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g.mesropyan\Desktop\Zekucagir\Kajqum texadrelu bjuge\"/>
    </mc:Choice>
  </mc:AlternateContent>
  <bookViews>
    <workbookView xWindow="0" yWindow="0" windowWidth="20490" windowHeight="7650" activeTab="1"/>
  </bookViews>
  <sheets>
    <sheet name="Հավելված 3 Մաս 2" sheetId="23" r:id="rId1"/>
    <sheet name="Հավելված 3 Մաս 4" sheetId="25" r:id="rId2"/>
  </sheets>
  <definedNames>
    <definedName name="_ftn1" localSheetId="0">'Հավելված 3 Մաս 2'!#REF!</definedName>
    <definedName name="_ftn1" localSheetId="1">'Հավելված 3 Մաս 4'!#REF!</definedName>
    <definedName name="_ftn10" localSheetId="0">'Հավելված 3 Մաս 2'!#REF!</definedName>
    <definedName name="_ftn10" localSheetId="1">'Հավելված 3 Մաս 4'!#REF!</definedName>
    <definedName name="_ftn11" localSheetId="0">'Հավելված 3 Մաս 2'!#REF!</definedName>
    <definedName name="_ftn11" localSheetId="1">'Հավելված 3 Մաս 4'!#REF!</definedName>
    <definedName name="_ftn12" localSheetId="0">'Հավելված 3 Մաս 2'!$B$107</definedName>
    <definedName name="_ftn12" localSheetId="1">'Հավելված 3 Մաս 4'!#REF!</definedName>
    <definedName name="_ftn13" localSheetId="0">'Հավելված 3 Մաս 2'!$B$108</definedName>
    <definedName name="_ftn13" localSheetId="1">'Հավելված 3 Մաս 4'!#REF!</definedName>
    <definedName name="_ftn14" localSheetId="0">'Հավելված 3 Մաս 2'!$B$109</definedName>
    <definedName name="_ftn14" localSheetId="1">'Հավելված 3 Մաս 4'!#REF!</definedName>
    <definedName name="_ftn15" localSheetId="0">'Հավելված 3 Մաս 2'!$B$110</definedName>
    <definedName name="_ftn15" localSheetId="1">'Հավելված 3 Մաս 4'!#REF!</definedName>
    <definedName name="_ftn16" localSheetId="0">'Հավելված 3 Մաս 2'!$B$111</definedName>
    <definedName name="_ftn16" localSheetId="1">'Հավելված 3 Մաս 4'!#REF!</definedName>
    <definedName name="_ftn17" localSheetId="0">'Հավելված 3 Մաս 2'!$B$112</definedName>
    <definedName name="_ftn17" localSheetId="1">'Հավելված 3 Մաս 4'!#REF!</definedName>
    <definedName name="_ftn18" localSheetId="0">'Հավելված 3 Մաս 2'!$B$113</definedName>
    <definedName name="_ftn18" localSheetId="1">'Հավելված 3 Մաս 4'!#REF!</definedName>
    <definedName name="_ftn19" localSheetId="0">'Հավելված 3 Մաս 2'!$B$114</definedName>
    <definedName name="_ftn19" localSheetId="1">'Հավելված 3 Մաս 4'!#REF!</definedName>
    <definedName name="_ftn2" localSheetId="0">'Հավելված 3 Մաս 2'!#REF!</definedName>
    <definedName name="_ftn2" localSheetId="1">'Հավելված 3 Մաս 4'!#REF!</definedName>
    <definedName name="_ftn20" localSheetId="0">'Հավելված 3 Մաս 2'!$B$115</definedName>
    <definedName name="_ftn20" localSheetId="1">'Հավելված 3 Մաս 4'!#REF!</definedName>
    <definedName name="_ftn21" localSheetId="0">'Հավելված 3 Մաս 2'!$B$116</definedName>
    <definedName name="_ftn21" localSheetId="1">'Հավելված 3 Մաս 4'!#REF!</definedName>
    <definedName name="_ftn22" localSheetId="0">'Հավելված 3 Մաս 2'!$B$117</definedName>
    <definedName name="_ftn22" localSheetId="1">'Հավելված 3 Մաս 4'!#REF!</definedName>
    <definedName name="_ftn3" localSheetId="0">'Հավելված 3 Մաս 2'!#REF!</definedName>
    <definedName name="_ftn3" localSheetId="1">'Հավելված 3 Մաս 4'!#REF!</definedName>
    <definedName name="_ftn4" localSheetId="0">'Հավելված 3 Մաս 2'!#REF!</definedName>
    <definedName name="_ftn4" localSheetId="1">'Հավելված 3 Մաս 4'!#REF!</definedName>
    <definedName name="_ftn5" localSheetId="0">'Հավելված 3 Մաս 2'!#REF!</definedName>
    <definedName name="_ftn5" localSheetId="1">'Հավելված 3 Մաս 4'!#REF!</definedName>
    <definedName name="_ftn6" localSheetId="0">'Հավելված 3 Մաս 2'!#REF!</definedName>
    <definedName name="_ftn6" localSheetId="1">'Հավելված 3 Մաս 4'!#REF!</definedName>
    <definedName name="_ftn7" localSheetId="0">'Հավելված 3 Մաս 2'!#REF!</definedName>
    <definedName name="_ftn7" localSheetId="1">'Հավելված 3 Մաս 4'!#REF!</definedName>
    <definedName name="_ftn8" localSheetId="0">'Հավելված 3 Մաս 2'!#REF!</definedName>
    <definedName name="_ftn8" localSheetId="1">'Հավելված 3 Մաս 4'!#REF!</definedName>
    <definedName name="_ftn9" localSheetId="0">'Հավելված 3 Մաս 2'!#REF!</definedName>
    <definedName name="_ftn9" localSheetId="1">'Հավելված 3 Մաս 4'!#REF!</definedName>
    <definedName name="_ftnref1" localSheetId="0">'Հավելված 3 Մաս 2'!$B$2</definedName>
    <definedName name="_ftnref1" localSheetId="1">'Հավելված 3 Մաս 4'!$B$2</definedName>
    <definedName name="_ftnref10" localSheetId="0">'Հավելված 3 Մաս 2'!$E$88</definedName>
    <definedName name="_ftnref10" localSheetId="1">'Հավելված 3 Մաս 4'!#REF!</definedName>
    <definedName name="_ftnref11" localSheetId="0">'Հավելված 3 Մաս 2'!$E$96</definedName>
    <definedName name="_ftnref11" localSheetId="1">'Հավելված 3 Մաս 4'!#REF!</definedName>
    <definedName name="_ftnref12" localSheetId="0">'Հավելված 3 Մաս 2'!#REF!</definedName>
    <definedName name="_ftnref12" localSheetId="1">'Հավելված 3 Մաս 4'!#REF!</definedName>
    <definedName name="_ftnref13" localSheetId="0">'Հավելված 3 Մաս 2'!#REF!</definedName>
    <definedName name="_ftnref13" localSheetId="1">'Հավելված 3 Մաս 4'!$B$7</definedName>
    <definedName name="_ftnref14" localSheetId="0">'Հավելված 3 Մաս 2'!#REF!</definedName>
    <definedName name="_ftnref14" localSheetId="1">'Հավելված 3 Մաս 4'!$B$12</definedName>
    <definedName name="_ftnref15" localSheetId="0">'Հավելված 3 Մաս 2'!#REF!</definedName>
    <definedName name="_ftnref15" localSheetId="1">'Հավելված 3 Մաս 4'!#REF!</definedName>
    <definedName name="_ftnref16" localSheetId="0">'Հավելված 3 Մաս 2'!#REF!</definedName>
    <definedName name="_ftnref16" localSheetId="1">'Հավելված 3 Մաս 4'!#REF!</definedName>
    <definedName name="_ftnref17" localSheetId="0">'Հավելված 3 Մաս 2'!#REF!</definedName>
    <definedName name="_ftnref17" localSheetId="1">'Հավելված 3 Մաս 4'!#REF!</definedName>
    <definedName name="_ftnref18" localSheetId="0">'Հավելված 3 Մաս 2'!#REF!</definedName>
    <definedName name="_ftnref18" localSheetId="1">'Հավելված 3 Մաս 4'!#REF!</definedName>
    <definedName name="_ftnref19" localSheetId="0">'Հավելված 3 Մաս 2'!#REF!</definedName>
    <definedName name="_ftnref19" localSheetId="1">'Հավելված 3 Մաս 4'!#REF!</definedName>
    <definedName name="_ftnref2" localSheetId="0">'Հավելված 3 Մաս 2'!#REF!</definedName>
    <definedName name="_ftnref2" localSheetId="1">'Հավելված 3 Մաս 4'!#REF!</definedName>
    <definedName name="_ftnref20" localSheetId="0">'Հավելված 3 Մաս 2'!#REF!</definedName>
    <definedName name="_ftnref20" localSheetId="1">'Հավելված 3 Մաս 4'!$L$18</definedName>
    <definedName name="_ftnref21" localSheetId="0">'Հավելված 3 Մաս 2'!#REF!</definedName>
    <definedName name="_ftnref21" localSheetId="1">'Հավելված 3 Մաս 4'!#REF!</definedName>
    <definedName name="_ftnref22" localSheetId="0">'Հավելված 3 Մաս 2'!#REF!</definedName>
    <definedName name="_ftnref22" localSheetId="1">'Հավելված 3 Մաս 4'!#REF!</definedName>
    <definedName name="_ftnref3" localSheetId="0">'Հավելված 3 Մաս 2'!#REF!</definedName>
    <definedName name="_ftnref3" localSheetId="1">'Հավելված 3 Մաս 4'!#REF!</definedName>
    <definedName name="_ftnref4" localSheetId="0">'Հավելված 3 Մաս 2'!$B$11</definedName>
    <definedName name="_ftnref4" localSheetId="1">'Հավելված 3 Մաս 4'!#REF!</definedName>
    <definedName name="_ftnref5" localSheetId="0">'Հավելված 3 Մաս 2'!$E$11</definedName>
    <definedName name="_ftnref5" localSheetId="1">'Հավելված 3 Մաս 4'!#REF!</definedName>
    <definedName name="_ftnref6" localSheetId="0">'Հավելված 3 Մաս 2'!$C$19</definedName>
    <definedName name="_ftnref6" localSheetId="1">'Հավելված 3 Մաս 4'!#REF!</definedName>
    <definedName name="_ftnref7" localSheetId="0">'Հավելված 3 Մաս 2'!$E$19</definedName>
    <definedName name="_ftnref7" localSheetId="1">'Հավելված 3 Մաս 4'!#REF!</definedName>
    <definedName name="_ftnref8" localSheetId="0">'Հավելված 3 Մաս 2'!$D$23</definedName>
    <definedName name="_ftnref8" localSheetId="1">'Հավելված 3 Մաս 4'!#REF!</definedName>
    <definedName name="_ftnref9" localSheetId="0">'Հավելված 3 Մաս 2'!$E$59</definedName>
    <definedName name="_ftnref9" localSheetId="1">'Հավելված 3 Մաս 4'!#REF!</definedName>
    <definedName name="_Toc462743052" localSheetId="0">'Հավելված 3 Մաս 2'!#REF!</definedName>
    <definedName name="_Toc462743052" localSheetId="1">'Հավելված 3 Մաս 4'!#REF!</definedName>
    <definedName name="_Toc501014755" localSheetId="0">'Հավելված 3 Մաս 2'!$B$2</definedName>
    <definedName name="_Toc501014755" localSheetId="1">'Հավելված 3 Մաս 4'!$B$2</definedName>
    <definedName name="_Toc501014756" localSheetId="0">'Հավելված 3 Մաս 2'!#REF!</definedName>
    <definedName name="_Toc501014756" localSheetId="1">'Հավելված 3 Մաս 4'!#REF!</definedName>
    <definedName name="_Toc501014757" localSheetId="0">'Հավելված 3 Մաս 2'!#REF!</definedName>
    <definedName name="_Toc501014757" localSheetId="1">'Հավելված 3 Մաս 4'!#REF!</definedName>
    <definedName name="AgencyCode" localSheetId="0">#REF!</definedName>
    <definedName name="AgencyCode" localSheetId="1">#REF!</definedName>
    <definedName name="AgencyCode">#REF!</definedName>
    <definedName name="AgencyName" localSheetId="0">#REF!</definedName>
    <definedName name="AgencyName" localSheetId="1">#REF!</definedName>
    <definedName name="AgencyName">#REF!</definedName>
    <definedName name="Functional1" localSheetId="0">#REF!</definedName>
    <definedName name="Functional1" localSheetId="1">#REF!</definedName>
    <definedName name="Functional1">#REF!</definedName>
    <definedName name="PANature" localSheetId="0">#REF!</definedName>
    <definedName name="PANature" localSheetId="1">#REF!</definedName>
    <definedName name="PANature">#REF!</definedName>
    <definedName name="PAType" localSheetId="0">#REF!</definedName>
    <definedName name="PAType" localSheetId="1">#REF!</definedName>
    <definedName name="PAType">#REF!</definedName>
    <definedName name="Performance2" localSheetId="0">#REF!</definedName>
    <definedName name="Performance2" localSheetId="1">#REF!</definedName>
    <definedName name="Performance2">#REF!</definedName>
    <definedName name="PerformanceType" localSheetId="0">#REF!</definedName>
    <definedName name="PerformanceType" localSheetId="1">#REF!</definedName>
    <definedName name="PerformanceType">#REF!</definedName>
  </definedNames>
  <calcPr calcId="162913"/>
</workbook>
</file>

<file path=xl/calcChain.xml><?xml version="1.0" encoding="utf-8"?>
<calcChain xmlns="http://schemas.openxmlformats.org/spreadsheetml/2006/main">
  <c r="F73" i="23" l="1"/>
  <c r="G73" i="23"/>
  <c r="H73" i="23"/>
  <c r="I73" i="23"/>
  <c r="J73" i="23"/>
  <c r="E73" i="23"/>
  <c r="F14" i="23" l="1"/>
  <c r="G14" i="23"/>
  <c r="H14" i="23"/>
  <c r="I14" i="23"/>
  <c r="J14" i="23"/>
  <c r="K14" i="23"/>
  <c r="L14" i="23"/>
  <c r="E14" i="23"/>
  <c r="F54" i="23" l="1"/>
  <c r="G54" i="23"/>
  <c r="H54" i="23"/>
  <c r="I54" i="23"/>
  <c r="J54" i="23"/>
  <c r="K54" i="23"/>
  <c r="L54" i="23"/>
  <c r="E54" i="23"/>
</calcChain>
</file>

<file path=xl/sharedStrings.xml><?xml version="1.0" encoding="utf-8"?>
<sst xmlns="http://schemas.openxmlformats.org/spreadsheetml/2006/main" count="495" uniqueCount="124">
  <si>
    <t>….</t>
  </si>
  <si>
    <t>……</t>
  </si>
  <si>
    <t>…..</t>
  </si>
  <si>
    <t>.......</t>
  </si>
  <si>
    <t>Հավելված N 3. Բյուջետային ծրագրերի և ակնկալվող արդյունքների ներկայացման ձևաչափ</t>
  </si>
  <si>
    <t>Պետական մարմնի անվանումը՝</t>
  </si>
  <si>
    <t>ՄԱՍ 2. ՊԵՏԱԿԱՆ ՄԱՐՄՆԻ ԿՈՂՄԻՑ ԻՐԱԿԱՆԱՑՎՈՂ ԲՅՈՒՋԵՏԱՅԻՆ ԾՐԱԳՐԵՐԸ ԵՎ ՄԻՋՈՑԱՌՈՒՄՆԵՐԸ</t>
  </si>
  <si>
    <t>Դասիչ</t>
  </si>
  <si>
    <t>Ծրագիր/Միջոցառում</t>
  </si>
  <si>
    <t>2018թ. Փաստացի</t>
  </si>
  <si>
    <t>2019թ սպասվող</t>
  </si>
  <si>
    <t>2020թ եռամսյակ</t>
  </si>
  <si>
    <t>2020թ կիսամյակ</t>
  </si>
  <si>
    <t>2020թ ինն ամիս</t>
  </si>
  <si>
    <t>2020թ տարի</t>
  </si>
  <si>
    <t xml:space="preserve">2021թ </t>
  </si>
  <si>
    <t xml:space="preserve">2022թ </t>
  </si>
  <si>
    <t>(հազ. դրամ)</t>
  </si>
  <si>
    <t>Ծրագիր</t>
  </si>
  <si>
    <t>&lt;Լրացնել ծրագրի դասիչը&gt;</t>
  </si>
  <si>
    <t>Ծրագրի անվանումը՝</t>
  </si>
  <si>
    <t>&lt;Լրացնել ծրագրի անվանումը&gt;</t>
  </si>
  <si>
    <t>Ծրագրի նպատակը՝</t>
  </si>
  <si>
    <t>&lt;Լրացնել ծրագրի նպատակը &gt;</t>
  </si>
  <si>
    <t>Վերջնական արդյունքի նկարագրությունը՝</t>
  </si>
  <si>
    <t>&lt; Լրացնել վերջնական արդյունքի նկարագրությունը &gt;</t>
  </si>
  <si>
    <t>Ծրագրի միջոցառումներ</t>
  </si>
  <si>
    <t>Ընթացիկ միջոցառումներ</t>
  </si>
  <si>
    <t>&lt;Լրացնել միջոցառման դասիչը&gt;</t>
  </si>
  <si>
    <t>Միջոցառման անվանումը՝</t>
  </si>
  <si>
    <t>&lt;Լրացնել միջոցառման անվանումը&gt;</t>
  </si>
  <si>
    <t>Միջոցառման նկարագրությունը՝</t>
  </si>
  <si>
    <t>&lt;Լրացնել միջոցառման նկարագրությունը&gt;</t>
  </si>
  <si>
    <t>Միջոցառման տեսակը՝</t>
  </si>
  <si>
    <t>&lt;Լրացնել միջոցառման տեսակը&gt;</t>
  </si>
  <si>
    <t>Կապիտալ միջոցառումներ</t>
  </si>
  <si>
    <t>Հանրային սեփականության կառավարման միջոցառումներ</t>
  </si>
  <si>
    <t>Ֆինանսական ակտիվների կառավարման միջոցառումներ</t>
  </si>
  <si>
    <t>Պետական մարմնի (ԲԳԿ) գերատեսչական դասիչը՝</t>
  </si>
  <si>
    <t>Պետական մարմնի (ԲԳԿ) անվանումը՝</t>
  </si>
  <si>
    <t>ՄԱՍ 4. ՊԵՏԱԿԱՆ ՄԱՐՄՆԻ ԳԾՈՎ ԱՐԴՅՈՒՆՔԱՅԻՆ (ԿԱՏԱՐՈՂԱԿԱՆ) ՑՈՒՑԱՆԻՇՆԵՐԸ</t>
  </si>
  <si>
    <t>Ծրագրի դասիչը</t>
  </si>
  <si>
    <t>Ծրագրի անվանումը</t>
  </si>
  <si>
    <t>Ծրագրի միջոցառումները</t>
  </si>
  <si>
    <t>Ամփոփ/բացված</t>
  </si>
  <si>
    <t>Պետական մարմնի (կատարող) գերատեսչական դասիչը՝</t>
  </si>
  <si>
    <t>Պետական մարմնի  (կատարող) անվանումը՝</t>
  </si>
  <si>
    <t>Ծրագրի դասիչը՝</t>
  </si>
  <si>
    <t>Ցուցանիշներ</t>
  </si>
  <si>
    <t>Միջոցառման դասիչը՝</t>
  </si>
  <si>
    <t>2018թ. փաստացի</t>
  </si>
  <si>
    <t>2021թ</t>
  </si>
  <si>
    <t>2022թ</t>
  </si>
  <si>
    <t>&lt;Լրացնել միջոցառման ավարտի տարեթիվը&gt;</t>
  </si>
  <si>
    <t>Նկարագրությունը՝</t>
  </si>
  <si>
    <t>Միջոցառումն իրականացնողի անվանումը՝</t>
  </si>
  <si>
    <t>Արդյունքի չափորոշիչներ</t>
  </si>
  <si>
    <t>&lt;Լրացնել արդյունքի չափորոշիչի տեսակը&gt;</t>
  </si>
  <si>
    <t>&lt;Լրացնել արդյունքի չափորոշիչի անվանումը և չափման միավորը&gt;</t>
  </si>
  <si>
    <t>Միջոցառման վրա կատարվող ծախսը (հազար դրամ)</t>
  </si>
  <si>
    <t>ՀՀ քաղաքաշինության կոմիտե</t>
  </si>
  <si>
    <t xml:space="preserve"> Քաղաքաշինության և ճարտարապետության բնագավառում պետական քաղաքականության իրականացում և կանոնակարգում </t>
  </si>
  <si>
    <t xml:space="preserve">Քաղաքաշինության և ճարտարապետության բնագավառում պետական քաղաքականության մշակման՝ իրականացման՝ համակարգման՝ պլանավորման՝ մոնիտորինգի՝ կապիտալ ծրագրերի կատարման՝ պետական գնումների իրականացման ծառայություն </t>
  </si>
  <si>
    <t xml:space="preserve"> Քաղաքաշինության և ճարտարապետության բնագավառում քաղաքականության մշակում՝ կատարման համակարգում՝ պլանավորում՝ իրականացում՝ մոնիտորինգ՝ լիցենզավորում՝  հաշվետվողականություն՝ աուդիտ՝ պետական գնումների իրականացում՝ հասարակությանը ոլորտի ծրագրերի իրազեկում </t>
  </si>
  <si>
    <t xml:space="preserve"> Ծառայությունների մատուցում </t>
  </si>
  <si>
    <t xml:space="preserve"> Նորմատիվատեխնիկական փաստաթղթերի մշակում  և տեղայնացում </t>
  </si>
  <si>
    <t xml:space="preserve"> Միջպետական (տարածաշրջանային)՝ միջազգային և եվրոպական նորմերին ու ստանդարտներին համահունչ ազգային քաղաքաշինական նորմատիվ փաստաթղթերի մշակում՝ տեղայնացում՝ արդիականացում և բազայի համալրում </t>
  </si>
  <si>
    <t xml:space="preserve">Միկրոռեգիոնալ մակարդակի համակցված տարածական պլանավորման փաստաթղթերի մշակում </t>
  </si>
  <si>
    <t xml:space="preserve"> Միկրոռեգիոնների տարածքային հատակագծման նախագծերի և բնակավայրերի գոտևորման նախագծերի մշակում: Նշված փաստաթղթերը համարժեք են համայնքի գլխավոր հատակագծին և հիմք են  հողօգտագործման գործառույթներն իրականացնելու համար </t>
  </si>
  <si>
    <t xml:space="preserve">Շինարարական աշխատանքների արժեքի գնագոյացման գործող սկզբունքների վերանայում </t>
  </si>
  <si>
    <t>Քաղաքաշինության ոլորտում պետական և համայնքային բյուջեների հաշվին իրականացվող շինարարական աշխատանքների գնագոյացման արդիականացման հայեցակարգի մշակում</t>
  </si>
  <si>
    <t xml:space="preserve">Քաղաքաշինության և ճարտարապետության բնագավառում պետական քաղաքականության իրականացում և կանոնակարգում </t>
  </si>
  <si>
    <t>Բացված</t>
  </si>
  <si>
    <t xml:space="preserve"> Քաղաքաշինության և ճարտարապետության բնագավառում պետական քաղաքականության մշակման՝ իրականացման՝ համակարգման՝ պլանավորման՝ մոնիտորինգի՝ կապիտալ ծրագրերի կատարման՝ պետական գնումների իրականացման ծառայություն </t>
  </si>
  <si>
    <t xml:space="preserve"> ՀՀ քաղաքաշինության կոմիտե </t>
  </si>
  <si>
    <t xml:space="preserve"> Մշակվող նորմատիվատեխնիկական փաստաթղթերի թիվ, հատ </t>
  </si>
  <si>
    <t>Քանակական</t>
  </si>
  <si>
    <t xml:space="preserve"> Միկրոռեգիոնալ մակարդակի համակցված տարածական պլանավորման փաստաթղթերի մշակում </t>
  </si>
  <si>
    <t xml:space="preserve"> Ծառայությունների մատուցում (քաղաքաշինական ծրագրային փաստաթղթերի մշակում) </t>
  </si>
  <si>
    <t xml:space="preserve"> ՀՀ քաղաքաշինության կոմիտե (նախագծերի մշակման պատվիրատու) </t>
  </si>
  <si>
    <t>Ավարտված նորմատիվատեխնիկական փաստաթղթերի թիվ, հատ</t>
  </si>
  <si>
    <t>Ծառայությունների մատուցում</t>
  </si>
  <si>
    <t>Քաղաքականության մշակման և դրա կատարման համակարգման, պետական ծրագրերի պլանավորման, մշակման, իրականացման ապահովում</t>
  </si>
  <si>
    <t>ՀՀ քաղաքաշինության կոմիտեի կողմից իրականացվող ծրագրերով քաղաքաշինության բնագավառում քաղաքականության մշակման և դրա կատարման համակարգման, պետական ծրագրերի պլանավորման, մշակման և իրականացման ապահովում</t>
  </si>
  <si>
    <t>Բնակարանային շինարարություն</t>
  </si>
  <si>
    <t>Նոր ծրագիր</t>
  </si>
  <si>
    <t>Բնակության վայր չունեցող անօթևան անձանց բնակարանային ապահովում</t>
  </si>
  <si>
    <t>Ծրագրի իրականացումը կնպաստի հանրապետությունում մշտական բնակության վայր չունեցող անօթևան անձանց բնակարանային ապահովմանը</t>
  </si>
  <si>
    <t>Բազմաբնակարան բնակելի շենքերի (մասնաշենքերի) կառուցում, (տեխնիկական և հեղինակային հսկողություն)</t>
  </si>
  <si>
    <t>Հանրության կողմից անմիջականորեն օգտագործվող ակտիվների հետ կապված միջոցառումներ</t>
  </si>
  <si>
    <t>շարունակական</t>
  </si>
  <si>
    <t xml:space="preserve">
Ծրագրի միջոցառումները</t>
  </si>
  <si>
    <t>ՀՀ ՔԱՂԱՔԱՇԻՆՈՒԹՅԱՆ ԿՈՄԻՏԵ</t>
  </si>
  <si>
    <t xml:space="preserve">Ցուցանիշներ    </t>
  </si>
  <si>
    <t>2020թ․ տարի</t>
  </si>
  <si>
    <t>2021թ․</t>
  </si>
  <si>
    <t>2022թ․</t>
  </si>
  <si>
    <t>քանակական</t>
  </si>
  <si>
    <t>Կառուցման ենթակա օբյեկտների թիվ, հատ</t>
  </si>
  <si>
    <t>ՀՀ Սյունիքի մարզի համայնքների համակացված տարածական պլանավորման փաստաթղթերի նախագծերի մշակման  համար ձևավորված միկրոռեգիոնալ միավորների քանակ, հատ</t>
  </si>
  <si>
    <t>ՀՀ Արարատի մարզի համայնքների համակացված տարածական պլանավորման փաստաթղթերի նախագծերի մշակման  համար ձևավորված միկրոռեգիոնալ միավորների քանակ, հատ</t>
  </si>
  <si>
    <t>ՀՀ Վայոց ձորի մարզի համայնքների համակացված տարածական պլանավորման փաստաթղթերի նախագծերի մշակման  համար ձևավորված միկրոռեգիոնալ միավորների քանակ, հատ</t>
  </si>
  <si>
    <t>ՀՀ Արմավիրի  մարզի համայնքների համակացված տարածական պլանավորման փաստաթղթերի նախագծերի մշակման  համար ձևավորված միկրոռեգիոնալ միավորների քանակ, հատ</t>
  </si>
  <si>
    <t>Դիլիջան համայնքի համակացված տարածական պլանավորման փաստաթղթերի նախագծերի մշակման  համար ձևավորված միկրոռեգիոնալ միավորների քանակ, հատ</t>
  </si>
  <si>
    <t xml:space="preserve">ՀՀ քաղաքաշինության կոմիտե </t>
  </si>
  <si>
    <t>Բազմաբնակարան բնակելի շենքերի (մասնաշենքերի) կառուցում, (տեխնիկական և հեղինակային հսկողություն)(սոցիալական ֆոնդ)</t>
  </si>
  <si>
    <t>ՀՀ Արագածոտնի մարզի համայնքների համակցված տարածական պլանավորման փաստաթղթերի նախագծերի</t>
  </si>
  <si>
    <t xml:space="preserve"> ՀՀ Գեղարքունիքի (մասամբ) մարզի համայնքների համակցված տարածական պլանավորման փաստաթղթերի նախագծերի</t>
  </si>
  <si>
    <t>ՀՀ Լոռու մարզի համայնքների համակցված տարածական պլանավորման փաստաթղթերի նախագծերի.......</t>
  </si>
  <si>
    <t>ՀՀ Կոտայքի (մասամբ) մարզի համայնքների համակցված տարածական պլանավորման փաստաթղթերի նախագծերի.......</t>
  </si>
  <si>
    <t>ՀՀ Շիրակի մարզի (մասամբ) համայնքների համակցված տարածական պլանավորման փաստաթղթերի նախագծերի.......</t>
  </si>
  <si>
    <t xml:space="preserve"> ՀՀ Կոտայքի (մասամբ) մարզի համայնքների համակցված տարածական պլանավորման փաստաթղթերի նախագծերի.......</t>
  </si>
  <si>
    <t>Բնակարանային ապահովում</t>
  </si>
  <si>
    <t>Բնակության վայր չունեցող անօթևան անձանց բնակարանային ապահովման աջակցություն</t>
  </si>
  <si>
    <t>Երկրաշարժի հետևանքով անօթևան մնացած ընտանիքների բնակարանային ապահովում</t>
  </si>
  <si>
    <t>Տրանսֆերտի տրամադրում</t>
  </si>
  <si>
    <t>ՀՀ Լոռու,  Շիրակի  և Արագածոտնի մարզպետարաններ</t>
  </si>
  <si>
    <t xml:space="preserve"> Բնակարանով ապահովված շահառուների թիվ, ընտանիք </t>
  </si>
  <si>
    <t>Քաղաքաշինության կոմիտեի կարողությունների զարգացում և տեխնիկական հագեցվածության ապահովում</t>
  </si>
  <si>
    <t>Քաղաքաշինության կոմիտեի աշխատանքային պայմանների բարելավման համար վարչական սարքավորւմների ձեռքբերում</t>
  </si>
  <si>
    <t>Պետական մարմինների կողմից օգտագործվող ոչ ֆինանսական ակտիվների հետ գործառնություններ</t>
  </si>
  <si>
    <t>Պետական մարմինների կողմից օգտագործովղ ոչ ֆինանսական ակտիվների հետ գործառնություններ</t>
  </si>
  <si>
    <t>Պետական մարմնի (կատարող) անվանումը՝</t>
  </si>
  <si>
    <t>Պետական մարմնի կատարող)  անվանումը՝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</si>
</sst>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_-;\-* #,##0.0_-;_-* &quot;-&quot;??_-;_-@_-"/>
    <numFmt numFmtId="167" formatCode="0.0"/>
  </numFmts>
  <fonts count="41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2"/>
      <color theme="1"/>
      <name val="GHEA Grapalat"/>
      <family val="3"/>
    </font>
    <font>
      <sz val="10"/>
      <color theme="1"/>
      <name val="Calibri"/>
      <family val="2"/>
      <charset val="1"/>
      <scheme val="minor"/>
    </font>
    <font>
      <b/>
      <sz val="10"/>
      <color rgb="FFC00000"/>
      <name val="Arial Armenian"/>
      <family val="2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sz val="10"/>
      <color indexed="8"/>
      <name val="MS Sans Serif"/>
    </font>
    <font>
      <i/>
      <sz val="10"/>
      <name val="Arial Armenian"/>
      <family val="2"/>
    </font>
    <font>
      <sz val="10"/>
      <name val="Arial Armenian"/>
      <family val="2"/>
    </font>
    <font>
      <sz val="10"/>
      <name val="GHEA Grapalat"/>
      <family val="3"/>
    </font>
    <font>
      <i/>
      <sz val="10"/>
      <color indexed="8"/>
      <name val="Arial Armenian"/>
      <family val="2"/>
    </font>
    <font>
      <sz val="11"/>
      <color theme="1"/>
      <name val="Calibri"/>
      <family val="2"/>
      <charset val="1"/>
      <scheme val="minor"/>
    </font>
    <font>
      <sz val="10"/>
      <color indexed="8"/>
      <name val="Arial Armenian"/>
      <family val="2"/>
    </font>
    <font>
      <i/>
      <sz val="12"/>
      <color indexed="8"/>
      <name val="Arial Armenian"/>
      <family val="2"/>
    </font>
    <font>
      <b/>
      <sz val="10"/>
      <color indexed="60"/>
      <name val="Arial Armenian"/>
      <family val="2"/>
    </font>
    <font>
      <sz val="12"/>
      <color theme="1"/>
      <name val="Arial Armenian"/>
      <family val="2"/>
    </font>
    <font>
      <sz val="11"/>
      <color indexed="8"/>
      <name val="Arial Armenian"/>
      <family val="2"/>
    </font>
    <font>
      <sz val="11"/>
      <color indexed="8"/>
      <name val="GHEA Grapalat"/>
      <family val="3"/>
    </font>
    <font>
      <i/>
      <sz val="11"/>
      <color indexed="8"/>
      <name val="Arial Armenian"/>
      <family val="2"/>
    </font>
    <font>
      <i/>
      <sz val="11"/>
      <color indexed="8"/>
      <name val="GHEA Grapalat"/>
      <family val="3"/>
    </font>
    <font>
      <sz val="11"/>
      <name val="GHEA Grapalat"/>
      <family val="3"/>
    </font>
    <font>
      <sz val="10"/>
      <color indexed="8"/>
      <name val="GHEA Grapalat"/>
      <family val="3"/>
    </font>
    <font>
      <sz val="11"/>
      <color theme="1"/>
      <name val="GHEA Grapalat"/>
      <family val="3"/>
    </font>
    <font>
      <i/>
      <sz val="10"/>
      <color indexed="8"/>
      <name val="GHEA Grapalat"/>
      <family val="3"/>
    </font>
    <font>
      <b/>
      <sz val="10"/>
      <color indexed="60"/>
      <name val="GHEA Grapalat"/>
      <family val="3"/>
    </font>
    <font>
      <b/>
      <i/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sz val="10"/>
      <color theme="1"/>
      <name val="Arial Armenian"/>
      <family val="2"/>
    </font>
    <font>
      <b/>
      <i/>
      <sz val="12"/>
      <color indexed="8"/>
      <name val="Arial Armenian"/>
      <family val="2"/>
    </font>
    <font>
      <b/>
      <sz val="12"/>
      <color indexed="8"/>
      <name val="GHEA Grapalat"/>
      <family val="3"/>
    </font>
    <font>
      <b/>
      <i/>
      <sz val="12"/>
      <color indexed="8"/>
      <name val="GHEA Grapalat"/>
      <family val="3"/>
    </font>
    <font>
      <sz val="12"/>
      <color rgb="FFFF0000"/>
      <name val="Arial Armenian"/>
      <family val="2"/>
    </font>
    <font>
      <sz val="12"/>
      <name val="Arial Armenian"/>
      <family val="2"/>
    </font>
    <font>
      <sz val="11"/>
      <name val="Arial Armenian"/>
      <family val="2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8"/>
      </right>
      <top/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13" fillId="0" borderId="0"/>
    <xf numFmtId="0" fontId="13" fillId="0" borderId="0"/>
    <xf numFmtId="43" fontId="18" fillId="0" borderId="0" applyFont="0" applyFill="0" applyBorder="0" applyAlignment="0" applyProtection="0"/>
  </cellStyleXfs>
  <cellXfs count="219">
    <xf numFmtId="0" fontId="0" fillId="0" borderId="0" xfId="0"/>
    <xf numFmtId="0" fontId="6" fillId="0" borderId="0" xfId="0" applyFont="1" applyAlignment="1">
      <alignment horizontal="justify"/>
    </xf>
    <xf numFmtId="0" fontId="7" fillId="0" borderId="0" xfId="0" applyFont="1"/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8" fillId="0" borderId="0" xfId="0" applyFont="1"/>
    <xf numFmtId="0" fontId="9" fillId="0" borderId="0" xfId="0" applyFont="1"/>
    <xf numFmtId="0" fontId="10" fillId="0" borderId="1" xfId="0" applyFont="1" applyBorder="1" applyAlignment="1">
      <alignment vertical="top" wrapText="1"/>
    </xf>
    <xf numFmtId="0" fontId="9" fillId="2" borderId="2" xfId="0" applyFont="1" applyFill="1" applyBorder="1" applyAlignment="1">
      <alignment vertical="top" wrapText="1"/>
    </xf>
    <xf numFmtId="0" fontId="10" fillId="3" borderId="4" xfId="0" applyFont="1" applyFill="1" applyBorder="1" applyAlignment="1">
      <alignment vertical="top" wrapText="1"/>
    </xf>
    <xf numFmtId="0" fontId="10" fillId="3" borderId="3" xfId="0" applyFont="1" applyFill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vertical="top" wrapText="1"/>
    </xf>
    <xf numFmtId="0" fontId="11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justify"/>
    </xf>
    <xf numFmtId="0" fontId="8" fillId="0" borderId="0" xfId="0" applyFont="1" applyFill="1" applyBorder="1" applyAlignment="1">
      <alignment vertical="top" wrapText="1"/>
    </xf>
    <xf numFmtId="0" fontId="9" fillId="2" borderId="1" xfId="0" applyFont="1" applyFill="1" applyBorder="1" applyAlignment="1">
      <alignment wrapText="1"/>
    </xf>
    <xf numFmtId="0" fontId="10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wrapText="1"/>
    </xf>
    <xf numFmtId="0" fontId="9" fillId="2" borderId="5" xfId="0" applyFont="1" applyFill="1" applyBorder="1" applyAlignment="1">
      <alignment horizontal="left" vertical="top"/>
    </xf>
    <xf numFmtId="0" fontId="9" fillId="2" borderId="7" xfId="0" applyFont="1" applyFill="1" applyBorder="1" applyAlignment="1">
      <alignment horizontal="left" vertical="top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wrapText="1"/>
    </xf>
    <xf numFmtId="0" fontId="9" fillId="4" borderId="6" xfId="0" applyFont="1" applyFill="1" applyBorder="1" applyAlignment="1">
      <alignment wrapText="1"/>
    </xf>
    <xf numFmtId="0" fontId="9" fillId="4" borderId="7" xfId="0" applyFont="1" applyFill="1" applyBorder="1" applyAlignment="1">
      <alignment wrapText="1"/>
    </xf>
    <xf numFmtId="0" fontId="10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2" borderId="5" xfId="0" applyFont="1" applyFill="1" applyBorder="1" applyAlignment="1">
      <alignment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7" xfId="0" applyFont="1" applyFill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0" fontId="9" fillId="4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6" fillId="5" borderId="1" xfId="5" applyFont="1" applyFill="1" applyBorder="1" applyAlignment="1">
      <alignment vertical="center" wrapText="1"/>
    </xf>
    <xf numFmtId="0" fontId="16" fillId="5" borderId="1" xfId="0" applyFont="1" applyFill="1" applyBorder="1" applyAlignment="1">
      <alignment vertical="center" wrapText="1"/>
    </xf>
    <xf numFmtId="0" fontId="17" fillId="5" borderId="3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5" fillId="3" borderId="4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5" fillId="3" borderId="3" xfId="0" applyFont="1" applyFill="1" applyBorder="1" applyAlignment="1">
      <alignment vertical="top" wrapText="1"/>
    </xf>
    <xf numFmtId="0" fontId="19" fillId="0" borderId="0" xfId="0" applyFont="1"/>
    <xf numFmtId="0" fontId="21" fillId="0" borderId="0" xfId="0" applyFont="1" applyFill="1" applyBorder="1" applyAlignment="1">
      <alignment vertical="top" wrapText="1"/>
    </xf>
    <xf numFmtId="0" fontId="19" fillId="7" borderId="1" xfId="0" applyFont="1" applyFill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9" fillId="7" borderId="1" xfId="0" applyFont="1" applyFill="1" applyBorder="1" applyAlignment="1">
      <alignment wrapText="1"/>
    </xf>
    <xf numFmtId="0" fontId="17" fillId="5" borderId="4" xfId="0" applyFont="1" applyFill="1" applyBorder="1" applyAlignment="1">
      <alignment vertical="top" wrapText="1"/>
    </xf>
    <xf numFmtId="0" fontId="19" fillId="7" borderId="5" xfId="0" applyFont="1" applyFill="1" applyBorder="1" applyAlignment="1">
      <alignment vertical="top" wrapText="1"/>
    </xf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justify" wrapText="1"/>
    </xf>
    <xf numFmtId="0" fontId="19" fillId="7" borderId="5" xfId="0" applyFont="1" applyFill="1" applyBorder="1" applyAlignment="1">
      <alignment horizontal="left" vertical="top"/>
    </xf>
    <xf numFmtId="0" fontId="9" fillId="0" borderId="1" xfId="0" applyFont="1" applyBorder="1" applyAlignment="1">
      <alignment horizontal="justify" wrapText="1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vertical="top" wrapText="1"/>
    </xf>
    <xf numFmtId="164" fontId="9" fillId="0" borderId="3" xfId="6" applyNumberFormat="1" applyFont="1" applyBorder="1" applyAlignment="1">
      <alignment horizontal="center" vertical="center" wrapText="1"/>
    </xf>
    <xf numFmtId="164" fontId="9" fillId="0" borderId="4" xfId="6" applyNumberFormat="1" applyFont="1" applyBorder="1" applyAlignment="1">
      <alignment horizontal="center" vertical="center" wrapText="1"/>
    </xf>
    <xf numFmtId="164" fontId="9" fillId="0" borderId="1" xfId="6" applyNumberFormat="1" applyFont="1" applyBorder="1" applyAlignment="1">
      <alignment horizontal="center" vertical="center" wrapText="1"/>
    </xf>
    <xf numFmtId="164" fontId="4" fillId="0" borderId="12" xfId="6" applyNumberFormat="1" applyFont="1" applyBorder="1" applyAlignment="1">
      <alignment horizontal="center" vertical="center" wrapText="1"/>
    </xf>
    <xf numFmtId="0" fontId="0" fillId="0" borderId="0" xfId="0" applyBorder="1"/>
    <xf numFmtId="164" fontId="9" fillId="0" borderId="1" xfId="6" applyNumberFormat="1" applyFont="1" applyBorder="1" applyAlignment="1">
      <alignment horizontal="center" vertical="top" wrapText="1"/>
    </xf>
    <xf numFmtId="164" fontId="6" fillId="0" borderId="3" xfId="6" applyNumberFormat="1" applyFont="1" applyBorder="1" applyAlignment="1">
      <alignment horizontal="center" vertical="center" wrapText="1"/>
    </xf>
    <xf numFmtId="164" fontId="6" fillId="0" borderId="4" xfId="6" applyNumberFormat="1" applyFont="1" applyBorder="1" applyAlignment="1">
      <alignment horizontal="center" vertical="center" wrapText="1"/>
    </xf>
    <xf numFmtId="164" fontId="22" fillId="2" borderId="6" xfId="6" applyNumberFormat="1" applyFont="1" applyFill="1" applyBorder="1" applyAlignment="1">
      <alignment vertical="top" wrapText="1"/>
    </xf>
    <xf numFmtId="164" fontId="22" fillId="2" borderId="7" xfId="6" applyNumberFormat="1" applyFont="1" applyFill="1" applyBorder="1" applyAlignment="1">
      <alignment vertical="top" wrapText="1"/>
    </xf>
    <xf numFmtId="164" fontId="22" fillId="0" borderId="2" xfId="6" applyNumberFormat="1" applyFont="1" applyBorder="1" applyAlignment="1">
      <alignment horizontal="center" vertical="center" wrapText="1"/>
    </xf>
    <xf numFmtId="164" fontId="22" fillId="0" borderId="3" xfId="6" applyNumberFormat="1" applyFont="1" applyBorder="1" applyAlignment="1">
      <alignment horizontal="center" vertical="center" wrapText="1"/>
    </xf>
    <xf numFmtId="164" fontId="22" fillId="0" borderId="4" xfId="6" applyNumberFormat="1" applyFont="1" applyBorder="1" applyAlignment="1">
      <alignment horizontal="center" vertical="center" wrapText="1"/>
    </xf>
    <xf numFmtId="164" fontId="22" fillId="0" borderId="1" xfId="6" applyNumberFormat="1" applyFont="1" applyBorder="1" applyAlignment="1">
      <alignment horizontal="center" vertical="center" wrapText="1"/>
    </xf>
    <xf numFmtId="164" fontId="22" fillId="4" borderId="6" xfId="6" applyNumberFormat="1" applyFont="1" applyFill="1" applyBorder="1" applyAlignment="1">
      <alignment wrapText="1"/>
    </xf>
    <xf numFmtId="164" fontId="22" fillId="4" borderId="7" xfId="6" applyNumberFormat="1" applyFont="1" applyFill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9" fillId="8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right" wrapText="1"/>
    </xf>
    <xf numFmtId="0" fontId="0" fillId="0" borderId="0" xfId="0" applyFont="1"/>
    <xf numFmtId="0" fontId="25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wrapText="1"/>
    </xf>
    <xf numFmtId="0" fontId="24" fillId="7" borderId="2" xfId="0" applyFont="1" applyFill="1" applyBorder="1" applyAlignment="1">
      <alignment vertical="top" wrapText="1"/>
    </xf>
    <xf numFmtId="0" fontId="26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wrapText="1"/>
    </xf>
    <xf numFmtId="0" fontId="26" fillId="5" borderId="4" xfId="0" applyFont="1" applyFill="1" applyBorder="1" applyAlignment="1">
      <alignment vertical="top" wrapText="1"/>
    </xf>
    <xf numFmtId="167" fontId="26" fillId="0" borderId="3" xfId="0" applyNumberFormat="1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5" borderId="4" xfId="0" applyNumberFormat="1" applyFont="1" applyFill="1" applyBorder="1" applyAlignment="1">
      <alignment vertical="top" wrapText="1"/>
    </xf>
    <xf numFmtId="0" fontId="25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wrapText="1"/>
    </xf>
    <xf numFmtId="0" fontId="26" fillId="5" borderId="3" xfId="0" applyFont="1" applyFill="1" applyBorder="1" applyAlignment="1">
      <alignment vertical="top" wrapText="1"/>
    </xf>
    <xf numFmtId="0" fontId="26" fillId="0" borderId="4" xfId="0" applyFont="1" applyBorder="1" applyAlignment="1">
      <alignment horizontal="center" vertical="center" wrapText="1"/>
    </xf>
    <xf numFmtId="0" fontId="23" fillId="7" borderId="5" xfId="0" applyFont="1" applyFill="1" applyBorder="1" applyAlignment="1">
      <alignment vertical="top" wrapText="1"/>
    </xf>
    <xf numFmtId="0" fontId="23" fillId="7" borderId="6" xfId="0" applyFont="1" applyFill="1" applyBorder="1" applyAlignment="1">
      <alignment vertical="top" wrapText="1"/>
    </xf>
    <xf numFmtId="0" fontId="24" fillId="7" borderId="6" xfId="0" applyFont="1" applyFill="1" applyBorder="1" applyAlignment="1">
      <alignment vertical="top" wrapText="1"/>
    </xf>
    <xf numFmtId="0" fontId="24" fillId="7" borderId="7" xfId="0" applyFont="1" applyFill="1" applyBorder="1" applyAlignment="1">
      <alignment vertical="top" wrapText="1"/>
    </xf>
    <xf numFmtId="0" fontId="25" fillId="0" borderId="2" xfId="0" applyFont="1" applyBorder="1" applyAlignment="1">
      <alignment vertical="top" wrapText="1"/>
    </xf>
    <xf numFmtId="0" fontId="25" fillId="0" borderId="3" xfId="0" applyFont="1" applyBorder="1" applyAlignment="1">
      <alignment vertical="top" wrapText="1"/>
    </xf>
    <xf numFmtId="0" fontId="27" fillId="0" borderId="13" xfId="0" applyFont="1" applyBorder="1" applyAlignment="1">
      <alignment vertical="top" wrapText="1"/>
    </xf>
    <xf numFmtId="0" fontId="25" fillId="0" borderId="4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8" fillId="0" borderId="0" xfId="0" applyFont="1"/>
    <xf numFmtId="0" fontId="29" fillId="0" borderId="0" xfId="0" applyFont="1"/>
    <xf numFmtId="0" fontId="30" fillId="0" borderId="1" xfId="0" applyFont="1" applyBorder="1" applyAlignment="1">
      <alignment vertical="top" wrapText="1"/>
    </xf>
    <xf numFmtId="0" fontId="28" fillId="0" borderId="0" xfId="0" applyFont="1" applyAlignment="1">
      <alignment horizontal="justify"/>
    </xf>
    <xf numFmtId="0" fontId="31" fillId="0" borderId="0" xfId="0" applyFont="1" applyFill="1" applyBorder="1" applyAlignment="1">
      <alignment vertical="top" wrapText="1"/>
    </xf>
    <xf numFmtId="0" fontId="28" fillId="7" borderId="1" xfId="0" applyFont="1" applyFill="1" applyBorder="1" applyAlignment="1">
      <alignment vertical="top" wrapText="1"/>
    </xf>
    <xf numFmtId="0" fontId="28" fillId="7" borderId="2" xfId="0" applyFont="1" applyFill="1" applyBorder="1" applyAlignment="1">
      <alignment horizontal="center" vertical="top" wrapText="1"/>
    </xf>
    <xf numFmtId="0" fontId="28" fillId="6" borderId="2" xfId="0" applyFont="1" applyFill="1" applyBorder="1" applyAlignment="1">
      <alignment horizontal="center" vertical="top" wrapText="1"/>
    </xf>
    <xf numFmtId="0" fontId="28" fillId="6" borderId="3" xfId="0" applyFont="1" applyFill="1" applyBorder="1" applyAlignment="1">
      <alignment horizontal="center" vertical="top" wrapText="1"/>
    </xf>
    <xf numFmtId="0" fontId="30" fillId="0" borderId="2" xfId="0" applyFont="1" applyFill="1" applyBorder="1" applyAlignment="1">
      <alignment horizontal="center" vertical="top" wrapText="1"/>
    </xf>
    <xf numFmtId="0" fontId="28" fillId="7" borderId="1" xfId="0" applyFont="1" applyFill="1" applyBorder="1" applyAlignment="1">
      <alignment vertical="center" wrapText="1"/>
    </xf>
    <xf numFmtId="0" fontId="26" fillId="0" borderId="1" xfId="0" applyFont="1" applyBorder="1" applyAlignment="1">
      <alignment vertical="top" wrapText="1"/>
    </xf>
    <xf numFmtId="0" fontId="28" fillId="7" borderId="3" xfId="0" applyFont="1" applyFill="1" applyBorder="1" applyAlignment="1">
      <alignment horizontal="center" vertical="top" wrapText="1"/>
    </xf>
    <xf numFmtId="0" fontId="28" fillId="7" borderId="1" xfId="0" applyFont="1" applyFill="1" applyBorder="1" applyAlignment="1">
      <alignment wrapText="1"/>
    </xf>
    <xf numFmtId="0" fontId="28" fillId="7" borderId="5" xfId="0" applyFont="1" applyFill="1" applyBorder="1" applyAlignment="1">
      <alignment vertical="top" wrapText="1"/>
    </xf>
    <xf numFmtId="0" fontId="28" fillId="7" borderId="4" xfId="0" applyFont="1" applyFill="1" applyBorder="1" applyAlignment="1">
      <alignment horizontal="center" vertical="top" wrapText="1"/>
    </xf>
    <xf numFmtId="0" fontId="28" fillId="6" borderId="4" xfId="0" applyFont="1" applyFill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vertical="top" wrapText="1"/>
    </xf>
    <xf numFmtId="0" fontId="28" fillId="0" borderId="7" xfId="0" applyFont="1" applyBorder="1" applyAlignment="1">
      <alignment horizontal="center" vertical="top" wrapText="1"/>
    </xf>
    <xf numFmtId="0" fontId="28" fillId="7" borderId="5" xfId="0" applyFont="1" applyFill="1" applyBorder="1" applyAlignment="1">
      <alignment horizontal="left" vertical="top"/>
    </xf>
    <xf numFmtId="0" fontId="28" fillId="7" borderId="7" xfId="0" applyFont="1" applyFill="1" applyBorder="1" applyAlignment="1">
      <alignment horizontal="left" vertical="top"/>
    </xf>
    <xf numFmtId="167" fontId="30" fillId="0" borderId="7" xfId="0" applyNumberFormat="1" applyFont="1" applyBorder="1" applyAlignment="1">
      <alignment horizontal="center" vertical="center" wrapText="1"/>
    </xf>
    <xf numFmtId="167" fontId="30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7" fontId="27" fillId="0" borderId="1" xfId="0" applyNumberFormat="1" applyFont="1" applyBorder="1" applyAlignment="1">
      <alignment horizontal="center" vertical="top" wrapText="1"/>
    </xf>
    <xf numFmtId="164" fontId="27" fillId="0" borderId="1" xfId="6" applyNumberFormat="1" applyFont="1" applyBorder="1" applyAlignment="1">
      <alignment horizontal="center" vertical="center" wrapText="1"/>
    </xf>
    <xf numFmtId="164" fontId="24" fillId="0" borderId="1" xfId="6" applyNumberFormat="1" applyFont="1" applyBorder="1" applyAlignment="1">
      <alignment horizontal="center" vertical="center" wrapText="1"/>
    </xf>
    <xf numFmtId="0" fontId="17" fillId="5" borderId="1" xfId="0" applyFont="1" applyFill="1" applyBorder="1" applyAlignment="1">
      <alignment vertical="top" wrapText="1"/>
    </xf>
    <xf numFmtId="0" fontId="9" fillId="8" borderId="0" xfId="0" applyFont="1" applyFill="1" applyBorder="1" applyAlignment="1">
      <alignment horizontal="left" vertical="top"/>
    </xf>
    <xf numFmtId="0" fontId="0" fillId="8" borderId="0" xfId="0" applyFill="1"/>
    <xf numFmtId="0" fontId="10" fillId="8" borderId="0" xfId="0" applyFont="1" applyFill="1" applyBorder="1" applyAlignment="1">
      <alignment horizontal="justify" wrapText="1"/>
    </xf>
    <xf numFmtId="0" fontId="9" fillId="2" borderId="1" xfId="0" applyFont="1" applyFill="1" applyBorder="1" applyAlignment="1">
      <alignment horizontal="left" vertical="top"/>
    </xf>
    <xf numFmtId="0" fontId="0" fillId="0" borderId="1" xfId="0" applyBorder="1"/>
    <xf numFmtId="0" fontId="0" fillId="0" borderId="7" xfId="0" applyBorder="1"/>
    <xf numFmtId="0" fontId="20" fillId="0" borderId="0" xfId="0" applyFont="1" applyBorder="1" applyAlignment="1">
      <alignment horizontal="left" vertical="center" wrapText="1"/>
    </xf>
    <xf numFmtId="164" fontId="19" fillId="8" borderId="0" xfId="6" applyNumberFormat="1" applyFont="1" applyFill="1" applyBorder="1" applyAlignment="1">
      <alignment horizontal="center" vertical="center" wrapText="1"/>
    </xf>
    <xf numFmtId="0" fontId="19" fillId="8" borderId="0" xfId="0" applyFont="1" applyFill="1" applyBorder="1" applyAlignment="1">
      <alignment horizontal="center" vertical="top" wrapText="1"/>
    </xf>
    <xf numFmtId="0" fontId="19" fillId="8" borderId="8" xfId="0" applyFont="1" applyFill="1" applyBorder="1" applyAlignment="1">
      <alignment horizontal="left" vertical="top"/>
    </xf>
    <xf numFmtId="0" fontId="28" fillId="8" borderId="0" xfId="0" applyFont="1" applyFill="1" applyBorder="1" applyAlignment="1">
      <alignment horizontal="left" vertical="top" wrapText="1"/>
    </xf>
    <xf numFmtId="0" fontId="28" fillId="8" borderId="0" xfId="0" applyFont="1" applyFill="1" applyBorder="1"/>
    <xf numFmtId="0" fontId="30" fillId="0" borderId="0" xfId="0" applyFont="1"/>
    <xf numFmtId="0" fontId="28" fillId="0" borderId="1" xfId="0" applyFont="1" applyBorder="1" applyAlignment="1">
      <alignment vertical="top" wrapText="1"/>
    </xf>
    <xf numFmtId="0" fontId="19" fillId="8" borderId="0" xfId="0" applyFont="1" applyFill="1" applyBorder="1" applyAlignment="1">
      <alignment horizontal="left" vertical="top"/>
    </xf>
    <xf numFmtId="0" fontId="32" fillId="0" borderId="1" xfId="0" applyFont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34" fillId="4" borderId="1" xfId="0" applyFont="1" applyFill="1" applyBorder="1" applyAlignment="1">
      <alignment vertical="top" wrapText="1"/>
    </xf>
    <xf numFmtId="0" fontId="35" fillId="0" borderId="1" xfId="0" applyFont="1" applyBorder="1" applyAlignment="1">
      <alignment vertical="top" wrapText="1"/>
    </xf>
    <xf numFmtId="0" fontId="33" fillId="4" borderId="1" xfId="0" applyFont="1" applyFill="1" applyBorder="1" applyAlignment="1">
      <alignment vertical="top" wrapText="1"/>
    </xf>
    <xf numFmtId="0" fontId="17" fillId="0" borderId="1" xfId="0" applyFont="1" applyBorder="1" applyAlignment="1">
      <alignment horizontal="right" vertical="top" wrapText="1"/>
    </xf>
    <xf numFmtId="0" fontId="19" fillId="8" borderId="7" xfId="0" applyFont="1" applyFill="1" applyBorder="1" applyAlignment="1">
      <alignment vertical="top" wrapText="1"/>
    </xf>
    <xf numFmtId="0" fontId="36" fillId="8" borderId="1" xfId="0" applyFont="1" applyFill="1" applyBorder="1" applyAlignment="1">
      <alignment vertical="top" wrapText="1"/>
    </xf>
    <xf numFmtId="0" fontId="37" fillId="5" borderId="1" xfId="0" applyFont="1" applyFill="1" applyBorder="1" applyAlignment="1">
      <alignment horizontal="left" vertical="top" wrapText="1"/>
    </xf>
    <xf numFmtId="0" fontId="33" fillId="2" borderId="1" xfId="0" applyFont="1" applyFill="1" applyBorder="1" applyAlignment="1">
      <alignment vertical="top" wrapText="1"/>
    </xf>
    <xf numFmtId="0" fontId="32" fillId="0" borderId="1" xfId="0" applyFont="1" applyBorder="1" applyAlignment="1">
      <alignment horizontal="left" vertical="top" wrapText="1"/>
    </xf>
    <xf numFmtId="164" fontId="24" fillId="0" borderId="3" xfId="6" applyNumberFormat="1" applyFont="1" applyBorder="1" applyAlignment="1">
      <alignment horizontal="center" vertical="center" wrapText="1"/>
    </xf>
    <xf numFmtId="164" fontId="24" fillId="0" borderId="4" xfId="6" applyNumberFormat="1" applyFont="1" applyBorder="1" applyAlignment="1">
      <alignment horizontal="center" vertical="center" wrapText="1"/>
    </xf>
    <xf numFmtId="164" fontId="24" fillId="7" borderId="6" xfId="6" applyNumberFormat="1" applyFont="1" applyFill="1" applyBorder="1" applyAlignment="1">
      <alignment vertical="top" wrapText="1"/>
    </xf>
    <xf numFmtId="164" fontId="24" fillId="0" borderId="2" xfId="6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wrapText="1"/>
    </xf>
    <xf numFmtId="167" fontId="11" fillId="0" borderId="1" xfId="0" applyNumberFormat="1" applyFont="1" applyBorder="1" applyAlignment="1">
      <alignment horizontal="justify" wrapText="1"/>
    </xf>
    <xf numFmtId="167" fontId="9" fillId="0" borderId="1" xfId="0" applyNumberFormat="1" applyFont="1" applyBorder="1" applyAlignment="1">
      <alignment horizontal="center" vertical="top" wrapText="1"/>
    </xf>
    <xf numFmtId="164" fontId="11" fillId="0" borderId="1" xfId="6" applyNumberFormat="1" applyFont="1" applyBorder="1" applyAlignment="1">
      <alignment horizontal="justify" wrapText="1"/>
    </xf>
    <xf numFmtId="0" fontId="12" fillId="0" borderId="1" xfId="0" applyFont="1" applyBorder="1" applyAlignment="1">
      <alignment horizontal="justify" wrapText="1"/>
    </xf>
    <xf numFmtId="167" fontId="12" fillId="0" borderId="1" xfId="0" applyNumberFormat="1" applyFont="1" applyBorder="1" applyAlignment="1">
      <alignment horizontal="justify" wrapText="1"/>
    </xf>
    <xf numFmtId="167" fontId="11" fillId="0" borderId="1" xfId="0" applyNumberFormat="1" applyFont="1" applyBorder="1" applyAlignment="1">
      <alignment horizontal="center" vertical="top" wrapText="1"/>
    </xf>
    <xf numFmtId="164" fontId="11" fillId="0" borderId="1" xfId="6" applyNumberFormat="1" applyFont="1" applyBorder="1" applyAlignment="1">
      <alignment horizontal="center" vertical="top" wrapText="1"/>
    </xf>
    <xf numFmtId="164" fontId="23" fillId="0" borderId="1" xfId="6" applyNumberFormat="1" applyFont="1" applyBorder="1" applyAlignment="1">
      <alignment horizontal="center" vertical="center" wrapText="1"/>
    </xf>
    <xf numFmtId="164" fontId="38" fillId="0" borderId="3" xfId="6" applyNumberFormat="1" applyFont="1" applyBorder="1" applyAlignment="1">
      <alignment horizontal="center" vertical="center" wrapText="1"/>
    </xf>
    <xf numFmtId="164" fontId="39" fillId="0" borderId="3" xfId="6" applyNumberFormat="1" applyFont="1" applyBorder="1" applyAlignment="1">
      <alignment horizontal="center" vertical="center" wrapText="1"/>
    </xf>
    <xf numFmtId="164" fontId="40" fillId="0" borderId="1" xfId="6" applyNumberFormat="1" applyFont="1" applyBorder="1" applyAlignment="1">
      <alignment horizontal="center" vertical="center" wrapText="1"/>
    </xf>
    <xf numFmtId="0" fontId="19" fillId="7" borderId="5" xfId="0" applyFont="1" applyFill="1" applyBorder="1" applyAlignment="1">
      <alignment horizontal="center" vertical="top" wrapText="1"/>
    </xf>
    <xf numFmtId="0" fontId="19" fillId="7" borderId="7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9" fillId="6" borderId="2" xfId="0" applyFont="1" applyFill="1" applyBorder="1" applyAlignment="1">
      <alignment horizontal="center" vertical="top" wrapText="1"/>
    </xf>
    <xf numFmtId="0" fontId="19" fillId="6" borderId="3" xfId="0" applyFont="1" applyFill="1" applyBorder="1" applyAlignment="1">
      <alignment horizontal="center" vertical="top" wrapText="1"/>
    </xf>
    <xf numFmtId="0" fontId="19" fillId="6" borderId="4" xfId="0" applyFont="1" applyFill="1" applyBorder="1" applyAlignment="1">
      <alignment horizontal="center" vertical="top" wrapText="1"/>
    </xf>
    <xf numFmtId="0" fontId="19" fillId="7" borderId="2" xfId="0" applyFont="1" applyFill="1" applyBorder="1" applyAlignment="1">
      <alignment horizontal="center" vertical="top" wrapText="1"/>
    </xf>
    <xf numFmtId="0" fontId="19" fillId="7" borderId="3" xfId="0" applyFont="1" applyFill="1" applyBorder="1" applyAlignment="1">
      <alignment horizontal="center" vertical="top" wrapText="1"/>
    </xf>
    <xf numFmtId="0" fontId="19" fillId="7" borderId="4" xfId="0" applyFont="1" applyFill="1" applyBorder="1" applyAlignment="1">
      <alignment horizontal="center" vertical="top" wrapText="1"/>
    </xf>
    <xf numFmtId="0" fontId="19" fillId="7" borderId="1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28" fillId="7" borderId="5" xfId="0" applyFont="1" applyFill="1" applyBorder="1" applyAlignment="1">
      <alignment horizontal="center" vertical="center" wrapText="1"/>
    </xf>
    <xf numFmtId="0" fontId="28" fillId="7" borderId="6" xfId="0" applyFont="1" applyFill="1" applyBorder="1" applyAlignment="1">
      <alignment horizontal="center" vertical="center" wrapText="1"/>
    </xf>
    <xf numFmtId="0" fontId="28" fillId="7" borderId="7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</cellXfs>
  <cellStyles count="7">
    <cellStyle name="Comma" xfId="6" builtinId="3"/>
    <cellStyle name="Normal" xfId="0" builtinId="0"/>
    <cellStyle name="Normal 2" xfId="1"/>
    <cellStyle name="Normal 3" xfId="3"/>
    <cellStyle name="Normal_Sheet1" xfId="5"/>
    <cellStyle name="Percent 2" xfId="2"/>
    <cellStyle name="Style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42"/>
  <sheetViews>
    <sheetView topLeftCell="A50" zoomScale="70" zoomScaleNormal="70" workbookViewId="0">
      <selection activeCell="N62" sqref="N62"/>
    </sheetView>
  </sheetViews>
  <sheetFormatPr defaultRowHeight="15" x14ac:dyDescent="0.25"/>
  <cols>
    <col min="1" max="1" width="4" customWidth="1"/>
    <col min="2" max="2" width="14" customWidth="1"/>
    <col min="3" max="3" width="15.85546875" customWidth="1"/>
    <col min="4" max="4" width="50.7109375" customWidth="1"/>
    <col min="5" max="5" width="18.140625" customWidth="1"/>
    <col min="6" max="6" width="18" customWidth="1"/>
    <col min="7" max="7" width="17.42578125" customWidth="1"/>
    <col min="8" max="8" width="17.85546875" customWidth="1"/>
    <col min="9" max="9" width="17.5703125" customWidth="1"/>
    <col min="10" max="11" width="17.140625" customWidth="1"/>
    <col min="12" max="12" width="14.28515625" customWidth="1"/>
  </cols>
  <sheetData>
    <row r="2" spans="2:14" ht="15" customHeight="1" x14ac:dyDescent="0.25">
      <c r="B2" s="5" t="s">
        <v>4</v>
      </c>
      <c r="C2" s="6"/>
      <c r="D2" s="6"/>
      <c r="E2" s="2"/>
      <c r="F2" s="2"/>
      <c r="G2" s="2"/>
      <c r="H2" s="2"/>
      <c r="I2" s="2"/>
      <c r="J2" s="2"/>
      <c r="K2" s="2"/>
      <c r="L2" s="2"/>
    </row>
    <row r="3" spans="2:14" x14ac:dyDescent="0.25">
      <c r="B3" s="5"/>
      <c r="C3" s="6"/>
      <c r="D3" s="6"/>
      <c r="E3" s="2"/>
      <c r="F3" s="2"/>
      <c r="G3" s="2"/>
      <c r="H3" s="2"/>
      <c r="I3" s="2"/>
      <c r="J3" s="2"/>
      <c r="K3" s="2"/>
      <c r="L3" s="2"/>
    </row>
    <row r="4" spans="2:14" ht="15" customHeight="1" x14ac:dyDescent="0.25">
      <c r="B4" s="43" t="s">
        <v>5</v>
      </c>
      <c r="C4" s="44"/>
      <c r="D4" s="7"/>
      <c r="F4" s="2"/>
      <c r="G4" s="2"/>
      <c r="H4" s="2"/>
      <c r="I4" s="2"/>
      <c r="J4" s="2"/>
      <c r="K4" s="2"/>
      <c r="L4" s="2"/>
    </row>
    <row r="5" spans="2:14" x14ac:dyDescent="0.25">
      <c r="B5" s="6"/>
      <c r="C5" s="6"/>
      <c r="D5" s="6"/>
      <c r="E5" s="2"/>
      <c r="F5" s="2"/>
      <c r="G5" s="2"/>
      <c r="H5" s="2"/>
      <c r="I5" s="2"/>
      <c r="J5" s="2"/>
      <c r="K5" s="2"/>
      <c r="L5" s="2"/>
    </row>
    <row r="6" spans="2:14" x14ac:dyDescent="0.25">
      <c r="B6" s="5" t="s">
        <v>6</v>
      </c>
      <c r="C6" s="6"/>
      <c r="D6" s="6"/>
      <c r="E6" s="2"/>
      <c r="F6" s="2"/>
      <c r="G6" s="2"/>
      <c r="H6" s="2"/>
      <c r="I6" s="2"/>
      <c r="J6" s="2"/>
      <c r="K6" s="2"/>
      <c r="L6" s="2"/>
    </row>
    <row r="7" spans="2:14" x14ac:dyDescent="0.25">
      <c r="B7" s="5"/>
      <c r="C7" s="6"/>
      <c r="D7" s="6"/>
      <c r="E7" s="2"/>
      <c r="F7" s="2"/>
      <c r="G7" s="2"/>
      <c r="H7" s="2"/>
      <c r="I7" s="2"/>
      <c r="J7" s="2"/>
      <c r="K7" s="2"/>
      <c r="L7" s="2"/>
    </row>
    <row r="8" spans="2:14" ht="15" customHeight="1" x14ac:dyDescent="0.25">
      <c r="B8" s="25" t="s">
        <v>7</v>
      </c>
      <c r="C8" s="26"/>
      <c r="D8" s="29" t="s">
        <v>8</v>
      </c>
      <c r="E8" s="29" t="s">
        <v>9</v>
      </c>
      <c r="F8" s="29" t="s">
        <v>10</v>
      </c>
      <c r="G8" s="46" t="s">
        <v>11</v>
      </c>
      <c r="H8" s="46" t="s">
        <v>12</v>
      </c>
      <c r="I8" s="46" t="s">
        <v>13</v>
      </c>
      <c r="J8" s="29" t="s">
        <v>14</v>
      </c>
      <c r="K8" s="29" t="s">
        <v>15</v>
      </c>
      <c r="L8" s="29" t="s">
        <v>16</v>
      </c>
    </row>
    <row r="9" spans="2:14" x14ac:dyDescent="0.25">
      <c r="B9" s="27"/>
      <c r="C9" s="28"/>
      <c r="D9" s="30"/>
      <c r="E9" s="30" t="s">
        <v>17</v>
      </c>
      <c r="F9" s="30" t="s">
        <v>17</v>
      </c>
      <c r="G9" s="48" t="s">
        <v>17</v>
      </c>
      <c r="H9" s="48" t="s">
        <v>17</v>
      </c>
      <c r="I9" s="48" t="s">
        <v>17</v>
      </c>
      <c r="J9" s="30" t="s">
        <v>17</v>
      </c>
      <c r="K9" s="30" t="s">
        <v>17</v>
      </c>
      <c r="L9" s="30" t="s">
        <v>17</v>
      </c>
    </row>
    <row r="10" spans="2:14" x14ac:dyDescent="0.25">
      <c r="B10" s="31" t="s">
        <v>18</v>
      </c>
      <c r="C10" s="32"/>
      <c r="D10" s="32"/>
      <c r="E10" s="32"/>
      <c r="F10" s="32"/>
      <c r="G10" s="32"/>
      <c r="H10" s="32"/>
      <c r="I10" s="32"/>
      <c r="J10" s="32"/>
      <c r="K10" s="32"/>
      <c r="L10" s="33"/>
    </row>
    <row r="11" spans="2:14" ht="26.25" customHeight="1" x14ac:dyDescent="0.25">
      <c r="B11" s="122">
        <v>1103</v>
      </c>
      <c r="C11" s="35"/>
      <c r="D11" s="8" t="s">
        <v>20</v>
      </c>
      <c r="E11" s="23"/>
      <c r="F11" s="23"/>
      <c r="G11" s="23"/>
      <c r="H11" s="23"/>
      <c r="I11" s="23"/>
      <c r="J11" s="23"/>
      <c r="K11" s="23"/>
      <c r="L11" s="23"/>
    </row>
    <row r="12" spans="2:14" ht="38.25" x14ac:dyDescent="0.25">
      <c r="B12" s="24"/>
      <c r="C12" s="36"/>
      <c r="D12" s="9" t="s">
        <v>61</v>
      </c>
      <c r="E12" s="24"/>
      <c r="F12" s="24"/>
      <c r="G12" s="24"/>
      <c r="H12" s="24"/>
      <c r="I12" s="24"/>
      <c r="J12" s="24"/>
      <c r="K12" s="24"/>
      <c r="L12" s="24"/>
    </row>
    <row r="13" spans="2:14" x14ac:dyDescent="0.25">
      <c r="B13" s="24"/>
      <c r="C13" s="36"/>
      <c r="D13" s="8" t="s">
        <v>22</v>
      </c>
      <c r="E13" s="24"/>
      <c r="F13" s="24"/>
      <c r="G13" s="24"/>
      <c r="H13" s="24"/>
      <c r="I13" s="24"/>
      <c r="J13" s="24"/>
      <c r="K13" s="24"/>
      <c r="L13" s="24"/>
    </row>
    <row r="14" spans="2:14" ht="54" customHeight="1" x14ac:dyDescent="0.25">
      <c r="B14" s="24"/>
      <c r="C14" s="36"/>
      <c r="D14" s="60" t="s">
        <v>82</v>
      </c>
      <c r="E14" s="84">
        <f>+E22+E28+E34+E40+E47</f>
        <v>1032309.99</v>
      </c>
      <c r="F14" s="84">
        <f t="shared" ref="F14:L14" si="0">+F22+F28+F34+F40+F47</f>
        <v>964062.7</v>
      </c>
      <c r="G14" s="84">
        <f t="shared" si="0"/>
        <v>121998</v>
      </c>
      <c r="H14" s="84">
        <f t="shared" si="0"/>
        <v>262795.8</v>
      </c>
      <c r="I14" s="84">
        <f t="shared" si="0"/>
        <v>668893.30000000005</v>
      </c>
      <c r="J14" s="84">
        <f t="shared" si="0"/>
        <v>1174590.1000000001</v>
      </c>
      <c r="K14" s="84">
        <f t="shared" si="0"/>
        <v>1113709.8999999999</v>
      </c>
      <c r="L14" s="84">
        <f t="shared" si="0"/>
        <v>973228.9</v>
      </c>
      <c r="M14" s="81"/>
      <c r="N14" s="82"/>
    </row>
    <row r="15" spans="2:14" ht="17.25" x14ac:dyDescent="0.25">
      <c r="B15" s="24"/>
      <c r="C15" s="36"/>
      <c r="D15" s="61" t="s">
        <v>24</v>
      </c>
      <c r="E15" s="84"/>
      <c r="F15" s="84"/>
      <c r="G15" s="84"/>
      <c r="H15" s="84"/>
      <c r="I15" s="84"/>
      <c r="J15" s="84"/>
      <c r="K15" s="84"/>
      <c r="L15" s="84"/>
    </row>
    <row r="16" spans="2:14" ht="87.75" customHeight="1" x14ac:dyDescent="0.25">
      <c r="B16" s="34"/>
      <c r="C16" s="37"/>
      <c r="D16" s="62" t="s">
        <v>83</v>
      </c>
      <c r="E16" s="85"/>
      <c r="F16" s="85"/>
      <c r="G16" s="85"/>
      <c r="H16" s="85"/>
      <c r="I16" s="85"/>
      <c r="J16" s="85"/>
      <c r="K16" s="85"/>
      <c r="L16" s="85"/>
    </row>
    <row r="17" spans="2:12" ht="15" customHeight="1" x14ac:dyDescent="0.25">
      <c r="B17" s="38" t="s">
        <v>26</v>
      </c>
      <c r="C17" s="39"/>
      <c r="D17" s="39"/>
      <c r="E17" s="86"/>
      <c r="F17" s="86"/>
      <c r="G17" s="86"/>
      <c r="H17" s="86"/>
      <c r="I17" s="86"/>
      <c r="J17" s="86"/>
      <c r="K17" s="86"/>
      <c r="L17" s="87"/>
    </row>
    <row r="18" spans="2:12" x14ac:dyDescent="0.25">
      <c r="B18" s="38"/>
      <c r="C18" s="39"/>
      <c r="D18" s="39" t="s">
        <v>27</v>
      </c>
      <c r="E18" s="86"/>
      <c r="F18" s="86"/>
      <c r="G18" s="86"/>
      <c r="H18" s="86"/>
      <c r="I18" s="86"/>
      <c r="J18" s="86"/>
      <c r="K18" s="86"/>
      <c r="L18" s="87"/>
    </row>
    <row r="19" spans="2:12" ht="15" customHeight="1" x14ac:dyDescent="0.25">
      <c r="B19" s="41"/>
      <c r="C19" s="23">
        <v>11001</v>
      </c>
      <c r="D19" s="8" t="s">
        <v>29</v>
      </c>
      <c r="E19" s="88"/>
      <c r="F19" s="88"/>
      <c r="G19" s="88"/>
      <c r="H19" s="88"/>
      <c r="I19" s="88"/>
      <c r="J19" s="88"/>
      <c r="K19" s="88"/>
      <c r="L19" s="88"/>
    </row>
    <row r="20" spans="2:12" ht="93" customHeight="1" x14ac:dyDescent="0.25">
      <c r="B20" s="42"/>
      <c r="C20" s="24"/>
      <c r="D20" s="9" t="s">
        <v>62</v>
      </c>
      <c r="E20" s="89"/>
      <c r="F20" s="89"/>
      <c r="G20" s="89"/>
      <c r="H20" s="89"/>
      <c r="I20" s="89"/>
      <c r="J20" s="89"/>
      <c r="K20" s="89"/>
      <c r="L20" s="89"/>
    </row>
    <row r="21" spans="2:12" x14ac:dyDescent="0.25">
      <c r="B21" s="42"/>
      <c r="C21" s="24"/>
      <c r="D21" s="8" t="s">
        <v>31</v>
      </c>
      <c r="E21" s="89"/>
      <c r="F21" s="89"/>
      <c r="G21" s="89"/>
      <c r="H21" s="89"/>
      <c r="I21" s="89"/>
      <c r="J21" s="89"/>
      <c r="K21" s="89"/>
      <c r="L21" s="89"/>
    </row>
    <row r="22" spans="2:12" ht="109.5" customHeight="1" x14ac:dyDescent="0.25">
      <c r="B22" s="42"/>
      <c r="C22" s="24"/>
      <c r="D22" s="9" t="s">
        <v>63</v>
      </c>
      <c r="E22" s="89">
        <v>719499.99</v>
      </c>
      <c r="F22" s="89">
        <v>603462.69999999995</v>
      </c>
      <c r="G22" s="89">
        <v>121998</v>
      </c>
      <c r="H22" s="89">
        <v>256195.8</v>
      </c>
      <c r="I22" s="89">
        <v>414793.3</v>
      </c>
      <c r="J22" s="89">
        <v>609990.1</v>
      </c>
      <c r="K22" s="89">
        <v>618209.9</v>
      </c>
      <c r="L22" s="89">
        <v>761728.9</v>
      </c>
    </row>
    <row r="23" spans="2:12" x14ac:dyDescent="0.25">
      <c r="B23" s="42"/>
      <c r="C23" s="24"/>
      <c r="D23" s="8" t="s">
        <v>33</v>
      </c>
      <c r="E23" s="89"/>
      <c r="F23" s="89"/>
      <c r="G23" s="89"/>
      <c r="H23" s="89"/>
      <c r="I23" s="89"/>
      <c r="J23" s="89"/>
      <c r="K23" s="89"/>
      <c r="L23" s="89"/>
    </row>
    <row r="24" spans="2:12" x14ac:dyDescent="0.25">
      <c r="B24" s="52"/>
      <c r="C24" s="34"/>
      <c r="D24" s="10" t="s">
        <v>64</v>
      </c>
      <c r="E24" s="90"/>
      <c r="F24" s="90"/>
      <c r="G24" s="90"/>
      <c r="H24" s="90"/>
      <c r="I24" s="90"/>
      <c r="J24" s="90"/>
      <c r="K24" s="90"/>
      <c r="L24" s="90"/>
    </row>
    <row r="25" spans="2:12" ht="15" customHeight="1" x14ac:dyDescent="0.25">
      <c r="B25" s="41"/>
      <c r="C25" s="23">
        <v>11002</v>
      </c>
      <c r="D25" s="8" t="s">
        <v>29</v>
      </c>
      <c r="E25" s="88"/>
      <c r="F25" s="88"/>
      <c r="G25" s="88"/>
      <c r="H25" s="88"/>
      <c r="I25" s="88"/>
      <c r="J25" s="88"/>
      <c r="K25" s="88"/>
      <c r="L25" s="88"/>
    </row>
    <row r="26" spans="2:12" ht="35.25" customHeight="1" x14ac:dyDescent="0.25">
      <c r="B26" s="42"/>
      <c r="C26" s="24"/>
      <c r="D26" s="9" t="s">
        <v>65</v>
      </c>
      <c r="E26" s="89"/>
      <c r="F26" s="89"/>
      <c r="G26" s="89"/>
      <c r="H26" s="89"/>
      <c r="I26" s="89"/>
      <c r="J26" s="89"/>
      <c r="K26" s="89"/>
      <c r="L26" s="89"/>
    </row>
    <row r="27" spans="2:12" x14ac:dyDescent="0.25">
      <c r="B27" s="42"/>
      <c r="C27" s="24"/>
      <c r="D27" s="8" t="s">
        <v>31</v>
      </c>
      <c r="E27" s="89"/>
      <c r="F27" s="89"/>
      <c r="G27" s="89"/>
      <c r="H27" s="89"/>
      <c r="I27" s="89"/>
      <c r="J27" s="89"/>
      <c r="K27" s="89"/>
      <c r="L27" s="89"/>
    </row>
    <row r="28" spans="2:12" ht="69" customHeight="1" x14ac:dyDescent="0.25">
      <c r="B28" s="42"/>
      <c r="C28" s="24"/>
      <c r="D28" s="9" t="s">
        <v>66</v>
      </c>
      <c r="E28" s="89">
        <v>19980</v>
      </c>
      <c r="F28" s="89">
        <v>20000</v>
      </c>
      <c r="G28" s="89"/>
      <c r="H28" s="89"/>
      <c r="I28" s="89"/>
      <c r="J28" s="89">
        <v>48000</v>
      </c>
      <c r="K28" s="89">
        <v>98500</v>
      </c>
      <c r="L28" s="89">
        <v>92500</v>
      </c>
    </row>
    <row r="29" spans="2:12" x14ac:dyDescent="0.25">
      <c r="B29" s="42"/>
      <c r="C29" s="24"/>
      <c r="D29" s="8" t="s">
        <v>33</v>
      </c>
      <c r="E29" s="89"/>
      <c r="F29" s="89"/>
      <c r="G29" s="89"/>
      <c r="H29" s="89"/>
      <c r="I29" s="89"/>
      <c r="J29" s="89"/>
      <c r="K29" s="89"/>
      <c r="L29" s="89"/>
    </row>
    <row r="30" spans="2:12" x14ac:dyDescent="0.25">
      <c r="B30" s="52"/>
      <c r="C30" s="34"/>
      <c r="D30" s="10" t="s">
        <v>64</v>
      </c>
      <c r="E30" s="90"/>
      <c r="F30" s="90"/>
      <c r="G30" s="90"/>
      <c r="H30" s="90"/>
      <c r="I30" s="90"/>
      <c r="J30" s="90"/>
      <c r="K30" s="90"/>
      <c r="L30" s="90"/>
    </row>
    <row r="31" spans="2:12" ht="15" customHeight="1" x14ac:dyDescent="0.25">
      <c r="B31" s="41"/>
      <c r="C31" s="23">
        <v>11003</v>
      </c>
      <c r="D31" s="8" t="s">
        <v>29</v>
      </c>
      <c r="E31" s="88"/>
      <c r="F31" s="88"/>
      <c r="G31" s="88"/>
      <c r="H31" s="88"/>
      <c r="I31" s="88"/>
      <c r="J31" s="88"/>
      <c r="K31" s="88"/>
      <c r="L31" s="88"/>
    </row>
    <row r="32" spans="2:12" ht="35.25" customHeight="1" x14ac:dyDescent="0.25">
      <c r="B32" s="42"/>
      <c r="C32" s="24"/>
      <c r="D32" s="9" t="s">
        <v>67</v>
      </c>
      <c r="E32" s="89"/>
      <c r="F32" s="89"/>
      <c r="G32" s="89"/>
      <c r="H32" s="89"/>
      <c r="I32" s="89"/>
      <c r="J32" s="89"/>
      <c r="K32" s="89"/>
      <c r="L32" s="89"/>
    </row>
    <row r="33" spans="2:12" x14ac:dyDescent="0.25">
      <c r="B33" s="42"/>
      <c r="C33" s="24"/>
      <c r="D33" s="8" t="s">
        <v>31</v>
      </c>
      <c r="E33" s="89"/>
      <c r="F33" s="89"/>
      <c r="G33" s="89"/>
      <c r="H33" s="89"/>
      <c r="I33" s="89"/>
      <c r="J33" s="89"/>
      <c r="K33" s="89"/>
      <c r="L33" s="89"/>
    </row>
    <row r="34" spans="2:12" ht="69" customHeight="1" x14ac:dyDescent="0.25">
      <c r="B34" s="42"/>
      <c r="C34" s="24"/>
      <c r="D34" s="9" t="s">
        <v>68</v>
      </c>
      <c r="E34" s="89">
        <v>292830</v>
      </c>
      <c r="F34" s="89">
        <v>334000</v>
      </c>
      <c r="G34" s="89"/>
      <c r="H34" s="89"/>
      <c r="I34" s="89">
        <v>247500</v>
      </c>
      <c r="J34" s="89">
        <v>495000</v>
      </c>
      <c r="K34" s="89">
        <v>397000</v>
      </c>
      <c r="L34" s="89">
        <v>119000</v>
      </c>
    </row>
    <row r="35" spans="2:12" x14ac:dyDescent="0.25">
      <c r="B35" s="42"/>
      <c r="C35" s="24"/>
      <c r="D35" s="8" t="s">
        <v>33</v>
      </c>
      <c r="E35" s="89"/>
      <c r="F35" s="89"/>
      <c r="G35" s="89"/>
      <c r="H35" s="89"/>
      <c r="I35" s="89"/>
      <c r="J35" s="89"/>
      <c r="K35" s="89"/>
      <c r="L35" s="89"/>
    </row>
    <row r="36" spans="2:12" x14ac:dyDescent="0.25">
      <c r="B36" s="52"/>
      <c r="C36" s="34"/>
      <c r="D36" s="10" t="s">
        <v>64</v>
      </c>
      <c r="E36" s="90"/>
      <c r="F36" s="90"/>
      <c r="G36" s="90"/>
      <c r="H36" s="90"/>
      <c r="I36" s="90"/>
      <c r="J36" s="90"/>
      <c r="K36" s="90"/>
      <c r="L36" s="90"/>
    </row>
    <row r="37" spans="2:12" ht="15" customHeight="1" x14ac:dyDescent="0.25">
      <c r="B37" s="41"/>
      <c r="C37" s="23">
        <v>11004</v>
      </c>
      <c r="D37" s="8" t="s">
        <v>29</v>
      </c>
      <c r="E37" s="88"/>
      <c r="F37" s="88"/>
      <c r="G37" s="88"/>
      <c r="H37" s="88"/>
      <c r="I37" s="88"/>
      <c r="J37" s="88"/>
      <c r="K37" s="88"/>
      <c r="L37" s="88"/>
    </row>
    <row r="38" spans="2:12" ht="35.25" customHeight="1" x14ac:dyDescent="0.25">
      <c r="B38" s="42"/>
      <c r="C38" s="24"/>
      <c r="D38" s="9" t="s">
        <v>69</v>
      </c>
      <c r="E38" s="89"/>
      <c r="F38" s="89"/>
      <c r="G38" s="89"/>
      <c r="H38" s="89"/>
      <c r="I38" s="89"/>
      <c r="J38" s="89"/>
      <c r="K38" s="89"/>
      <c r="L38" s="89"/>
    </row>
    <row r="39" spans="2:12" x14ac:dyDescent="0.25">
      <c r="B39" s="42"/>
      <c r="C39" s="24"/>
      <c r="D39" s="8" t="s">
        <v>31</v>
      </c>
      <c r="E39" s="89"/>
      <c r="F39" s="89"/>
      <c r="G39" s="89"/>
      <c r="H39" s="89"/>
      <c r="I39" s="89"/>
      <c r="J39" s="89"/>
      <c r="K39" s="89"/>
      <c r="L39" s="89"/>
    </row>
    <row r="40" spans="2:12" ht="69" customHeight="1" x14ac:dyDescent="0.25">
      <c r="B40" s="42"/>
      <c r="C40" s="24"/>
      <c r="D40" s="9" t="s">
        <v>70</v>
      </c>
      <c r="E40" s="89"/>
      <c r="F40" s="89"/>
      <c r="G40" s="89"/>
      <c r="H40" s="89"/>
      <c r="I40" s="89"/>
      <c r="J40" s="89">
        <v>15000</v>
      </c>
      <c r="K40" s="89"/>
      <c r="L40" s="89"/>
    </row>
    <row r="41" spans="2:12" x14ac:dyDescent="0.25">
      <c r="B41" s="42"/>
      <c r="C41" s="24"/>
      <c r="D41" s="8" t="s">
        <v>33</v>
      </c>
      <c r="E41" s="89"/>
      <c r="F41" s="89"/>
      <c r="G41" s="89"/>
      <c r="H41" s="89"/>
      <c r="I41" s="89"/>
      <c r="J41" s="89"/>
      <c r="K41" s="89"/>
      <c r="L41" s="89"/>
    </row>
    <row r="42" spans="2:12" x14ac:dyDescent="0.25">
      <c r="B42" s="52"/>
      <c r="C42" s="34"/>
      <c r="D42" s="10" t="s">
        <v>64</v>
      </c>
      <c r="E42" s="90"/>
      <c r="F42" s="90"/>
      <c r="G42" s="90"/>
      <c r="H42" s="90"/>
      <c r="I42" s="90"/>
      <c r="J42" s="90"/>
      <c r="K42" s="90"/>
      <c r="L42" s="90"/>
    </row>
    <row r="43" spans="2:12" hidden="1" x14ac:dyDescent="0.25">
      <c r="B43" s="11" t="s">
        <v>0</v>
      </c>
      <c r="C43" s="11" t="s">
        <v>1</v>
      </c>
      <c r="D43" s="11" t="s">
        <v>1</v>
      </c>
      <c r="E43" s="91"/>
      <c r="F43" s="91"/>
      <c r="G43" s="91"/>
      <c r="H43" s="91"/>
      <c r="I43" s="91"/>
      <c r="J43" s="91"/>
      <c r="K43" s="91"/>
      <c r="L43" s="91"/>
    </row>
    <row r="44" spans="2:12" ht="15" customHeight="1" x14ac:dyDescent="0.25">
      <c r="B44" s="41"/>
      <c r="C44" s="23">
        <v>31001</v>
      </c>
      <c r="D44" s="8" t="s">
        <v>29</v>
      </c>
      <c r="E44" s="88"/>
      <c r="F44" s="88"/>
      <c r="G44" s="88"/>
      <c r="H44" s="88"/>
      <c r="I44" s="88"/>
      <c r="J44" s="88"/>
      <c r="K44" s="88"/>
      <c r="L44" s="88"/>
    </row>
    <row r="45" spans="2:12" ht="45" customHeight="1" x14ac:dyDescent="0.25">
      <c r="B45" s="42"/>
      <c r="C45" s="24"/>
      <c r="D45" s="9" t="s">
        <v>118</v>
      </c>
      <c r="E45" s="89"/>
      <c r="F45" s="89"/>
      <c r="G45" s="89"/>
      <c r="H45" s="89"/>
      <c r="I45" s="89"/>
      <c r="J45" s="89"/>
      <c r="K45" s="89"/>
      <c r="L45" s="89"/>
    </row>
    <row r="46" spans="2:12" x14ac:dyDescent="0.25">
      <c r="B46" s="42"/>
      <c r="C46" s="24"/>
      <c r="D46" s="8" t="s">
        <v>31</v>
      </c>
      <c r="E46" s="89"/>
      <c r="F46" s="89"/>
      <c r="G46" s="89"/>
      <c r="H46" s="89"/>
      <c r="I46" s="89"/>
      <c r="J46" s="89"/>
      <c r="K46" s="89"/>
      <c r="L46" s="89"/>
    </row>
    <row r="47" spans="2:12" ht="69" customHeight="1" x14ac:dyDescent="0.25">
      <c r="B47" s="42"/>
      <c r="C47" s="24"/>
      <c r="D47" s="9" t="s">
        <v>119</v>
      </c>
      <c r="E47" s="89"/>
      <c r="F47" s="89">
        <v>6600</v>
      </c>
      <c r="G47" s="89"/>
      <c r="H47" s="89">
        <v>6600</v>
      </c>
      <c r="I47" s="89">
        <v>6600</v>
      </c>
      <c r="J47" s="89">
        <v>6600</v>
      </c>
      <c r="K47" s="89"/>
      <c r="L47" s="89"/>
    </row>
    <row r="48" spans="2:12" x14ac:dyDescent="0.25">
      <c r="B48" s="42"/>
      <c r="C48" s="24"/>
      <c r="D48" s="8" t="s">
        <v>33</v>
      </c>
      <c r="E48" s="89"/>
      <c r="F48" s="89"/>
      <c r="G48" s="89"/>
      <c r="H48" s="89"/>
      <c r="I48" s="89"/>
      <c r="J48" s="89"/>
      <c r="K48" s="89"/>
      <c r="L48" s="89"/>
    </row>
    <row r="49" spans="2:12" ht="25.5" x14ac:dyDescent="0.25">
      <c r="B49" s="52"/>
      <c r="C49" s="34"/>
      <c r="D49" s="10" t="s">
        <v>120</v>
      </c>
      <c r="E49" s="90"/>
      <c r="F49" s="90"/>
      <c r="G49" s="90"/>
      <c r="H49" s="90"/>
      <c r="I49" s="90"/>
      <c r="J49" s="90"/>
      <c r="K49" s="90"/>
      <c r="L49" s="90"/>
    </row>
    <row r="50" spans="2:12" ht="15.75" x14ac:dyDescent="0.25">
      <c r="B50" s="31" t="s">
        <v>18</v>
      </c>
      <c r="C50" s="32"/>
      <c r="D50" s="32"/>
      <c r="E50" s="92"/>
      <c r="F50" s="92"/>
      <c r="G50" s="92"/>
      <c r="H50" s="92"/>
      <c r="I50" s="92"/>
      <c r="J50" s="92"/>
      <c r="K50" s="92"/>
      <c r="L50" s="93"/>
    </row>
    <row r="51" spans="2:12" ht="26.25" customHeight="1" x14ac:dyDescent="0.25">
      <c r="B51" s="23" t="s">
        <v>85</v>
      </c>
      <c r="C51" s="35"/>
      <c r="D51" s="8" t="s">
        <v>20</v>
      </c>
      <c r="E51" s="88"/>
      <c r="F51" s="88"/>
      <c r="G51" s="88"/>
      <c r="H51" s="88"/>
      <c r="I51" s="88"/>
      <c r="J51" s="88"/>
      <c r="K51" s="88"/>
      <c r="L51" s="88"/>
    </row>
    <row r="52" spans="2:12" x14ac:dyDescent="0.25">
      <c r="B52" s="24"/>
      <c r="C52" s="36"/>
      <c r="D52" s="9" t="s">
        <v>84</v>
      </c>
      <c r="E52" s="89"/>
      <c r="F52" s="89"/>
      <c r="G52" s="89"/>
      <c r="H52" s="89"/>
      <c r="I52" s="89"/>
      <c r="J52" s="89"/>
      <c r="K52" s="89"/>
      <c r="L52" s="89"/>
    </row>
    <row r="53" spans="2:12" x14ac:dyDescent="0.25">
      <c r="B53" s="24"/>
      <c r="C53" s="36"/>
      <c r="D53" s="8" t="s">
        <v>22</v>
      </c>
      <c r="E53" s="89"/>
      <c r="F53" s="89"/>
      <c r="G53" s="89"/>
      <c r="H53" s="89"/>
      <c r="I53" s="89"/>
      <c r="J53" s="89"/>
      <c r="K53" s="89"/>
      <c r="L53" s="89"/>
    </row>
    <row r="54" spans="2:12" ht="54" customHeight="1" x14ac:dyDescent="0.25">
      <c r="B54" s="24"/>
      <c r="C54" s="36"/>
      <c r="D54" s="60" t="s">
        <v>86</v>
      </c>
      <c r="E54" s="84">
        <f>+E62+E68</f>
        <v>0</v>
      </c>
      <c r="F54" s="84">
        <f t="shared" ref="F54:L54" si="1">+F62+F68</f>
        <v>0</v>
      </c>
      <c r="G54" s="84">
        <f t="shared" si="1"/>
        <v>0</v>
      </c>
      <c r="H54" s="84">
        <f t="shared" si="1"/>
        <v>225000</v>
      </c>
      <c r="I54" s="84">
        <f t="shared" si="1"/>
        <v>405000</v>
      </c>
      <c r="J54" s="84">
        <f t="shared" si="1"/>
        <v>522000</v>
      </c>
      <c r="K54" s="84">
        <f t="shared" si="1"/>
        <v>1290614.2</v>
      </c>
      <c r="L54" s="84">
        <f t="shared" si="1"/>
        <v>1120160</v>
      </c>
    </row>
    <row r="55" spans="2:12" ht="17.25" x14ac:dyDescent="0.25">
      <c r="B55" s="24"/>
      <c r="C55" s="36"/>
      <c r="D55" s="61" t="s">
        <v>24</v>
      </c>
      <c r="E55" s="84"/>
      <c r="F55" s="84"/>
      <c r="G55" s="84"/>
      <c r="H55" s="84"/>
      <c r="I55" s="84"/>
      <c r="J55" s="84"/>
      <c r="K55" s="84"/>
      <c r="L55" s="84"/>
    </row>
    <row r="56" spans="2:12" ht="58.5" customHeight="1" x14ac:dyDescent="0.25">
      <c r="B56" s="34"/>
      <c r="C56" s="37"/>
      <c r="D56" s="62" t="s">
        <v>87</v>
      </c>
      <c r="E56" s="85"/>
      <c r="F56" s="85"/>
      <c r="G56" s="85"/>
      <c r="H56" s="85"/>
      <c r="I56" s="85"/>
      <c r="J56" s="85"/>
      <c r="K56" s="85"/>
      <c r="L56" s="85"/>
    </row>
    <row r="57" spans="2:12" ht="15" customHeight="1" x14ac:dyDescent="0.25">
      <c r="B57" s="38" t="s">
        <v>26</v>
      </c>
      <c r="C57" s="39"/>
      <c r="D57" s="39"/>
      <c r="E57" s="86"/>
      <c r="F57" s="86"/>
      <c r="G57" s="86"/>
      <c r="H57" s="86"/>
      <c r="I57" s="86"/>
      <c r="J57" s="86"/>
      <c r="K57" s="86"/>
      <c r="L57" s="87"/>
    </row>
    <row r="58" spans="2:12" ht="33" customHeight="1" x14ac:dyDescent="0.25">
      <c r="B58" s="38"/>
      <c r="C58" s="39"/>
      <c r="D58" s="39" t="s">
        <v>35</v>
      </c>
      <c r="E58" s="86"/>
      <c r="F58" s="86"/>
      <c r="G58" s="86"/>
      <c r="H58" s="86"/>
      <c r="I58" s="86"/>
      <c r="J58" s="86"/>
      <c r="K58" s="86"/>
      <c r="L58" s="87"/>
    </row>
    <row r="59" spans="2:12" ht="15" customHeight="1" x14ac:dyDescent="0.25">
      <c r="B59" s="41"/>
      <c r="C59" s="23">
        <v>21001</v>
      </c>
      <c r="D59" s="8" t="s">
        <v>29</v>
      </c>
      <c r="E59" s="88"/>
      <c r="F59" s="88"/>
      <c r="G59" s="88"/>
      <c r="H59" s="88"/>
      <c r="I59" s="88"/>
      <c r="J59" s="88"/>
      <c r="K59" s="88"/>
      <c r="L59" s="88"/>
    </row>
    <row r="60" spans="2:12" x14ac:dyDescent="0.25">
      <c r="B60" s="42"/>
      <c r="C60" s="24"/>
      <c r="D60" s="56" t="s">
        <v>84</v>
      </c>
      <c r="E60" s="89"/>
      <c r="F60" s="89"/>
      <c r="G60" s="89"/>
      <c r="H60" s="89"/>
      <c r="I60" s="89"/>
      <c r="J60" s="89"/>
      <c r="K60" s="89"/>
      <c r="L60" s="89"/>
    </row>
    <row r="61" spans="2:12" x14ac:dyDescent="0.25">
      <c r="B61" s="42"/>
      <c r="C61" s="24"/>
      <c r="D61" s="8" t="s">
        <v>31</v>
      </c>
      <c r="E61" s="89"/>
      <c r="F61" s="89"/>
      <c r="G61" s="89"/>
      <c r="H61" s="89"/>
      <c r="I61" s="89"/>
      <c r="J61" s="89"/>
      <c r="K61" s="89"/>
      <c r="L61" s="89"/>
    </row>
    <row r="62" spans="2:12" ht="40.5" x14ac:dyDescent="0.25">
      <c r="B62" s="42"/>
      <c r="C62" s="24"/>
      <c r="D62" s="56" t="s">
        <v>88</v>
      </c>
      <c r="E62" s="89"/>
      <c r="F62" s="89"/>
      <c r="G62" s="195">
        <v>0</v>
      </c>
      <c r="H62" s="196">
        <v>225000</v>
      </c>
      <c r="I62" s="196">
        <v>405000</v>
      </c>
      <c r="J62" s="89">
        <v>450000</v>
      </c>
      <c r="K62" s="89">
        <v>310614.2</v>
      </c>
      <c r="L62" s="89">
        <v>0</v>
      </c>
    </row>
    <row r="63" spans="2:12" x14ac:dyDescent="0.25">
      <c r="B63" s="42"/>
      <c r="C63" s="24"/>
      <c r="D63" s="8" t="s">
        <v>33</v>
      </c>
      <c r="E63" s="78"/>
      <c r="F63" s="78"/>
      <c r="G63" s="78"/>
      <c r="H63" s="78"/>
      <c r="I63" s="78"/>
      <c r="J63" s="78"/>
      <c r="K63" s="78"/>
      <c r="L63" s="78"/>
    </row>
    <row r="64" spans="2:12" ht="25.5" x14ac:dyDescent="0.25">
      <c r="B64" s="52"/>
      <c r="C64" s="34"/>
      <c r="D64" s="10" t="s">
        <v>89</v>
      </c>
      <c r="E64" s="79"/>
      <c r="F64" s="79"/>
      <c r="G64" s="79"/>
      <c r="H64" s="79"/>
      <c r="I64" s="79"/>
      <c r="J64" s="79"/>
      <c r="K64" s="79"/>
      <c r="L64" s="79"/>
    </row>
    <row r="65" spans="2:12" ht="15" customHeight="1" x14ac:dyDescent="0.25">
      <c r="B65" s="41"/>
      <c r="C65" s="23">
        <v>21002</v>
      </c>
      <c r="D65" s="8" t="s">
        <v>29</v>
      </c>
      <c r="E65" s="88"/>
      <c r="F65" s="88"/>
      <c r="G65" s="88"/>
      <c r="H65" s="88"/>
      <c r="I65" s="88"/>
      <c r="J65" s="88"/>
      <c r="K65" s="88"/>
      <c r="L65" s="88"/>
    </row>
    <row r="66" spans="2:12" x14ac:dyDescent="0.25">
      <c r="B66" s="42"/>
      <c r="C66" s="24"/>
      <c r="D66" s="56" t="s">
        <v>84</v>
      </c>
      <c r="E66" s="89"/>
      <c r="F66" s="89"/>
      <c r="G66" s="89"/>
      <c r="H66" s="89"/>
      <c r="I66" s="89"/>
      <c r="J66" s="89"/>
      <c r="K66" s="89"/>
      <c r="L66" s="89"/>
    </row>
    <row r="67" spans="2:12" x14ac:dyDescent="0.25">
      <c r="B67" s="42"/>
      <c r="C67" s="24"/>
      <c r="D67" s="8" t="s">
        <v>31</v>
      </c>
      <c r="E67" s="89"/>
      <c r="F67" s="89"/>
      <c r="G67" s="89"/>
      <c r="H67" s="89"/>
      <c r="I67" s="89"/>
      <c r="J67" s="89"/>
      <c r="K67" s="89"/>
      <c r="L67" s="89"/>
    </row>
    <row r="68" spans="2:12" ht="40.5" x14ac:dyDescent="0.25">
      <c r="B68" s="42"/>
      <c r="C68" s="24"/>
      <c r="D68" s="56" t="s">
        <v>105</v>
      </c>
      <c r="E68" s="89"/>
      <c r="F68" s="89"/>
      <c r="G68" s="89"/>
      <c r="H68" s="89"/>
      <c r="I68" s="89"/>
      <c r="J68" s="89">
        <v>72000</v>
      </c>
      <c r="K68" s="89">
        <v>980000</v>
      </c>
      <c r="L68" s="89">
        <v>1120160</v>
      </c>
    </row>
    <row r="69" spans="2:12" x14ac:dyDescent="0.25">
      <c r="B69" s="42"/>
      <c r="C69" s="24"/>
      <c r="D69" s="8" t="s">
        <v>33</v>
      </c>
      <c r="E69" s="78"/>
      <c r="F69" s="78"/>
      <c r="G69" s="78"/>
      <c r="H69" s="78"/>
      <c r="I69" s="78"/>
      <c r="J69" s="78"/>
      <c r="K69" s="78"/>
      <c r="L69" s="78"/>
    </row>
    <row r="70" spans="2:12" ht="25.5" x14ac:dyDescent="0.25">
      <c r="B70" s="52"/>
      <c r="C70" s="34"/>
      <c r="D70" s="10" t="s">
        <v>89</v>
      </c>
      <c r="E70" s="79"/>
      <c r="F70" s="79"/>
      <c r="G70" s="79"/>
      <c r="H70" s="79"/>
      <c r="I70" s="79"/>
      <c r="J70" s="79"/>
      <c r="K70" s="79"/>
      <c r="L70" s="79"/>
    </row>
    <row r="71" spans="2:12" s="99" customFormat="1" ht="15.75" x14ac:dyDescent="0.25">
      <c r="B71" s="31" t="s">
        <v>18</v>
      </c>
      <c r="C71" s="32"/>
      <c r="D71" s="32"/>
      <c r="E71" s="92"/>
      <c r="F71" s="92"/>
      <c r="G71" s="92"/>
      <c r="H71" s="92"/>
      <c r="I71" s="92"/>
      <c r="J71" s="92"/>
      <c r="K71" s="92"/>
      <c r="L71" s="93"/>
    </row>
    <row r="72" spans="2:12" s="99" customFormat="1" ht="15" customHeight="1" x14ac:dyDescent="0.25">
      <c r="B72" s="123">
        <v>1098</v>
      </c>
      <c r="C72" s="101"/>
      <c r="D72" s="102" t="s">
        <v>20</v>
      </c>
      <c r="E72" s="103"/>
      <c r="F72" s="103"/>
      <c r="G72" s="103"/>
      <c r="H72" s="103"/>
      <c r="I72" s="103"/>
      <c r="J72" s="103"/>
      <c r="K72" s="103"/>
      <c r="L72" s="103"/>
    </row>
    <row r="73" spans="2:12" s="99" customFormat="1" ht="45.75" customHeight="1" x14ac:dyDescent="0.25">
      <c r="B73" s="104"/>
      <c r="C73" s="105"/>
      <c r="D73" s="106" t="s">
        <v>112</v>
      </c>
      <c r="E73" s="182">
        <f>+E81</f>
        <v>460000</v>
      </c>
      <c r="F73" s="182">
        <f t="shared" ref="F73:J73" si="2">+F81</f>
        <v>560000</v>
      </c>
      <c r="G73" s="182">
        <f t="shared" si="2"/>
        <v>0</v>
      </c>
      <c r="H73" s="182">
        <f t="shared" si="2"/>
        <v>1000000</v>
      </c>
      <c r="I73" s="182">
        <f t="shared" si="2"/>
        <v>2400000</v>
      </c>
      <c r="J73" s="182">
        <f t="shared" si="2"/>
        <v>3000000</v>
      </c>
      <c r="K73" s="107"/>
      <c r="L73" s="107"/>
    </row>
    <row r="74" spans="2:12" s="99" customFormat="1" ht="16.5" x14ac:dyDescent="0.25">
      <c r="B74" s="104"/>
      <c r="C74" s="105"/>
      <c r="D74" s="102" t="s">
        <v>22</v>
      </c>
      <c r="E74" s="182"/>
      <c r="F74" s="182"/>
      <c r="G74" s="182"/>
      <c r="H74" s="182"/>
      <c r="I74" s="182"/>
      <c r="J74" s="182"/>
      <c r="K74" s="108"/>
      <c r="L74" s="108"/>
    </row>
    <row r="75" spans="2:12" s="99" customFormat="1" ht="41.25" customHeight="1" x14ac:dyDescent="0.25">
      <c r="B75" s="104"/>
      <c r="C75" s="105"/>
      <c r="D75" s="109" t="s">
        <v>113</v>
      </c>
      <c r="E75" s="182"/>
      <c r="F75" s="182"/>
      <c r="G75" s="182"/>
      <c r="H75" s="182"/>
      <c r="I75" s="182"/>
      <c r="J75" s="182"/>
      <c r="K75" s="108"/>
      <c r="L75" s="108"/>
    </row>
    <row r="76" spans="2:12" s="99" customFormat="1" ht="16.5" x14ac:dyDescent="0.25">
      <c r="B76" s="104"/>
      <c r="C76" s="105"/>
      <c r="D76" s="102" t="s">
        <v>24</v>
      </c>
      <c r="E76" s="182"/>
      <c r="F76" s="182"/>
      <c r="G76" s="182"/>
      <c r="H76" s="182"/>
      <c r="I76" s="182"/>
      <c r="J76" s="182"/>
      <c r="K76" s="108"/>
      <c r="L76" s="108"/>
    </row>
    <row r="77" spans="2:12" s="99" customFormat="1" ht="66.75" customHeight="1" x14ac:dyDescent="0.25">
      <c r="B77" s="110"/>
      <c r="C77" s="111"/>
      <c r="D77" s="112" t="s">
        <v>87</v>
      </c>
      <c r="E77" s="183"/>
      <c r="F77" s="183"/>
      <c r="G77" s="183"/>
      <c r="H77" s="183"/>
      <c r="I77" s="183"/>
      <c r="J77" s="183"/>
      <c r="K77" s="113"/>
      <c r="L77" s="113"/>
    </row>
    <row r="78" spans="2:12" s="99" customFormat="1" ht="15" customHeight="1" x14ac:dyDescent="0.25">
      <c r="B78" s="114" t="s">
        <v>26</v>
      </c>
      <c r="C78" s="115"/>
      <c r="D78" s="116"/>
      <c r="E78" s="184"/>
      <c r="F78" s="184"/>
      <c r="G78" s="184"/>
      <c r="H78" s="184"/>
      <c r="I78" s="184"/>
      <c r="J78" s="184"/>
      <c r="K78" s="116"/>
      <c r="L78" s="117"/>
    </row>
    <row r="79" spans="2:12" s="99" customFormat="1" ht="24.75" customHeight="1" x14ac:dyDescent="0.25">
      <c r="B79" s="114"/>
      <c r="C79" s="115"/>
      <c r="D79" s="116" t="s">
        <v>27</v>
      </c>
      <c r="E79" s="184"/>
      <c r="F79" s="184"/>
      <c r="G79" s="184"/>
      <c r="H79" s="184"/>
      <c r="I79" s="184"/>
      <c r="J79" s="184"/>
      <c r="K79" s="116"/>
      <c r="L79" s="117"/>
    </row>
    <row r="80" spans="2:12" s="99" customFormat="1" ht="27" customHeight="1" x14ac:dyDescent="0.25">
      <c r="B80" s="118"/>
      <c r="C80" s="100">
        <v>12001</v>
      </c>
      <c r="D80" s="102" t="s">
        <v>29</v>
      </c>
      <c r="E80" s="185"/>
      <c r="F80" s="185"/>
      <c r="G80" s="185"/>
      <c r="H80" s="185"/>
      <c r="I80" s="185"/>
      <c r="J80" s="185"/>
      <c r="K80" s="103"/>
      <c r="L80" s="103"/>
    </row>
    <row r="81" spans="2:12" s="99" customFormat="1" ht="44.25" customHeight="1" thickBot="1" x14ac:dyDescent="0.3">
      <c r="B81" s="119"/>
      <c r="C81" s="104"/>
      <c r="D81" s="120" t="s">
        <v>114</v>
      </c>
      <c r="E81" s="182">
        <v>460000</v>
      </c>
      <c r="F81" s="182">
        <v>560000</v>
      </c>
      <c r="G81" s="182">
        <v>0</v>
      </c>
      <c r="H81" s="182">
        <v>1000000</v>
      </c>
      <c r="I81" s="182">
        <v>2400000</v>
      </c>
      <c r="J81" s="182">
        <v>3000000</v>
      </c>
      <c r="K81" s="107"/>
      <c r="L81" s="107"/>
    </row>
    <row r="82" spans="2:12" s="99" customFormat="1" ht="37.5" customHeight="1" x14ac:dyDescent="0.25">
      <c r="B82" s="119"/>
      <c r="C82" s="104"/>
      <c r="D82" s="102" t="s">
        <v>31</v>
      </c>
      <c r="E82" s="108"/>
      <c r="F82" s="108"/>
      <c r="G82" s="108"/>
      <c r="H82" s="108"/>
      <c r="I82" s="108"/>
      <c r="J82" s="108"/>
      <c r="K82" s="108"/>
      <c r="L82" s="108"/>
    </row>
    <row r="83" spans="2:12" s="99" customFormat="1" ht="35.25" customHeight="1" x14ac:dyDescent="0.25">
      <c r="B83" s="119"/>
      <c r="C83" s="104"/>
      <c r="D83" s="106" t="s">
        <v>113</v>
      </c>
      <c r="E83" s="108"/>
      <c r="F83" s="108"/>
      <c r="G83" s="108"/>
      <c r="H83" s="108"/>
      <c r="I83" s="108"/>
      <c r="J83" s="108"/>
      <c r="K83" s="108"/>
      <c r="L83" s="108"/>
    </row>
    <row r="84" spans="2:12" s="99" customFormat="1" ht="34.5" customHeight="1" x14ac:dyDescent="0.25">
      <c r="B84" s="119"/>
      <c r="C84" s="104"/>
      <c r="D84" s="102" t="s">
        <v>33</v>
      </c>
      <c r="E84" s="108"/>
      <c r="F84" s="108"/>
      <c r="G84" s="108"/>
      <c r="H84" s="108"/>
      <c r="I84" s="108"/>
      <c r="J84" s="108"/>
      <c r="K84" s="108"/>
      <c r="L84" s="108"/>
    </row>
    <row r="85" spans="2:12" s="99" customFormat="1" ht="36.75" customHeight="1" x14ac:dyDescent="0.25">
      <c r="B85" s="121"/>
      <c r="C85" s="110"/>
      <c r="D85" s="106" t="s">
        <v>115</v>
      </c>
      <c r="E85" s="108"/>
      <c r="F85" s="108"/>
      <c r="G85" s="108"/>
      <c r="H85" s="108"/>
      <c r="I85" s="108"/>
      <c r="J85" s="108"/>
      <c r="K85" s="108"/>
      <c r="L85" s="108"/>
    </row>
    <row r="86" spans="2:12" x14ac:dyDescent="0.25">
      <c r="B86" s="11" t="s">
        <v>0</v>
      </c>
      <c r="C86" s="11" t="s">
        <v>1</v>
      </c>
      <c r="D86" s="11" t="s">
        <v>2</v>
      </c>
      <c r="E86" s="80"/>
      <c r="F86" s="80"/>
      <c r="G86" s="80"/>
      <c r="H86" s="80"/>
      <c r="I86" s="80"/>
      <c r="J86" s="80"/>
      <c r="K86" s="80"/>
      <c r="L86" s="80"/>
    </row>
    <row r="87" spans="2:12" ht="15.75" hidden="1" customHeight="1" x14ac:dyDescent="0.25">
      <c r="B87" s="38"/>
      <c r="C87" s="39"/>
      <c r="D87" s="39" t="s">
        <v>36</v>
      </c>
      <c r="E87" s="39"/>
      <c r="F87" s="39"/>
      <c r="G87" s="39"/>
      <c r="H87" s="39"/>
      <c r="I87" s="39"/>
      <c r="J87" s="39"/>
      <c r="K87" s="39"/>
      <c r="L87" s="40"/>
    </row>
    <row r="88" spans="2:12" ht="15" hidden="1" customHeight="1" x14ac:dyDescent="0.25">
      <c r="B88" s="41"/>
      <c r="C88" s="23" t="s">
        <v>28</v>
      </c>
      <c r="D88" s="8" t="s">
        <v>29</v>
      </c>
      <c r="E88" s="23"/>
      <c r="F88" s="23"/>
      <c r="G88" s="23"/>
      <c r="H88" s="23"/>
      <c r="I88" s="23"/>
      <c r="J88" s="23"/>
      <c r="K88" s="23"/>
      <c r="L88" s="23"/>
    </row>
    <row r="89" spans="2:12" hidden="1" x14ac:dyDescent="0.25">
      <c r="B89" s="42"/>
      <c r="C89" s="24"/>
      <c r="D89" s="9" t="s">
        <v>30</v>
      </c>
      <c r="E89" s="24"/>
      <c r="F89" s="24"/>
      <c r="G89" s="24"/>
      <c r="H89" s="24"/>
      <c r="I89" s="24"/>
      <c r="J89" s="24"/>
      <c r="K89" s="24"/>
      <c r="L89" s="24"/>
    </row>
    <row r="90" spans="2:12" hidden="1" x14ac:dyDescent="0.25">
      <c r="B90" s="42"/>
      <c r="C90" s="24"/>
      <c r="D90" s="8" t="s">
        <v>31</v>
      </c>
      <c r="E90" s="24"/>
      <c r="F90" s="24"/>
      <c r="G90" s="24"/>
      <c r="H90" s="24"/>
      <c r="I90" s="24"/>
      <c r="J90" s="24"/>
      <c r="K90" s="24"/>
      <c r="L90" s="24"/>
    </row>
    <row r="91" spans="2:12" hidden="1" x14ac:dyDescent="0.25">
      <c r="B91" s="42"/>
      <c r="C91" s="24"/>
      <c r="D91" s="9" t="s">
        <v>32</v>
      </c>
      <c r="E91" s="24"/>
      <c r="F91" s="24"/>
      <c r="G91" s="24"/>
      <c r="H91" s="24"/>
      <c r="I91" s="24"/>
      <c r="J91" s="24"/>
      <c r="K91" s="24"/>
      <c r="L91" s="24"/>
    </row>
    <row r="92" spans="2:12" hidden="1" x14ac:dyDescent="0.25">
      <c r="B92" s="42"/>
      <c r="C92" s="24"/>
      <c r="D92" s="8" t="s">
        <v>33</v>
      </c>
      <c r="E92" s="24"/>
      <c r="F92" s="24"/>
      <c r="G92" s="24"/>
      <c r="H92" s="24"/>
      <c r="I92" s="24"/>
      <c r="J92" s="24"/>
      <c r="K92" s="24"/>
      <c r="L92" s="24"/>
    </row>
    <row r="93" spans="2:12" hidden="1" x14ac:dyDescent="0.25">
      <c r="B93" s="52"/>
      <c r="C93" s="34"/>
      <c r="D93" s="10" t="s">
        <v>34</v>
      </c>
      <c r="E93" s="34"/>
      <c r="F93" s="34"/>
      <c r="G93" s="34"/>
      <c r="H93" s="34"/>
      <c r="I93" s="34"/>
      <c r="J93" s="34"/>
      <c r="K93" s="34"/>
      <c r="L93" s="34"/>
    </row>
    <row r="94" spans="2:12" hidden="1" x14ac:dyDescent="0.25">
      <c r="B94" s="11" t="s">
        <v>0</v>
      </c>
      <c r="C94" s="11" t="s">
        <v>1</v>
      </c>
      <c r="D94" s="11" t="s">
        <v>2</v>
      </c>
      <c r="E94" s="11"/>
      <c r="F94" s="11"/>
      <c r="G94" s="11"/>
      <c r="H94" s="11"/>
      <c r="I94" s="11"/>
      <c r="J94" s="11"/>
      <c r="K94" s="11"/>
      <c r="L94" s="11"/>
    </row>
    <row r="95" spans="2:12" ht="15.75" hidden="1" customHeight="1" x14ac:dyDescent="0.25">
      <c r="B95" s="38"/>
      <c r="C95" s="39"/>
      <c r="D95" s="39" t="s">
        <v>37</v>
      </c>
      <c r="E95" s="39"/>
      <c r="F95" s="39"/>
      <c r="G95" s="39"/>
      <c r="H95" s="39"/>
      <c r="I95" s="39"/>
      <c r="J95" s="39"/>
      <c r="K95" s="39"/>
      <c r="L95" s="40"/>
    </row>
    <row r="96" spans="2:12" ht="15" hidden="1" customHeight="1" x14ac:dyDescent="0.25">
      <c r="B96" s="41"/>
      <c r="C96" s="23" t="s">
        <v>28</v>
      </c>
      <c r="D96" s="8" t="s">
        <v>29</v>
      </c>
      <c r="E96" s="23"/>
      <c r="F96" s="23"/>
      <c r="G96" s="23"/>
      <c r="H96" s="23"/>
      <c r="I96" s="23"/>
      <c r="J96" s="23"/>
      <c r="K96" s="23"/>
      <c r="L96" s="23"/>
    </row>
    <row r="97" spans="2:12" hidden="1" x14ac:dyDescent="0.25">
      <c r="B97" s="42"/>
      <c r="C97" s="24"/>
      <c r="D97" s="9" t="s">
        <v>30</v>
      </c>
      <c r="E97" s="24"/>
      <c r="F97" s="24"/>
      <c r="G97" s="24"/>
      <c r="H97" s="24"/>
      <c r="I97" s="24"/>
      <c r="J97" s="24"/>
      <c r="K97" s="24"/>
      <c r="L97" s="24"/>
    </row>
    <row r="98" spans="2:12" hidden="1" x14ac:dyDescent="0.25">
      <c r="B98" s="42"/>
      <c r="C98" s="24"/>
      <c r="D98" s="8" t="s">
        <v>31</v>
      </c>
      <c r="E98" s="24"/>
      <c r="F98" s="24"/>
      <c r="G98" s="24"/>
      <c r="H98" s="24"/>
      <c r="I98" s="24"/>
      <c r="J98" s="24"/>
      <c r="K98" s="24"/>
      <c r="L98" s="24"/>
    </row>
    <row r="99" spans="2:12" hidden="1" x14ac:dyDescent="0.25">
      <c r="B99" s="42"/>
      <c r="C99" s="24"/>
      <c r="D99" s="9" t="s">
        <v>32</v>
      </c>
      <c r="E99" s="24"/>
      <c r="F99" s="24"/>
      <c r="G99" s="24"/>
      <c r="H99" s="24"/>
      <c r="I99" s="24"/>
      <c r="J99" s="24"/>
      <c r="K99" s="24"/>
      <c r="L99" s="24"/>
    </row>
    <row r="100" spans="2:12" hidden="1" x14ac:dyDescent="0.25">
      <c r="B100" s="42"/>
      <c r="C100" s="24"/>
      <c r="D100" s="8" t="s">
        <v>33</v>
      </c>
      <c r="E100" s="24"/>
      <c r="F100" s="24"/>
      <c r="G100" s="24"/>
      <c r="H100" s="24"/>
      <c r="I100" s="24"/>
      <c r="J100" s="24"/>
      <c r="K100" s="24"/>
      <c r="L100" s="24"/>
    </row>
    <row r="101" spans="2:12" hidden="1" x14ac:dyDescent="0.25">
      <c r="B101" s="52"/>
      <c r="C101" s="34"/>
      <c r="D101" s="10" t="s">
        <v>34</v>
      </c>
      <c r="E101" s="34"/>
      <c r="F101" s="34"/>
      <c r="G101" s="34"/>
      <c r="H101" s="34"/>
      <c r="I101" s="34"/>
      <c r="J101" s="34"/>
      <c r="K101" s="34"/>
      <c r="L101" s="34"/>
    </row>
    <row r="102" spans="2:12" hidden="1" x14ac:dyDescent="0.25">
      <c r="B102" s="11" t="s">
        <v>0</v>
      </c>
      <c r="C102" s="11" t="s">
        <v>1</v>
      </c>
      <c r="D102" s="11" t="s">
        <v>2</v>
      </c>
      <c r="E102" s="11"/>
      <c r="F102" s="11"/>
      <c r="G102" s="11"/>
      <c r="H102" s="11"/>
      <c r="I102" s="11"/>
      <c r="J102" s="11"/>
      <c r="K102" s="11"/>
      <c r="L102" s="11"/>
    </row>
    <row r="103" spans="2:12" hidden="1" x14ac:dyDescent="0.25">
      <c r="B103" s="31" t="s">
        <v>18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3"/>
    </row>
    <row r="104" spans="2:12" ht="15" hidden="1" customHeight="1" x14ac:dyDescent="0.25">
      <c r="B104" s="23" t="s">
        <v>19</v>
      </c>
      <c r="C104" s="35"/>
      <c r="D104" s="8" t="s">
        <v>20</v>
      </c>
      <c r="E104" s="23"/>
      <c r="F104" s="23"/>
      <c r="G104" s="23"/>
      <c r="H104" s="23"/>
      <c r="I104" s="23"/>
      <c r="J104" s="23"/>
      <c r="K104" s="23"/>
      <c r="L104" s="23"/>
    </row>
    <row r="105" spans="2:12" hidden="1" x14ac:dyDescent="0.25">
      <c r="B105" s="24"/>
      <c r="C105" s="36"/>
      <c r="D105" s="9" t="s">
        <v>21</v>
      </c>
      <c r="E105" s="24"/>
      <c r="F105" s="24"/>
      <c r="G105" s="24"/>
      <c r="H105" s="24"/>
      <c r="I105" s="24"/>
      <c r="J105" s="24"/>
      <c r="K105" s="24"/>
      <c r="L105" s="24"/>
    </row>
    <row r="106" spans="2:12" hidden="1" x14ac:dyDescent="0.25">
      <c r="B106" s="24"/>
      <c r="C106" s="36"/>
      <c r="D106" s="8" t="s">
        <v>22</v>
      </c>
      <c r="E106" s="24"/>
      <c r="F106" s="24"/>
      <c r="G106" s="24"/>
      <c r="H106" s="24"/>
      <c r="I106" s="24"/>
      <c r="J106" s="24"/>
      <c r="K106" s="24"/>
      <c r="L106" s="24"/>
    </row>
    <row r="107" spans="2:12" hidden="1" x14ac:dyDescent="0.25">
      <c r="B107" s="24"/>
      <c r="C107" s="36"/>
      <c r="D107" s="9" t="s">
        <v>23</v>
      </c>
      <c r="E107" s="24"/>
      <c r="F107" s="24"/>
      <c r="G107" s="24"/>
      <c r="H107" s="24"/>
      <c r="I107" s="24"/>
      <c r="J107" s="24"/>
      <c r="K107" s="24"/>
      <c r="L107" s="24"/>
    </row>
    <row r="108" spans="2:12" hidden="1" x14ac:dyDescent="0.25">
      <c r="B108" s="24"/>
      <c r="C108" s="36"/>
      <c r="D108" s="8" t="s">
        <v>24</v>
      </c>
      <c r="E108" s="24"/>
      <c r="F108" s="24"/>
      <c r="G108" s="24"/>
      <c r="H108" s="24"/>
      <c r="I108" s="24"/>
      <c r="J108" s="24"/>
      <c r="K108" s="24"/>
      <c r="L108" s="24"/>
    </row>
    <row r="109" spans="2:12" ht="18.75" hidden="1" customHeight="1" x14ac:dyDescent="0.25">
      <c r="B109" s="34"/>
      <c r="C109" s="37"/>
      <c r="D109" s="10" t="s">
        <v>25</v>
      </c>
      <c r="E109" s="34"/>
      <c r="F109" s="34"/>
      <c r="G109" s="34"/>
      <c r="H109" s="34"/>
      <c r="I109" s="34"/>
      <c r="J109" s="34"/>
      <c r="K109" s="34"/>
      <c r="L109" s="34"/>
    </row>
    <row r="110" spans="2:12" ht="15" hidden="1" customHeight="1" x14ac:dyDescent="0.25">
      <c r="B110" s="38" t="s">
        <v>26</v>
      </c>
      <c r="C110" s="39"/>
      <c r="D110" s="39"/>
      <c r="E110" s="39"/>
      <c r="F110" s="39"/>
      <c r="G110" s="39"/>
      <c r="H110" s="39"/>
      <c r="I110" s="39"/>
      <c r="J110" s="39"/>
      <c r="K110" s="39"/>
      <c r="L110" s="40"/>
    </row>
    <row r="111" spans="2:12" hidden="1" x14ac:dyDescent="0.25">
      <c r="B111" s="38"/>
      <c r="C111" s="39"/>
      <c r="D111" s="39" t="s">
        <v>27</v>
      </c>
      <c r="E111" s="39"/>
      <c r="F111" s="39"/>
      <c r="G111" s="39"/>
      <c r="H111" s="39"/>
      <c r="I111" s="39"/>
      <c r="J111" s="39"/>
      <c r="K111" s="39"/>
      <c r="L111" s="40"/>
    </row>
    <row r="112" spans="2:12" ht="15" hidden="1" customHeight="1" x14ac:dyDescent="0.25">
      <c r="B112" s="41"/>
      <c r="C112" s="23" t="s">
        <v>28</v>
      </c>
      <c r="D112" s="8" t="s">
        <v>29</v>
      </c>
      <c r="E112" s="23"/>
      <c r="F112" s="23"/>
      <c r="G112" s="23"/>
      <c r="H112" s="23"/>
      <c r="I112" s="23"/>
      <c r="J112" s="23"/>
      <c r="K112" s="23"/>
      <c r="L112" s="23"/>
    </row>
    <row r="113" spans="2:12" hidden="1" x14ac:dyDescent="0.25">
      <c r="B113" s="42"/>
      <c r="C113" s="24"/>
      <c r="D113" s="9" t="s">
        <v>30</v>
      </c>
      <c r="E113" s="24"/>
      <c r="F113" s="24"/>
      <c r="G113" s="24"/>
      <c r="H113" s="24"/>
      <c r="I113" s="24"/>
      <c r="J113" s="24"/>
      <c r="K113" s="24"/>
      <c r="L113" s="24"/>
    </row>
    <row r="114" spans="2:12" hidden="1" x14ac:dyDescent="0.25">
      <c r="B114" s="42"/>
      <c r="C114" s="24"/>
      <c r="D114" s="8" t="s">
        <v>31</v>
      </c>
      <c r="E114" s="24"/>
      <c r="F114" s="24"/>
      <c r="G114" s="24"/>
      <c r="H114" s="24"/>
      <c r="I114" s="24"/>
      <c r="J114" s="24"/>
      <c r="K114" s="24"/>
      <c r="L114" s="24"/>
    </row>
    <row r="115" spans="2:12" hidden="1" x14ac:dyDescent="0.25">
      <c r="B115" s="42"/>
      <c r="C115" s="24"/>
      <c r="D115" s="9" t="s">
        <v>32</v>
      </c>
      <c r="E115" s="24"/>
      <c r="F115" s="24"/>
      <c r="G115" s="24"/>
      <c r="H115" s="24"/>
      <c r="I115" s="24"/>
      <c r="J115" s="24"/>
      <c r="K115" s="24"/>
      <c r="L115" s="24"/>
    </row>
    <row r="116" spans="2:12" hidden="1" x14ac:dyDescent="0.25">
      <c r="B116" s="42"/>
      <c r="C116" s="24"/>
      <c r="D116" s="8" t="s">
        <v>33</v>
      </c>
      <c r="E116" s="24"/>
      <c r="F116" s="24"/>
      <c r="G116" s="24"/>
      <c r="H116" s="24"/>
      <c r="I116" s="24"/>
      <c r="J116" s="24"/>
      <c r="K116" s="24"/>
      <c r="L116" s="24"/>
    </row>
    <row r="117" spans="2:12" hidden="1" x14ac:dyDescent="0.25">
      <c r="B117" s="52"/>
      <c r="C117" s="34"/>
      <c r="D117" s="10" t="s">
        <v>34</v>
      </c>
      <c r="E117" s="34"/>
      <c r="F117" s="34"/>
      <c r="G117" s="34"/>
      <c r="H117" s="34"/>
      <c r="I117" s="34"/>
      <c r="J117" s="34"/>
      <c r="K117" s="34"/>
      <c r="L117" s="34"/>
    </row>
    <row r="118" spans="2:12" hidden="1" x14ac:dyDescent="0.25">
      <c r="B118" s="11" t="s">
        <v>0</v>
      </c>
      <c r="C118" s="11" t="s">
        <v>1</v>
      </c>
      <c r="D118" s="11" t="s">
        <v>1</v>
      </c>
      <c r="E118" s="11"/>
      <c r="F118" s="11"/>
      <c r="G118" s="11"/>
      <c r="H118" s="11"/>
      <c r="I118" s="11"/>
      <c r="J118" s="11"/>
      <c r="K118" s="11"/>
      <c r="L118" s="11"/>
    </row>
    <row r="119" spans="2:12" hidden="1" x14ac:dyDescent="0.25">
      <c r="B119" s="38"/>
      <c r="C119" s="39"/>
      <c r="D119" s="39" t="s">
        <v>35</v>
      </c>
      <c r="E119" s="39"/>
      <c r="F119" s="39"/>
      <c r="G119" s="39"/>
      <c r="H119" s="39"/>
      <c r="I119" s="39"/>
      <c r="J119" s="39"/>
      <c r="K119" s="39"/>
      <c r="L119" s="40"/>
    </row>
    <row r="120" spans="2:12" ht="15" hidden="1" customHeight="1" x14ac:dyDescent="0.25">
      <c r="B120" s="41"/>
      <c r="C120" s="23" t="s">
        <v>28</v>
      </c>
      <c r="D120" s="8" t="s">
        <v>29</v>
      </c>
      <c r="E120" s="23"/>
      <c r="F120" s="23"/>
      <c r="G120" s="23"/>
      <c r="H120" s="23"/>
      <c r="I120" s="23"/>
      <c r="J120" s="23"/>
      <c r="K120" s="23"/>
      <c r="L120" s="23"/>
    </row>
    <row r="121" spans="2:12" hidden="1" x14ac:dyDescent="0.25">
      <c r="B121" s="42"/>
      <c r="C121" s="24"/>
      <c r="D121" s="9" t="s">
        <v>30</v>
      </c>
      <c r="E121" s="24"/>
      <c r="F121" s="24"/>
      <c r="G121" s="24"/>
      <c r="H121" s="24"/>
      <c r="I121" s="24"/>
      <c r="J121" s="24"/>
      <c r="K121" s="24"/>
      <c r="L121" s="24"/>
    </row>
    <row r="122" spans="2:12" hidden="1" x14ac:dyDescent="0.25">
      <c r="B122" s="42"/>
      <c r="C122" s="24"/>
      <c r="D122" s="8" t="s">
        <v>31</v>
      </c>
      <c r="E122" s="24"/>
      <c r="F122" s="24"/>
      <c r="G122" s="24"/>
      <c r="H122" s="24"/>
      <c r="I122" s="24"/>
      <c r="J122" s="24"/>
      <c r="K122" s="24"/>
      <c r="L122" s="24"/>
    </row>
    <row r="123" spans="2:12" hidden="1" x14ac:dyDescent="0.25">
      <c r="B123" s="42"/>
      <c r="C123" s="24"/>
      <c r="D123" s="9" t="s">
        <v>32</v>
      </c>
      <c r="E123" s="24"/>
      <c r="F123" s="24"/>
      <c r="G123" s="24"/>
      <c r="H123" s="24"/>
      <c r="I123" s="24"/>
      <c r="J123" s="24"/>
      <c r="K123" s="24"/>
      <c r="L123" s="24"/>
    </row>
    <row r="124" spans="2:12" hidden="1" x14ac:dyDescent="0.25">
      <c r="B124" s="42"/>
      <c r="C124" s="24"/>
      <c r="D124" s="8" t="s">
        <v>33</v>
      </c>
      <c r="E124" s="24"/>
      <c r="F124" s="24"/>
      <c r="G124" s="24"/>
      <c r="H124" s="24"/>
      <c r="I124" s="24"/>
      <c r="J124" s="24"/>
      <c r="K124" s="24"/>
      <c r="L124" s="24"/>
    </row>
    <row r="125" spans="2:12" hidden="1" x14ac:dyDescent="0.25">
      <c r="B125" s="52"/>
      <c r="C125" s="34"/>
      <c r="D125" s="10" t="s">
        <v>34</v>
      </c>
      <c r="E125" s="34"/>
      <c r="F125" s="34"/>
      <c r="G125" s="34"/>
      <c r="H125" s="34"/>
      <c r="I125" s="34"/>
      <c r="J125" s="34"/>
      <c r="K125" s="34"/>
      <c r="L125" s="34"/>
    </row>
    <row r="126" spans="2:12" hidden="1" x14ac:dyDescent="0.25">
      <c r="B126" s="11" t="s">
        <v>0</v>
      </c>
      <c r="C126" s="11" t="s">
        <v>1</v>
      </c>
      <c r="D126" s="11" t="s">
        <v>2</v>
      </c>
      <c r="E126" s="11"/>
      <c r="F126" s="11"/>
      <c r="G126" s="11"/>
      <c r="H126" s="11"/>
      <c r="I126" s="11"/>
      <c r="J126" s="11"/>
      <c r="K126" s="11"/>
      <c r="L126" s="11"/>
    </row>
    <row r="127" spans="2:12" ht="15.75" hidden="1" customHeight="1" x14ac:dyDescent="0.25">
      <c r="B127" s="38"/>
      <c r="C127" s="39"/>
      <c r="D127" s="39" t="s">
        <v>36</v>
      </c>
      <c r="E127" s="39"/>
      <c r="F127" s="39"/>
      <c r="G127" s="39"/>
      <c r="H127" s="39"/>
      <c r="I127" s="39"/>
      <c r="J127" s="39"/>
      <c r="K127" s="39"/>
      <c r="L127" s="40"/>
    </row>
    <row r="128" spans="2:12" ht="15" hidden="1" customHeight="1" x14ac:dyDescent="0.25">
      <c r="B128" s="41"/>
      <c r="C128" s="23" t="s">
        <v>28</v>
      </c>
      <c r="D128" s="8" t="s">
        <v>29</v>
      </c>
      <c r="E128" s="23"/>
      <c r="F128" s="23"/>
      <c r="G128" s="23"/>
      <c r="H128" s="23"/>
      <c r="I128" s="23"/>
      <c r="J128" s="23"/>
      <c r="K128" s="23"/>
      <c r="L128" s="23"/>
    </row>
    <row r="129" spans="2:12" hidden="1" x14ac:dyDescent="0.25">
      <c r="B129" s="42"/>
      <c r="C129" s="24"/>
      <c r="D129" s="9" t="s">
        <v>30</v>
      </c>
      <c r="E129" s="24"/>
      <c r="F129" s="24"/>
      <c r="G129" s="24"/>
      <c r="H129" s="24"/>
      <c r="I129" s="24"/>
      <c r="J129" s="24"/>
      <c r="K129" s="24"/>
      <c r="L129" s="24"/>
    </row>
    <row r="130" spans="2:12" hidden="1" x14ac:dyDescent="0.25">
      <c r="B130" s="42"/>
      <c r="C130" s="24"/>
      <c r="D130" s="8" t="s">
        <v>31</v>
      </c>
      <c r="E130" s="24"/>
      <c r="F130" s="24"/>
      <c r="G130" s="24"/>
      <c r="H130" s="24"/>
      <c r="I130" s="24"/>
      <c r="J130" s="24"/>
      <c r="K130" s="24"/>
      <c r="L130" s="24"/>
    </row>
    <row r="131" spans="2:12" hidden="1" x14ac:dyDescent="0.25">
      <c r="B131" s="42"/>
      <c r="C131" s="24"/>
      <c r="D131" s="9" t="s">
        <v>32</v>
      </c>
      <c r="E131" s="24"/>
      <c r="F131" s="24"/>
      <c r="G131" s="24"/>
      <c r="H131" s="24"/>
      <c r="I131" s="24"/>
      <c r="J131" s="24"/>
      <c r="K131" s="24"/>
      <c r="L131" s="24"/>
    </row>
    <row r="132" spans="2:12" hidden="1" x14ac:dyDescent="0.25">
      <c r="B132" s="42"/>
      <c r="C132" s="24"/>
      <c r="D132" s="8" t="s">
        <v>33</v>
      </c>
      <c r="E132" s="24"/>
      <c r="F132" s="24"/>
      <c r="G132" s="24"/>
      <c r="H132" s="24"/>
      <c r="I132" s="24"/>
      <c r="J132" s="24"/>
      <c r="K132" s="24"/>
      <c r="L132" s="24"/>
    </row>
    <row r="133" spans="2:12" hidden="1" x14ac:dyDescent="0.25">
      <c r="B133" s="52"/>
      <c r="C133" s="34"/>
      <c r="D133" s="10" t="s">
        <v>34</v>
      </c>
      <c r="E133" s="34"/>
      <c r="F133" s="34"/>
      <c r="G133" s="34"/>
      <c r="H133" s="34"/>
      <c r="I133" s="34"/>
      <c r="J133" s="34"/>
      <c r="K133" s="34"/>
      <c r="L133" s="34"/>
    </row>
    <row r="134" spans="2:12" hidden="1" x14ac:dyDescent="0.25">
      <c r="B134" s="11" t="s">
        <v>0</v>
      </c>
      <c r="C134" s="11" t="s">
        <v>1</v>
      </c>
      <c r="D134" s="11" t="s">
        <v>2</v>
      </c>
      <c r="E134" s="11"/>
      <c r="F134" s="11"/>
      <c r="G134" s="11"/>
      <c r="H134" s="11"/>
      <c r="I134" s="11"/>
      <c r="J134" s="11"/>
      <c r="K134" s="11"/>
      <c r="L134" s="11"/>
    </row>
    <row r="135" spans="2:12" ht="15.75" hidden="1" customHeight="1" x14ac:dyDescent="0.25">
      <c r="B135" s="38"/>
      <c r="C135" s="39"/>
      <c r="D135" s="39" t="s">
        <v>37</v>
      </c>
      <c r="E135" s="39"/>
      <c r="F135" s="39"/>
      <c r="G135" s="39"/>
      <c r="H135" s="39"/>
      <c r="I135" s="39"/>
      <c r="J135" s="39"/>
      <c r="K135" s="39"/>
      <c r="L135" s="40"/>
    </row>
    <row r="136" spans="2:12" ht="36.75" hidden="1" customHeight="1" x14ac:dyDescent="0.25">
      <c r="B136" s="41"/>
      <c r="C136" s="23" t="s">
        <v>28</v>
      </c>
      <c r="D136" s="8" t="s">
        <v>29</v>
      </c>
      <c r="E136" s="23"/>
      <c r="F136" s="23"/>
      <c r="G136" s="23"/>
      <c r="H136" s="23"/>
      <c r="I136" s="23"/>
      <c r="J136" s="23"/>
      <c r="K136" s="23"/>
      <c r="L136" s="23"/>
    </row>
    <row r="137" spans="2:12" hidden="1" x14ac:dyDescent="0.25">
      <c r="B137" s="42"/>
      <c r="C137" s="24"/>
      <c r="D137" s="9" t="s">
        <v>30</v>
      </c>
      <c r="E137" s="24"/>
      <c r="F137" s="24"/>
      <c r="G137" s="24"/>
      <c r="H137" s="24"/>
      <c r="I137" s="24"/>
      <c r="J137" s="24"/>
      <c r="K137" s="24"/>
      <c r="L137" s="24"/>
    </row>
    <row r="138" spans="2:12" hidden="1" x14ac:dyDescent="0.25">
      <c r="B138" s="42"/>
      <c r="C138" s="24"/>
      <c r="D138" s="8" t="s">
        <v>31</v>
      </c>
      <c r="E138" s="24"/>
      <c r="F138" s="24"/>
      <c r="G138" s="24"/>
      <c r="H138" s="24"/>
      <c r="I138" s="24"/>
      <c r="J138" s="24"/>
      <c r="K138" s="24"/>
      <c r="L138" s="24"/>
    </row>
    <row r="139" spans="2:12" hidden="1" x14ac:dyDescent="0.25">
      <c r="B139" s="42"/>
      <c r="C139" s="24"/>
      <c r="D139" s="9" t="s">
        <v>32</v>
      </c>
      <c r="E139" s="24"/>
      <c r="F139" s="24"/>
      <c r="G139" s="24"/>
      <c r="H139" s="24"/>
      <c r="I139" s="24"/>
      <c r="J139" s="24"/>
      <c r="K139" s="24"/>
      <c r="L139" s="24"/>
    </row>
    <row r="140" spans="2:12" hidden="1" x14ac:dyDescent="0.25">
      <c r="B140" s="42"/>
      <c r="C140" s="24"/>
      <c r="D140" s="8" t="s">
        <v>33</v>
      </c>
      <c r="E140" s="24"/>
      <c r="F140" s="24"/>
      <c r="G140" s="24"/>
      <c r="H140" s="24"/>
      <c r="I140" s="24"/>
      <c r="J140" s="24"/>
      <c r="K140" s="24"/>
      <c r="L140" s="24"/>
    </row>
    <row r="141" spans="2:12" hidden="1" x14ac:dyDescent="0.25">
      <c r="B141" s="52"/>
      <c r="C141" s="34"/>
      <c r="D141" s="10" t="s">
        <v>34</v>
      </c>
      <c r="E141" s="34"/>
      <c r="F141" s="34"/>
      <c r="G141" s="34"/>
      <c r="H141" s="34"/>
      <c r="I141" s="34"/>
      <c r="J141" s="34"/>
      <c r="K141" s="34"/>
      <c r="L141" s="34"/>
    </row>
    <row r="142" spans="2:12" hidden="1" x14ac:dyDescent="0.25">
      <c r="B142" s="11" t="s">
        <v>0</v>
      </c>
      <c r="C142" s="11" t="s">
        <v>1</v>
      </c>
      <c r="D142" s="11" t="s">
        <v>2</v>
      </c>
      <c r="E142" s="11"/>
      <c r="F142" s="11"/>
      <c r="G142" s="11"/>
      <c r="H142" s="11"/>
      <c r="I142" s="11"/>
      <c r="J142" s="11"/>
      <c r="K142" s="11"/>
      <c r="L142" s="11"/>
    </row>
  </sheetData>
  <pageMargins left="0" right="0" top="0" bottom="0" header="0.31496062992125984" footer="0.31496062992125984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47"/>
  <sheetViews>
    <sheetView tabSelected="1" topLeftCell="A115" zoomScale="70" zoomScaleNormal="70" workbookViewId="0">
      <selection activeCell="K104" sqref="K104"/>
    </sheetView>
  </sheetViews>
  <sheetFormatPr defaultRowHeight="15" x14ac:dyDescent="0.25"/>
  <cols>
    <col min="1" max="1" width="4" customWidth="1"/>
    <col min="2" max="2" width="36.7109375" customWidth="1"/>
    <col min="3" max="3" width="60.5703125" customWidth="1"/>
    <col min="4" max="5" width="12.42578125" customWidth="1"/>
    <col min="6" max="6" width="14.5703125" customWidth="1"/>
    <col min="7" max="7" width="15.42578125" customWidth="1"/>
    <col min="8" max="8" width="16.28515625" customWidth="1"/>
    <col min="9" max="9" width="15.42578125" customWidth="1"/>
    <col min="10" max="10" width="11.5703125" customWidth="1"/>
    <col min="11" max="11" width="14.28515625" customWidth="1"/>
    <col min="12" max="12" width="12.85546875" customWidth="1"/>
  </cols>
  <sheetData>
    <row r="1" spans="2:12" x14ac:dyDescent="0.25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2:12" x14ac:dyDescent="0.25">
      <c r="B2" s="5" t="s">
        <v>4</v>
      </c>
      <c r="C2" s="6"/>
      <c r="D2" s="6"/>
      <c r="E2" s="6"/>
      <c r="F2" s="6"/>
      <c r="G2" s="6"/>
      <c r="H2" s="6"/>
      <c r="I2" s="6"/>
      <c r="J2" s="6"/>
      <c r="K2" s="6"/>
      <c r="L2" s="6"/>
    </row>
    <row r="3" spans="2:12" x14ac:dyDescent="0.25">
      <c r="B3" s="14"/>
      <c r="C3" s="6"/>
      <c r="D3" s="6"/>
      <c r="E3" s="6"/>
      <c r="F3" s="6"/>
      <c r="G3" s="6"/>
      <c r="H3" s="6"/>
      <c r="I3" s="6"/>
      <c r="J3" s="6"/>
      <c r="K3" s="6"/>
      <c r="L3" s="6"/>
    </row>
    <row r="4" spans="2:12" ht="42" customHeight="1" x14ac:dyDescent="0.25">
      <c r="B4" s="180" t="s">
        <v>38</v>
      </c>
      <c r="C4" s="181">
        <v>105045</v>
      </c>
      <c r="D4" s="6"/>
      <c r="E4" s="6"/>
      <c r="F4" s="6"/>
      <c r="G4" s="6"/>
      <c r="H4" s="6"/>
      <c r="I4" s="6"/>
      <c r="J4" s="6"/>
      <c r="K4" s="6"/>
      <c r="L4" s="6"/>
    </row>
    <row r="5" spans="2:12" ht="49.5" customHeight="1" x14ac:dyDescent="0.25">
      <c r="B5" s="180" t="s">
        <v>39</v>
      </c>
      <c r="C5" s="171" t="s">
        <v>60</v>
      </c>
      <c r="D5" s="6"/>
      <c r="E5" s="6"/>
      <c r="F5" s="6"/>
      <c r="G5" s="6"/>
      <c r="H5" s="6"/>
      <c r="I5" s="6"/>
      <c r="J5" s="6"/>
      <c r="K5" s="6"/>
      <c r="L5" s="6"/>
    </row>
    <row r="6" spans="2:12" x14ac:dyDescent="0.25"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2:12" x14ac:dyDescent="0.25">
      <c r="B7" s="5" t="s">
        <v>40</v>
      </c>
      <c r="C7" s="6"/>
      <c r="D7" s="6"/>
      <c r="E7" s="6"/>
      <c r="F7" s="6"/>
      <c r="G7" s="6"/>
      <c r="H7" s="6"/>
      <c r="I7" s="6"/>
      <c r="J7" s="6"/>
      <c r="K7" s="6"/>
      <c r="L7" s="6"/>
    </row>
    <row r="8" spans="2:12" x14ac:dyDescent="0.25"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2:12" ht="29.25" customHeight="1" x14ac:dyDescent="0.25">
      <c r="B9" s="173" t="s">
        <v>41</v>
      </c>
      <c r="C9" s="173" t="s">
        <v>42</v>
      </c>
      <c r="D9" s="6"/>
      <c r="E9" s="6"/>
      <c r="F9" s="6"/>
      <c r="G9" s="6"/>
      <c r="H9" s="6"/>
      <c r="I9" s="6"/>
      <c r="J9" s="6"/>
      <c r="K9" s="6"/>
      <c r="L9" s="6"/>
    </row>
    <row r="10" spans="2:12" ht="56.25" customHeight="1" x14ac:dyDescent="0.25">
      <c r="B10" s="172">
        <v>1103</v>
      </c>
      <c r="C10" s="172" t="s">
        <v>71</v>
      </c>
      <c r="D10" s="6"/>
      <c r="E10" s="6"/>
      <c r="F10" s="6"/>
      <c r="G10" s="6"/>
      <c r="H10" s="6"/>
      <c r="I10" s="6"/>
      <c r="J10" s="6"/>
      <c r="K10" s="6"/>
      <c r="L10" s="6"/>
    </row>
    <row r="11" spans="2:12" x14ac:dyDescent="0.25">
      <c r="B11" s="15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2:12" x14ac:dyDescent="0.25">
      <c r="B12" s="16" t="s">
        <v>43</v>
      </c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2:12" x14ac:dyDescent="0.25">
      <c r="B13" s="15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2:12" x14ac:dyDescent="0.25">
      <c r="B14" s="12" t="s">
        <v>44</v>
      </c>
      <c r="C14" s="7" t="s">
        <v>72</v>
      </c>
      <c r="D14" s="13"/>
      <c r="E14" s="13"/>
      <c r="F14" s="6"/>
      <c r="G14" s="6"/>
      <c r="H14" s="6"/>
      <c r="I14" s="6"/>
      <c r="J14" s="6"/>
      <c r="K14" s="6"/>
      <c r="L14" s="6"/>
    </row>
    <row r="15" spans="2:12" ht="25.5" x14ac:dyDescent="0.25">
      <c r="B15" s="12" t="s">
        <v>45</v>
      </c>
      <c r="C15" s="7">
        <v>105045</v>
      </c>
      <c r="D15" s="6"/>
      <c r="E15" s="6"/>
      <c r="F15" s="6"/>
      <c r="G15" s="6"/>
      <c r="H15" s="6"/>
      <c r="I15" s="6"/>
      <c r="J15" s="6"/>
      <c r="K15" s="6"/>
      <c r="L15" s="6"/>
    </row>
    <row r="16" spans="2:12" ht="25.5" x14ac:dyDescent="0.25">
      <c r="B16" s="12" t="s">
        <v>46</v>
      </c>
      <c r="C16" s="7" t="s">
        <v>60</v>
      </c>
      <c r="D16" s="6"/>
      <c r="E16" s="6"/>
      <c r="F16" s="6"/>
      <c r="G16" s="6"/>
      <c r="H16" s="6"/>
      <c r="I16" s="6"/>
      <c r="J16" s="6"/>
      <c r="K16" s="6"/>
      <c r="L16" s="6"/>
    </row>
    <row r="17" spans="2:12" ht="26.25" customHeight="1" x14ac:dyDescent="0.25">
      <c r="B17" s="12" t="s">
        <v>47</v>
      </c>
      <c r="C17" s="7">
        <v>1103</v>
      </c>
      <c r="D17" s="200" t="s">
        <v>48</v>
      </c>
      <c r="E17" s="201"/>
      <c r="F17" s="201"/>
      <c r="G17" s="201"/>
      <c r="H17" s="201"/>
      <c r="I17" s="201"/>
      <c r="J17" s="201"/>
      <c r="K17" s="201"/>
      <c r="L17" s="202"/>
    </row>
    <row r="18" spans="2:12" ht="15" customHeight="1" x14ac:dyDescent="0.25">
      <c r="B18" s="12" t="s">
        <v>49</v>
      </c>
      <c r="C18" s="7">
        <v>11001</v>
      </c>
      <c r="D18" s="29" t="s">
        <v>50</v>
      </c>
      <c r="E18" s="29" t="s">
        <v>10</v>
      </c>
      <c r="F18" s="46" t="s">
        <v>11</v>
      </c>
      <c r="G18" s="46" t="s">
        <v>12</v>
      </c>
      <c r="H18" s="46" t="s">
        <v>13</v>
      </c>
      <c r="I18" s="29" t="s">
        <v>14</v>
      </c>
      <c r="J18" s="29" t="s">
        <v>51</v>
      </c>
      <c r="K18" s="29" t="s">
        <v>52</v>
      </c>
      <c r="L18" s="49" t="s">
        <v>53</v>
      </c>
    </row>
    <row r="19" spans="2:12" ht="75.75" customHeight="1" x14ac:dyDescent="0.25">
      <c r="B19" s="17" t="s">
        <v>29</v>
      </c>
      <c r="C19" s="7" t="s">
        <v>73</v>
      </c>
      <c r="D19" s="45"/>
      <c r="E19" s="45"/>
      <c r="F19" s="47"/>
      <c r="G19" s="47"/>
      <c r="H19" s="47"/>
      <c r="I19" s="45"/>
      <c r="J19" s="45"/>
      <c r="K19" s="45"/>
      <c r="L19" s="50"/>
    </row>
    <row r="20" spans="2:12" ht="93.75" customHeight="1" x14ac:dyDescent="0.25">
      <c r="B20" s="17" t="s">
        <v>54</v>
      </c>
      <c r="C20" s="7" t="s">
        <v>63</v>
      </c>
      <c r="D20" s="45"/>
      <c r="E20" s="45"/>
      <c r="F20" s="47"/>
      <c r="G20" s="47"/>
      <c r="H20" s="47"/>
      <c r="I20" s="45"/>
      <c r="J20" s="45"/>
      <c r="K20" s="45"/>
      <c r="L20" s="50"/>
    </row>
    <row r="21" spans="2:12" x14ac:dyDescent="0.25">
      <c r="B21" s="17" t="s">
        <v>33</v>
      </c>
      <c r="C21" s="7" t="s">
        <v>64</v>
      </c>
      <c r="D21" s="45"/>
      <c r="E21" s="45"/>
      <c r="F21" s="47"/>
      <c r="G21" s="47"/>
      <c r="H21" s="47"/>
      <c r="I21" s="45"/>
      <c r="J21" s="45"/>
      <c r="K21" s="45"/>
      <c r="L21" s="50"/>
    </row>
    <row r="22" spans="2:12" ht="15" customHeight="1" x14ac:dyDescent="0.25">
      <c r="B22" s="7" t="s">
        <v>55</v>
      </c>
      <c r="C22" s="7" t="s">
        <v>60</v>
      </c>
      <c r="D22" s="45"/>
      <c r="E22" s="45"/>
      <c r="F22" s="47"/>
      <c r="G22" s="47"/>
      <c r="H22" s="47"/>
      <c r="I22" s="45"/>
      <c r="J22" s="45"/>
      <c r="K22" s="45"/>
      <c r="L22" s="50"/>
    </row>
    <row r="23" spans="2:12" x14ac:dyDescent="0.25">
      <c r="B23" s="38"/>
      <c r="C23" s="40" t="s">
        <v>56</v>
      </c>
      <c r="D23" s="30"/>
      <c r="E23" s="30"/>
      <c r="F23" s="48"/>
      <c r="G23" s="48"/>
      <c r="H23" s="48"/>
      <c r="I23" s="30"/>
      <c r="J23" s="30"/>
      <c r="K23" s="30"/>
      <c r="L23" s="51"/>
    </row>
    <row r="24" spans="2:12" ht="25.5" x14ac:dyDescent="0.25">
      <c r="B24" s="7" t="s">
        <v>57</v>
      </c>
      <c r="C24" s="7" t="s">
        <v>58</v>
      </c>
      <c r="D24" s="18"/>
      <c r="E24" s="18"/>
      <c r="F24" s="18"/>
      <c r="G24" s="18"/>
      <c r="H24" s="18"/>
      <c r="I24" s="18"/>
      <c r="J24" s="18"/>
      <c r="K24" s="18"/>
      <c r="L24" s="18"/>
    </row>
    <row r="25" spans="2:12" x14ac:dyDescent="0.25">
      <c r="B25" s="19"/>
      <c r="C25" s="19"/>
      <c r="D25" s="20"/>
      <c r="E25" s="19"/>
      <c r="F25" s="19"/>
      <c r="G25" s="19"/>
      <c r="H25" s="19"/>
      <c r="I25" s="19"/>
      <c r="J25" s="19"/>
      <c r="K25" s="19"/>
      <c r="L25" s="19"/>
    </row>
    <row r="26" spans="2:12" x14ac:dyDescent="0.25">
      <c r="B26" s="19"/>
      <c r="C26" s="19"/>
      <c r="D26" s="20"/>
      <c r="E26" s="19"/>
      <c r="F26" s="19"/>
      <c r="G26" s="19"/>
      <c r="H26" s="19"/>
      <c r="I26" s="19"/>
      <c r="J26" s="19"/>
      <c r="K26" s="19"/>
      <c r="L26" s="19"/>
    </row>
    <row r="27" spans="2:12" x14ac:dyDescent="0.25">
      <c r="B27" s="19" t="s">
        <v>3</v>
      </c>
      <c r="C27" s="19" t="s">
        <v>3</v>
      </c>
      <c r="D27" s="20" t="s">
        <v>3</v>
      </c>
      <c r="E27" s="19" t="s">
        <v>3</v>
      </c>
      <c r="F27" s="19" t="s">
        <v>3</v>
      </c>
      <c r="G27" s="19" t="s">
        <v>3</v>
      </c>
      <c r="H27" s="19" t="s">
        <v>3</v>
      </c>
      <c r="I27" s="19" t="s">
        <v>3</v>
      </c>
      <c r="J27" s="19" t="s">
        <v>3</v>
      </c>
      <c r="K27" s="19" t="s">
        <v>3</v>
      </c>
      <c r="L27" s="19" t="s">
        <v>3</v>
      </c>
    </row>
    <row r="28" spans="2:12" ht="15" customHeight="1" x14ac:dyDescent="0.25">
      <c r="B28" s="21" t="s">
        <v>59</v>
      </c>
      <c r="C28" s="22"/>
      <c r="D28" s="187">
        <v>719499.99</v>
      </c>
      <c r="E28" s="186">
        <v>603462.69999999995</v>
      </c>
      <c r="F28" s="187">
        <v>121998</v>
      </c>
      <c r="G28" s="186">
        <v>256195.8</v>
      </c>
      <c r="H28" s="186">
        <v>414793.3</v>
      </c>
      <c r="I28" s="186">
        <v>609990.1</v>
      </c>
      <c r="J28" s="186">
        <v>618209.9</v>
      </c>
      <c r="K28" s="186">
        <v>761728.9</v>
      </c>
      <c r="L28" s="75"/>
    </row>
    <row r="29" spans="2:12" ht="55.5" customHeight="1" x14ac:dyDescent="0.25">
      <c r="B29" s="3"/>
      <c r="C29" s="3"/>
      <c r="D29" s="4"/>
      <c r="E29" s="3"/>
      <c r="F29" s="3"/>
      <c r="G29" s="3"/>
      <c r="H29" s="3"/>
      <c r="I29" s="3"/>
      <c r="J29" s="3"/>
      <c r="K29" s="3"/>
      <c r="L29" s="3"/>
    </row>
    <row r="30" spans="2:12" x14ac:dyDescent="0.25">
      <c r="B30" s="12" t="s">
        <v>44</v>
      </c>
      <c r="C30" s="7" t="s">
        <v>72</v>
      </c>
      <c r="D30" s="13"/>
      <c r="E30" s="13"/>
      <c r="F30" s="6"/>
      <c r="G30" s="6"/>
      <c r="H30" s="6"/>
      <c r="I30" s="6"/>
      <c r="J30" s="6"/>
      <c r="K30" s="6"/>
      <c r="L30" s="6"/>
    </row>
    <row r="31" spans="2:12" ht="25.5" x14ac:dyDescent="0.25">
      <c r="B31" s="12" t="s">
        <v>45</v>
      </c>
      <c r="C31" s="7">
        <v>105045</v>
      </c>
      <c r="D31" s="6"/>
      <c r="E31" s="6"/>
      <c r="F31" s="6"/>
      <c r="G31" s="6"/>
      <c r="H31" s="6"/>
      <c r="I31" s="6"/>
      <c r="J31" s="6"/>
      <c r="K31" s="6"/>
      <c r="L31" s="6"/>
    </row>
    <row r="32" spans="2:12" ht="25.5" x14ac:dyDescent="0.25">
      <c r="B32" s="12" t="s">
        <v>46</v>
      </c>
      <c r="C32" s="7" t="s">
        <v>60</v>
      </c>
      <c r="D32" s="6"/>
      <c r="E32" s="6"/>
      <c r="F32" s="6"/>
      <c r="G32" s="6"/>
      <c r="H32" s="6"/>
      <c r="I32" s="6"/>
      <c r="J32" s="6"/>
      <c r="K32" s="6"/>
      <c r="L32" s="6"/>
    </row>
    <row r="33" spans="2:12" ht="26.25" customHeight="1" x14ac:dyDescent="0.25">
      <c r="B33" s="12" t="s">
        <v>47</v>
      </c>
      <c r="C33" s="7">
        <v>1103</v>
      </c>
      <c r="D33" s="200" t="s">
        <v>48</v>
      </c>
      <c r="E33" s="201"/>
      <c r="F33" s="201"/>
      <c r="G33" s="201"/>
      <c r="H33" s="201"/>
      <c r="I33" s="201"/>
      <c r="J33" s="201"/>
      <c r="K33" s="201"/>
      <c r="L33" s="202"/>
    </row>
    <row r="34" spans="2:12" ht="15" customHeight="1" x14ac:dyDescent="0.25">
      <c r="B34" s="12" t="s">
        <v>49</v>
      </c>
      <c r="C34" s="7">
        <v>11002</v>
      </c>
      <c r="D34" s="29" t="s">
        <v>50</v>
      </c>
      <c r="E34" s="29" t="s">
        <v>10</v>
      </c>
      <c r="F34" s="46" t="s">
        <v>11</v>
      </c>
      <c r="G34" s="46" t="s">
        <v>12</v>
      </c>
      <c r="H34" s="46" t="s">
        <v>13</v>
      </c>
      <c r="I34" s="29" t="s">
        <v>14</v>
      </c>
      <c r="J34" s="29" t="s">
        <v>51</v>
      </c>
      <c r="K34" s="29" t="s">
        <v>52</v>
      </c>
      <c r="L34" s="49" t="s">
        <v>53</v>
      </c>
    </row>
    <row r="35" spans="2:12" ht="47.25" customHeight="1" x14ac:dyDescent="0.25">
      <c r="B35" s="17" t="s">
        <v>29</v>
      </c>
      <c r="C35" s="7" t="s">
        <v>65</v>
      </c>
      <c r="D35" s="45"/>
      <c r="E35" s="45"/>
      <c r="F35" s="47"/>
      <c r="G35" s="47"/>
      <c r="H35" s="47"/>
      <c r="I35" s="45"/>
      <c r="J35" s="45"/>
      <c r="K35" s="45"/>
      <c r="L35" s="50"/>
    </row>
    <row r="36" spans="2:12" ht="74.25" customHeight="1" x14ac:dyDescent="0.25">
      <c r="B36" s="17" t="s">
        <v>54</v>
      </c>
      <c r="C36" s="7" t="s">
        <v>66</v>
      </c>
      <c r="D36" s="45"/>
      <c r="E36" s="45"/>
      <c r="F36" s="47"/>
      <c r="G36" s="47"/>
      <c r="H36" s="47"/>
      <c r="I36" s="45"/>
      <c r="J36" s="45"/>
      <c r="K36" s="45"/>
      <c r="L36" s="50"/>
    </row>
    <row r="37" spans="2:12" x14ac:dyDescent="0.25">
      <c r="B37" s="17" t="s">
        <v>33</v>
      </c>
      <c r="C37" s="7" t="s">
        <v>64</v>
      </c>
      <c r="D37" s="45"/>
      <c r="E37" s="45"/>
      <c r="F37" s="47"/>
      <c r="G37" s="47"/>
      <c r="H37" s="47"/>
      <c r="I37" s="45"/>
      <c r="J37" s="45"/>
      <c r="K37" s="45"/>
      <c r="L37" s="50"/>
    </row>
    <row r="38" spans="2:12" ht="15" customHeight="1" x14ac:dyDescent="0.25">
      <c r="B38" s="7" t="s">
        <v>55</v>
      </c>
      <c r="C38" s="7" t="s">
        <v>74</v>
      </c>
      <c r="D38" s="45"/>
      <c r="E38" s="45"/>
      <c r="F38" s="47"/>
      <c r="G38" s="47"/>
      <c r="H38" s="47"/>
      <c r="I38" s="45"/>
      <c r="J38" s="45"/>
      <c r="K38" s="45"/>
      <c r="L38" s="50"/>
    </row>
    <row r="39" spans="2:12" x14ac:dyDescent="0.25">
      <c r="B39" s="38"/>
      <c r="C39" s="40" t="s">
        <v>56</v>
      </c>
      <c r="D39" s="30"/>
      <c r="E39" s="30"/>
      <c r="F39" s="48"/>
      <c r="G39" s="48"/>
      <c r="H39" s="48"/>
      <c r="I39" s="30"/>
      <c r="J39" s="30"/>
      <c r="K39" s="30"/>
      <c r="L39" s="51"/>
    </row>
    <row r="40" spans="2:12" x14ac:dyDescent="0.25">
      <c r="B40" s="7" t="s">
        <v>76</v>
      </c>
      <c r="C40" s="7" t="s">
        <v>75</v>
      </c>
      <c r="D40" s="77">
        <v>3</v>
      </c>
      <c r="E40" s="76">
        <v>4</v>
      </c>
      <c r="F40" s="76"/>
      <c r="G40" s="76"/>
      <c r="H40" s="76"/>
      <c r="I40" s="76">
        <v>8</v>
      </c>
      <c r="J40" s="76">
        <v>21</v>
      </c>
      <c r="K40" s="76">
        <v>19</v>
      </c>
      <c r="L40" s="18"/>
    </row>
    <row r="41" spans="2:12" ht="25.5" x14ac:dyDescent="0.25">
      <c r="B41" s="7" t="s">
        <v>76</v>
      </c>
      <c r="C41" s="55" t="s">
        <v>80</v>
      </c>
      <c r="D41" s="76"/>
      <c r="E41" s="77">
        <v>4</v>
      </c>
      <c r="F41" s="77"/>
      <c r="G41" s="77"/>
      <c r="H41" s="77"/>
      <c r="I41" s="77">
        <v>4</v>
      </c>
      <c r="J41" s="77">
        <v>7</v>
      </c>
      <c r="K41" s="77">
        <v>19</v>
      </c>
      <c r="L41" s="19"/>
    </row>
    <row r="42" spans="2:12" x14ac:dyDescent="0.25">
      <c r="B42" s="19"/>
      <c r="C42" s="19"/>
      <c r="D42" s="20"/>
      <c r="E42" s="19"/>
      <c r="F42" s="19"/>
      <c r="G42" s="19"/>
      <c r="H42" s="19"/>
      <c r="I42" s="19"/>
      <c r="J42" s="19"/>
      <c r="K42" s="19"/>
      <c r="L42" s="19"/>
    </row>
    <row r="43" spans="2:12" x14ac:dyDescent="0.25">
      <c r="B43" s="19" t="s">
        <v>3</v>
      </c>
      <c r="C43" s="19" t="s">
        <v>3</v>
      </c>
      <c r="D43" s="20" t="s">
        <v>3</v>
      </c>
      <c r="E43" s="19" t="s">
        <v>3</v>
      </c>
      <c r="F43" s="19" t="s">
        <v>3</v>
      </c>
      <c r="G43" s="19" t="s">
        <v>3</v>
      </c>
      <c r="H43" s="19" t="s">
        <v>3</v>
      </c>
      <c r="I43" s="19" t="s">
        <v>3</v>
      </c>
      <c r="J43" s="19" t="s">
        <v>3</v>
      </c>
      <c r="K43" s="19" t="s">
        <v>3</v>
      </c>
      <c r="L43" s="19" t="s">
        <v>3</v>
      </c>
    </row>
    <row r="44" spans="2:12" ht="15" customHeight="1" x14ac:dyDescent="0.25">
      <c r="B44" s="21" t="s">
        <v>59</v>
      </c>
      <c r="C44" s="22"/>
      <c r="D44" s="189">
        <v>19980</v>
      </c>
      <c r="E44" s="189">
        <v>20000</v>
      </c>
      <c r="F44" s="189"/>
      <c r="G44" s="189"/>
      <c r="H44" s="189"/>
      <c r="I44" s="189">
        <v>48000</v>
      </c>
      <c r="J44" s="189">
        <v>98500</v>
      </c>
      <c r="K44" s="189">
        <v>92500</v>
      </c>
      <c r="L44" s="190"/>
    </row>
    <row r="45" spans="2:12" ht="17.25" x14ac:dyDescent="0.3">
      <c r="B45" s="1"/>
    </row>
    <row r="46" spans="2:12" ht="47.25" customHeight="1" x14ac:dyDescent="0.25"/>
    <row r="47" spans="2:12" x14ac:dyDescent="0.25">
      <c r="B47" s="12" t="s">
        <v>44</v>
      </c>
      <c r="C47" s="7" t="s">
        <v>72</v>
      </c>
      <c r="D47" s="13"/>
      <c r="E47" s="13"/>
      <c r="F47" s="6"/>
      <c r="G47" s="6"/>
      <c r="H47" s="6"/>
      <c r="I47" s="6"/>
      <c r="J47" s="6"/>
      <c r="K47" s="6"/>
      <c r="L47" s="6"/>
    </row>
    <row r="48" spans="2:12" ht="25.5" x14ac:dyDescent="0.25">
      <c r="B48" s="12" t="s">
        <v>45</v>
      </c>
      <c r="C48" s="7">
        <v>105045</v>
      </c>
      <c r="D48" s="6"/>
      <c r="E48" s="6"/>
      <c r="F48" s="6"/>
      <c r="G48" s="6"/>
      <c r="H48" s="6"/>
      <c r="I48" s="6"/>
      <c r="J48" s="6"/>
      <c r="K48" s="6"/>
      <c r="L48" s="6"/>
    </row>
    <row r="49" spans="2:12" ht="25.5" x14ac:dyDescent="0.25">
      <c r="B49" s="12" t="s">
        <v>46</v>
      </c>
      <c r="C49" s="7" t="s">
        <v>60</v>
      </c>
      <c r="D49" s="6"/>
      <c r="E49" s="6"/>
      <c r="F49" s="6"/>
      <c r="G49" s="6"/>
      <c r="H49" s="6"/>
      <c r="I49" s="6"/>
      <c r="J49" s="6"/>
      <c r="K49" s="6"/>
      <c r="L49" s="6"/>
    </row>
    <row r="50" spans="2:12" ht="26.25" customHeight="1" x14ac:dyDescent="0.25">
      <c r="B50" s="12" t="s">
        <v>47</v>
      </c>
      <c r="C50" s="7">
        <v>1103</v>
      </c>
      <c r="D50" s="200" t="s">
        <v>48</v>
      </c>
      <c r="E50" s="201"/>
      <c r="F50" s="201"/>
      <c r="G50" s="201"/>
      <c r="H50" s="201"/>
      <c r="I50" s="201"/>
      <c r="J50" s="201"/>
      <c r="K50" s="201"/>
      <c r="L50" s="202"/>
    </row>
    <row r="51" spans="2:12" ht="15" customHeight="1" x14ac:dyDescent="0.25">
      <c r="B51" s="12" t="s">
        <v>49</v>
      </c>
      <c r="C51" s="7">
        <v>11003</v>
      </c>
      <c r="D51" s="29" t="s">
        <v>50</v>
      </c>
      <c r="E51" s="29" t="s">
        <v>10</v>
      </c>
      <c r="F51" s="46" t="s">
        <v>11</v>
      </c>
      <c r="G51" s="46" t="s">
        <v>12</v>
      </c>
      <c r="H51" s="46" t="s">
        <v>13</v>
      </c>
      <c r="I51" s="29" t="s">
        <v>14</v>
      </c>
      <c r="J51" s="29" t="s">
        <v>51</v>
      </c>
      <c r="K51" s="29" t="s">
        <v>52</v>
      </c>
      <c r="L51" s="49" t="s">
        <v>53</v>
      </c>
    </row>
    <row r="52" spans="2:12" ht="54.75" customHeight="1" x14ac:dyDescent="0.25">
      <c r="B52" s="17" t="s">
        <v>29</v>
      </c>
      <c r="C52" s="7" t="s">
        <v>77</v>
      </c>
      <c r="D52" s="45"/>
      <c r="E52" s="45"/>
      <c r="F52" s="47"/>
      <c r="G52" s="47"/>
      <c r="H52" s="47"/>
      <c r="I52" s="45"/>
      <c r="J52" s="45"/>
      <c r="K52" s="45"/>
      <c r="L52" s="50"/>
    </row>
    <row r="53" spans="2:12" ht="74.25" customHeight="1" x14ac:dyDescent="0.25">
      <c r="B53" s="17" t="s">
        <v>54</v>
      </c>
      <c r="C53" s="7" t="s">
        <v>68</v>
      </c>
      <c r="D53" s="45"/>
      <c r="E53" s="45"/>
      <c r="F53" s="47"/>
      <c r="G53" s="47"/>
      <c r="H53" s="47"/>
      <c r="I53" s="45"/>
      <c r="J53" s="45"/>
      <c r="K53" s="45"/>
      <c r="L53" s="50"/>
    </row>
    <row r="54" spans="2:12" ht="25.5" x14ac:dyDescent="0.25">
      <c r="B54" s="17" t="s">
        <v>33</v>
      </c>
      <c r="C54" s="7" t="s">
        <v>78</v>
      </c>
      <c r="D54" s="45"/>
      <c r="E54" s="45"/>
      <c r="F54" s="47"/>
      <c r="G54" s="47"/>
      <c r="H54" s="47"/>
      <c r="I54" s="45"/>
      <c r="J54" s="45"/>
      <c r="K54" s="45"/>
      <c r="L54" s="50"/>
    </row>
    <row r="55" spans="2:12" ht="37.5" customHeight="1" x14ac:dyDescent="0.25">
      <c r="B55" s="7" t="s">
        <v>55</v>
      </c>
      <c r="C55" s="7" t="s">
        <v>79</v>
      </c>
      <c r="D55" s="45"/>
      <c r="E55" s="45"/>
      <c r="F55" s="47"/>
      <c r="G55" s="47"/>
      <c r="H55" s="47"/>
      <c r="I55" s="45"/>
      <c r="J55" s="45"/>
      <c r="K55" s="45"/>
      <c r="L55" s="50"/>
    </row>
    <row r="56" spans="2:12" x14ac:dyDescent="0.25">
      <c r="B56" s="38"/>
      <c r="C56" s="40" t="s">
        <v>56</v>
      </c>
      <c r="D56" s="30"/>
      <c r="E56" s="30"/>
      <c r="F56" s="48"/>
      <c r="G56" s="48"/>
      <c r="H56" s="48"/>
      <c r="I56" s="30"/>
      <c r="J56" s="30"/>
      <c r="K56" s="30"/>
      <c r="L56" s="51"/>
    </row>
    <row r="57" spans="2:12" ht="38.25" x14ac:dyDescent="0.25">
      <c r="B57" s="53" t="s">
        <v>76</v>
      </c>
      <c r="C57" s="54" t="s">
        <v>99</v>
      </c>
      <c r="D57" s="97">
        <v>8</v>
      </c>
      <c r="E57" s="75"/>
      <c r="F57" s="75"/>
      <c r="G57" s="75"/>
      <c r="H57" s="75"/>
      <c r="I57" s="75"/>
      <c r="J57" s="75"/>
      <c r="K57" s="75"/>
      <c r="L57" s="7"/>
    </row>
    <row r="58" spans="2:12" ht="38.25" x14ac:dyDescent="0.25">
      <c r="B58" s="53" t="s">
        <v>76</v>
      </c>
      <c r="C58" s="54" t="s">
        <v>100</v>
      </c>
      <c r="D58" s="97">
        <v>9</v>
      </c>
      <c r="E58" s="75"/>
      <c r="F58" s="75"/>
      <c r="G58" s="75"/>
      <c r="H58" s="75"/>
      <c r="I58" s="75"/>
      <c r="J58" s="75"/>
      <c r="K58" s="75"/>
      <c r="L58" s="7"/>
    </row>
    <row r="59" spans="2:12" ht="38.25" x14ac:dyDescent="0.25">
      <c r="B59" s="53" t="s">
        <v>76</v>
      </c>
      <c r="C59" s="54" t="s">
        <v>101</v>
      </c>
      <c r="D59" s="97"/>
      <c r="E59" s="98">
        <v>6</v>
      </c>
      <c r="F59" s="75"/>
      <c r="G59" s="75"/>
      <c r="H59" s="75"/>
      <c r="I59" s="75"/>
      <c r="J59" s="75"/>
      <c r="K59" s="75"/>
      <c r="L59" s="7"/>
    </row>
    <row r="60" spans="2:12" ht="38.25" x14ac:dyDescent="0.25">
      <c r="B60" s="53" t="s">
        <v>76</v>
      </c>
      <c r="C60" s="54" t="s">
        <v>102</v>
      </c>
      <c r="D60" s="97"/>
      <c r="E60" s="98">
        <v>9</v>
      </c>
      <c r="F60" s="75"/>
      <c r="G60" s="75"/>
      <c r="H60" s="75"/>
      <c r="I60" s="75"/>
      <c r="J60" s="75"/>
      <c r="K60" s="75"/>
      <c r="L60" s="7"/>
    </row>
    <row r="61" spans="2:12" ht="38.25" x14ac:dyDescent="0.25">
      <c r="B61" s="53" t="s">
        <v>76</v>
      </c>
      <c r="C61" s="54" t="s">
        <v>103</v>
      </c>
      <c r="D61" s="97"/>
      <c r="E61" s="98">
        <v>1</v>
      </c>
      <c r="F61" s="75"/>
      <c r="G61" s="75"/>
      <c r="H61" s="75"/>
      <c r="I61" s="75"/>
      <c r="J61" s="75"/>
      <c r="K61" s="75"/>
      <c r="L61" s="7"/>
    </row>
    <row r="62" spans="2:12" ht="25.5" x14ac:dyDescent="0.25">
      <c r="B62" s="7" t="s">
        <v>97</v>
      </c>
      <c r="C62" s="96" t="s">
        <v>106</v>
      </c>
      <c r="D62" s="97"/>
      <c r="E62" s="98"/>
      <c r="F62" s="75"/>
      <c r="G62" s="75"/>
      <c r="H62" s="75">
        <v>11</v>
      </c>
      <c r="I62" s="75">
        <v>11</v>
      </c>
      <c r="J62" s="75"/>
      <c r="K62" s="75"/>
      <c r="L62" s="7"/>
    </row>
    <row r="63" spans="2:12" ht="25.5" x14ac:dyDescent="0.25">
      <c r="B63" s="7" t="s">
        <v>97</v>
      </c>
      <c r="C63" s="96" t="s">
        <v>107</v>
      </c>
      <c r="D63" s="97"/>
      <c r="E63" s="98"/>
      <c r="F63" s="75"/>
      <c r="G63" s="75"/>
      <c r="H63" s="75">
        <v>3</v>
      </c>
      <c r="I63" s="75">
        <v>3</v>
      </c>
      <c r="J63" s="75"/>
      <c r="K63" s="75"/>
      <c r="L63" s="7"/>
    </row>
    <row r="64" spans="2:12" ht="25.5" x14ac:dyDescent="0.25">
      <c r="B64" s="7" t="s">
        <v>97</v>
      </c>
      <c r="C64" s="96" t="s">
        <v>108</v>
      </c>
      <c r="D64" s="97"/>
      <c r="E64" s="98"/>
      <c r="F64" s="75"/>
      <c r="G64" s="75"/>
      <c r="H64" s="75"/>
      <c r="I64" s="75"/>
      <c r="J64" s="75">
        <v>12</v>
      </c>
      <c r="K64" s="75"/>
      <c r="L64" s="7"/>
    </row>
    <row r="65" spans="2:12" ht="25.5" x14ac:dyDescent="0.25">
      <c r="B65" s="7" t="s">
        <v>97</v>
      </c>
      <c r="C65" s="96" t="s">
        <v>109</v>
      </c>
      <c r="D65" s="97"/>
      <c r="E65" s="98"/>
      <c r="F65" s="75"/>
      <c r="G65" s="75"/>
      <c r="H65" s="75"/>
      <c r="I65" s="75"/>
      <c r="J65" s="75">
        <v>1</v>
      </c>
      <c r="K65" s="75"/>
      <c r="L65" s="7"/>
    </row>
    <row r="66" spans="2:12" ht="25.5" x14ac:dyDescent="0.25">
      <c r="B66" s="7" t="s">
        <v>97</v>
      </c>
      <c r="C66" s="96" t="s">
        <v>110</v>
      </c>
      <c r="D66" s="97"/>
      <c r="E66" s="75"/>
      <c r="F66" s="75"/>
      <c r="G66" s="75"/>
      <c r="H66" s="75">
        <v>6</v>
      </c>
      <c r="I66" s="75">
        <v>6</v>
      </c>
      <c r="J66" s="75">
        <v>5</v>
      </c>
      <c r="K66" s="75"/>
      <c r="L66" s="18"/>
    </row>
    <row r="67" spans="2:12" ht="25.5" x14ac:dyDescent="0.25">
      <c r="B67" s="7" t="s">
        <v>97</v>
      </c>
      <c r="C67" s="96" t="s">
        <v>111</v>
      </c>
      <c r="D67" s="20"/>
      <c r="E67" s="19"/>
      <c r="F67" s="19"/>
      <c r="G67" s="19"/>
      <c r="H67" s="19"/>
      <c r="I67" s="19"/>
      <c r="J67" s="19"/>
      <c r="K67" s="19">
        <v>6</v>
      </c>
      <c r="L67" s="19"/>
    </row>
    <row r="68" spans="2:12" ht="15" customHeight="1" x14ac:dyDescent="0.25">
      <c r="B68" s="21" t="s">
        <v>59</v>
      </c>
      <c r="C68" s="22"/>
      <c r="D68" s="187">
        <v>292830</v>
      </c>
      <c r="E68" s="187">
        <v>334000</v>
      </c>
      <c r="F68" s="191"/>
      <c r="G68" s="191"/>
      <c r="H68" s="187">
        <v>247500</v>
      </c>
      <c r="I68" s="187">
        <v>495000</v>
      </c>
      <c r="J68" s="187">
        <v>397000</v>
      </c>
      <c r="K68" s="187">
        <v>119000</v>
      </c>
      <c r="L68" s="190"/>
    </row>
    <row r="69" spans="2:12" ht="66.75" customHeight="1" x14ac:dyDescent="0.3">
      <c r="B69" s="1"/>
    </row>
    <row r="70" spans="2:12" x14ac:dyDescent="0.25">
      <c r="B70" s="12" t="s">
        <v>44</v>
      </c>
      <c r="C70" s="7" t="s">
        <v>72</v>
      </c>
      <c r="D70" s="13"/>
      <c r="E70" s="13"/>
      <c r="F70" s="6"/>
      <c r="G70" s="6"/>
      <c r="H70" s="6"/>
      <c r="I70" s="6"/>
      <c r="J70" s="6"/>
      <c r="K70" s="6"/>
      <c r="L70" s="6"/>
    </row>
    <row r="71" spans="2:12" ht="25.5" x14ac:dyDescent="0.25">
      <c r="B71" s="12" t="s">
        <v>45</v>
      </c>
      <c r="C71" s="7">
        <v>105045</v>
      </c>
      <c r="D71" s="6"/>
      <c r="E71" s="6"/>
      <c r="F71" s="6"/>
      <c r="G71" s="6"/>
      <c r="H71" s="6"/>
      <c r="I71" s="6"/>
      <c r="J71" s="6"/>
      <c r="K71" s="6"/>
      <c r="L71" s="6"/>
    </row>
    <row r="72" spans="2:12" ht="25.5" x14ac:dyDescent="0.25">
      <c r="B72" s="12" t="s">
        <v>46</v>
      </c>
      <c r="C72" s="7" t="s">
        <v>60</v>
      </c>
      <c r="D72" s="6"/>
      <c r="E72" s="6"/>
      <c r="F72" s="6"/>
      <c r="G72" s="6"/>
      <c r="H72" s="6"/>
      <c r="I72" s="6"/>
      <c r="J72" s="6"/>
      <c r="K72" s="6"/>
      <c r="L72" s="6"/>
    </row>
    <row r="73" spans="2:12" ht="26.25" customHeight="1" x14ac:dyDescent="0.25">
      <c r="B73" s="12" t="s">
        <v>47</v>
      </c>
      <c r="C73" s="7">
        <v>1103</v>
      </c>
      <c r="D73" s="200" t="s">
        <v>48</v>
      </c>
      <c r="E73" s="201"/>
      <c r="F73" s="201"/>
      <c r="G73" s="201"/>
      <c r="H73" s="201"/>
      <c r="I73" s="201"/>
      <c r="J73" s="201"/>
      <c r="K73" s="201"/>
      <c r="L73" s="202"/>
    </row>
    <row r="74" spans="2:12" ht="15" customHeight="1" x14ac:dyDescent="0.25">
      <c r="B74" s="12" t="s">
        <v>49</v>
      </c>
      <c r="C74" s="7">
        <v>11004</v>
      </c>
      <c r="D74" s="29" t="s">
        <v>50</v>
      </c>
      <c r="E74" s="29" t="s">
        <v>10</v>
      </c>
      <c r="F74" s="46" t="s">
        <v>11</v>
      </c>
      <c r="G74" s="46" t="s">
        <v>12</v>
      </c>
      <c r="H74" s="46" t="s">
        <v>13</v>
      </c>
      <c r="I74" s="29" t="s">
        <v>14</v>
      </c>
      <c r="J74" s="29" t="s">
        <v>51</v>
      </c>
      <c r="K74" s="29" t="s">
        <v>52</v>
      </c>
      <c r="L74" s="49" t="s">
        <v>53</v>
      </c>
    </row>
    <row r="75" spans="2:12" ht="47.25" customHeight="1" x14ac:dyDescent="0.25">
      <c r="B75" s="17" t="s">
        <v>29</v>
      </c>
      <c r="C75" s="56" t="s">
        <v>69</v>
      </c>
      <c r="D75" s="45"/>
      <c r="E75" s="45"/>
      <c r="F75" s="47"/>
      <c r="G75" s="47"/>
      <c r="H75" s="47"/>
      <c r="I75" s="45"/>
      <c r="J75" s="45"/>
      <c r="K75" s="45"/>
      <c r="L75" s="50"/>
    </row>
    <row r="76" spans="2:12" ht="74.25" customHeight="1" x14ac:dyDescent="0.25">
      <c r="B76" s="17" t="s">
        <v>54</v>
      </c>
      <c r="C76" s="57" t="s">
        <v>70</v>
      </c>
      <c r="D76" s="45"/>
      <c r="E76" s="45"/>
      <c r="F76" s="47"/>
      <c r="G76" s="47"/>
      <c r="H76" s="47"/>
      <c r="I76" s="45"/>
      <c r="J76" s="45"/>
      <c r="K76" s="45"/>
      <c r="L76" s="50"/>
    </row>
    <row r="77" spans="2:12" x14ac:dyDescent="0.25">
      <c r="B77" s="17" t="s">
        <v>33</v>
      </c>
      <c r="C77" s="58" t="s">
        <v>81</v>
      </c>
      <c r="D77" s="45"/>
      <c r="E77" s="45"/>
      <c r="F77" s="47"/>
      <c r="G77" s="47"/>
      <c r="H77" s="47"/>
      <c r="I77" s="45"/>
      <c r="J77" s="45"/>
      <c r="K77" s="45"/>
      <c r="L77" s="50"/>
    </row>
    <row r="78" spans="2:12" ht="15" customHeight="1" x14ac:dyDescent="0.25">
      <c r="B78" s="7" t="s">
        <v>55</v>
      </c>
      <c r="C78" s="59" t="s">
        <v>104</v>
      </c>
      <c r="D78" s="45"/>
      <c r="E78" s="45"/>
      <c r="F78" s="47"/>
      <c r="G78" s="47"/>
      <c r="H78" s="47"/>
      <c r="I78" s="45"/>
      <c r="J78" s="45"/>
      <c r="K78" s="45"/>
      <c r="L78" s="50"/>
    </row>
    <row r="79" spans="2:12" x14ac:dyDescent="0.25">
      <c r="B79" s="38"/>
      <c r="C79" s="40" t="s">
        <v>56</v>
      </c>
      <c r="D79" s="30"/>
      <c r="E79" s="30"/>
      <c r="F79" s="48"/>
      <c r="G79" s="48"/>
      <c r="H79" s="48"/>
      <c r="I79" s="30"/>
      <c r="J79" s="30"/>
      <c r="K79" s="30"/>
      <c r="L79" s="51"/>
    </row>
    <row r="80" spans="2:12" hidden="1" x14ac:dyDescent="0.25">
      <c r="B80" s="7"/>
      <c r="C80" s="7"/>
      <c r="D80" s="7"/>
      <c r="E80" s="18"/>
      <c r="F80" s="18"/>
      <c r="G80" s="18"/>
      <c r="H80" s="18"/>
      <c r="I80" s="18"/>
      <c r="J80" s="18"/>
      <c r="K80" s="18"/>
      <c r="L80" s="18"/>
    </row>
    <row r="81" spans="2:12" hidden="1" x14ac:dyDescent="0.25">
      <c r="B81" s="7"/>
      <c r="C81" s="55"/>
      <c r="D81" s="20"/>
      <c r="E81" s="19"/>
      <c r="F81" s="19"/>
      <c r="G81" s="19"/>
      <c r="H81" s="19"/>
      <c r="I81" s="19"/>
      <c r="J81" s="19"/>
      <c r="K81" s="19"/>
      <c r="L81" s="19"/>
    </row>
    <row r="82" spans="2:12" x14ac:dyDescent="0.25">
      <c r="B82" s="19"/>
      <c r="C82" s="19"/>
      <c r="D82" s="20"/>
      <c r="E82" s="19"/>
      <c r="F82" s="19"/>
      <c r="G82" s="19"/>
      <c r="H82" s="19"/>
      <c r="I82" s="83"/>
      <c r="J82" s="19"/>
      <c r="K82" s="19"/>
      <c r="L82" s="19"/>
    </row>
    <row r="83" spans="2:12" x14ac:dyDescent="0.25">
      <c r="B83" s="19" t="s">
        <v>3</v>
      </c>
      <c r="C83" s="19" t="s">
        <v>3</v>
      </c>
      <c r="D83" s="20" t="s">
        <v>3</v>
      </c>
      <c r="E83" s="19" t="s">
        <v>3</v>
      </c>
      <c r="F83" s="19" t="s">
        <v>3</v>
      </c>
      <c r="G83" s="19" t="s">
        <v>3</v>
      </c>
      <c r="H83" s="19" t="s">
        <v>3</v>
      </c>
      <c r="I83" s="19" t="s">
        <v>3</v>
      </c>
      <c r="J83" s="19" t="s">
        <v>3</v>
      </c>
      <c r="K83" s="19" t="s">
        <v>3</v>
      </c>
      <c r="L83" s="19" t="s">
        <v>3</v>
      </c>
    </row>
    <row r="84" spans="2:12" ht="15" customHeight="1" x14ac:dyDescent="0.25">
      <c r="B84" s="21" t="s">
        <v>59</v>
      </c>
      <c r="C84" s="22"/>
      <c r="D84" s="18"/>
      <c r="E84" s="18"/>
      <c r="F84" s="18"/>
      <c r="G84" s="18"/>
      <c r="H84" s="18"/>
      <c r="I84" s="187">
        <v>15000</v>
      </c>
      <c r="J84" s="18"/>
      <c r="K84" s="18"/>
      <c r="L84" s="18"/>
    </row>
    <row r="86" spans="2:12" x14ac:dyDescent="0.25">
      <c r="B86" s="12" t="s">
        <v>44</v>
      </c>
      <c r="C86" s="7" t="s">
        <v>72</v>
      </c>
      <c r="D86" s="13"/>
      <c r="E86" s="13"/>
      <c r="F86" s="6"/>
      <c r="G86" s="6"/>
      <c r="H86" s="6"/>
      <c r="I86" s="6"/>
      <c r="J86" s="6"/>
      <c r="K86" s="6"/>
      <c r="L86" s="6"/>
    </row>
    <row r="87" spans="2:12" ht="25.5" x14ac:dyDescent="0.25">
      <c r="B87" s="12" t="s">
        <v>45</v>
      </c>
      <c r="C87" s="7">
        <v>105045</v>
      </c>
      <c r="D87" s="6"/>
      <c r="E87" s="6"/>
      <c r="F87" s="6"/>
      <c r="G87" s="6"/>
      <c r="H87" s="6"/>
      <c r="I87" s="6"/>
      <c r="J87" s="6"/>
      <c r="K87" s="6"/>
      <c r="L87" s="6"/>
    </row>
    <row r="88" spans="2:12" ht="25.5" x14ac:dyDescent="0.25">
      <c r="B88" s="12" t="s">
        <v>46</v>
      </c>
      <c r="C88" s="7" t="s">
        <v>60</v>
      </c>
      <c r="D88" s="6"/>
      <c r="E88" s="6"/>
      <c r="F88" s="6"/>
      <c r="G88" s="6"/>
      <c r="H88" s="6"/>
      <c r="I88" s="6"/>
      <c r="J88" s="6"/>
      <c r="K88" s="6"/>
      <c r="L88" s="6"/>
    </row>
    <row r="89" spans="2:12" ht="26.25" customHeight="1" x14ac:dyDescent="0.25">
      <c r="B89" s="12" t="s">
        <v>47</v>
      </c>
      <c r="C89" s="7">
        <v>1103</v>
      </c>
      <c r="D89" s="200" t="s">
        <v>48</v>
      </c>
      <c r="E89" s="201"/>
      <c r="F89" s="201"/>
      <c r="G89" s="201"/>
      <c r="H89" s="201"/>
      <c r="I89" s="201"/>
      <c r="J89" s="201"/>
      <c r="K89" s="201"/>
      <c r="L89" s="202"/>
    </row>
    <row r="90" spans="2:12" ht="15" customHeight="1" x14ac:dyDescent="0.25">
      <c r="B90" s="12" t="s">
        <v>49</v>
      </c>
      <c r="C90" s="7">
        <v>31001</v>
      </c>
      <c r="D90" s="29" t="s">
        <v>50</v>
      </c>
      <c r="E90" s="29" t="s">
        <v>10</v>
      </c>
      <c r="F90" s="46" t="s">
        <v>11</v>
      </c>
      <c r="G90" s="46" t="s">
        <v>12</v>
      </c>
      <c r="H90" s="46" t="s">
        <v>13</v>
      </c>
      <c r="I90" s="29" t="s">
        <v>14</v>
      </c>
      <c r="J90" s="29" t="s">
        <v>51</v>
      </c>
      <c r="K90" s="29" t="s">
        <v>52</v>
      </c>
      <c r="L90" s="49" t="s">
        <v>53</v>
      </c>
    </row>
    <row r="91" spans="2:12" ht="47.25" customHeight="1" x14ac:dyDescent="0.25">
      <c r="B91" s="17" t="s">
        <v>29</v>
      </c>
      <c r="C91" s="155" t="s">
        <v>118</v>
      </c>
      <c r="D91" s="45"/>
      <c r="E91" s="45"/>
      <c r="F91" s="47"/>
      <c r="G91" s="47"/>
      <c r="H91" s="47"/>
      <c r="I91" s="45"/>
      <c r="J91" s="45"/>
      <c r="K91" s="45"/>
      <c r="L91" s="50"/>
    </row>
    <row r="92" spans="2:12" ht="45" customHeight="1" x14ac:dyDescent="0.25">
      <c r="B92" s="17" t="s">
        <v>54</v>
      </c>
      <c r="C92" s="58" t="s">
        <v>119</v>
      </c>
      <c r="D92" s="45"/>
      <c r="E92" s="45"/>
      <c r="F92" s="47"/>
      <c r="G92" s="47"/>
      <c r="H92" s="47"/>
      <c r="I92" s="45"/>
      <c r="J92" s="45"/>
      <c r="K92" s="45"/>
      <c r="L92" s="50"/>
    </row>
    <row r="93" spans="2:12" ht="25.5" x14ac:dyDescent="0.25">
      <c r="B93" s="17" t="s">
        <v>33</v>
      </c>
      <c r="C93" s="59" t="s">
        <v>121</v>
      </c>
      <c r="D93" s="45"/>
      <c r="E93" s="45"/>
      <c r="F93" s="47"/>
      <c r="G93" s="47"/>
      <c r="H93" s="47"/>
      <c r="I93" s="45"/>
      <c r="J93" s="45"/>
      <c r="K93" s="45"/>
      <c r="L93" s="50"/>
    </row>
    <row r="94" spans="2:12" ht="15" customHeight="1" x14ac:dyDescent="0.25">
      <c r="B94" s="7" t="s">
        <v>55</v>
      </c>
      <c r="C94" s="40" t="s">
        <v>56</v>
      </c>
      <c r="D94" s="45"/>
      <c r="E94" s="45"/>
      <c r="F94" s="47"/>
      <c r="G94" s="47"/>
      <c r="H94" s="47"/>
      <c r="I94" s="45"/>
      <c r="J94" s="45"/>
      <c r="K94" s="45"/>
      <c r="L94" s="50"/>
    </row>
    <row r="95" spans="2:12" ht="11.25" customHeight="1" x14ac:dyDescent="0.25">
      <c r="B95" s="38"/>
      <c r="C95" s="7"/>
      <c r="D95" s="30"/>
      <c r="E95" s="30"/>
      <c r="F95" s="48"/>
      <c r="G95" s="48"/>
      <c r="H95" s="48"/>
      <c r="I95" s="30"/>
      <c r="J95" s="30"/>
      <c r="K95" s="30"/>
      <c r="L95" s="51"/>
    </row>
    <row r="96" spans="2:12" x14ac:dyDescent="0.25">
      <c r="B96" s="19"/>
      <c r="C96" s="19" t="s">
        <v>3</v>
      </c>
      <c r="D96" s="20"/>
      <c r="E96" s="19"/>
      <c r="F96" s="19"/>
      <c r="G96" s="19"/>
      <c r="H96" s="19"/>
      <c r="I96" s="83"/>
      <c r="J96" s="19"/>
      <c r="K96" s="19"/>
      <c r="L96" s="19"/>
    </row>
    <row r="97" spans="2:12" x14ac:dyDescent="0.25">
      <c r="B97" s="19" t="s">
        <v>3</v>
      </c>
      <c r="C97" s="22"/>
      <c r="D97" s="20" t="s">
        <v>3</v>
      </c>
      <c r="E97" s="188" t="s">
        <v>3</v>
      </c>
      <c r="F97" s="188" t="s">
        <v>3</v>
      </c>
      <c r="G97" s="188" t="s">
        <v>3</v>
      </c>
      <c r="H97" s="188" t="s">
        <v>3</v>
      </c>
      <c r="I97" s="19" t="s">
        <v>3</v>
      </c>
      <c r="J97" s="19" t="s">
        <v>3</v>
      </c>
      <c r="K97" s="19" t="s">
        <v>3</v>
      </c>
      <c r="L97" s="19" t="s">
        <v>3</v>
      </c>
    </row>
    <row r="98" spans="2:12" ht="15" customHeight="1" x14ac:dyDescent="0.25">
      <c r="B98" s="159" t="s">
        <v>59</v>
      </c>
      <c r="C98" s="160"/>
      <c r="D98" s="190"/>
      <c r="E98" s="192">
        <v>6600</v>
      </c>
      <c r="F98" s="192"/>
      <c r="G98" s="192">
        <v>6600</v>
      </c>
      <c r="H98" s="192">
        <v>6600</v>
      </c>
      <c r="I98" s="193">
        <v>6600</v>
      </c>
      <c r="J98" s="190"/>
      <c r="K98" s="190"/>
      <c r="L98" s="190"/>
    </row>
    <row r="99" spans="2:12" ht="39.75" customHeight="1" x14ac:dyDescent="0.25">
      <c r="B99" s="156"/>
      <c r="C99" s="157"/>
      <c r="D99" s="158"/>
      <c r="E99" s="158"/>
      <c r="F99" s="158"/>
      <c r="G99" s="158"/>
      <c r="H99" s="158"/>
      <c r="I99" s="158"/>
      <c r="J99" s="158"/>
      <c r="K99" s="158"/>
      <c r="L99" s="158"/>
    </row>
    <row r="100" spans="2:12" ht="22.5" customHeight="1" x14ac:dyDescent="0.25">
      <c r="B100" s="175" t="s">
        <v>41</v>
      </c>
      <c r="C100" s="175" t="s">
        <v>42</v>
      </c>
    </row>
    <row r="101" spans="2:12" ht="30" customHeight="1" x14ac:dyDescent="0.25">
      <c r="B101" s="174" t="s">
        <v>85</v>
      </c>
      <c r="C101" s="174" t="s">
        <v>84</v>
      </c>
      <c r="D101" s="63"/>
      <c r="E101" s="63"/>
      <c r="F101" s="63"/>
      <c r="G101" s="63"/>
      <c r="H101" s="63"/>
      <c r="I101" s="63"/>
      <c r="J101" s="63"/>
      <c r="K101" s="63"/>
      <c r="L101" s="63"/>
    </row>
    <row r="102" spans="2:12" x14ac:dyDescent="0.25">
      <c r="B102" s="162"/>
      <c r="C102" s="63"/>
      <c r="D102" s="63"/>
      <c r="E102" s="63"/>
      <c r="F102" s="63"/>
      <c r="G102" s="63"/>
      <c r="H102" s="63"/>
      <c r="I102" s="63"/>
      <c r="J102" s="63"/>
      <c r="K102" s="63"/>
      <c r="L102" s="63"/>
    </row>
    <row r="103" spans="2:12" ht="41.25" customHeight="1" x14ac:dyDescent="0.25">
      <c r="B103" s="64" t="s">
        <v>91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3"/>
    </row>
    <row r="104" spans="2:12" ht="37.5" customHeight="1" x14ac:dyDescent="0.25">
      <c r="B104" s="12" t="s">
        <v>44</v>
      </c>
      <c r="C104" s="66" t="s">
        <v>72</v>
      </c>
      <c r="D104" s="63"/>
      <c r="E104" s="63"/>
      <c r="F104" s="63"/>
      <c r="G104" s="63"/>
      <c r="H104" s="63"/>
      <c r="I104" s="63"/>
      <c r="J104" s="63"/>
      <c r="K104" s="63"/>
      <c r="L104" s="63"/>
    </row>
    <row r="105" spans="2:12" ht="36" customHeight="1" x14ac:dyDescent="0.25">
      <c r="B105" s="12" t="s">
        <v>45</v>
      </c>
      <c r="C105" s="59">
        <v>105045</v>
      </c>
      <c r="D105" s="63"/>
      <c r="E105" s="63"/>
      <c r="F105" s="63"/>
      <c r="G105" s="63"/>
      <c r="H105" s="63"/>
      <c r="I105" s="63"/>
      <c r="J105" s="63"/>
      <c r="K105" s="63"/>
      <c r="L105" s="63"/>
    </row>
    <row r="106" spans="2:12" ht="32.25" customHeight="1" x14ac:dyDescent="0.25">
      <c r="B106" s="12" t="s">
        <v>46</v>
      </c>
      <c r="C106" s="59" t="s">
        <v>92</v>
      </c>
      <c r="D106" s="63"/>
      <c r="E106" s="63"/>
      <c r="F106" s="63"/>
      <c r="G106" s="63"/>
      <c r="H106" s="63"/>
      <c r="I106" s="63"/>
      <c r="J106" s="63"/>
      <c r="K106" s="63"/>
      <c r="L106" s="63"/>
    </row>
    <row r="107" spans="2:12" ht="29.25" customHeight="1" x14ac:dyDescent="0.25">
      <c r="B107" s="65" t="s">
        <v>47</v>
      </c>
      <c r="C107" s="176" t="s">
        <v>85</v>
      </c>
      <c r="D107" s="209" t="s">
        <v>93</v>
      </c>
      <c r="E107" s="209"/>
      <c r="F107" s="209"/>
      <c r="G107" s="209"/>
      <c r="H107" s="209"/>
      <c r="I107" s="209"/>
      <c r="J107" s="209"/>
      <c r="K107" s="209"/>
      <c r="L107" s="209"/>
    </row>
    <row r="108" spans="2:12" ht="34.5" customHeight="1" x14ac:dyDescent="0.25">
      <c r="B108" s="65" t="s">
        <v>49</v>
      </c>
      <c r="C108" s="66">
        <v>21001</v>
      </c>
      <c r="D108" s="206" t="s">
        <v>9</v>
      </c>
      <c r="E108" s="206" t="s">
        <v>10</v>
      </c>
      <c r="F108" s="203" t="s">
        <v>11</v>
      </c>
      <c r="G108" s="203" t="s">
        <v>12</v>
      </c>
      <c r="H108" s="203" t="s">
        <v>13</v>
      </c>
      <c r="I108" s="206" t="s">
        <v>94</v>
      </c>
      <c r="J108" s="206" t="s">
        <v>95</v>
      </c>
      <c r="K108" s="206" t="s">
        <v>96</v>
      </c>
      <c r="L108" s="210" t="s">
        <v>53</v>
      </c>
    </row>
    <row r="109" spans="2:12" ht="32.25" customHeight="1" x14ac:dyDescent="0.25">
      <c r="B109" s="67" t="s">
        <v>29</v>
      </c>
      <c r="C109" s="68" t="s">
        <v>84</v>
      </c>
      <c r="D109" s="207"/>
      <c r="E109" s="207"/>
      <c r="F109" s="204"/>
      <c r="G109" s="204"/>
      <c r="H109" s="204"/>
      <c r="I109" s="207"/>
      <c r="J109" s="207"/>
      <c r="K109" s="207"/>
      <c r="L109" s="211"/>
    </row>
    <row r="110" spans="2:12" ht="51" customHeight="1" x14ac:dyDescent="0.25">
      <c r="B110" s="67" t="s">
        <v>54</v>
      </c>
      <c r="C110" s="68" t="s">
        <v>88</v>
      </c>
      <c r="D110" s="207"/>
      <c r="E110" s="207"/>
      <c r="F110" s="204"/>
      <c r="G110" s="204"/>
      <c r="H110" s="204"/>
      <c r="I110" s="207"/>
      <c r="J110" s="207"/>
      <c r="K110" s="207"/>
      <c r="L110" s="211"/>
    </row>
    <row r="111" spans="2:12" ht="42.75" customHeight="1" x14ac:dyDescent="0.25">
      <c r="B111" s="67" t="s">
        <v>33</v>
      </c>
      <c r="C111" s="58" t="s">
        <v>89</v>
      </c>
      <c r="D111" s="207"/>
      <c r="E111" s="207"/>
      <c r="F111" s="204"/>
      <c r="G111" s="204"/>
      <c r="H111" s="204"/>
      <c r="I111" s="207"/>
      <c r="J111" s="207"/>
      <c r="K111" s="207"/>
      <c r="L111" s="211"/>
    </row>
    <row r="112" spans="2:12" ht="25.5" x14ac:dyDescent="0.25">
      <c r="B112" s="66" t="s">
        <v>55</v>
      </c>
      <c r="C112" s="177" t="s">
        <v>92</v>
      </c>
      <c r="D112" s="207"/>
      <c r="E112" s="207"/>
      <c r="F112" s="204"/>
      <c r="G112" s="204"/>
      <c r="H112" s="204"/>
      <c r="I112" s="207"/>
      <c r="J112" s="207"/>
      <c r="K112" s="207"/>
      <c r="L112" s="211"/>
    </row>
    <row r="113" spans="2:12" x14ac:dyDescent="0.25">
      <c r="B113" s="198" t="s">
        <v>56</v>
      </c>
      <c r="C113" s="199"/>
      <c r="D113" s="208"/>
      <c r="E113" s="208"/>
      <c r="F113" s="205"/>
      <c r="G113" s="205"/>
      <c r="H113" s="205"/>
      <c r="I113" s="208"/>
      <c r="J113" s="208"/>
      <c r="K113" s="208"/>
      <c r="L113" s="212"/>
    </row>
    <row r="114" spans="2:12" ht="25.5" x14ac:dyDescent="0.25">
      <c r="B114" s="70" t="s">
        <v>97</v>
      </c>
      <c r="C114" s="71" t="s">
        <v>98</v>
      </c>
      <c r="D114" s="72"/>
      <c r="E114" s="72"/>
      <c r="F114" s="72"/>
      <c r="G114" s="72">
        <v>1</v>
      </c>
      <c r="H114" s="72">
        <v>1</v>
      </c>
      <c r="I114" s="72">
        <v>1</v>
      </c>
      <c r="J114" s="73"/>
      <c r="K114" s="73"/>
      <c r="L114" s="72" t="s">
        <v>90</v>
      </c>
    </row>
    <row r="115" spans="2:12" ht="25.5" x14ac:dyDescent="0.25">
      <c r="B115" s="74" t="s">
        <v>59</v>
      </c>
      <c r="C115" s="161"/>
      <c r="D115" s="194">
        <v>0</v>
      </c>
      <c r="E115" s="194">
        <v>0</v>
      </c>
      <c r="F115" s="197">
        <v>0</v>
      </c>
      <c r="G115" s="197">
        <v>225000</v>
      </c>
      <c r="H115" s="197">
        <v>405000</v>
      </c>
      <c r="I115" s="194">
        <v>450000</v>
      </c>
      <c r="J115" s="194">
        <v>310614.2</v>
      </c>
      <c r="K115" s="194">
        <v>0</v>
      </c>
      <c r="L115" s="72" t="s">
        <v>90</v>
      </c>
    </row>
    <row r="116" spans="2:12" x14ac:dyDescent="0.25">
      <c r="B116" s="170"/>
      <c r="C116" s="157"/>
      <c r="D116" s="163"/>
      <c r="E116" s="163"/>
      <c r="F116" s="163"/>
      <c r="G116" s="163"/>
      <c r="H116" s="163"/>
      <c r="I116" s="163"/>
      <c r="J116" s="163"/>
      <c r="K116" s="163"/>
      <c r="L116" s="164"/>
    </row>
    <row r="117" spans="2:12" x14ac:dyDescent="0.25">
      <c r="B117" s="64"/>
      <c r="C117" s="63"/>
      <c r="D117" s="63"/>
      <c r="E117" s="63"/>
      <c r="F117" s="63"/>
      <c r="G117" s="63"/>
      <c r="H117" s="63"/>
      <c r="I117" s="63"/>
      <c r="J117" s="63"/>
      <c r="K117" s="63"/>
      <c r="L117" s="63"/>
    </row>
    <row r="118" spans="2:12" ht="37.5" customHeight="1" x14ac:dyDescent="0.25">
      <c r="B118" s="12" t="s">
        <v>44</v>
      </c>
      <c r="C118" s="66" t="s">
        <v>72</v>
      </c>
    </row>
    <row r="119" spans="2:12" ht="25.5" x14ac:dyDescent="0.25">
      <c r="B119" s="12" t="s">
        <v>45</v>
      </c>
      <c r="C119" s="59">
        <v>105045</v>
      </c>
      <c r="D119" s="63"/>
      <c r="E119" s="63"/>
      <c r="F119" s="63"/>
      <c r="G119" s="63"/>
      <c r="H119" s="63"/>
      <c r="I119" s="63"/>
      <c r="J119" s="63"/>
      <c r="K119" s="63"/>
      <c r="L119" s="63"/>
    </row>
    <row r="120" spans="2:12" ht="25.5" x14ac:dyDescent="0.25">
      <c r="B120" s="65" t="s">
        <v>123</v>
      </c>
      <c r="C120" s="59" t="s">
        <v>92</v>
      </c>
      <c r="D120" s="63"/>
      <c r="E120" s="63"/>
      <c r="F120" s="63"/>
      <c r="G120" s="63"/>
      <c r="H120" s="63"/>
      <c r="I120" s="63"/>
      <c r="J120" s="63"/>
      <c r="K120" s="63"/>
      <c r="L120" s="63"/>
    </row>
    <row r="121" spans="2:12" x14ac:dyDescent="0.25">
      <c r="B121" s="65" t="s">
        <v>47</v>
      </c>
      <c r="C121" s="59" t="s">
        <v>85</v>
      </c>
      <c r="D121" s="209" t="s">
        <v>93</v>
      </c>
      <c r="E121" s="209"/>
      <c r="F121" s="209"/>
      <c r="G121" s="209"/>
      <c r="H121" s="209"/>
      <c r="I121" s="209"/>
      <c r="J121" s="209"/>
      <c r="K121" s="209"/>
      <c r="L121" s="209"/>
    </row>
    <row r="122" spans="2:12" x14ac:dyDescent="0.25">
      <c r="B122" s="65" t="s">
        <v>49</v>
      </c>
      <c r="C122" s="66">
        <v>21002</v>
      </c>
      <c r="D122" s="206" t="s">
        <v>9</v>
      </c>
      <c r="E122" s="206" t="s">
        <v>10</v>
      </c>
      <c r="F122" s="203" t="s">
        <v>11</v>
      </c>
      <c r="G122" s="203" t="s">
        <v>12</v>
      </c>
      <c r="H122" s="203" t="s">
        <v>13</v>
      </c>
      <c r="I122" s="206" t="s">
        <v>94</v>
      </c>
      <c r="J122" s="206" t="s">
        <v>95</v>
      </c>
      <c r="K122" s="206" t="s">
        <v>96</v>
      </c>
      <c r="L122" s="210" t="s">
        <v>53</v>
      </c>
    </row>
    <row r="123" spans="2:12" ht="32.25" customHeight="1" x14ac:dyDescent="0.25">
      <c r="B123" s="67" t="s">
        <v>29</v>
      </c>
      <c r="C123" s="66" t="s">
        <v>84</v>
      </c>
      <c r="D123" s="207"/>
      <c r="E123" s="207"/>
      <c r="F123" s="204"/>
      <c r="G123" s="204"/>
      <c r="H123" s="204"/>
      <c r="I123" s="207"/>
      <c r="J123" s="207"/>
      <c r="K123" s="207"/>
      <c r="L123" s="211"/>
    </row>
    <row r="124" spans="2:12" ht="51" customHeight="1" x14ac:dyDescent="0.25">
      <c r="B124" s="67" t="s">
        <v>54</v>
      </c>
      <c r="C124" s="68" t="s">
        <v>105</v>
      </c>
      <c r="D124" s="207"/>
      <c r="E124" s="207"/>
      <c r="F124" s="204"/>
      <c r="G124" s="204"/>
      <c r="H124" s="204"/>
      <c r="I124" s="207"/>
      <c r="J124" s="207"/>
      <c r="K124" s="207"/>
      <c r="L124" s="211"/>
    </row>
    <row r="125" spans="2:12" ht="42.75" customHeight="1" x14ac:dyDescent="0.25">
      <c r="B125" s="67" t="s">
        <v>33</v>
      </c>
      <c r="C125" s="58" t="s">
        <v>89</v>
      </c>
      <c r="D125" s="207"/>
      <c r="E125" s="207"/>
      <c r="F125" s="204"/>
      <c r="G125" s="204"/>
      <c r="H125" s="204"/>
      <c r="I125" s="207"/>
      <c r="J125" s="207"/>
      <c r="K125" s="207"/>
      <c r="L125" s="211"/>
    </row>
    <row r="126" spans="2:12" ht="25.5" x14ac:dyDescent="0.25">
      <c r="B126" s="66" t="s">
        <v>55</v>
      </c>
      <c r="C126" s="59" t="s">
        <v>92</v>
      </c>
      <c r="D126" s="207"/>
      <c r="E126" s="207"/>
      <c r="F126" s="204"/>
      <c r="G126" s="204"/>
      <c r="H126" s="204"/>
      <c r="I126" s="207"/>
      <c r="J126" s="207"/>
      <c r="K126" s="207"/>
      <c r="L126" s="211"/>
    </row>
    <row r="127" spans="2:12" x14ac:dyDescent="0.25">
      <c r="B127" s="69"/>
      <c r="C127" s="69" t="s">
        <v>56</v>
      </c>
      <c r="D127" s="208"/>
      <c r="E127" s="208"/>
      <c r="F127" s="205"/>
      <c r="G127" s="205"/>
      <c r="H127" s="205"/>
      <c r="I127" s="208"/>
      <c r="J127" s="208"/>
      <c r="K127" s="208"/>
      <c r="L127" s="212"/>
    </row>
    <row r="128" spans="2:12" ht="25.5" x14ac:dyDescent="0.25">
      <c r="B128" s="70" t="s">
        <v>97</v>
      </c>
      <c r="C128" s="71" t="s">
        <v>98</v>
      </c>
      <c r="D128" s="72"/>
      <c r="E128" s="72"/>
      <c r="F128" s="72"/>
      <c r="G128" s="72"/>
      <c r="H128" s="72"/>
      <c r="I128" s="94">
        <v>5</v>
      </c>
      <c r="J128" s="95">
        <v>5</v>
      </c>
      <c r="K128" s="95">
        <v>5</v>
      </c>
      <c r="L128" s="72" t="s">
        <v>90</v>
      </c>
    </row>
    <row r="129" spans="2:12" ht="25.5" x14ac:dyDescent="0.25">
      <c r="B129" s="74" t="s">
        <v>59</v>
      </c>
      <c r="C129" s="161"/>
      <c r="D129" s="194">
        <v>0</v>
      </c>
      <c r="E129" s="194">
        <v>0</v>
      </c>
      <c r="F129" s="194"/>
      <c r="G129" s="194"/>
      <c r="H129" s="194"/>
      <c r="I129" s="194">
        <v>72000</v>
      </c>
      <c r="J129" s="194">
        <v>980000</v>
      </c>
      <c r="K129" s="194">
        <v>1120160</v>
      </c>
      <c r="L129" s="72" t="s">
        <v>90</v>
      </c>
    </row>
    <row r="130" spans="2:12" ht="42" customHeight="1" x14ac:dyDescent="0.25">
      <c r="B130" s="165"/>
      <c r="C130" s="157"/>
      <c r="D130" s="163"/>
      <c r="E130" s="163"/>
      <c r="F130" s="163"/>
      <c r="G130" s="163"/>
      <c r="H130" s="163"/>
      <c r="I130" s="163"/>
      <c r="J130" s="163"/>
      <c r="K130" s="163"/>
      <c r="L130" s="164"/>
    </row>
    <row r="131" spans="2:12" ht="27" customHeight="1" x14ac:dyDescent="0.25">
      <c r="B131" s="175" t="s">
        <v>41</v>
      </c>
      <c r="C131" s="175" t="s">
        <v>42</v>
      </c>
    </row>
    <row r="132" spans="2:12" s="125" customFormat="1" ht="36.75" customHeight="1" x14ac:dyDescent="0.3">
      <c r="B132" s="178">
        <v>1098</v>
      </c>
      <c r="C132" s="179" t="s">
        <v>112</v>
      </c>
      <c r="D132" s="166"/>
      <c r="E132" s="166"/>
      <c r="F132" s="166"/>
      <c r="G132" s="166"/>
      <c r="H132" s="166"/>
      <c r="I132" s="167"/>
      <c r="J132" s="124"/>
      <c r="K132" s="124"/>
      <c r="L132" s="124"/>
    </row>
    <row r="133" spans="2:12" s="125" customFormat="1" ht="16.5" x14ac:dyDescent="0.3">
      <c r="B133" s="127"/>
      <c r="C133" s="124"/>
      <c r="D133" s="124"/>
      <c r="E133" s="124"/>
      <c r="F133" s="124"/>
      <c r="G133" s="124"/>
      <c r="H133" s="124"/>
      <c r="I133" s="124"/>
      <c r="J133" s="124"/>
      <c r="K133" s="124"/>
      <c r="L133" s="124"/>
    </row>
    <row r="134" spans="2:12" s="125" customFormat="1" ht="16.5" x14ac:dyDescent="0.3">
      <c r="B134" s="128" t="s">
        <v>43</v>
      </c>
      <c r="C134" s="168"/>
      <c r="D134" s="124"/>
      <c r="E134" s="124"/>
      <c r="F134" s="124"/>
      <c r="G134" s="124"/>
      <c r="H134" s="124"/>
      <c r="I134" s="124"/>
      <c r="J134" s="124"/>
      <c r="K134" s="124"/>
      <c r="L134" s="124"/>
    </row>
    <row r="135" spans="2:12" ht="27.75" customHeight="1" x14ac:dyDescent="0.25">
      <c r="B135" s="12" t="s">
        <v>44</v>
      </c>
      <c r="C135" s="66" t="s">
        <v>72</v>
      </c>
    </row>
    <row r="136" spans="2:12" ht="37.5" customHeight="1" x14ac:dyDescent="0.25">
      <c r="B136" s="12" t="s">
        <v>45</v>
      </c>
      <c r="C136" s="59"/>
      <c r="D136" s="63"/>
      <c r="E136" s="63"/>
      <c r="F136" s="63"/>
      <c r="G136" s="63"/>
      <c r="H136" s="63"/>
      <c r="I136" s="63"/>
      <c r="J136" s="63"/>
      <c r="K136" s="63"/>
      <c r="L136" s="63"/>
    </row>
    <row r="137" spans="2:12" ht="32.25" customHeight="1" x14ac:dyDescent="0.25">
      <c r="B137" s="65" t="s">
        <v>122</v>
      </c>
      <c r="C137" s="59" t="s">
        <v>116</v>
      </c>
      <c r="D137" s="63"/>
      <c r="E137" s="63"/>
      <c r="F137" s="63"/>
      <c r="G137" s="63"/>
      <c r="H137" s="63"/>
      <c r="I137" s="63"/>
      <c r="J137" s="63"/>
      <c r="K137" s="63"/>
      <c r="L137" s="63"/>
    </row>
    <row r="138" spans="2:12" s="125" customFormat="1" ht="26.25" customHeight="1" x14ac:dyDescent="0.3">
      <c r="B138" s="129" t="s">
        <v>47</v>
      </c>
      <c r="C138" s="169">
        <v>1098</v>
      </c>
      <c r="D138" s="213" t="s">
        <v>48</v>
      </c>
      <c r="E138" s="214"/>
      <c r="F138" s="214"/>
      <c r="G138" s="214"/>
      <c r="H138" s="214"/>
      <c r="I138" s="214"/>
      <c r="J138" s="214"/>
      <c r="K138" s="214"/>
      <c r="L138" s="215"/>
    </row>
    <row r="139" spans="2:12" s="125" customFormat="1" ht="35.25" customHeight="1" x14ac:dyDescent="0.3">
      <c r="B139" s="129" t="s">
        <v>49</v>
      </c>
      <c r="C139" s="135">
        <v>12001</v>
      </c>
      <c r="D139" s="130" t="s">
        <v>50</v>
      </c>
      <c r="E139" s="130" t="s">
        <v>10</v>
      </c>
      <c r="F139" s="131" t="s">
        <v>11</v>
      </c>
      <c r="G139" s="131" t="s">
        <v>12</v>
      </c>
      <c r="H139" s="131" t="s">
        <v>13</v>
      </c>
      <c r="I139" s="132" t="s">
        <v>14</v>
      </c>
      <c r="J139" s="130" t="s">
        <v>51</v>
      </c>
      <c r="K139" s="130" t="s">
        <v>52</v>
      </c>
      <c r="L139" s="133" t="s">
        <v>53</v>
      </c>
    </row>
    <row r="140" spans="2:12" s="125" customFormat="1" ht="39.75" customHeight="1" x14ac:dyDescent="0.3">
      <c r="B140" s="134" t="s">
        <v>29</v>
      </c>
      <c r="C140" s="135" t="s">
        <v>114</v>
      </c>
      <c r="D140" s="136"/>
      <c r="E140" s="136"/>
      <c r="F140" s="132"/>
      <c r="G140" s="132"/>
      <c r="H140" s="132"/>
      <c r="I140" s="132"/>
      <c r="J140" s="136"/>
      <c r="K140" s="136"/>
      <c r="L140" s="216">
        <v>2020</v>
      </c>
    </row>
    <row r="141" spans="2:12" s="125" customFormat="1" ht="39" customHeight="1" x14ac:dyDescent="0.3">
      <c r="B141" s="134" t="s">
        <v>54</v>
      </c>
      <c r="C141" s="135" t="s">
        <v>113</v>
      </c>
      <c r="D141" s="136"/>
      <c r="E141" s="136"/>
      <c r="F141" s="132"/>
      <c r="G141" s="132"/>
      <c r="H141" s="132"/>
      <c r="I141" s="132"/>
      <c r="J141" s="136"/>
      <c r="K141" s="136"/>
      <c r="L141" s="217"/>
    </row>
    <row r="142" spans="2:12" s="125" customFormat="1" ht="29.25" customHeight="1" x14ac:dyDescent="0.3">
      <c r="B142" s="137" t="s">
        <v>33</v>
      </c>
      <c r="C142" s="126" t="s">
        <v>115</v>
      </c>
      <c r="D142" s="136"/>
      <c r="E142" s="136"/>
      <c r="F142" s="132"/>
      <c r="G142" s="132"/>
      <c r="H142" s="132"/>
      <c r="I142" s="132"/>
      <c r="J142" s="136"/>
      <c r="K142" s="136"/>
      <c r="L142" s="217"/>
    </row>
    <row r="143" spans="2:12" s="125" customFormat="1" ht="40.5" customHeight="1" x14ac:dyDescent="0.3">
      <c r="B143" s="126" t="s">
        <v>55</v>
      </c>
      <c r="C143" s="126" t="s">
        <v>116</v>
      </c>
      <c r="D143" s="136"/>
      <c r="E143" s="136"/>
      <c r="F143" s="132"/>
      <c r="G143" s="132"/>
      <c r="H143" s="132"/>
      <c r="I143" s="132"/>
      <c r="J143" s="136"/>
      <c r="K143" s="136"/>
      <c r="L143" s="217"/>
    </row>
    <row r="144" spans="2:12" s="125" customFormat="1" ht="16.5" x14ac:dyDescent="0.3">
      <c r="B144" s="138"/>
      <c r="C144" s="138" t="s">
        <v>56</v>
      </c>
      <c r="D144" s="139"/>
      <c r="E144" s="139"/>
      <c r="F144" s="140"/>
      <c r="G144" s="140"/>
      <c r="H144" s="140"/>
      <c r="I144" s="132"/>
      <c r="J144" s="139"/>
      <c r="K144" s="139"/>
      <c r="L144" s="217"/>
    </row>
    <row r="145" spans="2:12" s="125" customFormat="1" ht="32.25" customHeight="1" x14ac:dyDescent="0.3">
      <c r="B145" s="126" t="s">
        <v>76</v>
      </c>
      <c r="C145" s="126" t="s">
        <v>117</v>
      </c>
      <c r="D145" s="150">
        <v>44</v>
      </c>
      <c r="E145" s="151">
        <v>50</v>
      </c>
      <c r="F145" s="150">
        <v>0</v>
      </c>
      <c r="G145" s="150"/>
      <c r="H145" s="150"/>
      <c r="I145" s="151">
        <v>480</v>
      </c>
      <c r="J145" s="141"/>
      <c r="K145" s="141"/>
      <c r="L145" s="217"/>
    </row>
    <row r="146" spans="2:12" s="125" customFormat="1" ht="34.5" hidden="1" customHeight="1" x14ac:dyDescent="0.3">
      <c r="B146" s="142"/>
      <c r="C146" s="147"/>
      <c r="D146" s="143"/>
      <c r="E146" s="144"/>
      <c r="F146" s="144"/>
      <c r="G146" s="152"/>
      <c r="H146" s="152"/>
      <c r="I146" s="152"/>
      <c r="J146" s="145"/>
      <c r="K146" s="142"/>
      <c r="L146" s="217"/>
    </row>
    <row r="147" spans="2:12" s="125" customFormat="1" ht="33.75" customHeight="1" x14ac:dyDescent="0.3">
      <c r="B147" s="146" t="s">
        <v>59</v>
      </c>
      <c r="C147" s="161"/>
      <c r="D147" s="153">
        <v>460000</v>
      </c>
      <c r="E147" s="153">
        <v>560000</v>
      </c>
      <c r="F147" s="154">
        <v>0</v>
      </c>
      <c r="G147" s="153">
        <v>1000000</v>
      </c>
      <c r="H147" s="153">
        <v>2800000</v>
      </c>
      <c r="I147" s="153">
        <v>3000000</v>
      </c>
      <c r="J147" s="148"/>
      <c r="K147" s="149"/>
      <c r="L147" s="218"/>
    </row>
  </sheetData>
  <mergeCells count="28">
    <mergeCell ref="D138:L138"/>
    <mergeCell ref="L140:L147"/>
    <mergeCell ref="D121:L121"/>
    <mergeCell ref="D122:D127"/>
    <mergeCell ref="E122:E127"/>
    <mergeCell ref="F122:F127"/>
    <mergeCell ref="G122:G127"/>
    <mergeCell ref="H122:H127"/>
    <mergeCell ref="I122:I127"/>
    <mergeCell ref="J122:J127"/>
    <mergeCell ref="K122:K127"/>
    <mergeCell ref="L122:L127"/>
    <mergeCell ref="B113:C113"/>
    <mergeCell ref="D17:L17"/>
    <mergeCell ref="D33:L33"/>
    <mergeCell ref="D50:L50"/>
    <mergeCell ref="D73:L73"/>
    <mergeCell ref="H108:H113"/>
    <mergeCell ref="I108:I113"/>
    <mergeCell ref="J108:J113"/>
    <mergeCell ref="K108:K113"/>
    <mergeCell ref="D107:L107"/>
    <mergeCell ref="L108:L113"/>
    <mergeCell ref="D108:D113"/>
    <mergeCell ref="E108:E113"/>
    <mergeCell ref="F108:F113"/>
    <mergeCell ref="G108:G113"/>
    <mergeCell ref="D89:L89"/>
  </mergeCells>
  <hyperlinks>
    <hyperlink ref="C75" location="_ftn6" display="_ftn6"/>
  </hyperlinks>
  <pageMargins left="0" right="0" top="0" bottom="0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26</vt:i4>
      </vt:variant>
    </vt:vector>
  </HeadingPairs>
  <TitlesOfParts>
    <vt:vector size="28" baseType="lpstr">
      <vt:lpstr>Հավելված 3 Մաս 2</vt:lpstr>
      <vt:lpstr>Հավելված 3 Մաս 4</vt:lpstr>
      <vt:lpstr>'Հավելված 3 Մաս 2'!_ftn12</vt:lpstr>
      <vt:lpstr>'Հավելված 3 Մաս 2'!_ftn13</vt:lpstr>
      <vt:lpstr>'Հավելված 3 Մաս 2'!_ftn14</vt:lpstr>
      <vt:lpstr>'Հավելված 3 Մաս 2'!_ftn15</vt:lpstr>
      <vt:lpstr>'Հավելված 3 Մաս 2'!_ftn16</vt:lpstr>
      <vt:lpstr>'Հավելված 3 Մաս 2'!_ftn17</vt:lpstr>
      <vt:lpstr>'Հավելված 3 Մաս 2'!_ftn18</vt:lpstr>
      <vt:lpstr>'Հավելված 3 Մաս 2'!_ftn19</vt:lpstr>
      <vt:lpstr>'Հավելված 3 Մաս 2'!_ftn20</vt:lpstr>
      <vt:lpstr>'Հավելված 3 Մաս 2'!_ftn21</vt:lpstr>
      <vt:lpstr>'Հավելված 3 Մաս 2'!_ftn22</vt:lpstr>
      <vt:lpstr>'Հավելված 3 Մաս 2'!_ftnref1</vt:lpstr>
      <vt:lpstr>'Հավելված 3 Մաս 4'!_ftnref1</vt:lpstr>
      <vt:lpstr>'Հավելված 3 Մաս 2'!_ftnref10</vt:lpstr>
      <vt:lpstr>'Հավելված 3 Մաս 2'!_ftnref11</vt:lpstr>
      <vt:lpstr>'Հավելված 3 Մաս 4'!_ftnref13</vt:lpstr>
      <vt:lpstr>'Հավելված 3 Մաս 4'!_ftnref14</vt:lpstr>
      <vt:lpstr>'Հավելված 3 Մաս 4'!_ftnref20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2'!_ftnref9</vt:lpstr>
      <vt:lpstr>'Հավելված 3 Մաս 2'!_Toc501014755</vt:lpstr>
      <vt:lpstr>'Հավելված 3 Մաս 4'!_Toc501014755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https://mul-mud.gov.am/tasks/docs/attachment.php?id=152915&amp;fn=Ardir1.xlsx&amp;out=1&amp;token=</cp:keywords>
</cp:coreProperties>
</file>