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esktop\Zekucagir\Kajqum texadrelu bjuge\"/>
    </mc:Choice>
  </mc:AlternateContent>
  <bookViews>
    <workbookView xWindow="-30" yWindow="75" windowWidth="15480" windowHeight="7050"/>
  </bookViews>
  <sheets>
    <sheet name="Հավելված 4 Մաս 4" sheetId="35" r:id="rId1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CI7" i="35" l="1"/>
  <c r="CI6" i="35"/>
  <c r="CI5" i="35" s="1"/>
  <c r="DC5" i="35"/>
  <c r="DB5" i="35"/>
  <c r="DA5" i="35"/>
  <c r="CZ5" i="35"/>
  <c r="CY5" i="35"/>
  <c r="CX5" i="35"/>
  <c r="CW5" i="35"/>
  <c r="CV5" i="35"/>
  <c r="CU5" i="35"/>
  <c r="CT5" i="35"/>
  <c r="CS5" i="35"/>
  <c r="CR5" i="35"/>
  <c r="CQ5" i="35"/>
  <c r="CP5" i="35"/>
  <c r="CO5" i="35"/>
  <c r="CN5" i="35"/>
  <c r="CM5" i="35"/>
  <c r="CL5" i="35"/>
  <c r="CK5" i="35"/>
  <c r="CJ5" i="35"/>
  <c r="BN7" i="35"/>
  <c r="BN6" i="35"/>
  <c r="BN5" i="35" s="1"/>
  <c r="CH5" i="35"/>
  <c r="CG5" i="35"/>
  <c r="CF5" i="35"/>
  <c r="CE5" i="35"/>
  <c r="CD5" i="35"/>
  <c r="CC5" i="35"/>
  <c r="CB5" i="35"/>
  <c r="CA5" i="35"/>
  <c r="BZ5" i="35"/>
  <c r="BY5" i="35"/>
  <c r="BX5" i="35"/>
  <c r="BW5" i="35"/>
  <c r="BV5" i="35"/>
  <c r="BU5" i="35"/>
  <c r="BT5" i="35"/>
  <c r="BS5" i="35"/>
  <c r="BR5" i="35"/>
  <c r="BQ5" i="35"/>
  <c r="BP5" i="35"/>
  <c r="BO5" i="35"/>
  <c r="AU5" i="35"/>
  <c r="AV5" i="35"/>
  <c r="AW5" i="35"/>
  <c r="AX5" i="35"/>
  <c r="AY5" i="35"/>
  <c r="AZ5" i="35"/>
  <c r="BA5" i="35"/>
  <c r="BB5" i="35"/>
  <c r="BC5" i="35"/>
  <c r="BD5" i="35"/>
  <c r="BE5" i="35"/>
  <c r="BF5" i="35"/>
  <c r="BG5" i="35"/>
  <c r="BH5" i="35"/>
  <c r="BI5" i="35"/>
  <c r="BJ5" i="35"/>
  <c r="BK5" i="35"/>
  <c r="BL5" i="35"/>
  <c r="BM5" i="35"/>
  <c r="AT5" i="35"/>
  <c r="AS5" i="35"/>
  <c r="AS7" i="35"/>
  <c r="Y5" i="35"/>
  <c r="Z5" i="35"/>
  <c r="AA5" i="35"/>
  <c r="AB5" i="35"/>
  <c r="AC5" i="35"/>
  <c r="AD5" i="35"/>
  <c r="AE5" i="35"/>
  <c r="AF5" i="35"/>
  <c r="AG5" i="35"/>
  <c r="AH5" i="35"/>
  <c r="AI5" i="35"/>
  <c r="AJ5" i="35"/>
  <c r="AK5" i="35"/>
  <c r="AL5" i="35"/>
  <c r="AM5" i="35"/>
  <c r="AN5" i="35"/>
  <c r="AO5" i="35"/>
  <c r="AP5" i="35"/>
  <c r="AQ5" i="35"/>
  <c r="AR5" i="35"/>
  <c r="F5" i="35"/>
  <c r="G5" i="35"/>
  <c r="H5" i="35"/>
  <c r="I5" i="35"/>
  <c r="J5" i="35"/>
  <c r="K5" i="35"/>
  <c r="L5" i="35"/>
  <c r="M5" i="35"/>
  <c r="N5" i="35"/>
  <c r="O5" i="35"/>
  <c r="P5" i="35"/>
  <c r="Q5" i="35"/>
  <c r="R5" i="35"/>
  <c r="S5" i="35"/>
  <c r="T5" i="35"/>
  <c r="U5" i="35"/>
  <c r="V5" i="35"/>
  <c r="W5" i="35"/>
  <c r="E5" i="35"/>
  <c r="X7" i="35"/>
  <c r="D7" i="35"/>
  <c r="D5" i="35" s="1"/>
  <c r="AS6" i="35"/>
  <c r="X6" i="35"/>
  <c r="D6" i="35"/>
  <c r="X5" i="35" l="1"/>
</calcChain>
</file>

<file path=xl/sharedStrings.xml><?xml version="1.0" encoding="utf-8"?>
<sst xmlns="http://schemas.openxmlformats.org/spreadsheetml/2006/main" count="115" uniqueCount="33">
  <si>
    <t>Ընդամենը</t>
  </si>
  <si>
    <t>Քաղաքաշինության և ճարտարապետության բնագավառում պետական քաղաքականության իրականացում և կանոնակարգում</t>
  </si>
  <si>
    <t>Ծրագրային դասիչը</t>
  </si>
  <si>
    <t>Ծրագիր /Միջոցառում</t>
  </si>
  <si>
    <t>2018թ փաստ. (հազ. դրամ)</t>
  </si>
  <si>
    <t>2019թ սպասվող (հազ. դրամ)</t>
  </si>
  <si>
    <t>2021թ բյուջե (հազ. դրամ)</t>
  </si>
  <si>
    <t>2020թ բյուջե (հազ. դրամ)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</si>
  <si>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</si>
  <si>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</si>
  <si>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4111   Աշխատողների աշխատավարձեր և հավելավճարներ</t>
  </si>
  <si>
    <t xml:space="preserve">4113   Քաղաքացիական, դատական և պետական ծառայողների պարգևատրում </t>
  </si>
  <si>
    <t>4211   Էներգետիկ ծառայություններ</t>
  </si>
  <si>
    <t>4213   Կոմունալ ծառայություններ</t>
  </si>
  <si>
    <t>4214 Կապի ծառայություններ</t>
  </si>
  <si>
    <t>4215 Ապահովագրական ծախսեր</t>
  </si>
  <si>
    <t>4216 Գույքի և սարքավորումների վարձակալություն</t>
  </si>
  <si>
    <t>4221 Ներքին  գործուղումներ</t>
  </si>
  <si>
    <t>4232 Համակարգչային ծառայություններ</t>
  </si>
  <si>
    <t>4234 Տեղեկատվական ծառայություններ</t>
  </si>
  <si>
    <t>4236 Կենցաղային և հանրային սննդի ծառայություններ</t>
  </si>
  <si>
    <t>4237 Ներկայացուցչական  ծախսեր</t>
  </si>
  <si>
    <t>4239 Ընդհանուր բնույթի այլ ծառայություններ</t>
  </si>
  <si>
    <t>4252 Մեքենաների և սարքավորումների ընթացիկ նորոգում և պահպանում</t>
  </si>
  <si>
    <t>4261 Գրասենյակային նյութեր և հագուստ</t>
  </si>
  <si>
    <t>4264 Տրանսպորտային նյութեր</t>
  </si>
  <si>
    <t xml:space="preserve">4267 Կենցաղային և հանրային սննդի նյութեր </t>
  </si>
  <si>
    <t>4269 Հատուկ նպատակային այլ նյութեր</t>
  </si>
  <si>
    <t>4823 Պարտադիր վճարներ</t>
  </si>
  <si>
    <t>4112 Պարգևատրումներ, դրամական խրախուսումներ և հատուկ վճարներ</t>
  </si>
  <si>
    <t>5122 Վարչական սարքավորումներ</t>
  </si>
  <si>
    <t xml:space="preserve">Քաղաքաշինության կոմիտեի կարողությունների զարգացում և տեխնիկական հագեցվածության ապահովում </t>
  </si>
  <si>
    <t>2022թ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</si>
</sst>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i/>
      <sz val="8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164" fontId="6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6" fillId="6" borderId="6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164" fontId="10" fillId="4" borderId="2" xfId="0" applyNumberFormat="1" applyFont="1" applyFill="1" applyBorder="1" applyAlignment="1">
      <alignment vertical="top" wrapText="1"/>
    </xf>
    <xf numFmtId="164" fontId="10" fillId="0" borderId="2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vertical="top" wrapText="1"/>
    </xf>
    <xf numFmtId="164" fontId="10" fillId="3" borderId="2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horizontal="left" wrapText="1"/>
    </xf>
    <xf numFmtId="0" fontId="7" fillId="4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164" fontId="7" fillId="4" borderId="1" xfId="0" applyNumberFormat="1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8" fillId="3" borderId="0" xfId="0" applyFont="1" applyFill="1" applyAlignment="1">
      <alignment wrapText="1"/>
    </xf>
    <xf numFmtId="0" fontId="9" fillId="0" borderId="0" xfId="0" applyFont="1" applyBorder="1" applyAlignment="1">
      <alignment vertical="top" wrapText="1"/>
    </xf>
    <xf numFmtId="164" fontId="9" fillId="3" borderId="0" xfId="0" applyNumberFormat="1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wrapText="1"/>
    </xf>
    <xf numFmtId="0" fontId="6" fillId="8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0" fontId="9" fillId="9" borderId="2" xfId="0" applyFont="1" applyFill="1" applyBorder="1" applyAlignment="1">
      <alignment horizontal="center" vertical="top" textRotation="90" wrapText="1"/>
    </xf>
    <xf numFmtId="0" fontId="9" fillId="9" borderId="4" xfId="0" applyFont="1" applyFill="1" applyBorder="1" applyAlignment="1">
      <alignment horizontal="center" vertical="top" textRotation="90" wrapText="1"/>
    </xf>
    <xf numFmtId="0" fontId="9" fillId="9" borderId="9" xfId="0" applyFont="1" applyFill="1" applyBorder="1" applyAlignment="1">
      <alignment horizontal="center" vertical="top" textRotation="90" wrapText="1"/>
    </xf>
    <xf numFmtId="0" fontId="9" fillId="9" borderId="8" xfId="0" applyFont="1" applyFill="1" applyBorder="1" applyAlignment="1">
      <alignment horizontal="center" vertical="top" textRotation="90" wrapText="1"/>
    </xf>
    <xf numFmtId="0" fontId="9" fillId="9" borderId="1" xfId="0" applyFont="1" applyFill="1" applyBorder="1" applyAlignment="1">
      <alignment horizontal="center" vertical="top" textRotation="90" wrapText="1"/>
    </xf>
    <xf numFmtId="0" fontId="6" fillId="9" borderId="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left" vertical="top" textRotation="90" wrapText="1"/>
    </xf>
    <xf numFmtId="0" fontId="1" fillId="9" borderId="4" xfId="0" applyFont="1" applyFill="1" applyBorder="1" applyAlignment="1">
      <alignment horizontal="left" vertical="top" textRotation="90" wrapText="1"/>
    </xf>
    <xf numFmtId="0" fontId="9" fillId="9" borderId="2" xfId="0" applyFont="1" applyFill="1" applyBorder="1" applyAlignment="1">
      <alignment horizontal="left" vertical="top" textRotation="90" wrapText="1"/>
    </xf>
    <xf numFmtId="0" fontId="9" fillId="9" borderId="4" xfId="0" applyFont="1" applyFill="1" applyBorder="1" applyAlignment="1">
      <alignment horizontal="left" vertical="top" textRotation="90" wrapText="1"/>
    </xf>
    <xf numFmtId="0" fontId="9" fillId="8" borderId="2" xfId="0" applyFont="1" applyFill="1" applyBorder="1" applyAlignment="1">
      <alignment horizontal="center" vertical="top" textRotation="90" wrapText="1"/>
    </xf>
    <xf numFmtId="0" fontId="9" fillId="8" borderId="4" xfId="0" applyFont="1" applyFill="1" applyBorder="1" applyAlignment="1">
      <alignment horizontal="center" vertical="top" textRotation="90" wrapText="1"/>
    </xf>
    <xf numFmtId="0" fontId="9" fillId="8" borderId="9" xfId="0" applyFont="1" applyFill="1" applyBorder="1" applyAlignment="1">
      <alignment horizontal="center" vertical="top" textRotation="90" wrapText="1"/>
    </xf>
    <xf numFmtId="0" fontId="9" fillId="8" borderId="8" xfId="0" applyFont="1" applyFill="1" applyBorder="1" applyAlignment="1">
      <alignment horizontal="center" vertical="top" textRotation="90" wrapText="1"/>
    </xf>
    <xf numFmtId="0" fontId="9" fillId="8" borderId="1" xfId="0" applyFont="1" applyFill="1" applyBorder="1" applyAlignment="1">
      <alignment horizontal="center" vertical="top" textRotation="90" wrapText="1"/>
    </xf>
    <xf numFmtId="0" fontId="9" fillId="8" borderId="2" xfId="0" applyFont="1" applyFill="1" applyBorder="1" applyAlignment="1">
      <alignment horizontal="left" vertical="top" textRotation="90" wrapText="1"/>
    </xf>
    <xf numFmtId="0" fontId="9" fillId="8" borderId="4" xfId="0" applyFont="1" applyFill="1" applyBorder="1" applyAlignment="1">
      <alignment horizontal="left" vertical="top" textRotation="90" wrapText="1"/>
    </xf>
    <xf numFmtId="0" fontId="9" fillId="7" borderId="2" xfId="0" applyFont="1" applyFill="1" applyBorder="1" applyAlignment="1">
      <alignment horizontal="center" vertical="top" textRotation="90" wrapText="1"/>
    </xf>
    <xf numFmtId="0" fontId="9" fillId="7" borderId="4" xfId="0" applyFont="1" applyFill="1" applyBorder="1" applyAlignment="1">
      <alignment horizontal="center" vertical="top" textRotation="90" wrapText="1"/>
    </xf>
    <xf numFmtId="0" fontId="9" fillId="7" borderId="9" xfId="0" applyFont="1" applyFill="1" applyBorder="1" applyAlignment="1">
      <alignment horizontal="center" vertical="top" textRotation="90" wrapText="1"/>
    </xf>
    <xf numFmtId="0" fontId="9" fillId="7" borderId="8" xfId="0" applyFont="1" applyFill="1" applyBorder="1" applyAlignment="1">
      <alignment horizontal="center" vertical="top" textRotation="90" wrapText="1"/>
    </xf>
    <xf numFmtId="0" fontId="9" fillId="7" borderId="1" xfId="0" applyFont="1" applyFill="1" applyBorder="1" applyAlignment="1">
      <alignment horizontal="center" vertical="top" textRotation="90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8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center" vertical="top" wrapText="1"/>
    </xf>
    <xf numFmtId="0" fontId="1" fillId="8" borderId="2" xfId="0" applyFont="1" applyFill="1" applyBorder="1" applyAlignment="1">
      <alignment horizontal="left" vertical="top" textRotation="90" wrapText="1"/>
    </xf>
    <xf numFmtId="0" fontId="1" fillId="8" borderId="4" xfId="0" applyFont="1" applyFill="1" applyBorder="1" applyAlignment="1">
      <alignment horizontal="left" vertical="top" textRotation="90" wrapText="1"/>
    </xf>
    <xf numFmtId="0" fontId="9" fillId="7" borderId="2" xfId="0" applyFont="1" applyFill="1" applyBorder="1" applyAlignment="1">
      <alignment horizontal="left" vertical="top" textRotation="90" wrapText="1"/>
    </xf>
    <xf numFmtId="0" fontId="9" fillId="7" borderId="4" xfId="0" applyFont="1" applyFill="1" applyBorder="1" applyAlignment="1">
      <alignment horizontal="left" vertical="top" textRotation="90" wrapText="1"/>
    </xf>
    <xf numFmtId="0" fontId="9" fillId="6" borderId="2" xfId="0" applyFont="1" applyFill="1" applyBorder="1" applyAlignment="1">
      <alignment horizontal="center" vertical="top" textRotation="90" wrapText="1"/>
    </xf>
    <xf numFmtId="0" fontId="9" fillId="6" borderId="4" xfId="0" applyFont="1" applyFill="1" applyBorder="1" applyAlignment="1">
      <alignment horizontal="center" vertical="top" textRotation="90" wrapText="1"/>
    </xf>
    <xf numFmtId="0" fontId="1" fillId="7" borderId="2" xfId="0" applyFont="1" applyFill="1" applyBorder="1" applyAlignment="1">
      <alignment horizontal="left" vertical="top" textRotation="90" wrapText="1"/>
    </xf>
    <xf numFmtId="0" fontId="1" fillId="7" borderId="4" xfId="0" applyFont="1" applyFill="1" applyBorder="1" applyAlignment="1">
      <alignment horizontal="left" vertical="top" textRotation="90" wrapText="1"/>
    </xf>
    <xf numFmtId="0" fontId="9" fillId="6" borderId="2" xfId="0" applyFont="1" applyFill="1" applyBorder="1" applyAlignment="1">
      <alignment horizontal="left" vertical="top" textRotation="90" wrapText="1"/>
    </xf>
    <xf numFmtId="0" fontId="9" fillId="6" borderId="4" xfId="0" applyFont="1" applyFill="1" applyBorder="1" applyAlignment="1">
      <alignment horizontal="left" vertical="top" textRotation="90" wrapText="1"/>
    </xf>
    <xf numFmtId="0" fontId="9" fillId="5" borderId="2" xfId="0" applyFont="1" applyFill="1" applyBorder="1" applyAlignment="1">
      <alignment horizontal="center" vertical="top" textRotation="90" wrapText="1"/>
    </xf>
    <xf numFmtId="0" fontId="9" fillId="5" borderId="4" xfId="0" applyFont="1" applyFill="1" applyBorder="1" applyAlignment="1">
      <alignment horizontal="center" vertical="top" textRotation="90" wrapText="1"/>
    </xf>
    <xf numFmtId="0" fontId="1" fillId="6" borderId="1" xfId="0" applyFont="1" applyFill="1" applyBorder="1" applyAlignment="1">
      <alignment horizontal="center" vertical="top" textRotation="90" wrapText="1"/>
    </xf>
    <xf numFmtId="0" fontId="5" fillId="0" borderId="13" xfId="0" applyFont="1" applyBorder="1" applyAlignment="1">
      <alignment horizontal="left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 textRotation="90" wrapText="1"/>
    </xf>
    <xf numFmtId="0" fontId="1" fillId="5" borderId="4" xfId="0" applyFont="1" applyFill="1" applyBorder="1" applyAlignment="1">
      <alignment horizontal="left" vertical="top" textRotation="90" wrapText="1"/>
    </xf>
    <xf numFmtId="0" fontId="9" fillId="5" borderId="2" xfId="0" applyFont="1" applyFill="1" applyBorder="1" applyAlignment="1">
      <alignment horizontal="left" vertical="top" textRotation="90" wrapText="1"/>
    </xf>
    <xf numFmtId="0" fontId="9" fillId="5" borderId="4" xfId="0" applyFont="1" applyFill="1" applyBorder="1" applyAlignment="1">
      <alignment horizontal="left" vertical="top" textRotation="90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4"/>
  <sheetViews>
    <sheetView tabSelected="1" topLeftCell="A4" zoomScale="120" zoomScaleNormal="120" workbookViewId="0">
      <selection activeCell="AS5" sqref="AS5"/>
    </sheetView>
  </sheetViews>
  <sheetFormatPr defaultRowHeight="16.5" x14ac:dyDescent="0.3"/>
  <cols>
    <col min="1" max="1" width="9.140625" style="4"/>
    <col min="2" max="2" width="7.5703125" style="4" customWidth="1"/>
    <col min="3" max="3" width="34.42578125" style="4" customWidth="1"/>
    <col min="4" max="4" width="10.28515625" style="4" bestFit="1" customWidth="1"/>
    <col min="5" max="6" width="10.28515625" style="4" customWidth="1"/>
    <col min="7" max="7" width="9.42578125" style="4" customWidth="1"/>
    <col min="8" max="8" width="9.7109375" style="4" customWidth="1"/>
    <col min="9" max="9" width="11.42578125" style="4" customWidth="1"/>
    <col min="10" max="10" width="10.85546875" style="4" customWidth="1"/>
    <col min="11" max="11" width="11.140625" style="4" customWidth="1"/>
    <col min="12" max="12" width="11.28515625" style="4" customWidth="1"/>
    <col min="13" max="13" width="10.28515625" style="4" customWidth="1"/>
    <col min="14" max="14" width="10.42578125" style="4" customWidth="1"/>
    <col min="15" max="15" width="9.85546875" style="4" customWidth="1"/>
    <col min="16" max="16" width="10.42578125" style="4" customWidth="1"/>
    <col min="17" max="17" width="10.140625" style="4" customWidth="1"/>
    <col min="18" max="18" width="9.7109375" style="4" customWidth="1"/>
    <col min="19" max="19" width="9.28515625" style="4" customWidth="1"/>
    <col min="20" max="20" width="9.7109375" style="4" customWidth="1"/>
    <col min="21" max="22" width="9.85546875" style="4" customWidth="1"/>
    <col min="23" max="23" width="8.7109375" style="4" customWidth="1"/>
    <col min="24" max="24" width="8.42578125" style="4" bestFit="1" customWidth="1"/>
    <col min="25" max="26" width="9.140625" style="4" customWidth="1"/>
    <col min="27" max="28" width="9" style="4" customWidth="1"/>
    <col min="29" max="30" width="9.140625" style="4" customWidth="1"/>
    <col min="31" max="31" width="8" style="4" customWidth="1"/>
    <col min="32" max="32" width="7.85546875" style="4" customWidth="1"/>
    <col min="33" max="37" width="7.7109375" style="4" customWidth="1"/>
    <col min="38" max="38" width="8.28515625" style="4" customWidth="1"/>
    <col min="39" max="39" width="8.5703125" style="4" customWidth="1"/>
    <col min="40" max="41" width="9.140625" style="4"/>
    <col min="42" max="42" width="9.28515625" style="4" customWidth="1"/>
    <col min="43" max="44" width="9.140625" style="4"/>
    <col min="45" max="45" width="11.5703125" style="19" bestFit="1" customWidth="1"/>
    <col min="46" max="48" width="10.28515625" style="19" customWidth="1"/>
    <col min="49" max="49" width="9.42578125" style="19" customWidth="1"/>
    <col min="50" max="50" width="9.7109375" style="19" customWidth="1"/>
    <col min="51" max="52" width="10" style="19" customWidth="1"/>
    <col min="53" max="53" width="10.28515625" style="19" customWidth="1"/>
    <col min="54" max="55" width="9.42578125" style="19" customWidth="1"/>
    <col min="56" max="56" width="9.5703125" style="19" customWidth="1"/>
    <col min="57" max="57" width="8.7109375" style="19" customWidth="1"/>
    <col min="58" max="59" width="9" style="19" customWidth="1"/>
    <col min="60" max="60" width="9.5703125" style="19" customWidth="1"/>
    <col min="61" max="61" width="9.140625" style="19" customWidth="1"/>
    <col min="62" max="62" width="8.5703125" style="19" customWidth="1"/>
    <col min="63" max="65" width="8.7109375" style="19" customWidth="1"/>
    <col min="66" max="66" width="11.5703125" style="19" bestFit="1" customWidth="1"/>
    <col min="67" max="69" width="10.28515625" style="19" customWidth="1"/>
    <col min="70" max="70" width="9.42578125" style="19" customWidth="1"/>
    <col min="71" max="71" width="9.7109375" style="19" customWidth="1"/>
    <col min="72" max="73" width="10" style="19" customWidth="1"/>
    <col min="74" max="74" width="10.28515625" style="19" customWidth="1"/>
    <col min="75" max="76" width="9.42578125" style="19" customWidth="1"/>
    <col min="77" max="77" width="9.5703125" style="19" customWidth="1"/>
    <col min="78" max="78" width="8.7109375" style="19" customWidth="1"/>
    <col min="79" max="80" width="9" style="19" customWidth="1"/>
    <col min="81" max="81" width="9.5703125" style="19" customWidth="1"/>
    <col min="82" max="82" width="9.140625" style="19" customWidth="1"/>
    <col min="83" max="83" width="8.5703125" style="19" customWidth="1"/>
    <col min="84" max="86" width="8.7109375" style="19" customWidth="1"/>
    <col min="87" max="87" width="11.5703125" style="19" bestFit="1" customWidth="1"/>
    <col min="88" max="90" width="10.28515625" style="19" customWidth="1"/>
    <col min="91" max="91" width="9.42578125" style="19" customWidth="1"/>
    <col min="92" max="92" width="9.7109375" style="19" customWidth="1"/>
    <col min="93" max="94" width="10" style="19" customWidth="1"/>
    <col min="95" max="95" width="10.28515625" style="19" customWidth="1"/>
    <col min="96" max="97" width="9.42578125" style="19" customWidth="1"/>
    <col min="98" max="98" width="9.5703125" style="19" customWidth="1"/>
    <col min="99" max="99" width="8.7109375" style="19" customWidth="1"/>
    <col min="100" max="101" width="9" style="19" customWidth="1"/>
    <col min="102" max="102" width="9.5703125" style="19" customWidth="1"/>
    <col min="103" max="103" width="9.140625" style="19" customWidth="1"/>
    <col min="104" max="104" width="8.5703125" style="19" customWidth="1"/>
    <col min="105" max="107" width="8.7109375" style="19" customWidth="1"/>
    <col min="108" max="16384" width="9.140625" style="4"/>
  </cols>
  <sheetData>
    <row r="1" spans="1:107" ht="26.25" customHeight="1" x14ac:dyDescent="0.3">
      <c r="A1" s="66" t="s">
        <v>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</row>
    <row r="2" spans="1:107" ht="26.25" customHeight="1" x14ac:dyDescent="0.3">
      <c r="A2" s="67" t="s">
        <v>2</v>
      </c>
      <c r="B2" s="68"/>
      <c r="C2" s="73" t="s">
        <v>3</v>
      </c>
      <c r="D2" s="76" t="s">
        <v>4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8" t="s">
        <v>5</v>
      </c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80"/>
      <c r="AR2" s="5"/>
      <c r="AS2" s="81" t="s">
        <v>7</v>
      </c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6"/>
      <c r="BN2" s="51" t="s">
        <v>6</v>
      </c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24"/>
      <c r="CI2" s="31" t="s">
        <v>32</v>
      </c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25"/>
    </row>
    <row r="3" spans="1:107" ht="25.5" customHeight="1" x14ac:dyDescent="0.3">
      <c r="A3" s="69"/>
      <c r="B3" s="70"/>
      <c r="C3" s="74"/>
      <c r="D3" s="83" t="s">
        <v>0</v>
      </c>
      <c r="E3" s="85" t="s">
        <v>10</v>
      </c>
      <c r="F3" s="85" t="s">
        <v>11</v>
      </c>
      <c r="G3" s="85" t="s">
        <v>12</v>
      </c>
      <c r="H3" s="85" t="s">
        <v>13</v>
      </c>
      <c r="I3" s="63" t="s">
        <v>14</v>
      </c>
      <c r="J3" s="63" t="s">
        <v>15</v>
      </c>
      <c r="K3" s="63" t="s">
        <v>16</v>
      </c>
      <c r="L3" s="63" t="s">
        <v>17</v>
      </c>
      <c r="M3" s="63" t="s">
        <v>18</v>
      </c>
      <c r="N3" s="63" t="s">
        <v>19</v>
      </c>
      <c r="O3" s="63" t="s">
        <v>20</v>
      </c>
      <c r="P3" s="63" t="s">
        <v>21</v>
      </c>
      <c r="Q3" s="63" t="s">
        <v>22</v>
      </c>
      <c r="R3" s="63" t="s">
        <v>23</v>
      </c>
      <c r="S3" s="63" t="s">
        <v>24</v>
      </c>
      <c r="T3" s="63" t="s">
        <v>25</v>
      </c>
      <c r="U3" s="63" t="s">
        <v>26</v>
      </c>
      <c r="V3" s="63" t="s">
        <v>27</v>
      </c>
      <c r="W3" s="63" t="s">
        <v>28</v>
      </c>
      <c r="X3" s="65" t="s">
        <v>0</v>
      </c>
      <c r="Y3" s="61" t="s">
        <v>10</v>
      </c>
      <c r="Z3" s="61" t="s">
        <v>29</v>
      </c>
      <c r="AA3" s="61" t="s">
        <v>11</v>
      </c>
      <c r="AB3" s="61" t="s">
        <v>12</v>
      </c>
      <c r="AC3" s="61" t="s">
        <v>13</v>
      </c>
      <c r="AD3" s="57" t="s">
        <v>14</v>
      </c>
      <c r="AE3" s="57" t="s">
        <v>15</v>
      </c>
      <c r="AF3" s="57" t="s">
        <v>16</v>
      </c>
      <c r="AG3" s="57" t="s">
        <v>17</v>
      </c>
      <c r="AH3" s="57" t="s">
        <v>18</v>
      </c>
      <c r="AI3" s="57" t="s">
        <v>19</v>
      </c>
      <c r="AJ3" s="57" t="s">
        <v>20</v>
      </c>
      <c r="AK3" s="57" t="s">
        <v>21</v>
      </c>
      <c r="AL3" s="57" t="s">
        <v>22</v>
      </c>
      <c r="AM3" s="57" t="s">
        <v>23</v>
      </c>
      <c r="AN3" s="57" t="s">
        <v>24</v>
      </c>
      <c r="AO3" s="57" t="s">
        <v>25</v>
      </c>
      <c r="AP3" s="57" t="s">
        <v>26</v>
      </c>
      <c r="AQ3" s="57" t="s">
        <v>28</v>
      </c>
      <c r="AR3" s="57" t="s">
        <v>30</v>
      </c>
      <c r="AS3" s="59" t="s">
        <v>0</v>
      </c>
      <c r="AT3" s="55" t="s">
        <v>10</v>
      </c>
      <c r="AU3" s="55" t="s">
        <v>29</v>
      </c>
      <c r="AV3" s="55" t="s">
        <v>11</v>
      </c>
      <c r="AW3" s="55" t="s">
        <v>12</v>
      </c>
      <c r="AX3" s="55" t="s">
        <v>13</v>
      </c>
      <c r="AY3" s="44" t="s">
        <v>14</v>
      </c>
      <c r="AZ3" s="44" t="s">
        <v>15</v>
      </c>
      <c r="BA3" s="44" t="s">
        <v>16</v>
      </c>
      <c r="BB3" s="44" t="s">
        <v>17</v>
      </c>
      <c r="BC3" s="44" t="s">
        <v>18</v>
      </c>
      <c r="BD3" s="44" t="s">
        <v>19</v>
      </c>
      <c r="BE3" s="44" t="s">
        <v>20</v>
      </c>
      <c r="BF3" s="44" t="s">
        <v>21</v>
      </c>
      <c r="BG3" s="44" t="s">
        <v>22</v>
      </c>
      <c r="BH3" s="44" t="s">
        <v>23</v>
      </c>
      <c r="BI3" s="44" t="s">
        <v>24</v>
      </c>
      <c r="BJ3" s="44" t="s">
        <v>25</v>
      </c>
      <c r="BK3" s="44" t="s">
        <v>26</v>
      </c>
      <c r="BL3" s="46" t="s">
        <v>28</v>
      </c>
      <c r="BM3" s="48" t="s">
        <v>30</v>
      </c>
      <c r="BN3" s="53" t="s">
        <v>0</v>
      </c>
      <c r="BO3" s="42" t="s">
        <v>10</v>
      </c>
      <c r="BP3" s="42" t="s">
        <v>29</v>
      </c>
      <c r="BQ3" s="42" t="s">
        <v>11</v>
      </c>
      <c r="BR3" s="42" t="s">
        <v>12</v>
      </c>
      <c r="BS3" s="42" t="s">
        <v>13</v>
      </c>
      <c r="BT3" s="37" t="s">
        <v>14</v>
      </c>
      <c r="BU3" s="37" t="s">
        <v>15</v>
      </c>
      <c r="BV3" s="37" t="s">
        <v>16</v>
      </c>
      <c r="BW3" s="37" t="s">
        <v>17</v>
      </c>
      <c r="BX3" s="37" t="s">
        <v>18</v>
      </c>
      <c r="BY3" s="37" t="s">
        <v>19</v>
      </c>
      <c r="BZ3" s="37" t="s">
        <v>20</v>
      </c>
      <c r="CA3" s="37" t="s">
        <v>21</v>
      </c>
      <c r="CB3" s="37" t="s">
        <v>22</v>
      </c>
      <c r="CC3" s="37" t="s">
        <v>23</v>
      </c>
      <c r="CD3" s="37" t="s">
        <v>24</v>
      </c>
      <c r="CE3" s="37" t="s">
        <v>25</v>
      </c>
      <c r="CF3" s="37" t="s">
        <v>26</v>
      </c>
      <c r="CG3" s="39" t="s">
        <v>28</v>
      </c>
      <c r="CH3" s="41" t="s">
        <v>30</v>
      </c>
      <c r="CI3" s="33" t="s">
        <v>0</v>
      </c>
      <c r="CJ3" s="35" t="s">
        <v>10</v>
      </c>
      <c r="CK3" s="35" t="s">
        <v>29</v>
      </c>
      <c r="CL3" s="35" t="s">
        <v>11</v>
      </c>
      <c r="CM3" s="35" t="s">
        <v>12</v>
      </c>
      <c r="CN3" s="35" t="s">
        <v>13</v>
      </c>
      <c r="CO3" s="26" t="s">
        <v>14</v>
      </c>
      <c r="CP3" s="26" t="s">
        <v>15</v>
      </c>
      <c r="CQ3" s="26" t="s">
        <v>16</v>
      </c>
      <c r="CR3" s="26" t="s">
        <v>17</v>
      </c>
      <c r="CS3" s="26" t="s">
        <v>18</v>
      </c>
      <c r="CT3" s="26" t="s">
        <v>19</v>
      </c>
      <c r="CU3" s="26" t="s">
        <v>20</v>
      </c>
      <c r="CV3" s="26" t="s">
        <v>21</v>
      </c>
      <c r="CW3" s="26" t="s">
        <v>22</v>
      </c>
      <c r="CX3" s="26" t="s">
        <v>23</v>
      </c>
      <c r="CY3" s="26" t="s">
        <v>24</v>
      </c>
      <c r="CZ3" s="26" t="s">
        <v>25</v>
      </c>
      <c r="DA3" s="26" t="s">
        <v>26</v>
      </c>
      <c r="DB3" s="28" t="s">
        <v>28</v>
      </c>
      <c r="DC3" s="30" t="s">
        <v>30</v>
      </c>
    </row>
    <row r="4" spans="1:107" ht="169.5" customHeight="1" x14ac:dyDescent="0.3">
      <c r="A4" s="71"/>
      <c r="B4" s="72"/>
      <c r="C4" s="75"/>
      <c r="D4" s="84"/>
      <c r="E4" s="86"/>
      <c r="F4" s="86"/>
      <c r="G4" s="86"/>
      <c r="H4" s="86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5"/>
      <c r="Y4" s="62"/>
      <c r="Z4" s="62"/>
      <c r="AA4" s="62"/>
      <c r="AB4" s="62"/>
      <c r="AC4" s="62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60"/>
      <c r="AT4" s="56"/>
      <c r="AU4" s="56"/>
      <c r="AV4" s="56"/>
      <c r="AW4" s="56"/>
      <c r="AX4" s="56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7"/>
      <c r="BM4" s="48"/>
      <c r="BN4" s="54"/>
      <c r="BO4" s="43"/>
      <c r="BP4" s="43"/>
      <c r="BQ4" s="43"/>
      <c r="BR4" s="43"/>
      <c r="BS4" s="43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40"/>
      <c r="CH4" s="41"/>
      <c r="CI4" s="34"/>
      <c r="CJ4" s="36"/>
      <c r="CK4" s="36"/>
      <c r="CL4" s="36"/>
      <c r="CM4" s="36"/>
      <c r="CN4" s="36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9"/>
      <c r="DC4" s="30"/>
    </row>
    <row r="5" spans="1:107" ht="75.75" x14ac:dyDescent="0.3">
      <c r="A5" s="49">
        <v>1103</v>
      </c>
      <c r="B5" s="50"/>
      <c r="C5" s="7" t="s">
        <v>1</v>
      </c>
      <c r="D5" s="8">
        <f>+D6+D7</f>
        <v>719500.09999999986</v>
      </c>
      <c r="E5" s="9">
        <f>+E6+E7</f>
        <v>620287.30000000005</v>
      </c>
      <c r="F5" s="9">
        <f t="shared" ref="F5:W5" si="0">+F6+F7</f>
        <v>48784.6</v>
      </c>
      <c r="G5" s="9">
        <f t="shared" si="0"/>
        <v>10064.6</v>
      </c>
      <c r="H5" s="9">
        <f t="shared" si="0"/>
        <v>0</v>
      </c>
      <c r="I5" s="9">
        <f t="shared" si="0"/>
        <v>5542.6</v>
      </c>
      <c r="J5" s="9">
        <f t="shared" si="0"/>
        <v>481</v>
      </c>
      <c r="K5" s="9">
        <f t="shared" si="0"/>
        <v>3852.5</v>
      </c>
      <c r="L5" s="9">
        <f t="shared" si="0"/>
        <v>903.7</v>
      </c>
      <c r="M5" s="9">
        <f t="shared" si="0"/>
        <v>7692.7</v>
      </c>
      <c r="N5" s="9">
        <f t="shared" si="0"/>
        <v>1619.6</v>
      </c>
      <c r="O5" s="9">
        <f t="shared" si="0"/>
        <v>245</v>
      </c>
      <c r="P5" s="9">
        <f t="shared" si="0"/>
        <v>1495.9</v>
      </c>
      <c r="Q5" s="9">
        <f t="shared" si="0"/>
        <v>1094.5999999999999</v>
      </c>
      <c r="R5" s="9">
        <f t="shared" si="0"/>
        <v>4298</v>
      </c>
      <c r="S5" s="9">
        <f t="shared" si="0"/>
        <v>2516.3000000000002</v>
      </c>
      <c r="T5" s="9">
        <f t="shared" si="0"/>
        <v>9330.9</v>
      </c>
      <c r="U5" s="9">
        <f t="shared" si="0"/>
        <v>1119.7</v>
      </c>
      <c r="V5" s="9">
        <f t="shared" si="0"/>
        <v>63</v>
      </c>
      <c r="W5" s="9">
        <f t="shared" si="0"/>
        <v>108.1</v>
      </c>
      <c r="X5" s="8">
        <f>+X6+X7</f>
        <v>610062.69999999995</v>
      </c>
      <c r="Y5" s="10">
        <f>+Y6</f>
        <v>435800.9</v>
      </c>
      <c r="Z5" s="10">
        <f t="shared" ref="Z5:AR5" si="1">+Z6</f>
        <v>91882.4</v>
      </c>
      <c r="AA5" s="10">
        <f t="shared" si="1"/>
        <v>32632.1</v>
      </c>
      <c r="AB5" s="10">
        <f t="shared" si="1"/>
        <v>7726.9</v>
      </c>
      <c r="AC5" s="10">
        <f t="shared" si="1"/>
        <v>0</v>
      </c>
      <c r="AD5" s="10">
        <f t="shared" si="1"/>
        <v>5153</v>
      </c>
      <c r="AE5" s="10">
        <f t="shared" si="1"/>
        <v>369</v>
      </c>
      <c r="AF5" s="10">
        <f t="shared" si="1"/>
        <v>0</v>
      </c>
      <c r="AG5" s="10">
        <f t="shared" si="1"/>
        <v>2607</v>
      </c>
      <c r="AH5" s="10">
        <f t="shared" si="1"/>
        <v>9647</v>
      </c>
      <c r="AI5" s="10">
        <f t="shared" si="1"/>
        <v>1083.2</v>
      </c>
      <c r="AJ5" s="10">
        <f t="shared" si="1"/>
        <v>150</v>
      </c>
      <c r="AK5" s="10">
        <f t="shared" si="1"/>
        <v>300</v>
      </c>
      <c r="AL5" s="10">
        <f t="shared" si="1"/>
        <v>1479</v>
      </c>
      <c r="AM5" s="10">
        <f t="shared" si="1"/>
        <v>3200</v>
      </c>
      <c r="AN5" s="10">
        <f t="shared" si="1"/>
        <v>2297.1999999999998</v>
      </c>
      <c r="AO5" s="10">
        <f t="shared" si="1"/>
        <v>7900</v>
      </c>
      <c r="AP5" s="10">
        <f t="shared" si="1"/>
        <v>1135</v>
      </c>
      <c r="AQ5" s="10">
        <f t="shared" si="1"/>
        <v>100</v>
      </c>
      <c r="AR5" s="10">
        <f t="shared" si="1"/>
        <v>0</v>
      </c>
      <c r="AS5" s="8">
        <f>+AS6+AS7</f>
        <v>616589.79999999993</v>
      </c>
      <c r="AT5" s="11">
        <f>+AT6+AT7</f>
        <v>405486.7</v>
      </c>
      <c r="AU5" s="11">
        <f t="shared" ref="AU5:BM5" si="2">+AU6+AU7</f>
        <v>121646</v>
      </c>
      <c r="AV5" s="11">
        <f t="shared" si="2"/>
        <v>40548.699999999997</v>
      </c>
      <c r="AW5" s="11">
        <f t="shared" si="2"/>
        <v>9675.7999999999993</v>
      </c>
      <c r="AX5" s="11">
        <f t="shared" si="2"/>
        <v>0</v>
      </c>
      <c r="AY5" s="11">
        <f t="shared" si="2"/>
        <v>6004</v>
      </c>
      <c r="AZ5" s="11">
        <f t="shared" si="2"/>
        <v>230</v>
      </c>
      <c r="BA5" s="11">
        <f t="shared" si="2"/>
        <v>0</v>
      </c>
      <c r="BB5" s="11">
        <f t="shared" si="2"/>
        <v>2607</v>
      </c>
      <c r="BC5" s="11">
        <f t="shared" si="2"/>
        <v>9647</v>
      </c>
      <c r="BD5" s="11">
        <f t="shared" si="2"/>
        <v>1083.4000000000001</v>
      </c>
      <c r="BE5" s="11">
        <f t="shared" si="2"/>
        <v>150</v>
      </c>
      <c r="BF5" s="11">
        <f t="shared" si="2"/>
        <v>300</v>
      </c>
      <c r="BG5" s="11">
        <f t="shared" si="2"/>
        <v>1479</v>
      </c>
      <c r="BH5" s="11">
        <f t="shared" si="2"/>
        <v>3200</v>
      </c>
      <c r="BI5" s="11">
        <f t="shared" si="2"/>
        <v>2297.1999999999998</v>
      </c>
      <c r="BJ5" s="11">
        <f t="shared" si="2"/>
        <v>4400</v>
      </c>
      <c r="BK5" s="11">
        <f t="shared" si="2"/>
        <v>1135</v>
      </c>
      <c r="BL5" s="11">
        <f t="shared" si="2"/>
        <v>100</v>
      </c>
      <c r="BM5" s="11">
        <f t="shared" si="2"/>
        <v>6600</v>
      </c>
      <c r="BN5" s="8">
        <f>+BN6+BN7</f>
        <v>618209.90000000014</v>
      </c>
      <c r="BO5" s="11">
        <f>+BO6+BO7</f>
        <v>411358</v>
      </c>
      <c r="BP5" s="11">
        <f t="shared" ref="BP5" si="3">+BP6+BP7</f>
        <v>123407.4</v>
      </c>
      <c r="BQ5" s="11">
        <f t="shared" ref="BQ5" si="4">+BQ6+BQ7</f>
        <v>41135.800000000003</v>
      </c>
      <c r="BR5" s="11">
        <f t="shared" ref="BR5" si="5">+BR6+BR7</f>
        <v>9675.7999999999993</v>
      </c>
      <c r="BS5" s="11">
        <f t="shared" ref="BS5" si="6">+BS6+BS7</f>
        <v>0</v>
      </c>
      <c r="BT5" s="11">
        <f t="shared" ref="BT5" si="7">+BT6+BT7</f>
        <v>6004.3</v>
      </c>
      <c r="BU5" s="11">
        <f t="shared" ref="BU5" si="8">+BU6+BU7</f>
        <v>230</v>
      </c>
      <c r="BV5" s="11">
        <f t="shared" ref="BV5" si="9">+BV6+BV7</f>
        <v>0</v>
      </c>
      <c r="BW5" s="11">
        <f t="shared" ref="BW5" si="10">+BW6+BW7</f>
        <v>2607</v>
      </c>
      <c r="BX5" s="11">
        <f t="shared" ref="BX5" si="11">+BX6+BX7</f>
        <v>9647</v>
      </c>
      <c r="BY5" s="11">
        <f t="shared" ref="BY5" si="12">+BY6+BY7</f>
        <v>1083.4000000000001</v>
      </c>
      <c r="BZ5" s="11">
        <f t="shared" ref="BZ5" si="13">+BZ6+BZ7</f>
        <v>150</v>
      </c>
      <c r="CA5" s="11">
        <f t="shared" ref="CA5" si="14">+CA6+CA7</f>
        <v>300</v>
      </c>
      <c r="CB5" s="11">
        <f t="shared" ref="CB5" si="15">+CB6+CB7</f>
        <v>1479</v>
      </c>
      <c r="CC5" s="11">
        <f t="shared" ref="CC5" si="16">+CC6+CC7</f>
        <v>3200</v>
      </c>
      <c r="CD5" s="11">
        <f t="shared" ref="CD5" si="17">+CD6+CD7</f>
        <v>2297.1999999999998</v>
      </c>
      <c r="CE5" s="11">
        <f t="shared" ref="CE5" si="18">+CE6+CE7</f>
        <v>4400</v>
      </c>
      <c r="CF5" s="11">
        <f t="shared" ref="CF5" si="19">+CF6+CF7</f>
        <v>1135</v>
      </c>
      <c r="CG5" s="11">
        <f t="shared" ref="CG5" si="20">+CG6+CG7</f>
        <v>100</v>
      </c>
      <c r="CH5" s="11">
        <f t="shared" ref="CH5" si="21">+CH6+CH7</f>
        <v>0</v>
      </c>
      <c r="CI5" s="8">
        <f>+CI6+CI7</f>
        <v>761728.7</v>
      </c>
      <c r="CJ5" s="11">
        <f>+CJ6+CJ7</f>
        <v>513871.6</v>
      </c>
      <c r="CK5" s="11">
        <f t="shared" ref="CK5" si="22">+CK6+CK7</f>
        <v>154161.5</v>
      </c>
      <c r="CL5" s="11">
        <f t="shared" ref="CL5" si="23">+CL6+CL7</f>
        <v>51387.199999999997</v>
      </c>
      <c r="CM5" s="11">
        <f t="shared" ref="CM5" si="24">+CM6+CM7</f>
        <v>9675.7999999999993</v>
      </c>
      <c r="CN5" s="11">
        <f t="shared" ref="CN5" si="25">+CN6+CN7</f>
        <v>0</v>
      </c>
      <c r="CO5" s="11">
        <f t="shared" ref="CO5" si="26">+CO6+CO7</f>
        <v>6004</v>
      </c>
      <c r="CP5" s="11">
        <f t="shared" ref="CP5" si="27">+CP6+CP7</f>
        <v>230</v>
      </c>
      <c r="CQ5" s="11">
        <f t="shared" ref="CQ5" si="28">+CQ6+CQ7</f>
        <v>0</v>
      </c>
      <c r="CR5" s="11">
        <f t="shared" ref="CR5" si="29">+CR6+CR7</f>
        <v>2607</v>
      </c>
      <c r="CS5" s="11">
        <f t="shared" ref="CS5" si="30">+CS6+CS7</f>
        <v>9647</v>
      </c>
      <c r="CT5" s="11">
        <f t="shared" ref="CT5" si="31">+CT6+CT7</f>
        <v>1083.4000000000001</v>
      </c>
      <c r="CU5" s="11">
        <f t="shared" ref="CU5" si="32">+CU6+CU7</f>
        <v>150</v>
      </c>
      <c r="CV5" s="11">
        <f t="shared" ref="CV5" si="33">+CV6+CV7</f>
        <v>300</v>
      </c>
      <c r="CW5" s="11">
        <f t="shared" ref="CW5" si="34">+CW6+CW7</f>
        <v>1479</v>
      </c>
      <c r="CX5" s="11">
        <f t="shared" ref="CX5" si="35">+CX6+CX7</f>
        <v>3200</v>
      </c>
      <c r="CY5" s="11">
        <f t="shared" ref="CY5" si="36">+CY6+CY7</f>
        <v>2297.1999999999998</v>
      </c>
      <c r="CZ5" s="11">
        <f t="shared" ref="CZ5" si="37">+CZ6+CZ7</f>
        <v>4400</v>
      </c>
      <c r="DA5" s="11">
        <f t="shared" ref="DA5" si="38">+DA6+DA7</f>
        <v>1135</v>
      </c>
      <c r="DB5" s="11">
        <f t="shared" ref="DB5" si="39">+DB6+DB7</f>
        <v>100</v>
      </c>
      <c r="DC5" s="11">
        <f t="shared" ref="DC5" si="40">+DC6+DC7</f>
        <v>0</v>
      </c>
    </row>
    <row r="6" spans="1:107" ht="80.25" x14ac:dyDescent="0.3">
      <c r="A6" s="3"/>
      <c r="B6" s="2">
        <v>11001</v>
      </c>
      <c r="C6" s="12" t="s">
        <v>8</v>
      </c>
      <c r="D6" s="13">
        <f>+SUM(E6:W6)</f>
        <v>719500.09999999986</v>
      </c>
      <c r="E6" s="2">
        <v>620287.30000000005</v>
      </c>
      <c r="F6" s="2">
        <v>48784.6</v>
      </c>
      <c r="G6" s="14">
        <v>10064.6</v>
      </c>
      <c r="H6" s="2"/>
      <c r="I6" s="2">
        <v>5542.6</v>
      </c>
      <c r="J6" s="2">
        <v>481</v>
      </c>
      <c r="K6" s="2">
        <v>3852.5</v>
      </c>
      <c r="L6" s="2">
        <v>903.7</v>
      </c>
      <c r="M6" s="2">
        <v>7692.7</v>
      </c>
      <c r="N6" s="2">
        <v>1619.6</v>
      </c>
      <c r="O6" s="2">
        <v>245</v>
      </c>
      <c r="P6" s="2">
        <v>1495.9</v>
      </c>
      <c r="Q6" s="2">
        <v>1094.5999999999999</v>
      </c>
      <c r="R6" s="2">
        <v>4298</v>
      </c>
      <c r="S6" s="2">
        <v>2516.3000000000002</v>
      </c>
      <c r="T6" s="2">
        <v>9330.9</v>
      </c>
      <c r="U6" s="2">
        <v>1119.7</v>
      </c>
      <c r="V6" s="2">
        <v>63</v>
      </c>
      <c r="W6" s="15">
        <v>108.1</v>
      </c>
      <c r="X6" s="16">
        <f>SUM(Y6:AR6)</f>
        <v>603462.69999999995</v>
      </c>
      <c r="Y6" s="2">
        <v>435800.9</v>
      </c>
      <c r="Z6" s="2">
        <v>91882.4</v>
      </c>
      <c r="AA6" s="2">
        <v>32632.1</v>
      </c>
      <c r="AB6" s="2">
        <v>7726.9</v>
      </c>
      <c r="AC6" s="2"/>
      <c r="AD6" s="2">
        <v>5153</v>
      </c>
      <c r="AE6" s="15">
        <v>369</v>
      </c>
      <c r="AF6" s="2"/>
      <c r="AG6" s="2">
        <v>2607</v>
      </c>
      <c r="AH6" s="15">
        <v>9647</v>
      </c>
      <c r="AI6" s="2">
        <v>1083.2</v>
      </c>
      <c r="AJ6" s="15">
        <v>150</v>
      </c>
      <c r="AK6" s="15">
        <v>300</v>
      </c>
      <c r="AL6" s="15">
        <v>1479</v>
      </c>
      <c r="AM6" s="15">
        <v>3200</v>
      </c>
      <c r="AN6" s="3">
        <v>2297.1999999999998</v>
      </c>
      <c r="AO6" s="1">
        <v>7900</v>
      </c>
      <c r="AP6" s="1">
        <v>1135</v>
      </c>
      <c r="AQ6" s="1">
        <v>100</v>
      </c>
      <c r="AR6" s="1">
        <v>0</v>
      </c>
      <c r="AS6" s="16">
        <f>+SUM(AT6:BM6)</f>
        <v>609989.79999999993</v>
      </c>
      <c r="AT6" s="17">
        <v>405486.7</v>
      </c>
      <c r="AU6" s="17">
        <v>121646</v>
      </c>
      <c r="AV6" s="17">
        <v>40548.699999999997</v>
      </c>
      <c r="AW6" s="17">
        <v>9675.7999999999993</v>
      </c>
      <c r="AX6" s="18"/>
      <c r="AY6" s="17">
        <v>6004</v>
      </c>
      <c r="AZ6" s="17">
        <v>230</v>
      </c>
      <c r="BA6" s="18"/>
      <c r="BB6" s="17">
        <v>2607</v>
      </c>
      <c r="BC6" s="17">
        <v>9647</v>
      </c>
      <c r="BD6" s="18">
        <v>1083.4000000000001</v>
      </c>
      <c r="BE6" s="17">
        <v>150</v>
      </c>
      <c r="BF6" s="17">
        <v>300</v>
      </c>
      <c r="BG6" s="17">
        <v>1479</v>
      </c>
      <c r="BH6" s="17">
        <v>3200</v>
      </c>
      <c r="BI6" s="17">
        <v>2297.1999999999998</v>
      </c>
      <c r="BJ6" s="17">
        <v>4400</v>
      </c>
      <c r="BK6" s="17">
        <v>1135</v>
      </c>
      <c r="BL6" s="17">
        <v>100</v>
      </c>
      <c r="BM6" s="17"/>
      <c r="BN6" s="16">
        <f>+SUM(BO6:CH6)</f>
        <v>618209.90000000014</v>
      </c>
      <c r="BO6" s="17">
        <v>411358</v>
      </c>
      <c r="BP6" s="17">
        <v>123407.4</v>
      </c>
      <c r="BQ6" s="17">
        <v>41135.800000000003</v>
      </c>
      <c r="BR6" s="17">
        <v>9675.7999999999993</v>
      </c>
      <c r="BS6" s="18"/>
      <c r="BT6" s="17">
        <v>6004.3</v>
      </c>
      <c r="BU6" s="17">
        <v>230</v>
      </c>
      <c r="BV6" s="18"/>
      <c r="BW6" s="17">
        <v>2607</v>
      </c>
      <c r="BX6" s="17">
        <v>9647</v>
      </c>
      <c r="BY6" s="18">
        <v>1083.4000000000001</v>
      </c>
      <c r="BZ6" s="17">
        <v>150</v>
      </c>
      <c r="CA6" s="17">
        <v>300</v>
      </c>
      <c r="CB6" s="17">
        <v>1479</v>
      </c>
      <c r="CC6" s="17">
        <v>3200</v>
      </c>
      <c r="CD6" s="17">
        <v>2297.1999999999998</v>
      </c>
      <c r="CE6" s="17">
        <v>4400</v>
      </c>
      <c r="CF6" s="17">
        <v>1135</v>
      </c>
      <c r="CG6" s="17">
        <v>100</v>
      </c>
      <c r="CH6" s="17">
        <v>0</v>
      </c>
      <c r="CI6" s="16">
        <f>+SUM(CJ6:DC6)</f>
        <v>761728.7</v>
      </c>
      <c r="CJ6" s="17">
        <v>513871.6</v>
      </c>
      <c r="CK6" s="17">
        <v>154161.5</v>
      </c>
      <c r="CL6" s="17">
        <v>51387.199999999997</v>
      </c>
      <c r="CM6" s="17">
        <v>9675.7999999999993</v>
      </c>
      <c r="CN6" s="18"/>
      <c r="CO6" s="17">
        <v>6004</v>
      </c>
      <c r="CP6" s="17">
        <v>230</v>
      </c>
      <c r="CQ6" s="18"/>
      <c r="CR6" s="17">
        <v>2607</v>
      </c>
      <c r="CS6" s="17">
        <v>9647</v>
      </c>
      <c r="CT6" s="18">
        <v>1083.4000000000001</v>
      </c>
      <c r="CU6" s="17">
        <v>150</v>
      </c>
      <c r="CV6" s="17">
        <v>300</v>
      </c>
      <c r="CW6" s="17">
        <v>1479</v>
      </c>
      <c r="CX6" s="17">
        <v>3200</v>
      </c>
      <c r="CY6" s="17">
        <v>2297.1999999999998</v>
      </c>
      <c r="CZ6" s="17">
        <v>4400</v>
      </c>
      <c r="DA6" s="17">
        <v>1135</v>
      </c>
      <c r="DB6" s="17">
        <v>100</v>
      </c>
      <c r="DC6" s="17">
        <v>0</v>
      </c>
    </row>
    <row r="7" spans="1:107" ht="42" customHeight="1" x14ac:dyDescent="0.3">
      <c r="A7" s="3"/>
      <c r="B7" s="2">
        <v>31001</v>
      </c>
      <c r="C7" s="12" t="s">
        <v>31</v>
      </c>
      <c r="D7" s="13">
        <f>+SUM(E7:W7)</f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16">
        <f>SUM(Y7:AR7)</f>
        <v>6600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6600</v>
      </c>
      <c r="AS7" s="16">
        <f>+SUM(AT7:BM7)</f>
        <v>6600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6600</v>
      </c>
      <c r="BN7" s="16">
        <f>+SUM(BO7:CH7)</f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16">
        <f>+SUM(CJ7:DC7)</f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</row>
    <row r="8" spans="1:107" x14ac:dyDescent="0.3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S8" s="21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1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1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</row>
    <row r="9" spans="1:107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</row>
    <row r="10" spans="1:107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</row>
    <row r="11" spans="1:107" x14ac:dyDescent="0.3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</row>
    <row r="12" spans="1:107" x14ac:dyDescent="0.3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</row>
    <row r="13" spans="1:107" x14ac:dyDescent="0.3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</row>
    <row r="14" spans="1:107" x14ac:dyDescent="0.3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</row>
    <row r="15" spans="1:107" x14ac:dyDescent="0.3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</row>
    <row r="16" spans="1:107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</row>
    <row r="17" spans="2:107" x14ac:dyDescent="0.3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</row>
    <row r="18" spans="2:107" x14ac:dyDescent="0.3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</row>
    <row r="19" spans="2:107" x14ac:dyDescent="0.3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</row>
    <row r="20" spans="2:107" x14ac:dyDescent="0.3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</row>
    <row r="21" spans="2:107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</row>
    <row r="22" spans="2:107" x14ac:dyDescent="0.3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</row>
    <row r="23" spans="2:107" x14ac:dyDescent="0.3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</row>
    <row r="24" spans="2:107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</row>
    <row r="25" spans="2:107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</row>
    <row r="26" spans="2:107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</row>
    <row r="27" spans="2:107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</row>
    <row r="28" spans="2:107" x14ac:dyDescent="0.3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</row>
    <row r="29" spans="2:107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</row>
    <row r="30" spans="2:107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</row>
    <row r="31" spans="2:107" x14ac:dyDescent="0.3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</row>
    <row r="32" spans="2:107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</row>
    <row r="33" spans="2:107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</row>
    <row r="34" spans="2:107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</row>
    <row r="35" spans="2:107" x14ac:dyDescent="0.3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</row>
    <row r="36" spans="2:107" x14ac:dyDescent="0.3">
      <c r="B36" s="20"/>
      <c r="C36" s="20"/>
      <c r="D36" s="20"/>
      <c r="AS36" s="22"/>
      <c r="BN36" s="22"/>
      <c r="CI36" s="22"/>
    </row>
    <row r="37" spans="2:107" x14ac:dyDescent="0.3">
      <c r="B37" s="20"/>
      <c r="C37" s="20"/>
      <c r="D37" s="20"/>
      <c r="AS37" s="22"/>
      <c r="BN37" s="22"/>
      <c r="CI37" s="22"/>
    </row>
    <row r="38" spans="2:107" x14ac:dyDescent="0.3">
      <c r="B38" s="20"/>
      <c r="C38" s="20"/>
      <c r="D38" s="20"/>
      <c r="AS38" s="22"/>
      <c r="BN38" s="22"/>
      <c r="CI38" s="22"/>
    </row>
    <row r="39" spans="2:107" x14ac:dyDescent="0.3">
      <c r="B39" s="20"/>
      <c r="C39" s="20"/>
      <c r="D39" s="20"/>
      <c r="AS39" s="22"/>
      <c r="BN39" s="22"/>
      <c r="CI39" s="22"/>
    </row>
    <row r="40" spans="2:107" x14ac:dyDescent="0.3">
      <c r="B40" s="20"/>
      <c r="C40" s="20"/>
      <c r="D40" s="20"/>
      <c r="AS40" s="22"/>
      <c r="BN40" s="22"/>
      <c r="CI40" s="22"/>
    </row>
    <row r="41" spans="2:107" x14ac:dyDescent="0.3">
      <c r="B41" s="20"/>
      <c r="C41" s="20"/>
      <c r="D41" s="20"/>
      <c r="AS41" s="22"/>
      <c r="BN41" s="22"/>
      <c r="CI41" s="22"/>
    </row>
    <row r="42" spans="2:107" x14ac:dyDescent="0.3">
      <c r="B42" s="20"/>
      <c r="C42" s="20"/>
      <c r="D42" s="20"/>
      <c r="AS42" s="22"/>
      <c r="BN42" s="22"/>
      <c r="CI42" s="22"/>
    </row>
    <row r="43" spans="2:107" x14ac:dyDescent="0.3">
      <c r="B43" s="20"/>
      <c r="C43" s="20"/>
      <c r="D43" s="20"/>
      <c r="AS43" s="22"/>
      <c r="BN43" s="22"/>
      <c r="CI43" s="22"/>
    </row>
    <row r="44" spans="2:107" x14ac:dyDescent="0.3">
      <c r="B44" s="20"/>
      <c r="C44" s="20"/>
      <c r="D44" s="20"/>
      <c r="AS44" s="22"/>
      <c r="BN44" s="22"/>
      <c r="CI44" s="22"/>
    </row>
  </sheetData>
  <mergeCells count="113">
    <mergeCell ref="A1:BM1"/>
    <mergeCell ref="A2:B4"/>
    <mergeCell ref="C2:C4"/>
    <mergeCell ref="D2:W2"/>
    <mergeCell ref="X2:AQ2"/>
    <mergeCell ref="AS2:BL2"/>
    <mergeCell ref="D3:D4"/>
    <mergeCell ref="E3:E4"/>
    <mergeCell ref="F3:F4"/>
    <mergeCell ref="G3:G4"/>
    <mergeCell ref="N3:N4"/>
    <mergeCell ref="O3:O4"/>
    <mergeCell ref="P3:P4"/>
    <mergeCell ref="Q3:Q4"/>
    <mergeCell ref="R3:R4"/>
    <mergeCell ref="S3:S4"/>
    <mergeCell ref="H3:H4"/>
    <mergeCell ref="I3:I4"/>
    <mergeCell ref="J3:J4"/>
    <mergeCell ref="K3:K4"/>
    <mergeCell ref="L3:L4"/>
    <mergeCell ref="M3:M4"/>
    <mergeCell ref="Z3:Z4"/>
    <mergeCell ref="AA3:AA4"/>
    <mergeCell ref="AB3:AB4"/>
    <mergeCell ref="AC3:AC4"/>
    <mergeCell ref="AD3:AD4"/>
    <mergeCell ref="AE3:AE4"/>
    <mergeCell ref="T3:T4"/>
    <mergeCell ref="U3:U4"/>
    <mergeCell ref="V3:V4"/>
    <mergeCell ref="W3:W4"/>
    <mergeCell ref="X3:X4"/>
    <mergeCell ref="Y3:Y4"/>
    <mergeCell ref="AL3:AL4"/>
    <mergeCell ref="AM3:AM4"/>
    <mergeCell ref="AN3:AN4"/>
    <mergeCell ref="AO3:AO4"/>
    <mergeCell ref="AP3:AP4"/>
    <mergeCell ref="AQ3:AQ4"/>
    <mergeCell ref="AF3:AF4"/>
    <mergeCell ref="AG3:AG4"/>
    <mergeCell ref="AH3:AH4"/>
    <mergeCell ref="AI3:AI4"/>
    <mergeCell ref="AJ3:AJ4"/>
    <mergeCell ref="AK3:AK4"/>
    <mergeCell ref="A5:B5"/>
    <mergeCell ref="BN2:CG2"/>
    <mergeCell ref="BN3:BN4"/>
    <mergeCell ref="BO3:BO4"/>
    <mergeCell ref="BP3:BP4"/>
    <mergeCell ref="BQ3:BQ4"/>
    <mergeCell ref="BD3:BD4"/>
    <mergeCell ref="BE3:BE4"/>
    <mergeCell ref="BF3:BF4"/>
    <mergeCell ref="BG3:BG4"/>
    <mergeCell ref="BH3:BH4"/>
    <mergeCell ref="BI3:BI4"/>
    <mergeCell ref="AX3:AX4"/>
    <mergeCell ref="AY3:AY4"/>
    <mergeCell ref="AZ3:AZ4"/>
    <mergeCell ref="BA3:BA4"/>
    <mergeCell ref="BB3:BB4"/>
    <mergeCell ref="BC3:BC4"/>
    <mergeCell ref="AR3:AR4"/>
    <mergeCell ref="AS3:AS4"/>
    <mergeCell ref="AT3:AT4"/>
    <mergeCell ref="AU3:AU4"/>
    <mergeCell ref="AV3:AV4"/>
    <mergeCell ref="AW3:AW4"/>
    <mergeCell ref="BR3:BR4"/>
    <mergeCell ref="BS3:BS4"/>
    <mergeCell ref="BT3:BT4"/>
    <mergeCell ref="BU3:BU4"/>
    <mergeCell ref="BV3:BV4"/>
    <mergeCell ref="BW3:BW4"/>
    <mergeCell ref="BJ3:BJ4"/>
    <mergeCell ref="BK3:BK4"/>
    <mergeCell ref="BL3:BL4"/>
    <mergeCell ref="BM3:BM4"/>
    <mergeCell ref="CI2:DB2"/>
    <mergeCell ref="CI3:CI4"/>
    <mergeCell ref="CJ3:CJ4"/>
    <mergeCell ref="CK3:CK4"/>
    <mergeCell ref="CL3:CL4"/>
    <mergeCell ref="BX3:BX4"/>
    <mergeCell ref="BY3:BY4"/>
    <mergeCell ref="BZ3:BZ4"/>
    <mergeCell ref="CA3:CA4"/>
    <mergeCell ref="CB3:CB4"/>
    <mergeCell ref="CC3:CC4"/>
    <mergeCell ref="CM3:CM4"/>
    <mergeCell ref="CN3:CN4"/>
    <mergeCell ref="CO3:CO4"/>
    <mergeCell ref="CP3:CP4"/>
    <mergeCell ref="CQ3:CQ4"/>
    <mergeCell ref="CR3:CR4"/>
    <mergeCell ref="CD3:CD4"/>
    <mergeCell ref="CE3:CE4"/>
    <mergeCell ref="CF3:CF4"/>
    <mergeCell ref="CG3:CG4"/>
    <mergeCell ref="CH3:CH4"/>
    <mergeCell ref="CY3:CY4"/>
    <mergeCell ref="CZ3:CZ4"/>
    <mergeCell ref="DA3:DA4"/>
    <mergeCell ref="DB3:DB4"/>
    <mergeCell ref="DC3:DC4"/>
    <mergeCell ref="CS3:CS4"/>
    <mergeCell ref="CT3:CT4"/>
    <mergeCell ref="CU3:CU4"/>
    <mergeCell ref="CV3:CV4"/>
    <mergeCell ref="CW3:CW4"/>
    <mergeCell ref="CX3:C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4 Մաս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https://mul-mud.gov.am/tasks/docs/attachment.php?id=152915&amp;fn=Ardir2.xlsx&amp;out=1&amp;token=</cp:keywords>
</cp:coreProperties>
</file>