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/>
  </bookViews>
  <sheets>
    <sheet name="Havelvac 10 ax 1" sheetId="7" r:id="rId1"/>
  </sheets>
  <definedNames>
    <definedName name="_ftn2" localSheetId="0">'Havelvac 10 ax 1'!#REF!</definedName>
    <definedName name="_ftn3" localSheetId="0">'Havelvac 10 ax 1'!#REF!</definedName>
    <definedName name="_ftnref2" localSheetId="0">'Havelvac 10 ax 1'!$I$3</definedName>
    <definedName name="_ftnref3" localSheetId="0">'Havelvac 10 ax 1'!$O$3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7" l="1"/>
  <c r="H7" i="7"/>
  <c r="I7" i="7"/>
  <c r="J7" i="7"/>
  <c r="K7" i="7"/>
  <c r="L7" i="7"/>
  <c r="M7" i="7"/>
  <c r="N7" i="7"/>
  <c r="F7" i="7"/>
  <c r="Q12" i="7"/>
  <c r="P12" i="7"/>
  <c r="O12" i="7"/>
  <c r="I6" i="7" l="1"/>
  <c r="J6" i="7"/>
  <c r="K6" i="7"/>
  <c r="L6" i="7"/>
  <c r="M6" i="7"/>
  <c r="N6" i="7"/>
  <c r="G16" i="7"/>
  <c r="H16" i="7"/>
  <c r="I16" i="7"/>
  <c r="J16" i="7"/>
  <c r="K16" i="7"/>
  <c r="L16" i="7"/>
  <c r="M16" i="7"/>
  <c r="N16" i="7"/>
  <c r="O16" i="7"/>
  <c r="P16" i="7"/>
  <c r="Q16" i="7"/>
  <c r="F16" i="7"/>
  <c r="G13" i="7" l="1"/>
  <c r="G6" i="7" s="1"/>
  <c r="H13" i="7"/>
  <c r="H6" i="7" s="1"/>
  <c r="I13" i="7"/>
  <c r="J13" i="7"/>
  <c r="K13" i="7"/>
  <c r="L13" i="7"/>
  <c r="M13" i="7"/>
  <c r="N13" i="7"/>
  <c r="F13" i="7"/>
  <c r="F6" i="7" s="1"/>
  <c r="Q15" i="7"/>
  <c r="P15" i="7"/>
  <c r="O15" i="7"/>
  <c r="Q14" i="7" l="1"/>
  <c r="Q13" i="7" s="1"/>
  <c r="P14" i="7"/>
  <c r="P13" i="7" s="1"/>
  <c r="O14" i="7"/>
  <c r="O13" i="7" s="1"/>
  <c r="P11" i="7" l="1"/>
  <c r="O11" i="7"/>
  <c r="Q11" i="7"/>
  <c r="P10" i="7"/>
  <c r="O10" i="7"/>
  <c r="Q10" i="7"/>
  <c r="Q9" i="7"/>
  <c r="P9" i="7"/>
  <c r="O9" i="7"/>
  <c r="O8" i="7" l="1"/>
  <c r="O7" i="7" l="1"/>
  <c r="O6" i="7" s="1"/>
  <c r="Q8" i="7"/>
  <c r="P8" i="7"/>
  <c r="Q7" i="7" l="1"/>
  <c r="Q6" i="7" s="1"/>
  <c r="P7" i="7"/>
  <c r="P6" i="7" s="1"/>
</calcChain>
</file>

<file path=xl/sharedStrings.xml><?xml version="1.0" encoding="utf-8"?>
<sst xmlns="http://schemas.openxmlformats.org/spreadsheetml/2006/main" count="35" uniqueCount="25">
  <si>
    <t>2020թ</t>
  </si>
  <si>
    <t>2021թ</t>
  </si>
  <si>
    <t>2022թ</t>
  </si>
  <si>
    <t>Ծրագրային դասիչը</t>
  </si>
  <si>
    <t>Ծրագրի/միջոցառման անվանումը</t>
  </si>
  <si>
    <t>Գոյություն ունեցող պարտավորությունների  գծով հաշվարկված (ճշգրտված) ծախսերը[1] (հազ. դրամ)</t>
  </si>
  <si>
    <t>Ծախսային խնայողության գծով ամփոփ առաջարկը[2] (հազ. դրամ) (-)</t>
  </si>
  <si>
    <t>Նոր նախաձեռնություններ</t>
  </si>
  <si>
    <t>(հազ. դրամ) (+)</t>
  </si>
  <si>
    <t>Միջոցառման գծով ամփոփ ծախսերը [3] (հազ. դրամ)</t>
  </si>
  <si>
    <t>Ծրագիր</t>
  </si>
  <si>
    <t>Միջոցառում</t>
  </si>
  <si>
    <t>Հայեցողական ծախսերին դասվող միջոցառումներ (շարունակական բնույթի)</t>
  </si>
  <si>
    <t xml:space="preserve">Հավելված N 10. Ամփոփ ֆինանսական պահանջներ ՄԺԾԾ ժամանակահատվածի համար
Աղյուսակ 1.  Ծրագրերի և միջոցառումների գծով ամփոփ ֆինանսական պահանջներ 2020-2022 թթ համար
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</si>
  <si>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</si>
  <si>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 </t>
  </si>
  <si>
    <t xml:space="preserve"> Նորմատիվատեխնիկական փաստաթղթերի մշակում  և տեղայնացում </t>
  </si>
  <si>
    <t xml:space="preserve"> Միկրոռեգիոնալ մակարդակի համակցված տարածական պլանավորման փաստաթղթերի մշակում </t>
  </si>
  <si>
    <t xml:space="preserve">Շինարարական աշխատանքների արժեքի գնագոյացման գործող սկզբունքների վերանայում </t>
  </si>
  <si>
    <t>Բնակարանային շինարարություն</t>
  </si>
  <si>
    <t>Բնակարանային շինարարություն (սոցիալական ֆոնդ)</t>
  </si>
  <si>
    <t>Նոր ծրագիր</t>
  </si>
  <si>
    <t>Բնակարանային ապահովում</t>
  </si>
  <si>
    <t xml:space="preserve"> Երկրաշարժի հետևանքով անօթևան մնացած ընտանիքների բնակարանային ապահովում</t>
  </si>
  <si>
    <t>Քաղաքաշինության կոմիտեի կարողությունների զարգացում և տեխնիկական հագեցվածության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</si>
</sst>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_-;\-* #,##0.0_-;_-* &quot;-&quot;??_-;_-@_-"/>
    <numFmt numFmtId="165" formatCode="_-* #,##0.0_-;\-* #,##0.0_-;_-* &quot;-&quot;?_-;_-@_-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i/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i/>
      <sz val="8"/>
      <color indexed="8"/>
      <name val="GHEA Grapalat"/>
      <family val="3"/>
    </font>
    <font>
      <i/>
      <sz val="11"/>
      <color indexed="8"/>
      <name val="GHEA Grapalat"/>
      <family val="3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4" fillId="0" borderId="1" xfId="1" applyNumberFormat="1" applyFont="1" applyBorder="1" applyAlignment="1">
      <alignment vertical="center" wrapText="1"/>
    </xf>
    <xf numFmtId="164" fontId="8" fillId="0" borderId="1" xfId="1" applyNumberFormat="1" applyFont="1" applyBorder="1" applyAlignment="1">
      <alignment vertical="center" wrapText="1"/>
    </xf>
    <xf numFmtId="165" fontId="8" fillId="2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164" fontId="12" fillId="0" borderId="1" xfId="0" applyNumberFormat="1" applyFont="1" applyBorder="1" applyAlignment="1">
      <alignment vertical="top" wrapText="1"/>
    </xf>
    <xf numFmtId="164" fontId="3" fillId="0" borderId="1" xfId="1" applyNumberFormat="1" applyFont="1" applyBorder="1" applyAlignment="1">
      <alignment vertical="center" wrapText="1"/>
    </xf>
    <xf numFmtId="166" fontId="12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164" fontId="1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topLeftCell="E13" workbookViewId="0">
      <selection activeCell="G15" sqref="G15"/>
    </sheetView>
  </sheetViews>
  <sheetFormatPr defaultRowHeight="15" x14ac:dyDescent="0.25"/>
  <cols>
    <col min="1" max="1" width="11.85546875" customWidth="1"/>
    <col min="2" max="2" width="14.28515625" customWidth="1"/>
    <col min="5" max="5" width="32.28515625" customWidth="1"/>
    <col min="6" max="6" width="15.28515625" customWidth="1"/>
    <col min="7" max="8" width="14.85546875" customWidth="1"/>
    <col min="9" max="9" width="6.7109375" customWidth="1"/>
    <col min="10" max="10" width="7.140625" customWidth="1"/>
    <col min="11" max="11" width="7.42578125" customWidth="1"/>
    <col min="12" max="12" width="11.85546875" customWidth="1"/>
    <col min="13" max="13" width="13.28515625" customWidth="1"/>
    <col min="14" max="14" width="14.140625" customWidth="1"/>
    <col min="15" max="15" width="15.5703125" customWidth="1"/>
    <col min="16" max="16" width="14.7109375" customWidth="1"/>
    <col min="17" max="17" width="15" customWidth="1"/>
  </cols>
  <sheetData>
    <row r="1" spans="1:17" ht="36" customHeight="1" x14ac:dyDescent="0.3">
      <c r="A1" s="18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3" spans="1:17" ht="59.25" customHeight="1" x14ac:dyDescent="0.25">
      <c r="A3" s="24" t="s">
        <v>3</v>
      </c>
      <c r="B3" s="24"/>
      <c r="C3" s="24" t="s">
        <v>4</v>
      </c>
      <c r="D3" s="24"/>
      <c r="E3" s="24"/>
      <c r="F3" s="23" t="s">
        <v>5</v>
      </c>
      <c r="G3" s="23"/>
      <c r="H3" s="23"/>
      <c r="I3" s="23" t="s">
        <v>6</v>
      </c>
      <c r="J3" s="23"/>
      <c r="K3" s="23"/>
      <c r="L3" s="25" t="s">
        <v>7</v>
      </c>
      <c r="M3" s="25"/>
      <c r="N3" s="25"/>
      <c r="O3" s="23" t="s">
        <v>9</v>
      </c>
      <c r="P3" s="23"/>
      <c r="Q3" s="23"/>
    </row>
    <row r="4" spans="1:17" x14ac:dyDescent="0.25">
      <c r="A4" s="24"/>
      <c r="B4" s="24"/>
      <c r="C4" s="24"/>
      <c r="D4" s="24"/>
      <c r="E4" s="24"/>
      <c r="F4" s="23"/>
      <c r="G4" s="23"/>
      <c r="H4" s="23"/>
      <c r="I4" s="23"/>
      <c r="J4" s="23"/>
      <c r="K4" s="23"/>
      <c r="L4" s="24" t="s">
        <v>8</v>
      </c>
      <c r="M4" s="24"/>
      <c r="N4" s="24"/>
      <c r="O4" s="23"/>
      <c r="P4" s="23"/>
      <c r="Q4" s="23"/>
    </row>
    <row r="5" spans="1:17" x14ac:dyDescent="0.25">
      <c r="A5" s="1" t="s">
        <v>10</v>
      </c>
      <c r="B5" s="1" t="s">
        <v>11</v>
      </c>
      <c r="C5" s="24"/>
      <c r="D5" s="24"/>
      <c r="E5" s="24"/>
      <c r="F5" s="1" t="s">
        <v>0</v>
      </c>
      <c r="G5" s="1" t="s">
        <v>1</v>
      </c>
      <c r="H5" s="1" t="s">
        <v>2</v>
      </c>
      <c r="I5" s="1" t="s">
        <v>0</v>
      </c>
      <c r="J5" s="1" t="s">
        <v>1</v>
      </c>
      <c r="K5" s="1" t="s">
        <v>2</v>
      </c>
      <c r="L5" s="1" t="s">
        <v>0</v>
      </c>
      <c r="M5" s="1" t="s">
        <v>1</v>
      </c>
      <c r="N5" s="1" t="s">
        <v>2</v>
      </c>
      <c r="O5" s="1" t="s">
        <v>0</v>
      </c>
      <c r="P5" s="1" t="s">
        <v>1</v>
      </c>
      <c r="Q5" s="1" t="s">
        <v>2</v>
      </c>
    </row>
    <row r="6" spans="1:17" ht="45.75" customHeight="1" x14ac:dyDescent="0.25">
      <c r="A6" s="26" t="s">
        <v>12</v>
      </c>
      <c r="B6" s="27"/>
      <c r="C6" s="27"/>
      <c r="D6" s="27"/>
      <c r="E6" s="28"/>
      <c r="F6" s="7">
        <f>+F7+F13+F16</f>
        <v>4609590.0999999996</v>
      </c>
      <c r="G6" s="7">
        <f t="shared" ref="G6:Q6" si="0">+G7+G13+G16</f>
        <v>1424324.0999999999</v>
      </c>
      <c r="H6" s="7">
        <f t="shared" si="0"/>
        <v>973228.9</v>
      </c>
      <c r="I6" s="7">
        <f t="shared" si="0"/>
        <v>0</v>
      </c>
      <c r="J6" s="7">
        <f t="shared" si="0"/>
        <v>0</v>
      </c>
      <c r="K6" s="7">
        <f t="shared" si="0"/>
        <v>0</v>
      </c>
      <c r="L6" s="7">
        <f t="shared" si="0"/>
        <v>87000</v>
      </c>
      <c r="M6" s="7">
        <f t="shared" si="0"/>
        <v>980000</v>
      </c>
      <c r="N6" s="7">
        <f t="shared" si="0"/>
        <v>1120160</v>
      </c>
      <c r="O6" s="7">
        <f t="shared" si="0"/>
        <v>4696590.0999999996</v>
      </c>
      <c r="P6" s="7">
        <f t="shared" si="0"/>
        <v>2404324.0999999996</v>
      </c>
      <c r="Q6" s="7">
        <f t="shared" si="0"/>
        <v>2093388.9</v>
      </c>
    </row>
    <row r="7" spans="1:17" ht="77.25" customHeight="1" x14ac:dyDescent="0.25">
      <c r="A7" s="4">
        <v>1103</v>
      </c>
      <c r="B7" s="4"/>
      <c r="C7" s="20" t="s">
        <v>14</v>
      </c>
      <c r="D7" s="21"/>
      <c r="E7" s="22"/>
      <c r="F7" s="6">
        <f>+F8+F9+F10+F11+F12</f>
        <v>1159590.1000000001</v>
      </c>
      <c r="G7" s="6">
        <f t="shared" ref="G7:Q7" si="1">+G8+G9+G10+G11+G12</f>
        <v>1113709.8999999999</v>
      </c>
      <c r="H7" s="6">
        <f t="shared" si="1"/>
        <v>973228.9</v>
      </c>
      <c r="I7" s="6">
        <f t="shared" si="1"/>
        <v>0</v>
      </c>
      <c r="J7" s="6">
        <f t="shared" si="1"/>
        <v>0</v>
      </c>
      <c r="K7" s="6">
        <f t="shared" si="1"/>
        <v>0</v>
      </c>
      <c r="L7" s="6">
        <f t="shared" si="1"/>
        <v>15000</v>
      </c>
      <c r="M7" s="6">
        <f t="shared" si="1"/>
        <v>0</v>
      </c>
      <c r="N7" s="6">
        <f t="shared" si="1"/>
        <v>0</v>
      </c>
      <c r="O7" s="6">
        <f t="shared" si="1"/>
        <v>1174590.1000000001</v>
      </c>
      <c r="P7" s="6">
        <f t="shared" si="1"/>
        <v>1113709.8999999999</v>
      </c>
      <c r="Q7" s="6">
        <f t="shared" si="1"/>
        <v>973228.9</v>
      </c>
    </row>
    <row r="8" spans="1:17" ht="109.5" customHeight="1" x14ac:dyDescent="0.25">
      <c r="A8" s="2"/>
      <c r="B8" s="3">
        <v>11001</v>
      </c>
      <c r="C8" s="15" t="s">
        <v>15</v>
      </c>
      <c r="D8" s="16"/>
      <c r="E8" s="17"/>
      <c r="F8" s="5">
        <v>609990.1</v>
      </c>
      <c r="G8" s="5">
        <v>618209.9</v>
      </c>
      <c r="H8" s="5">
        <v>761728.9</v>
      </c>
      <c r="I8" s="5"/>
      <c r="J8" s="5"/>
      <c r="K8" s="5"/>
      <c r="L8" s="5"/>
      <c r="M8" s="5"/>
      <c r="N8" s="5"/>
      <c r="O8" s="5">
        <f t="shared" ref="O8:Q11" si="2">+F8+I8+L8</f>
        <v>609990.1</v>
      </c>
      <c r="P8" s="5">
        <f t="shared" si="2"/>
        <v>618209.9</v>
      </c>
      <c r="Q8" s="5">
        <f t="shared" si="2"/>
        <v>761728.9</v>
      </c>
    </row>
    <row r="9" spans="1:17" ht="73.5" customHeight="1" x14ac:dyDescent="0.25">
      <c r="A9" s="2"/>
      <c r="B9" s="3">
        <v>11002</v>
      </c>
      <c r="C9" s="15" t="s">
        <v>16</v>
      </c>
      <c r="D9" s="16"/>
      <c r="E9" s="17"/>
      <c r="F9" s="5">
        <v>48000</v>
      </c>
      <c r="G9" s="5">
        <v>98500</v>
      </c>
      <c r="H9" s="5">
        <v>92500</v>
      </c>
      <c r="I9" s="5"/>
      <c r="J9" s="5"/>
      <c r="K9" s="5"/>
      <c r="L9" s="5"/>
      <c r="M9" s="5"/>
      <c r="N9" s="5"/>
      <c r="O9" s="5">
        <f t="shared" si="2"/>
        <v>48000</v>
      </c>
      <c r="P9" s="5">
        <f t="shared" si="2"/>
        <v>98500</v>
      </c>
      <c r="Q9" s="5">
        <f t="shared" si="2"/>
        <v>92500</v>
      </c>
    </row>
    <row r="10" spans="1:17" ht="73.5" customHeight="1" x14ac:dyDescent="0.25">
      <c r="A10" s="2"/>
      <c r="B10" s="3">
        <v>11003</v>
      </c>
      <c r="C10" s="15" t="s">
        <v>17</v>
      </c>
      <c r="D10" s="16"/>
      <c r="E10" s="17"/>
      <c r="F10" s="5">
        <v>495000</v>
      </c>
      <c r="G10" s="5">
        <v>397000</v>
      </c>
      <c r="H10" s="5">
        <v>119000</v>
      </c>
      <c r="I10" s="5"/>
      <c r="J10" s="5"/>
      <c r="K10" s="5"/>
      <c r="L10" s="5"/>
      <c r="M10" s="5"/>
      <c r="N10" s="5"/>
      <c r="O10" s="5">
        <f t="shared" si="2"/>
        <v>495000</v>
      </c>
      <c r="P10" s="5">
        <f t="shared" si="2"/>
        <v>397000</v>
      </c>
      <c r="Q10" s="5">
        <f t="shared" si="2"/>
        <v>119000</v>
      </c>
    </row>
    <row r="11" spans="1:17" ht="73.5" customHeight="1" x14ac:dyDescent="0.25">
      <c r="A11" s="2"/>
      <c r="B11" s="3">
        <v>11004</v>
      </c>
      <c r="C11" s="15" t="s">
        <v>18</v>
      </c>
      <c r="D11" s="16"/>
      <c r="E11" s="17"/>
      <c r="F11" s="5"/>
      <c r="G11" s="5"/>
      <c r="H11" s="5"/>
      <c r="I11" s="5"/>
      <c r="J11" s="5"/>
      <c r="K11" s="5"/>
      <c r="L11" s="5">
        <v>15000</v>
      </c>
      <c r="M11" s="5"/>
      <c r="N11" s="5"/>
      <c r="O11" s="5">
        <f t="shared" si="2"/>
        <v>15000</v>
      </c>
      <c r="P11" s="5">
        <f t="shared" si="2"/>
        <v>0</v>
      </c>
      <c r="Q11" s="5">
        <f t="shared" si="2"/>
        <v>0</v>
      </c>
    </row>
    <row r="12" spans="1:17" ht="73.5" customHeight="1" x14ac:dyDescent="0.25">
      <c r="A12" s="2"/>
      <c r="B12" s="3">
        <v>31001</v>
      </c>
      <c r="C12" s="15" t="s">
        <v>24</v>
      </c>
      <c r="D12" s="16"/>
      <c r="E12" s="17"/>
      <c r="F12" s="5">
        <v>6600</v>
      </c>
      <c r="G12" s="5"/>
      <c r="H12" s="5"/>
      <c r="I12" s="5"/>
      <c r="J12" s="5"/>
      <c r="K12" s="5"/>
      <c r="L12" s="5"/>
      <c r="M12" s="5"/>
      <c r="N12" s="5"/>
      <c r="O12" s="5">
        <f t="shared" ref="O12" si="3">+F12+I12+L12</f>
        <v>6600</v>
      </c>
      <c r="P12" s="5">
        <f t="shared" ref="P12" si="4">+G12+J12+M12</f>
        <v>0</v>
      </c>
      <c r="Q12" s="5">
        <f t="shared" ref="Q12" si="5">+H12+K12+N12</f>
        <v>0</v>
      </c>
    </row>
    <row r="13" spans="1:17" ht="37.5" customHeight="1" x14ac:dyDescent="0.25">
      <c r="A13" s="4" t="s">
        <v>21</v>
      </c>
      <c r="B13" s="4"/>
      <c r="C13" s="20" t="s">
        <v>19</v>
      </c>
      <c r="D13" s="21"/>
      <c r="E13" s="22"/>
      <c r="F13" s="6">
        <f>+F14+F15</f>
        <v>450000</v>
      </c>
      <c r="G13" s="6">
        <f t="shared" ref="G13:Q13" si="6">+G14+G15</f>
        <v>310614.2</v>
      </c>
      <c r="H13" s="6">
        <f t="shared" si="6"/>
        <v>0</v>
      </c>
      <c r="I13" s="6">
        <f t="shared" si="6"/>
        <v>0</v>
      </c>
      <c r="J13" s="6">
        <f t="shared" si="6"/>
        <v>0</v>
      </c>
      <c r="K13" s="6">
        <f t="shared" si="6"/>
        <v>0</v>
      </c>
      <c r="L13" s="6">
        <f t="shared" si="6"/>
        <v>72000</v>
      </c>
      <c r="M13" s="6">
        <f t="shared" si="6"/>
        <v>980000</v>
      </c>
      <c r="N13" s="6">
        <f t="shared" si="6"/>
        <v>1120160</v>
      </c>
      <c r="O13" s="6">
        <f t="shared" si="6"/>
        <v>522000</v>
      </c>
      <c r="P13" s="6">
        <f t="shared" si="6"/>
        <v>1290614.2</v>
      </c>
      <c r="Q13" s="6">
        <f t="shared" si="6"/>
        <v>1120160</v>
      </c>
    </row>
    <row r="14" spans="1:17" ht="72.75" customHeight="1" x14ac:dyDescent="0.25">
      <c r="A14" s="2"/>
      <c r="B14" s="3">
        <v>21001</v>
      </c>
      <c r="C14" s="15" t="s">
        <v>19</v>
      </c>
      <c r="D14" s="16"/>
      <c r="E14" s="17"/>
      <c r="F14" s="5">
        <v>450000</v>
      </c>
      <c r="G14" s="5">
        <v>310614.2</v>
      </c>
      <c r="H14" s="5">
        <v>0</v>
      </c>
      <c r="I14" s="5"/>
      <c r="J14" s="5"/>
      <c r="K14" s="5"/>
      <c r="L14" s="5"/>
      <c r="M14" s="5"/>
      <c r="N14" s="5"/>
      <c r="O14" s="5">
        <f t="shared" ref="O14" si="7">+F14+I14+L14</f>
        <v>450000</v>
      </c>
      <c r="P14" s="5">
        <f t="shared" ref="P14" si="8">+G14+J14+M14</f>
        <v>310614.2</v>
      </c>
      <c r="Q14" s="5">
        <f t="shared" ref="Q14" si="9">+H14+K14+N14</f>
        <v>0</v>
      </c>
    </row>
    <row r="15" spans="1:17" ht="72.75" customHeight="1" x14ac:dyDescent="0.25">
      <c r="A15" s="2"/>
      <c r="B15" s="3">
        <v>21002</v>
      </c>
      <c r="C15" s="15" t="s">
        <v>20</v>
      </c>
      <c r="D15" s="16"/>
      <c r="E15" s="17"/>
      <c r="F15" s="5"/>
      <c r="G15" s="5"/>
      <c r="H15" s="5"/>
      <c r="I15" s="5"/>
      <c r="J15" s="5"/>
      <c r="K15" s="5"/>
      <c r="L15" s="5">
        <v>72000</v>
      </c>
      <c r="M15" s="5">
        <v>980000</v>
      </c>
      <c r="N15" s="5">
        <v>1120160</v>
      </c>
      <c r="O15" s="5">
        <f t="shared" ref="O15" si="10">+F15+I15+L15</f>
        <v>72000</v>
      </c>
      <c r="P15" s="5">
        <f t="shared" ref="P15" si="11">+G15+J15+M15</f>
        <v>980000</v>
      </c>
      <c r="Q15" s="5">
        <f t="shared" ref="Q15" si="12">+H15+K15+N15</f>
        <v>1120160</v>
      </c>
    </row>
    <row r="16" spans="1:17" ht="33.75" customHeight="1" x14ac:dyDescent="0.25">
      <c r="A16" s="4">
        <v>1098</v>
      </c>
      <c r="B16" s="4"/>
      <c r="C16" s="20" t="s">
        <v>22</v>
      </c>
      <c r="D16" s="21"/>
      <c r="E16" s="22"/>
      <c r="F16" s="14">
        <f>+F17</f>
        <v>3000000</v>
      </c>
      <c r="G16" s="14">
        <f t="shared" ref="G16:Q16" si="13">+G17</f>
        <v>0</v>
      </c>
      <c r="H16" s="14">
        <f t="shared" si="13"/>
        <v>0</v>
      </c>
      <c r="I16" s="14">
        <f t="shared" si="13"/>
        <v>0</v>
      </c>
      <c r="J16" s="14">
        <f t="shared" si="13"/>
        <v>0</v>
      </c>
      <c r="K16" s="14">
        <f t="shared" si="13"/>
        <v>0</v>
      </c>
      <c r="L16" s="14">
        <f t="shared" si="13"/>
        <v>0</v>
      </c>
      <c r="M16" s="14">
        <f t="shared" si="13"/>
        <v>0</v>
      </c>
      <c r="N16" s="14">
        <f t="shared" si="13"/>
        <v>0</v>
      </c>
      <c r="O16" s="14">
        <f t="shared" si="13"/>
        <v>3000000</v>
      </c>
      <c r="P16" s="14">
        <f t="shared" si="13"/>
        <v>0</v>
      </c>
      <c r="Q16" s="14">
        <f t="shared" si="13"/>
        <v>0</v>
      </c>
    </row>
    <row r="17" spans="1:17" ht="70.5" customHeight="1" x14ac:dyDescent="0.25">
      <c r="A17" s="8"/>
      <c r="B17" s="9">
        <v>12001</v>
      </c>
      <c r="C17" s="29" t="s">
        <v>23</v>
      </c>
      <c r="D17" s="30"/>
      <c r="E17" s="31"/>
      <c r="F17" s="11">
        <v>3000000</v>
      </c>
      <c r="G17" s="12"/>
      <c r="H17" s="12"/>
      <c r="I17" s="13"/>
      <c r="J17" s="13"/>
      <c r="K17" s="13"/>
      <c r="L17" s="13"/>
      <c r="M17" s="13"/>
      <c r="N17" s="10"/>
      <c r="O17" s="10">
        <v>3000000</v>
      </c>
      <c r="P17" s="12"/>
      <c r="Q17" s="12"/>
    </row>
  </sheetData>
  <mergeCells count="20">
    <mergeCell ref="C16:E16"/>
    <mergeCell ref="C17:E17"/>
    <mergeCell ref="C11:E11"/>
    <mergeCell ref="C15:E15"/>
    <mergeCell ref="C13:E13"/>
    <mergeCell ref="C14:E14"/>
    <mergeCell ref="C9:E9"/>
    <mergeCell ref="C12:E12"/>
    <mergeCell ref="A1:Q1"/>
    <mergeCell ref="C8:E8"/>
    <mergeCell ref="C7:E7"/>
    <mergeCell ref="O3:Q4"/>
    <mergeCell ref="A3:B4"/>
    <mergeCell ref="C3:E5"/>
    <mergeCell ref="F3:H4"/>
    <mergeCell ref="I3:K4"/>
    <mergeCell ref="L3:N3"/>
    <mergeCell ref="L4:N4"/>
    <mergeCell ref="A6:E6"/>
    <mergeCell ref="C10:E10"/>
  </mergeCells>
  <pageMargins left="0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Havelvac 10 ax 1</vt:lpstr>
      <vt:lpstr>'Havelvac 10 ax 1'!_ftnref2</vt:lpstr>
      <vt:lpstr>'Havelvac 10 ax 1'!_ftnref3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https://mul-mud.gov.am/tasks/docs/attachment.php?id=152915&amp;fn=Ardir3.xlsx&amp;out=1&amp;token=</cp:keywords>
</cp:coreProperties>
</file>