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Արմինե\GNUM-2026\Շին. աշխատանք\Ծաղկահովիտի ԱԿ մնացորդ-26-2\12306-2025, 26.01.2026-ՊՍ հայտ\Gnman hayt\"/>
    </mc:Choice>
  </mc:AlternateContent>
  <bookViews>
    <workbookView xWindow="0" yWindow="0" windowWidth="28800" windowHeight="12330" tabRatio="852" firstSheet="2" activeTab="2"/>
  </bookViews>
  <sheets>
    <sheet name="Ampopagir" sheetId="101" state="hidden" r:id="rId1"/>
    <sheet name="Titul" sheetId="102" state="hidden" r:id="rId2"/>
    <sheet name="Ծավալաթերթ_07.01.26_signed" sheetId="160" r:id="rId3"/>
    <sheet name="Ծավալաթերթ_07.01.26_original" sheetId="159" r:id="rId4"/>
    <sheet name="caval" sheetId="57" state="hidden" r:id="rId5"/>
    <sheet name="HOKTEMBER" sheetId="110" state="hidden" r:id="rId6"/>
    <sheet name="Caval miavor gnerov" sheetId="97" state="hidden" r:id="rId7"/>
    <sheet name="TER AKT" sheetId="99" state="hidden" r:id="rId8"/>
  </sheets>
  <definedNames>
    <definedName name="_xlnm._FilterDatabase" localSheetId="2" hidden="1">Ծավալաթերթ_07.01.26_signed!$A$9:$H$971</definedName>
    <definedName name="_xlnm.Print_Area" localSheetId="4">caval!$A$1:$G$2769</definedName>
    <definedName name="_xlnm.Print_Area" localSheetId="6">'Caval miavor gnerov'!$A$1:$H$7790</definedName>
    <definedName name="_xlnm.Print_Area" localSheetId="5">HOKTEMBER!$A$1:$G$2078</definedName>
    <definedName name="_xlnm.Print_Area" localSheetId="2">Ծավալաթերթ_07.01.26_signed!$A$1:$F$978</definedName>
    <definedName name="_xlnm.Print_Titles" localSheetId="4">caval!$7:$7</definedName>
    <definedName name="_xlnm.Print_Titles" localSheetId="6">'Caval miavor gnerov'!$7:$7</definedName>
    <definedName name="_xlnm.Print_Titles" localSheetId="7">'TER AKT'!$15:$15</definedName>
  </definedNames>
  <calcPr calcId="162913"/>
</workbook>
</file>

<file path=xl/calcChain.xml><?xml version="1.0" encoding="utf-8"?>
<calcChain xmlns="http://schemas.openxmlformats.org/spreadsheetml/2006/main">
  <c r="F12" i="160" l="1"/>
  <c r="F956" i="160" l="1"/>
  <c r="F232" i="160"/>
  <c r="F213" i="160"/>
  <c r="F205" i="160"/>
  <c r="F197" i="160"/>
  <c r="F189" i="160"/>
  <c r="F181" i="160"/>
  <c r="F173" i="160"/>
  <c r="F121" i="160"/>
  <c r="F68" i="160"/>
  <c r="F60" i="160"/>
  <c r="F51" i="160"/>
  <c r="F50" i="160"/>
  <c r="F37" i="160"/>
  <c r="F33" i="160"/>
  <c r="F29" i="160"/>
  <c r="F25" i="160"/>
  <c r="F18" i="160"/>
  <c r="F13" i="160"/>
  <c r="F372" i="160"/>
  <c r="F243" i="160" l="1"/>
  <c r="F300" i="160"/>
  <c r="F388" i="160"/>
  <c r="F53" i="160"/>
  <c r="F62" i="160"/>
  <c r="F123" i="160"/>
  <c r="F175" i="160"/>
  <c r="F183" i="160"/>
  <c r="F191" i="160"/>
  <c r="F199" i="160"/>
  <c r="F207" i="160"/>
  <c r="F215" i="160"/>
  <c r="F288" i="160"/>
  <c r="F304" i="160"/>
  <c r="F364" i="160"/>
  <c r="F284" i="160"/>
  <c r="F356" i="160"/>
  <c r="F15" i="160"/>
  <c r="F22" i="160"/>
  <c r="F27" i="160"/>
  <c r="F31" i="160"/>
  <c r="F35" i="160"/>
  <c r="F39" i="160"/>
  <c r="F56" i="160"/>
  <c r="F64" i="160"/>
  <c r="F177" i="160"/>
  <c r="F185" i="160"/>
  <c r="F193" i="160"/>
  <c r="F201" i="160"/>
  <c r="F209" i="160"/>
  <c r="F228" i="160"/>
  <c r="F257" i="160"/>
  <c r="F276" i="160"/>
  <c r="F292" i="160"/>
  <c r="F308" i="160"/>
  <c r="F340" i="160"/>
  <c r="F963" i="160"/>
  <c r="F961" i="160"/>
  <c r="F938" i="160"/>
  <c r="F934" i="160"/>
  <c r="F929" i="160"/>
  <c r="F927" i="160"/>
  <c r="F925" i="160"/>
  <c r="F923" i="160"/>
  <c r="F921" i="160"/>
  <c r="F919" i="160"/>
  <c r="F916" i="160"/>
  <c r="F914" i="160"/>
  <c r="F912" i="160"/>
  <c r="F886" i="160"/>
  <c r="F884" i="160"/>
  <c r="F882" i="160"/>
  <c r="F880" i="160"/>
  <c r="F878" i="160"/>
  <c r="F876" i="160"/>
  <c r="F874" i="160"/>
  <c r="F872" i="160"/>
  <c r="F870" i="160"/>
  <c r="F853" i="160"/>
  <c r="F851" i="160"/>
  <c r="F849" i="160"/>
  <c r="F847" i="160"/>
  <c r="F845" i="160"/>
  <c r="F843" i="160"/>
  <c r="F841" i="160"/>
  <c r="F839" i="160"/>
  <c r="F837" i="160"/>
  <c r="F835" i="160"/>
  <c r="F833" i="160"/>
  <c r="F831" i="160"/>
  <c r="F829" i="160"/>
  <c r="F827" i="160"/>
  <c r="F810" i="160"/>
  <c r="F808" i="160"/>
  <c r="F806" i="160"/>
  <c r="F804" i="160"/>
  <c r="F802" i="160"/>
  <c r="F800" i="160"/>
  <c r="F798" i="160"/>
  <c r="F796" i="160"/>
  <c r="F794" i="160"/>
  <c r="F792" i="160"/>
  <c r="F790" i="160"/>
  <c r="F788" i="160"/>
  <c r="F786" i="160"/>
  <c r="F959" i="160"/>
  <c r="F957" i="160"/>
  <c r="F955" i="160"/>
  <c r="F953" i="160"/>
  <c r="F950" i="160"/>
  <c r="F948" i="160"/>
  <c r="F946" i="160"/>
  <c r="F944" i="160"/>
  <c r="F942" i="160"/>
  <c r="F932" i="160"/>
  <c r="F906" i="160"/>
  <c r="F904" i="160"/>
  <c r="F902" i="160"/>
  <c r="F900" i="160"/>
  <c r="F898" i="160"/>
  <c r="F896" i="160"/>
  <c r="F894" i="160"/>
  <c r="F892" i="160"/>
  <c r="F890" i="160"/>
  <c r="F866" i="160"/>
  <c r="F864" i="160"/>
  <c r="F862" i="160"/>
  <c r="F860" i="160"/>
  <c r="F858" i="160"/>
  <c r="F856" i="160"/>
  <c r="F823" i="160"/>
  <c r="F821" i="160"/>
  <c r="F819" i="160"/>
  <c r="F817" i="160"/>
  <c r="F815" i="160"/>
  <c r="F962" i="160"/>
  <c r="F960" i="160"/>
  <c r="F951" i="160"/>
  <c r="F947" i="160"/>
  <c r="F943" i="160"/>
  <c r="F933" i="160"/>
  <c r="F905" i="160"/>
  <c r="F901" i="160"/>
  <c r="F897" i="160"/>
  <c r="F893" i="160"/>
  <c r="F865" i="160"/>
  <c r="F861" i="160"/>
  <c r="F857" i="160"/>
  <c r="F822" i="160"/>
  <c r="F818" i="160"/>
  <c r="F814" i="160"/>
  <c r="F773" i="160"/>
  <c r="F771" i="160"/>
  <c r="F769" i="160"/>
  <c r="F767" i="160"/>
  <c r="F765" i="160"/>
  <c r="F763" i="160"/>
  <c r="F761" i="160"/>
  <c r="F759" i="160"/>
  <c r="F757" i="160"/>
  <c r="F755" i="160"/>
  <c r="F753" i="160"/>
  <c r="F751" i="160"/>
  <c r="F749" i="160"/>
  <c r="F747" i="160"/>
  <c r="F745" i="160"/>
  <c r="F928" i="160"/>
  <c r="F924" i="160"/>
  <c r="F920" i="160"/>
  <c r="F915" i="160"/>
  <c r="F911" i="160"/>
  <c r="F885" i="160"/>
  <c r="F881" i="160"/>
  <c r="F877" i="160"/>
  <c r="F873" i="160"/>
  <c r="F850" i="160"/>
  <c r="F846" i="160"/>
  <c r="F842" i="160"/>
  <c r="F838" i="160"/>
  <c r="F834" i="160"/>
  <c r="F830" i="160"/>
  <c r="F826" i="160"/>
  <c r="F811" i="160"/>
  <c r="F807" i="160"/>
  <c r="F803" i="160"/>
  <c r="F799" i="160"/>
  <c r="F795" i="160"/>
  <c r="F791" i="160"/>
  <c r="F787" i="160"/>
  <c r="F784" i="160"/>
  <c r="F780" i="160"/>
  <c r="F778" i="160"/>
  <c r="F740" i="160"/>
  <c r="F737" i="160"/>
  <c r="F735" i="160"/>
  <c r="F733" i="160"/>
  <c r="F731" i="160"/>
  <c r="F728" i="160"/>
  <c r="F726" i="160"/>
  <c r="F724" i="160"/>
  <c r="F722" i="160"/>
  <c r="F720" i="160"/>
  <c r="F718" i="160"/>
  <c r="F716" i="160"/>
  <c r="F714" i="160"/>
  <c r="F712" i="160"/>
  <c r="F958" i="160"/>
  <c r="F954" i="160"/>
  <c r="F949" i="160"/>
  <c r="F945" i="160"/>
  <c r="F931" i="160"/>
  <c r="F903" i="160"/>
  <c r="F899" i="160"/>
  <c r="F895" i="160"/>
  <c r="F891" i="160"/>
  <c r="F867" i="160"/>
  <c r="F863" i="160"/>
  <c r="F859" i="160"/>
  <c r="F820" i="160"/>
  <c r="F816" i="160"/>
  <c r="F774" i="160"/>
  <c r="F772" i="160"/>
  <c r="F770" i="160"/>
  <c r="F768" i="160"/>
  <c r="F766" i="160"/>
  <c r="F764" i="160"/>
  <c r="F762" i="160"/>
  <c r="F760" i="160"/>
  <c r="F758" i="160"/>
  <c r="F756" i="160"/>
  <c r="F754" i="160"/>
  <c r="F752" i="160"/>
  <c r="F750" i="160"/>
  <c r="F748" i="160"/>
  <c r="F746" i="160"/>
  <c r="F708" i="160"/>
  <c r="F706" i="160"/>
  <c r="F704" i="160"/>
  <c r="F702" i="160"/>
  <c r="F700" i="160"/>
  <c r="F698" i="160"/>
  <c r="F696" i="160"/>
  <c r="F694" i="160"/>
  <c r="F692" i="160"/>
  <c r="F690" i="160"/>
  <c r="F913" i="160"/>
  <c r="F875" i="160"/>
  <c r="F840" i="160"/>
  <c r="F805" i="160"/>
  <c r="F789" i="160"/>
  <c r="F777" i="160"/>
  <c r="F742" i="160"/>
  <c r="F732" i="160"/>
  <c r="F723" i="160"/>
  <c r="F707" i="160"/>
  <c r="F703" i="160"/>
  <c r="F699" i="160"/>
  <c r="F695" i="160"/>
  <c r="F691" i="160"/>
  <c r="F623" i="160"/>
  <c r="F614" i="160"/>
  <c r="F612" i="160"/>
  <c r="F610" i="160"/>
  <c r="F608" i="160"/>
  <c r="F606" i="160"/>
  <c r="F604" i="160"/>
  <c r="F602" i="160"/>
  <c r="F600" i="160"/>
  <c r="F598" i="160"/>
  <c r="F596" i="160"/>
  <c r="F592" i="160"/>
  <c r="F590" i="160"/>
  <c r="F588" i="160"/>
  <c r="F586" i="160"/>
  <c r="F584" i="160"/>
  <c r="F582" i="160"/>
  <c r="F926" i="160"/>
  <c r="F871" i="160"/>
  <c r="F852" i="160"/>
  <c r="F836" i="160"/>
  <c r="F801" i="160"/>
  <c r="F785" i="160"/>
  <c r="F739" i="160"/>
  <c r="F729" i="160"/>
  <c r="F721" i="160"/>
  <c r="F715" i="160"/>
  <c r="F711" i="160"/>
  <c r="F688" i="160"/>
  <c r="F686" i="160"/>
  <c r="F684" i="160"/>
  <c r="F682" i="160"/>
  <c r="F680" i="160"/>
  <c r="F678" i="160"/>
  <c r="F676" i="160"/>
  <c r="F674" i="160"/>
  <c r="F672" i="160"/>
  <c r="F670" i="160"/>
  <c r="F668" i="160"/>
  <c r="F666" i="160"/>
  <c r="F664" i="160"/>
  <c r="F662" i="160"/>
  <c r="F657" i="160"/>
  <c r="F655" i="160"/>
  <c r="F653" i="160"/>
  <c r="F651" i="160"/>
  <c r="F649" i="160"/>
  <c r="F647" i="160"/>
  <c r="F642" i="160"/>
  <c r="F640" i="160"/>
  <c r="F638" i="160"/>
  <c r="F636" i="160"/>
  <c r="F634" i="160"/>
  <c r="F632" i="160"/>
  <c r="F630" i="160"/>
  <c r="F628" i="160"/>
  <c r="F626" i="160"/>
  <c r="F621" i="160"/>
  <c r="F619" i="160"/>
  <c r="F617" i="160"/>
  <c r="F578" i="160"/>
  <c r="F576" i="160"/>
  <c r="F574" i="160"/>
  <c r="F572" i="160"/>
  <c r="F570" i="160"/>
  <c r="F568" i="160"/>
  <c r="F566" i="160"/>
  <c r="F561" i="160"/>
  <c r="F922" i="160"/>
  <c r="F883" i="160"/>
  <c r="F848" i="160"/>
  <c r="F832" i="160"/>
  <c r="F797" i="160"/>
  <c r="F781" i="160"/>
  <c r="F736" i="160"/>
  <c r="F727" i="160"/>
  <c r="F719" i="160"/>
  <c r="F705" i="160"/>
  <c r="F701" i="160"/>
  <c r="F697" i="160"/>
  <c r="F693" i="160"/>
  <c r="F615" i="160"/>
  <c r="F613" i="160"/>
  <c r="F611" i="160"/>
  <c r="F609" i="160"/>
  <c r="F607" i="160"/>
  <c r="F605" i="160"/>
  <c r="F603" i="160"/>
  <c r="F601" i="160"/>
  <c r="F599" i="160"/>
  <c r="F597" i="160"/>
  <c r="F591" i="160"/>
  <c r="F589" i="160"/>
  <c r="F587" i="160"/>
  <c r="F585" i="160"/>
  <c r="F583" i="160"/>
  <c r="F581" i="160"/>
  <c r="F918" i="160"/>
  <c r="F844" i="160"/>
  <c r="F779" i="160"/>
  <c r="F713" i="160"/>
  <c r="F685" i="160"/>
  <c r="F677" i="160"/>
  <c r="F669" i="160"/>
  <c r="F661" i="160"/>
  <c r="F652" i="160"/>
  <c r="F643" i="160"/>
  <c r="F635" i="160"/>
  <c r="F627" i="160"/>
  <c r="F618" i="160"/>
  <c r="F544" i="160"/>
  <c r="F542" i="160"/>
  <c r="F540" i="160"/>
  <c r="F538" i="160"/>
  <c r="F536" i="160"/>
  <c r="F534" i="160"/>
  <c r="F532" i="160"/>
  <c r="F530" i="160"/>
  <c r="F528" i="160"/>
  <c r="F526" i="160"/>
  <c r="F524" i="160"/>
  <c r="F522" i="160"/>
  <c r="F520" i="160"/>
  <c r="F518" i="160"/>
  <c r="F516" i="160"/>
  <c r="F471" i="160"/>
  <c r="F469" i="160"/>
  <c r="F467" i="160"/>
  <c r="F465" i="160"/>
  <c r="F463" i="160"/>
  <c r="F461" i="160"/>
  <c r="F459" i="160"/>
  <c r="F457" i="160"/>
  <c r="F455" i="160"/>
  <c r="F434" i="160"/>
  <c r="F432" i="160"/>
  <c r="F430" i="160"/>
  <c r="F428" i="160"/>
  <c r="F426" i="160"/>
  <c r="F424" i="160"/>
  <c r="F422" i="160"/>
  <c r="F420" i="160"/>
  <c r="F418" i="160"/>
  <c r="F416" i="160"/>
  <c r="F414" i="160"/>
  <c r="F412" i="160"/>
  <c r="F410" i="160"/>
  <c r="F403" i="160"/>
  <c r="F401" i="160"/>
  <c r="F399" i="160"/>
  <c r="F397" i="160"/>
  <c r="F395" i="160"/>
  <c r="F393" i="160"/>
  <c r="F332" i="160"/>
  <c r="F330" i="160"/>
  <c r="F328" i="160"/>
  <c r="F326" i="160"/>
  <c r="F324" i="160"/>
  <c r="F322" i="160"/>
  <c r="F320" i="160"/>
  <c r="F318" i="160"/>
  <c r="F316" i="160"/>
  <c r="F314" i="160"/>
  <c r="F312" i="160"/>
  <c r="F310" i="160"/>
  <c r="F828" i="160"/>
  <c r="F734" i="160"/>
  <c r="F683" i="160"/>
  <c r="F675" i="160"/>
  <c r="F667" i="160"/>
  <c r="F658" i="160"/>
  <c r="F650" i="160"/>
  <c r="F641" i="160"/>
  <c r="F633" i="160"/>
  <c r="F577" i="160"/>
  <c r="F573" i="160"/>
  <c r="F569" i="160"/>
  <c r="F565" i="160"/>
  <c r="F559" i="160"/>
  <c r="F557" i="160"/>
  <c r="F555" i="160"/>
  <c r="F553" i="160"/>
  <c r="F551" i="160"/>
  <c r="F549" i="160"/>
  <c r="F547" i="160"/>
  <c r="F512" i="160"/>
  <c r="F510" i="160"/>
  <c r="F508" i="160"/>
  <c r="F506" i="160"/>
  <c r="F504" i="160"/>
  <c r="F502" i="160"/>
  <c r="F500" i="160"/>
  <c r="F498" i="160"/>
  <c r="F496" i="160"/>
  <c r="F494" i="160"/>
  <c r="F492" i="160"/>
  <c r="F490" i="160"/>
  <c r="F488" i="160"/>
  <c r="F486" i="160"/>
  <c r="F484" i="160"/>
  <c r="F482" i="160"/>
  <c r="F480" i="160"/>
  <c r="F478" i="160"/>
  <c r="F476" i="160"/>
  <c r="F451" i="160"/>
  <c r="F449" i="160"/>
  <c r="F447" i="160"/>
  <c r="F445" i="160"/>
  <c r="F443" i="160"/>
  <c r="F441" i="160"/>
  <c r="F439" i="160"/>
  <c r="F408" i="160"/>
  <c r="F391" i="160"/>
  <c r="F389" i="160"/>
  <c r="F387" i="160"/>
  <c r="F385" i="160"/>
  <c r="F383" i="160"/>
  <c r="F381" i="160"/>
  <c r="F379" i="160"/>
  <c r="F377" i="160"/>
  <c r="F375" i="160"/>
  <c r="F373" i="160"/>
  <c r="F371" i="160"/>
  <c r="F369" i="160"/>
  <c r="F367" i="160"/>
  <c r="F365" i="160"/>
  <c r="F363" i="160"/>
  <c r="F361" i="160"/>
  <c r="F359" i="160"/>
  <c r="F357" i="160"/>
  <c r="F355" i="160"/>
  <c r="F353" i="160"/>
  <c r="F351" i="160"/>
  <c r="F349" i="160"/>
  <c r="F347" i="160"/>
  <c r="F345" i="160"/>
  <c r="F343" i="160"/>
  <c r="F341" i="160"/>
  <c r="F339" i="160"/>
  <c r="F337" i="160"/>
  <c r="F272" i="160"/>
  <c r="F270" i="160"/>
  <c r="F268" i="160"/>
  <c r="F266" i="160"/>
  <c r="F264" i="160"/>
  <c r="F262" i="160"/>
  <c r="F879" i="160"/>
  <c r="F809" i="160"/>
  <c r="F725" i="160"/>
  <c r="F689" i="160"/>
  <c r="F681" i="160"/>
  <c r="F673" i="160"/>
  <c r="F665" i="160"/>
  <c r="F656" i="160"/>
  <c r="F648" i="160"/>
  <c r="F639" i="160"/>
  <c r="F631" i="160"/>
  <c r="F543" i="160"/>
  <c r="F541" i="160"/>
  <c r="F539" i="160"/>
  <c r="F537" i="160"/>
  <c r="F535" i="160"/>
  <c r="F533" i="160"/>
  <c r="F531" i="160"/>
  <c r="F529" i="160"/>
  <c r="F527" i="160"/>
  <c r="F525" i="160"/>
  <c r="F523" i="160"/>
  <c r="F521" i="160"/>
  <c r="F519" i="160"/>
  <c r="F517" i="160"/>
  <c r="F472" i="160"/>
  <c r="F470" i="160"/>
  <c r="F468" i="160"/>
  <c r="F466" i="160"/>
  <c r="F464" i="160"/>
  <c r="F462" i="160"/>
  <c r="F460" i="160"/>
  <c r="F458" i="160"/>
  <c r="F456" i="160"/>
  <c r="F454" i="160"/>
  <c r="F435" i="160"/>
  <c r="F433" i="160"/>
  <c r="F431" i="160"/>
  <c r="F429" i="160"/>
  <c r="F427" i="160"/>
  <c r="F425" i="160"/>
  <c r="F423" i="160"/>
  <c r="F421" i="160"/>
  <c r="F419" i="160"/>
  <c r="F417" i="160"/>
  <c r="F415" i="160"/>
  <c r="F413" i="160"/>
  <c r="F411" i="160"/>
  <c r="F404" i="160"/>
  <c r="F402" i="160"/>
  <c r="F400" i="160"/>
  <c r="F398" i="160"/>
  <c r="F396" i="160"/>
  <c r="F394" i="160"/>
  <c r="F333" i="160"/>
  <c r="F331" i="160"/>
  <c r="F329" i="160"/>
  <c r="F327" i="160"/>
  <c r="F325" i="160"/>
  <c r="F323" i="160"/>
  <c r="F321" i="160"/>
  <c r="F319" i="160"/>
  <c r="F317" i="160"/>
  <c r="F315" i="160"/>
  <c r="F313" i="160"/>
  <c r="F311" i="160"/>
  <c r="F309" i="160"/>
  <c r="F307" i="160"/>
  <c r="F305" i="160"/>
  <c r="F303" i="160"/>
  <c r="F301" i="160"/>
  <c r="F299" i="160"/>
  <c r="F297" i="160"/>
  <c r="F295" i="160"/>
  <c r="F293" i="160"/>
  <c r="F291" i="160"/>
  <c r="F289" i="160"/>
  <c r="F287" i="160"/>
  <c r="F285" i="160"/>
  <c r="F283" i="160"/>
  <c r="F281" i="160"/>
  <c r="F279" i="160"/>
  <c r="F277" i="160"/>
  <c r="F275" i="160"/>
  <c r="F258" i="160"/>
  <c r="F679" i="160"/>
  <c r="F646" i="160"/>
  <c r="F620" i="160"/>
  <c r="F571" i="160"/>
  <c r="F558" i="160"/>
  <c r="F550" i="160"/>
  <c r="F507" i="160"/>
  <c r="F499" i="160"/>
  <c r="F491" i="160"/>
  <c r="F483" i="160"/>
  <c r="F475" i="160"/>
  <c r="F448" i="160"/>
  <c r="F440" i="160"/>
  <c r="F409" i="160"/>
  <c r="F386" i="160"/>
  <c r="F378" i="160"/>
  <c r="F370" i="160"/>
  <c r="F362" i="160"/>
  <c r="F354" i="160"/>
  <c r="F346" i="160"/>
  <c r="F338" i="160"/>
  <c r="F269" i="160"/>
  <c r="F265" i="160"/>
  <c r="F256" i="160"/>
  <c r="F254" i="160"/>
  <c r="F252" i="160"/>
  <c r="F250" i="160"/>
  <c r="F248" i="160"/>
  <c r="F237" i="160"/>
  <c r="F224" i="160"/>
  <c r="F222" i="160"/>
  <c r="F220" i="160"/>
  <c r="F218" i="160"/>
  <c r="F169" i="160"/>
  <c r="F167" i="160"/>
  <c r="F165" i="160"/>
  <c r="F163" i="160"/>
  <c r="F161" i="160"/>
  <c r="F159" i="160"/>
  <c r="F157" i="160"/>
  <c r="F155" i="160"/>
  <c r="F153" i="160"/>
  <c r="F151" i="160"/>
  <c r="F149" i="160"/>
  <c r="F147" i="160"/>
  <c r="F142" i="160"/>
  <c r="F140" i="160"/>
  <c r="F138" i="160"/>
  <c r="F136" i="160"/>
  <c r="F134" i="160"/>
  <c r="F132" i="160"/>
  <c r="F130" i="160"/>
  <c r="F128" i="160"/>
  <c r="F115" i="160"/>
  <c r="F113" i="160"/>
  <c r="F111" i="160"/>
  <c r="F109" i="160"/>
  <c r="F106" i="160"/>
  <c r="F104" i="160"/>
  <c r="F102" i="160"/>
  <c r="F100" i="160"/>
  <c r="F98" i="160"/>
  <c r="F96" i="160"/>
  <c r="F94" i="160"/>
  <c r="F92" i="160"/>
  <c r="F90" i="160"/>
  <c r="F88" i="160"/>
  <c r="F85" i="160"/>
  <c r="F83" i="160"/>
  <c r="F81" i="160"/>
  <c r="F79" i="160"/>
  <c r="F76" i="160"/>
  <c r="F74" i="160"/>
  <c r="F72" i="160"/>
  <c r="F48" i="160"/>
  <c r="F45" i="160"/>
  <c r="F43" i="160"/>
  <c r="F717" i="160"/>
  <c r="F671" i="160"/>
  <c r="F637" i="160"/>
  <c r="F567" i="160"/>
  <c r="F556" i="160"/>
  <c r="F548" i="160"/>
  <c r="F513" i="160"/>
  <c r="F505" i="160"/>
  <c r="F497" i="160"/>
  <c r="F489" i="160"/>
  <c r="F481" i="160"/>
  <c r="F446" i="160"/>
  <c r="F438" i="160"/>
  <c r="F407" i="160"/>
  <c r="F392" i="160"/>
  <c r="F384" i="160"/>
  <c r="F376" i="160"/>
  <c r="F368" i="160"/>
  <c r="F360" i="160"/>
  <c r="F352" i="160"/>
  <c r="F344" i="160"/>
  <c r="F336" i="160"/>
  <c r="F306" i="160"/>
  <c r="F302" i="160"/>
  <c r="F298" i="160"/>
  <c r="F294" i="160"/>
  <c r="F290" i="160"/>
  <c r="F286" i="160"/>
  <c r="F282" i="160"/>
  <c r="F278" i="160"/>
  <c r="F259" i="160"/>
  <c r="F244" i="160"/>
  <c r="F242" i="160"/>
  <c r="F233" i="160"/>
  <c r="F231" i="160"/>
  <c r="F229" i="160"/>
  <c r="F214" i="160"/>
  <c r="F212" i="160"/>
  <c r="F210" i="160"/>
  <c r="F208" i="160"/>
  <c r="F206" i="160"/>
  <c r="F204" i="160"/>
  <c r="F202" i="160"/>
  <c r="F200" i="160"/>
  <c r="F198" i="160"/>
  <c r="F196" i="160"/>
  <c r="F194" i="160"/>
  <c r="F192" i="160"/>
  <c r="F190" i="160"/>
  <c r="F188" i="160"/>
  <c r="F186" i="160"/>
  <c r="F184" i="160"/>
  <c r="F182" i="160"/>
  <c r="F180" i="160"/>
  <c r="F178" i="160"/>
  <c r="F176" i="160"/>
  <c r="F174" i="160"/>
  <c r="F124" i="160"/>
  <c r="F122" i="160"/>
  <c r="F120" i="160"/>
  <c r="F70" i="160"/>
  <c r="F67" i="160"/>
  <c r="F65" i="160"/>
  <c r="F63" i="160"/>
  <c r="F61" i="160"/>
  <c r="F59" i="160"/>
  <c r="F57" i="160"/>
  <c r="F54" i="160"/>
  <c r="F52" i="160"/>
  <c r="F793" i="160"/>
  <c r="F654" i="160"/>
  <c r="F575" i="160"/>
  <c r="F552" i="160"/>
  <c r="F501" i="160"/>
  <c r="F485" i="160"/>
  <c r="F450" i="160"/>
  <c r="F663" i="160"/>
  <c r="F629" i="160"/>
  <c r="F554" i="160"/>
  <c r="F511" i="160"/>
  <c r="F503" i="160"/>
  <c r="F495" i="160"/>
  <c r="F487" i="160"/>
  <c r="F479" i="160"/>
  <c r="F444" i="160"/>
  <c r="F390" i="160"/>
  <c r="F382" i="160"/>
  <c r="F374" i="160"/>
  <c r="F366" i="160"/>
  <c r="F358" i="160"/>
  <c r="F350" i="160"/>
  <c r="F342" i="160"/>
  <c r="F271" i="160"/>
  <c r="F267" i="160"/>
  <c r="F263" i="160"/>
  <c r="F255" i="160"/>
  <c r="F253" i="160"/>
  <c r="F251" i="160"/>
  <c r="F249" i="160"/>
  <c r="F247" i="160"/>
  <c r="F238" i="160"/>
  <c r="F236" i="160"/>
  <c r="F225" i="160"/>
  <c r="F223" i="160"/>
  <c r="F221" i="160"/>
  <c r="F219" i="160"/>
  <c r="F170" i="160"/>
  <c r="F168" i="160"/>
  <c r="F166" i="160"/>
  <c r="F164" i="160"/>
  <c r="F162" i="160"/>
  <c r="F160" i="160"/>
  <c r="F158" i="160"/>
  <c r="F156" i="160"/>
  <c r="F154" i="160"/>
  <c r="F152" i="160"/>
  <c r="F150" i="160"/>
  <c r="F148" i="160"/>
  <c r="F146" i="160"/>
  <c r="F143" i="160"/>
  <c r="F141" i="160"/>
  <c r="F139" i="160"/>
  <c r="F137" i="160"/>
  <c r="F135" i="160"/>
  <c r="F133" i="160"/>
  <c r="F131" i="160"/>
  <c r="F129" i="160"/>
  <c r="F127" i="160"/>
  <c r="F116" i="160"/>
  <c r="F114" i="160"/>
  <c r="F112" i="160"/>
  <c r="F110" i="160"/>
  <c r="F107" i="160"/>
  <c r="F105" i="160"/>
  <c r="F103" i="160"/>
  <c r="F101" i="160"/>
  <c r="F99" i="160"/>
  <c r="F97" i="160"/>
  <c r="F95" i="160"/>
  <c r="F93" i="160"/>
  <c r="F91" i="160"/>
  <c r="F89" i="160"/>
  <c r="F86" i="160"/>
  <c r="F84" i="160"/>
  <c r="F82" i="160"/>
  <c r="F80" i="160"/>
  <c r="F77" i="160"/>
  <c r="F75" i="160"/>
  <c r="F73" i="160"/>
  <c r="F71" i="160"/>
  <c r="F49" i="160"/>
  <c r="F47" i="160"/>
  <c r="F44" i="160"/>
  <c r="F40" i="160"/>
  <c r="F38" i="160"/>
  <c r="F36" i="160"/>
  <c r="F34" i="160"/>
  <c r="F32" i="160"/>
  <c r="F30" i="160"/>
  <c r="F28" i="160"/>
  <c r="F26" i="160"/>
  <c r="F24" i="160"/>
  <c r="F20" i="160"/>
  <c r="F16" i="160"/>
  <c r="F14" i="160"/>
  <c r="F687" i="160"/>
  <c r="F560" i="160"/>
  <c r="F509" i="160"/>
  <c r="F493" i="160"/>
  <c r="F477" i="160"/>
  <c r="F442" i="160"/>
  <c r="F58" i="160"/>
  <c r="F66" i="160"/>
  <c r="F119" i="160"/>
  <c r="F179" i="160"/>
  <c r="F187" i="160"/>
  <c r="F195" i="160"/>
  <c r="F203" i="160"/>
  <c r="F211" i="160"/>
  <c r="F230" i="160"/>
  <c r="F241" i="160"/>
  <c r="F280" i="160"/>
  <c r="F296" i="160"/>
  <c r="F348" i="160"/>
  <c r="F380" i="160"/>
  <c r="F564" i="160"/>
  <c r="F616" i="160"/>
  <c r="F622" i="160"/>
  <c r="F930" i="160"/>
  <c r="F936" i="160"/>
  <c r="F935" i="160"/>
  <c r="F824" i="160" l="1"/>
  <c r="F216" i="160"/>
  <c r="F659" i="160"/>
  <c r="F473" i="160"/>
  <c r="F452" i="160"/>
  <c r="F743" i="160"/>
  <c r="F812" i="160"/>
  <c r="F854" i="160"/>
  <c r="F887" i="160"/>
  <c r="F937" i="160"/>
  <c r="F939" i="160" s="1"/>
  <c r="F579" i="160"/>
  <c r="F144" i="160"/>
  <c r="F260" i="160"/>
  <c r="F226" i="160"/>
  <c r="F545" i="160"/>
  <c r="F709" i="160"/>
  <c r="F593" i="160"/>
  <c r="F624" i="160"/>
  <c r="F775" i="160"/>
  <c r="F562" i="160"/>
  <c r="F907" i="160"/>
  <c r="F964" i="160"/>
  <c r="F245" i="160"/>
  <c r="F125" i="160"/>
  <c r="F171" i="160"/>
  <c r="F782" i="160"/>
  <c r="F868" i="160"/>
  <c r="F117" i="160"/>
  <c r="F239" i="160"/>
  <c r="F405" i="160"/>
  <c r="F436" i="160"/>
  <c r="F514" i="160"/>
  <c r="F334" i="160"/>
  <c r="F273" i="160"/>
  <c r="F644" i="160"/>
  <c r="F234" i="160"/>
  <c r="F2783" i="159"/>
  <c r="F1923" i="159"/>
  <c r="E488" i="159"/>
  <c r="G488" i="159" s="1"/>
  <c r="E12" i="159"/>
  <c r="E23" i="159" s="1"/>
  <c r="E4353" i="159"/>
  <c r="D4768" i="159"/>
  <c r="D4653" i="159"/>
  <c r="D4643" i="159"/>
  <c r="D4648" i="159"/>
  <c r="D4638" i="159"/>
  <c r="D4633" i="159"/>
  <c r="D4613" i="159"/>
  <c r="D3073" i="159"/>
  <c r="D3043" i="159"/>
  <c r="D2013" i="159"/>
  <c r="G2013" i="159" s="1"/>
  <c r="D318" i="159"/>
  <c r="C2128" i="97"/>
  <c r="J1840" i="110"/>
  <c r="K1841" i="110"/>
  <c r="J632" i="110"/>
  <c r="J639" i="110"/>
  <c r="J641" i="110"/>
  <c r="I650" i="110"/>
  <c r="F2463" i="97"/>
  <c r="J2463" i="97" s="1"/>
  <c r="J2508" i="97"/>
  <c r="J2503" i="97"/>
  <c r="J2498" i="97"/>
  <c r="J2493" i="97"/>
  <c r="J2488" i="97"/>
  <c r="J2483" i="97"/>
  <c r="J2478" i="97"/>
  <c r="C2513" i="97"/>
  <c r="J2313" i="97"/>
  <c r="J2308" i="97"/>
  <c r="J2303" i="97"/>
  <c r="J2298" i="97"/>
  <c r="J2293" i="97"/>
  <c r="J2288" i="97"/>
  <c r="J2283" i="97"/>
  <c r="J2278" i="97"/>
  <c r="J2273" i="97"/>
  <c r="J2268" i="97"/>
  <c r="J2263" i="97"/>
  <c r="J2258" i="97"/>
  <c r="J2373" i="97"/>
  <c r="J2368" i="97"/>
  <c r="J2363" i="97"/>
  <c r="J2358" i="97"/>
  <c r="J2353" i="97"/>
  <c r="J2348" i="97"/>
  <c r="J2343" i="97"/>
  <c r="J2338" i="97"/>
  <c r="J2333" i="97"/>
  <c r="J2328" i="97"/>
  <c r="J2323" i="97"/>
  <c r="J2318" i="97"/>
  <c r="J2433" i="97"/>
  <c r="J2428" i="97"/>
  <c r="J2423" i="97"/>
  <c r="J2418" i="97"/>
  <c r="J2413" i="97"/>
  <c r="J2408" i="97"/>
  <c r="J2403" i="97"/>
  <c r="J2398" i="97"/>
  <c r="J2393" i="97"/>
  <c r="J2388" i="97"/>
  <c r="J2383" i="97"/>
  <c r="J2378" i="97"/>
  <c r="J2253" i="97"/>
  <c r="J2248" i="97"/>
  <c r="J2243" i="97"/>
  <c r="J2238" i="97"/>
  <c r="J2233" i="97"/>
  <c r="J2228" i="97"/>
  <c r="J2223" i="97"/>
  <c r="J2218" i="97"/>
  <c r="J2213" i="97"/>
  <c r="J2208" i="97"/>
  <c r="J2203" i="97"/>
  <c r="J2198" i="97"/>
  <c r="J2473" i="97"/>
  <c r="J2468" i="97"/>
  <c r="C2193" i="97"/>
  <c r="E4968" i="97"/>
  <c r="C4868" i="97"/>
  <c r="E4863" i="97"/>
  <c r="E4853" i="97"/>
  <c r="E4858" i="97"/>
  <c r="E4848" i="97"/>
  <c r="E4843" i="97"/>
  <c r="E4838" i="97"/>
  <c r="E4833" i="97"/>
  <c r="E4828" i="97"/>
  <c r="E4823" i="97"/>
  <c r="E4818" i="97"/>
  <c r="E4813" i="97"/>
  <c r="E4808" i="97"/>
  <c r="E4798" i="97"/>
  <c r="E4803" i="97" s="1"/>
  <c r="E4793" i="97"/>
  <c r="E4788" i="97"/>
  <c r="E4783" i="97"/>
  <c r="E4778" i="97"/>
  <c r="E4773" i="97"/>
  <c r="E4768" i="97"/>
  <c r="E4763" i="97"/>
  <c r="E4753" i="97"/>
  <c r="E4748" i="97"/>
  <c r="E4743" i="97"/>
  <c r="E4738" i="97"/>
  <c r="E4733" i="97"/>
  <c r="E4728" i="97"/>
  <c r="C4713" i="97"/>
  <c r="C4588" i="97"/>
  <c r="F4543" i="97"/>
  <c r="J4543" i="97"/>
  <c r="C4458" i="97"/>
  <c r="C4323" i="97"/>
  <c r="C4178" i="97"/>
  <c r="C4058" i="97"/>
  <c r="C3908" i="97"/>
  <c r="C3828" i="97"/>
  <c r="C3668" i="97"/>
  <c r="C3618" i="97"/>
  <c r="F3598" i="97"/>
  <c r="J3598" i="97" s="1"/>
  <c r="F3593" i="97"/>
  <c r="J3593" i="97" s="1"/>
  <c r="E3513" i="97"/>
  <c r="E3483" i="97"/>
  <c r="C3368" i="97"/>
  <c r="C3218" i="97"/>
  <c r="F3078" i="97"/>
  <c r="J3078" i="97" s="1"/>
  <c r="F3063" i="97"/>
  <c r="J3063" i="97"/>
  <c r="F3058" i="97"/>
  <c r="J3058" i="97" s="1"/>
  <c r="F3053" i="97"/>
  <c r="J3053" i="97"/>
  <c r="F3048" i="97"/>
  <c r="J3048" i="97" s="1"/>
  <c r="F3043" i="97"/>
  <c r="J3043" i="97"/>
  <c r="F3038" i="97"/>
  <c r="F3033" i="97"/>
  <c r="J3033" i="97" s="1"/>
  <c r="F3028" i="97"/>
  <c r="J3028" i="97"/>
  <c r="C3023" i="97"/>
  <c r="C2923" i="97"/>
  <c r="C2848" i="97"/>
  <c r="E2698" i="97"/>
  <c r="C3523" i="97"/>
  <c r="F2143" i="97"/>
  <c r="J2143" i="97"/>
  <c r="F2078" i="97"/>
  <c r="J2078" i="97" s="1"/>
  <c r="F2083" i="97"/>
  <c r="J2083" i="97" s="1"/>
  <c r="F2088" i="97"/>
  <c r="J2088" i="97" s="1"/>
  <c r="F2093" i="97"/>
  <c r="J2093" i="97"/>
  <c r="F2098" i="97"/>
  <c r="J2098" i="97" s="1"/>
  <c r="F2153" i="97"/>
  <c r="J2153" i="97"/>
  <c r="F2158" i="97"/>
  <c r="J2158" i="97" s="1"/>
  <c r="F2173" i="97"/>
  <c r="J2173" i="97" s="1"/>
  <c r="C2073" i="97"/>
  <c r="F2053" i="97"/>
  <c r="J2053" i="97" s="1"/>
  <c r="F2043" i="97"/>
  <c r="J2043" i="97"/>
  <c r="F2038" i="97"/>
  <c r="J2038" i="97" s="1"/>
  <c r="F2033" i="97"/>
  <c r="J2033" i="97"/>
  <c r="F2028" i="97"/>
  <c r="J2028" i="97" s="1"/>
  <c r="F2018" i="97"/>
  <c r="J2018" i="97" s="1"/>
  <c r="F2013" i="97"/>
  <c r="J2013" i="97" s="1"/>
  <c r="F2008" i="97"/>
  <c r="J2008" i="97"/>
  <c r="F2003" i="97"/>
  <c r="J2003" i="97" s="1"/>
  <c r="F1988" i="97"/>
  <c r="J1988" i="97"/>
  <c r="F1983" i="97"/>
  <c r="J1983" i="97" s="1"/>
  <c r="F1978" i="97"/>
  <c r="J1978" i="97"/>
  <c r="F1958" i="97"/>
  <c r="J1958" i="97" s="1"/>
  <c r="F1933" i="97"/>
  <c r="J1933" i="97" s="1"/>
  <c r="F1888" i="97"/>
  <c r="J1888" i="97"/>
  <c r="F1818" i="97"/>
  <c r="J1818" i="97"/>
  <c r="F1813" i="97"/>
  <c r="J1813" i="97"/>
  <c r="F1808" i="97"/>
  <c r="J1808" i="97"/>
  <c r="F1798" i="97"/>
  <c r="J1798" i="97"/>
  <c r="F1793" i="97"/>
  <c r="J1793" i="97"/>
  <c r="F1763" i="97"/>
  <c r="J1763" i="97"/>
  <c r="F1758" i="97"/>
  <c r="J1758" i="97"/>
  <c r="F1753" i="97"/>
  <c r="J1753" i="97"/>
  <c r="F1748" i="97"/>
  <c r="J1748" i="97"/>
  <c r="F1743" i="97"/>
  <c r="J1743" i="97"/>
  <c r="F1738" i="97"/>
  <c r="J1738" i="97"/>
  <c r="F1733" i="97"/>
  <c r="J1733" i="97"/>
  <c r="F1663" i="97"/>
  <c r="J1663" i="97"/>
  <c r="F1323" i="97"/>
  <c r="J1323" i="97"/>
  <c r="F1088" i="97"/>
  <c r="J1088" i="97"/>
  <c r="P7" i="97"/>
  <c r="P8" i="97"/>
  <c r="P9" i="97"/>
  <c r="P10" i="97"/>
  <c r="E903" i="97"/>
  <c r="E793" i="97"/>
  <c r="E758" i="97"/>
  <c r="E93" i="97"/>
  <c r="E38" i="97"/>
  <c r="C1998" i="97"/>
  <c r="C1973" i="97"/>
  <c r="C1953" i="97"/>
  <c r="C1918" i="97"/>
  <c r="C1873" i="97"/>
  <c r="C1658" i="97"/>
  <c r="C1488" i="97"/>
  <c r="C1278" i="97"/>
  <c r="C1148" i="97"/>
  <c r="C3373" i="97"/>
  <c r="C2518" i="97"/>
  <c r="I644" i="110"/>
  <c r="I568" i="110"/>
  <c r="H570" i="110"/>
  <c r="I594" i="110"/>
  <c r="H592" i="110"/>
  <c r="H593" i="110"/>
  <c r="I588" i="110"/>
  <c r="I584" i="110"/>
  <c r="I580" i="110"/>
  <c r="J73" i="110"/>
  <c r="J74" i="110"/>
  <c r="J75" i="110"/>
  <c r="I73" i="110"/>
  <c r="I74" i="110" s="1"/>
  <c r="I75" i="110" s="1"/>
  <c r="I649" i="110"/>
  <c r="M731" i="110"/>
  <c r="P737" i="110"/>
  <c r="R732" i="110"/>
  <c r="H745" i="110"/>
  <c r="I799" i="110"/>
  <c r="M819" i="110"/>
  <c r="J773" i="110"/>
  <c r="A1" i="97"/>
  <c r="C27" i="101"/>
  <c r="A8" i="101"/>
  <c r="A9" i="101"/>
  <c r="A10" i="101"/>
  <c r="A11" i="101" s="1"/>
  <c r="A12" i="101" s="1"/>
  <c r="A13" i="101" s="1"/>
  <c r="A14" i="101"/>
  <c r="A15" i="101" s="1"/>
  <c r="A16" i="101" s="1"/>
  <c r="A17" i="101" s="1"/>
  <c r="A18" i="101"/>
  <c r="A19" i="101" s="1"/>
  <c r="A20" i="101" s="1"/>
  <c r="A21" i="101" s="1"/>
  <c r="A22" i="101" s="1"/>
  <c r="A23" i="101" s="1"/>
  <c r="A24" i="101" s="1"/>
  <c r="A25" i="101" s="1"/>
  <c r="A26" i="101" s="1"/>
  <c r="J5793" i="97"/>
  <c r="J5788" i="97"/>
  <c r="J5783" i="97"/>
  <c r="J5778" i="97"/>
  <c r="J5773" i="97"/>
  <c r="J5768" i="97"/>
  <c r="J5763" i="97"/>
  <c r="J5758" i="97"/>
  <c r="J5753" i="97"/>
  <c r="J5748" i="97"/>
  <c r="J5743" i="97"/>
  <c r="J5738" i="97"/>
  <c r="J5733" i="97"/>
  <c r="J5728" i="97"/>
  <c r="J5723" i="97"/>
  <c r="J5718" i="97"/>
  <c r="J5713" i="97"/>
  <c r="J5708" i="97"/>
  <c r="J5703" i="97"/>
  <c r="J5698" i="97"/>
  <c r="J5693" i="97"/>
  <c r="J5688" i="97"/>
  <c r="J5683" i="97"/>
  <c r="J5678" i="97"/>
  <c r="J5673" i="97"/>
  <c r="J5668" i="97"/>
  <c r="J5663" i="97"/>
  <c r="J5658" i="97"/>
  <c r="J5653" i="97"/>
  <c r="J5648" i="97"/>
  <c r="J5643" i="97"/>
  <c r="J5638" i="97"/>
  <c r="J5633" i="97"/>
  <c r="J5628" i="97"/>
  <c r="J5623" i="97"/>
  <c r="J5618" i="97"/>
  <c r="J5613" i="97"/>
  <c r="J5608" i="97"/>
  <c r="J5603" i="97"/>
  <c r="J5598" i="97"/>
  <c r="J5593" i="97"/>
  <c r="J5588" i="97"/>
  <c r="J5583" i="97"/>
  <c r="J5578" i="97"/>
  <c r="J5573" i="97"/>
  <c r="J5568" i="97"/>
  <c r="J5563" i="97"/>
  <c r="J5558" i="97"/>
  <c r="J5553" i="97"/>
  <c r="J5548" i="97"/>
  <c r="J5543" i="97"/>
  <c r="J5538" i="97"/>
  <c r="J5533" i="97"/>
  <c r="J5528" i="97"/>
  <c r="J5523" i="97"/>
  <c r="J5518" i="97"/>
  <c r="J5513" i="97"/>
  <c r="J5508" i="97"/>
  <c r="J5503" i="97"/>
  <c r="J5498" i="97"/>
  <c r="J5493" i="97"/>
  <c r="J5488" i="97"/>
  <c r="J5483" i="97"/>
  <c r="J5478" i="97"/>
  <c r="J5473" i="97"/>
  <c r="J5468" i="97"/>
  <c r="J5463" i="97"/>
  <c r="J5458" i="97"/>
  <c r="J5453" i="97"/>
  <c r="J5448" i="97"/>
  <c r="J5443" i="97"/>
  <c r="J5438" i="97"/>
  <c r="J5433" i="97"/>
  <c r="J5428" i="97"/>
  <c r="J5423" i="97"/>
  <c r="J5418" i="97"/>
  <c r="J5413" i="97"/>
  <c r="J5408" i="97"/>
  <c r="J5403" i="97"/>
  <c r="J5398" i="97"/>
  <c r="J5393" i="97"/>
  <c r="J5388" i="97"/>
  <c r="J5383" i="97"/>
  <c r="J5378" i="97"/>
  <c r="J5373" i="97"/>
  <c r="J5368" i="97"/>
  <c r="J5363" i="97"/>
  <c r="J5358" i="97"/>
  <c r="J5353" i="97"/>
  <c r="J5348" i="97"/>
  <c r="J5343" i="97"/>
  <c r="J5338" i="97"/>
  <c r="J5333" i="97"/>
  <c r="J5328" i="97"/>
  <c r="J5323" i="97"/>
  <c r="J5318" i="97"/>
  <c r="J5313" i="97"/>
  <c r="J5308" i="97"/>
  <c r="J5303" i="97"/>
  <c r="J5298" i="97"/>
  <c r="J5293" i="97"/>
  <c r="J5288" i="97"/>
  <c r="J5283" i="97"/>
  <c r="J5278" i="97"/>
  <c r="J5273" i="97"/>
  <c r="J5268" i="97"/>
  <c r="J5263" i="97"/>
  <c r="J5258" i="97"/>
  <c r="J5253" i="97"/>
  <c r="J5248" i="97"/>
  <c r="J5243" i="97"/>
  <c r="J5238" i="97"/>
  <c r="J5233" i="97"/>
  <c r="J5228" i="97"/>
  <c r="J5223" i="97"/>
  <c r="J5218" i="97"/>
  <c r="J5213" i="97"/>
  <c r="J5208" i="97"/>
  <c r="J5203" i="97"/>
  <c r="J5198" i="97"/>
  <c r="J5193" i="97"/>
  <c r="J5188" i="97"/>
  <c r="J5183" i="97"/>
  <c r="J5178" i="97"/>
  <c r="J5173" i="97"/>
  <c r="J5168" i="97"/>
  <c r="J5163" i="97"/>
  <c r="J5158" i="97"/>
  <c r="J5153" i="97"/>
  <c r="J5148" i="97"/>
  <c r="J5143" i="97"/>
  <c r="J5138" i="97"/>
  <c r="J5133" i="97"/>
  <c r="J5128" i="97"/>
  <c r="J5123" i="97"/>
  <c r="J5118" i="97"/>
  <c r="J5113" i="97"/>
  <c r="J5108" i="97"/>
  <c r="J5103" i="97"/>
  <c r="J5098" i="97"/>
  <c r="J5093" i="97"/>
  <c r="J5088" i="97"/>
  <c r="J5083" i="97"/>
  <c r="J5078" i="97"/>
  <c r="J5073" i="97"/>
  <c r="J5068" i="97"/>
  <c r="J5063" i="97"/>
  <c r="J5058" i="97"/>
  <c r="J5053" i="97"/>
  <c r="J5048" i="97"/>
  <c r="J5043" i="97"/>
  <c r="J5038" i="97"/>
  <c r="J5033" i="97"/>
  <c r="J5028" i="97"/>
  <c r="J5023" i="97"/>
  <c r="J5018" i="97"/>
  <c r="J5013" i="97"/>
  <c r="J5008" i="97"/>
  <c r="J5003" i="97"/>
  <c r="J4998" i="97"/>
  <c r="J4993" i="97"/>
  <c r="J4988" i="97"/>
  <c r="J4983" i="97"/>
  <c r="J4978" i="97"/>
  <c r="J4973" i="97"/>
  <c r="J4968" i="97"/>
  <c r="J4963" i="97"/>
  <c r="J4958" i="97"/>
  <c r="J4953" i="97"/>
  <c r="J4948" i="97"/>
  <c r="J4943" i="97"/>
  <c r="J4938" i="97"/>
  <c r="J4933" i="97"/>
  <c r="J4928" i="97"/>
  <c r="J4923" i="97"/>
  <c r="J4918" i="97"/>
  <c r="J4913" i="97"/>
  <c r="J4908" i="97"/>
  <c r="J4903" i="97"/>
  <c r="J4898" i="97"/>
  <c r="J4893" i="97"/>
  <c r="J4888" i="97"/>
  <c r="J4883" i="97"/>
  <c r="J4878" i="97"/>
  <c r="J4873" i="97"/>
  <c r="J4868" i="97"/>
  <c r="J4863" i="97"/>
  <c r="J4858" i="97"/>
  <c r="J4853" i="97"/>
  <c r="J4848" i="97"/>
  <c r="J4843" i="97"/>
  <c r="J4838" i="97"/>
  <c r="J4833" i="97"/>
  <c r="J4828" i="97"/>
  <c r="J4823" i="97"/>
  <c r="J4818" i="97"/>
  <c r="J4813" i="97"/>
  <c r="J4808" i="97"/>
  <c r="J4803" i="97"/>
  <c r="J4798" i="97"/>
  <c r="J4793" i="97"/>
  <c r="J4788" i="97"/>
  <c r="J4783" i="97"/>
  <c r="J4778" i="97"/>
  <c r="J4773" i="97"/>
  <c r="J4768" i="97"/>
  <c r="J4763" i="97"/>
  <c r="J4758" i="97"/>
  <c r="J4753" i="97"/>
  <c r="J4748" i="97"/>
  <c r="J4743" i="97"/>
  <c r="J4738" i="97"/>
  <c r="J4733" i="97"/>
  <c r="J4728" i="97"/>
  <c r="J4723" i="97"/>
  <c r="J4718" i="97"/>
  <c r="J4713" i="97"/>
  <c r="J4708" i="97"/>
  <c r="J4703" i="97"/>
  <c r="J4698" i="97"/>
  <c r="J4693" i="97"/>
  <c r="J4688" i="97"/>
  <c r="J4683" i="97"/>
  <c r="J4678" i="97"/>
  <c r="J4673" i="97"/>
  <c r="J4668" i="97"/>
  <c r="J4663" i="97"/>
  <c r="J4658" i="97"/>
  <c r="J4653" i="97"/>
  <c r="J4648" i="97"/>
  <c r="J4643" i="97"/>
  <c r="J4638" i="97"/>
  <c r="J4633" i="97"/>
  <c r="J4628" i="97"/>
  <c r="J4623" i="97"/>
  <c r="J4618" i="97"/>
  <c r="J4613" i="97"/>
  <c r="J4608" i="97"/>
  <c r="J4603" i="97"/>
  <c r="J4598" i="97"/>
  <c r="J4593" i="97"/>
  <c r="J4588" i="97"/>
  <c r="J4583" i="97"/>
  <c r="J4578" i="97"/>
  <c r="J4573" i="97"/>
  <c r="J4568" i="97"/>
  <c r="J4563" i="97"/>
  <c r="J4558" i="97"/>
  <c r="J4553" i="97"/>
  <c r="J4548" i="97"/>
  <c r="J4538" i="97"/>
  <c r="J4533" i="97"/>
  <c r="J4528" i="97"/>
  <c r="J4523" i="97"/>
  <c r="J4518" i="97"/>
  <c r="J4513" i="97"/>
  <c r="J4508" i="97"/>
  <c r="J4503" i="97"/>
  <c r="J4498" i="97"/>
  <c r="J4493" i="97"/>
  <c r="J4488" i="97"/>
  <c r="J4483" i="97"/>
  <c r="J4478" i="97"/>
  <c r="J4473" i="97"/>
  <c r="J4468" i="97"/>
  <c r="J4463" i="97"/>
  <c r="J4458" i="97"/>
  <c r="J4453" i="97"/>
  <c r="J4448" i="97"/>
  <c r="J4443" i="97"/>
  <c r="J4438" i="97"/>
  <c r="J4433" i="97"/>
  <c r="J4428" i="97"/>
  <c r="J4423" i="97"/>
  <c r="J4418" i="97"/>
  <c r="J4413" i="97"/>
  <c r="J4408" i="97"/>
  <c r="J4403" i="97"/>
  <c r="J4398" i="97"/>
  <c r="J4393" i="97"/>
  <c r="J4388" i="97"/>
  <c r="J4383" i="97"/>
  <c r="J4378" i="97"/>
  <c r="J4373" i="97"/>
  <c r="J4368" i="97"/>
  <c r="J4363" i="97"/>
  <c r="J4358" i="97"/>
  <c r="J4353" i="97"/>
  <c r="J4348" i="97"/>
  <c r="J4343" i="97"/>
  <c r="J4338" i="97"/>
  <c r="J4333" i="97"/>
  <c r="J4328" i="97"/>
  <c r="J4323" i="97"/>
  <c r="J4318" i="97"/>
  <c r="J4313" i="97"/>
  <c r="J4308" i="97"/>
  <c r="J4303" i="97"/>
  <c r="J4298" i="97"/>
  <c r="J4293" i="97"/>
  <c r="J4288" i="97"/>
  <c r="J4283" i="97"/>
  <c r="J4278" i="97"/>
  <c r="J4273" i="97"/>
  <c r="J4268" i="97"/>
  <c r="J4263" i="97"/>
  <c r="J4258" i="97"/>
  <c r="J4253" i="97"/>
  <c r="J4248" i="97"/>
  <c r="J4243" i="97"/>
  <c r="J4238" i="97"/>
  <c r="J4233" i="97"/>
  <c r="J4228" i="97"/>
  <c r="J4223" i="97"/>
  <c r="J4218" i="97"/>
  <c r="J4213" i="97"/>
  <c r="J4208" i="97"/>
  <c r="J4203" i="97"/>
  <c r="J4198" i="97"/>
  <c r="J4193" i="97"/>
  <c r="J4188" i="97"/>
  <c r="J4183" i="97"/>
  <c r="J4178" i="97"/>
  <c r="J4173" i="97"/>
  <c r="J4168" i="97"/>
  <c r="J4163" i="97"/>
  <c r="J4158" i="97"/>
  <c r="J4153" i="97"/>
  <c r="J4148" i="97"/>
  <c r="J4143" i="97"/>
  <c r="J4138" i="97"/>
  <c r="J4133" i="97"/>
  <c r="J4128" i="97"/>
  <c r="J4123" i="97"/>
  <c r="J4118" i="97"/>
  <c r="J4113" i="97"/>
  <c r="J4108" i="97"/>
  <c r="J4103" i="97"/>
  <c r="J4098" i="97"/>
  <c r="J4093" i="97"/>
  <c r="J4088" i="97"/>
  <c r="J4083" i="97"/>
  <c r="J4078" i="97"/>
  <c r="J4073" i="97"/>
  <c r="J4068" i="97"/>
  <c r="J4063" i="97"/>
  <c r="J4058" i="97"/>
  <c r="J4053" i="97"/>
  <c r="J4048" i="97"/>
  <c r="J4043" i="97"/>
  <c r="J4038" i="97"/>
  <c r="J4033" i="97"/>
  <c r="J4028" i="97"/>
  <c r="J4023" i="97"/>
  <c r="J4018" i="97"/>
  <c r="J4013" i="97"/>
  <c r="J4008" i="97"/>
  <c r="J4003" i="97"/>
  <c r="J3998" i="97"/>
  <c r="J3993" i="97"/>
  <c r="J3988" i="97"/>
  <c r="J3983" i="97"/>
  <c r="J3978" i="97"/>
  <c r="J3973" i="97"/>
  <c r="J3968" i="97"/>
  <c r="J3963" i="97"/>
  <c r="J3958" i="97"/>
  <c r="J3953" i="97"/>
  <c r="J3948" i="97"/>
  <c r="J3943" i="97"/>
  <c r="J3938" i="97"/>
  <c r="J3933" i="97"/>
  <c r="J3928" i="97"/>
  <c r="J3923" i="97"/>
  <c r="J3918" i="97"/>
  <c r="J3913" i="97"/>
  <c r="J3908" i="97"/>
  <c r="J3903" i="97"/>
  <c r="J3898" i="97"/>
  <c r="J3893" i="97"/>
  <c r="J3888" i="97"/>
  <c r="J3883" i="97"/>
  <c r="J3878" i="97"/>
  <c r="J3873" i="97"/>
  <c r="J3868" i="97"/>
  <c r="J3863" i="97"/>
  <c r="J3858" i="97"/>
  <c r="J3853" i="97"/>
  <c r="J3848" i="97"/>
  <c r="J3843" i="97"/>
  <c r="J3838" i="97"/>
  <c r="J3833" i="97"/>
  <c r="J3828" i="97"/>
  <c r="J3823" i="97"/>
  <c r="J3818" i="97"/>
  <c r="J3813" i="97"/>
  <c r="J3808" i="97"/>
  <c r="J3803" i="97"/>
  <c r="J3798" i="97"/>
  <c r="J3793" i="97"/>
  <c r="J3788" i="97"/>
  <c r="J3783" i="97"/>
  <c r="J3778" i="97"/>
  <c r="J3773" i="97"/>
  <c r="J3768" i="97"/>
  <c r="J3763" i="97"/>
  <c r="J3758" i="97"/>
  <c r="J3753" i="97"/>
  <c r="J3748" i="97"/>
  <c r="J3743" i="97"/>
  <c r="J3738" i="97"/>
  <c r="J3733" i="97"/>
  <c r="J3728" i="97"/>
  <c r="J3723" i="97"/>
  <c r="J3718" i="97"/>
  <c r="J3713" i="97"/>
  <c r="J3708" i="97"/>
  <c r="J3703" i="97"/>
  <c r="J3698" i="97"/>
  <c r="J3693" i="97"/>
  <c r="J3688" i="97"/>
  <c r="J3683" i="97"/>
  <c r="J3678" i="97"/>
  <c r="J3673" i="97"/>
  <c r="J3668" i="97"/>
  <c r="J3663" i="97"/>
  <c r="J3658" i="97"/>
  <c r="J3653" i="97"/>
  <c r="J3648" i="97"/>
  <c r="J3643" i="97"/>
  <c r="J3638" i="97"/>
  <c r="J3633" i="97"/>
  <c r="J3628" i="97"/>
  <c r="J3623" i="97"/>
  <c r="J3618" i="97"/>
  <c r="J3613" i="97"/>
  <c r="J3608" i="97"/>
  <c r="J3603" i="97"/>
  <c r="J3588" i="97"/>
  <c r="J3583" i="97"/>
  <c r="J3578" i="97"/>
  <c r="J3573" i="97"/>
  <c r="J3568" i="97"/>
  <c r="J3563" i="97"/>
  <c r="J3558" i="97"/>
  <c r="J3553" i="97"/>
  <c r="J3548" i="97"/>
  <c r="J3543" i="97"/>
  <c r="J3538" i="97"/>
  <c r="J3533" i="97"/>
  <c r="J3528" i="97"/>
  <c r="J3523" i="97"/>
  <c r="J3518" i="97"/>
  <c r="J3513" i="97"/>
  <c r="J3508" i="97"/>
  <c r="J3503" i="97"/>
  <c r="J3498" i="97"/>
  <c r="J3493" i="97"/>
  <c r="J3488" i="97"/>
  <c r="J3483" i="97"/>
  <c r="J3478" i="97"/>
  <c r="J3473" i="97"/>
  <c r="J3468" i="97"/>
  <c r="J3463" i="97"/>
  <c r="J3458" i="97"/>
  <c r="J3453" i="97"/>
  <c r="J3448" i="97"/>
  <c r="J3443" i="97"/>
  <c r="J3438" i="97"/>
  <c r="J3433" i="97"/>
  <c r="J3428" i="97"/>
  <c r="J3423" i="97"/>
  <c r="J3418" i="97"/>
  <c r="J3413" i="97"/>
  <c r="J3408" i="97"/>
  <c r="J3403" i="97"/>
  <c r="J3398" i="97"/>
  <c r="J3393" i="97"/>
  <c r="J3388" i="97"/>
  <c r="J3383" i="97"/>
  <c r="J3378" i="97"/>
  <c r="J3373" i="97"/>
  <c r="J3368" i="97"/>
  <c r="J3363" i="97"/>
  <c r="J3358" i="97"/>
  <c r="J3353" i="97"/>
  <c r="J3348" i="97"/>
  <c r="J3343" i="97"/>
  <c r="J3338" i="97"/>
  <c r="J3333" i="97"/>
  <c r="J3328" i="97"/>
  <c r="J3323" i="97"/>
  <c r="J3318" i="97"/>
  <c r="J3313" i="97"/>
  <c r="J3308" i="97"/>
  <c r="J3303" i="97"/>
  <c r="J3298" i="97"/>
  <c r="J3293" i="97"/>
  <c r="J3288" i="97"/>
  <c r="J3283" i="97"/>
  <c r="J3278" i="97"/>
  <c r="J3273" i="97"/>
  <c r="J3268" i="97"/>
  <c r="J3263" i="97"/>
  <c r="J3258" i="97"/>
  <c r="J3253" i="97"/>
  <c r="J3248" i="97"/>
  <c r="J3243" i="97"/>
  <c r="J3238" i="97"/>
  <c r="J3233" i="97"/>
  <c r="J3228" i="97"/>
  <c r="J3223" i="97"/>
  <c r="J3218" i="97"/>
  <c r="J3213" i="97"/>
  <c r="J3208" i="97"/>
  <c r="J3203" i="97"/>
  <c r="J3198" i="97"/>
  <c r="J3193" i="97"/>
  <c r="J3188" i="97"/>
  <c r="J3183" i="97"/>
  <c r="J3178" i="97"/>
  <c r="J3173" i="97"/>
  <c r="J3168" i="97"/>
  <c r="J3163" i="97"/>
  <c r="J3158" i="97"/>
  <c r="J3153" i="97"/>
  <c r="J3148" i="97"/>
  <c r="J3143" i="97"/>
  <c r="J3138" i="97"/>
  <c r="J3133" i="97"/>
  <c r="J3128" i="97"/>
  <c r="J3123" i="97"/>
  <c r="J3118" i="97"/>
  <c r="J3113" i="97"/>
  <c r="J3108" i="97"/>
  <c r="J3103" i="97"/>
  <c r="J3098" i="97"/>
  <c r="J3093" i="97"/>
  <c r="J3088" i="97"/>
  <c r="J3083" i="97"/>
  <c r="J3073" i="97"/>
  <c r="J3068" i="97"/>
  <c r="J7778" i="97"/>
  <c r="J7773" i="97"/>
  <c r="J7768" i="97"/>
  <c r="J7763" i="97"/>
  <c r="J7758" i="97"/>
  <c r="J7753" i="97"/>
  <c r="J7748" i="97"/>
  <c r="J7743" i="97"/>
  <c r="J7738" i="97"/>
  <c r="J7733" i="97"/>
  <c r="J7728" i="97"/>
  <c r="J7723" i="97"/>
  <c r="J7718" i="97"/>
  <c r="J7713" i="97"/>
  <c r="J7708" i="97"/>
  <c r="J7703" i="97"/>
  <c r="J7698" i="97"/>
  <c r="J7693" i="97"/>
  <c r="J7688" i="97"/>
  <c r="J7683" i="97"/>
  <c r="J7678" i="97"/>
  <c r="J7673" i="97"/>
  <c r="J7668" i="97"/>
  <c r="J7663" i="97"/>
  <c r="J7658" i="97"/>
  <c r="J7653" i="97"/>
  <c r="J7648" i="97"/>
  <c r="J7643" i="97"/>
  <c r="J7638" i="97"/>
  <c r="J7633" i="97"/>
  <c r="J7628" i="97"/>
  <c r="J7623" i="97"/>
  <c r="J7618" i="97"/>
  <c r="J7613" i="97"/>
  <c r="J7608" i="97"/>
  <c r="J7603" i="97"/>
  <c r="J7598" i="97"/>
  <c r="J7593" i="97"/>
  <c r="J7588" i="97"/>
  <c r="J7583" i="97"/>
  <c r="J7578" i="97"/>
  <c r="J7573" i="97"/>
  <c r="J7568" i="97"/>
  <c r="J7563" i="97"/>
  <c r="J7558" i="97"/>
  <c r="J7553" i="97"/>
  <c r="J7548" i="97"/>
  <c r="J7543" i="97"/>
  <c r="J7538" i="97"/>
  <c r="J7533" i="97"/>
  <c r="J7528" i="97"/>
  <c r="J7523" i="97"/>
  <c r="J7518" i="97"/>
  <c r="J7513" i="97"/>
  <c r="J7508" i="97"/>
  <c r="J7503" i="97"/>
  <c r="J7498" i="97"/>
  <c r="J7493" i="97"/>
  <c r="J7488" i="97"/>
  <c r="J7483" i="97"/>
  <c r="J7478" i="97"/>
  <c r="J7473" i="97"/>
  <c r="J7468" i="97"/>
  <c r="J7463" i="97"/>
  <c r="J7458" i="97"/>
  <c r="J7453" i="97"/>
  <c r="J7448" i="97"/>
  <c r="J7443" i="97"/>
  <c r="J7438" i="97"/>
  <c r="J7433" i="97"/>
  <c r="J7428" i="97"/>
  <c r="J7423" i="97"/>
  <c r="J7418" i="97"/>
  <c r="J7413" i="97"/>
  <c r="J7408" i="97"/>
  <c r="J7403" i="97"/>
  <c r="J7398" i="97"/>
  <c r="J7393" i="97"/>
  <c r="J7388" i="97"/>
  <c r="J7383" i="97"/>
  <c r="J7378" i="97"/>
  <c r="J7373" i="97"/>
  <c r="J7368" i="97"/>
  <c r="J7363" i="97"/>
  <c r="J7358" i="97"/>
  <c r="J7353" i="97"/>
  <c r="J7348" i="97"/>
  <c r="J7343" i="97"/>
  <c r="J7338" i="97"/>
  <c r="J7333" i="97"/>
  <c r="J7328" i="97"/>
  <c r="J7323" i="97"/>
  <c r="J7318" i="97"/>
  <c r="J7313" i="97"/>
  <c r="J7308" i="97"/>
  <c r="J7303" i="97"/>
  <c r="J7298" i="97"/>
  <c r="J7293" i="97"/>
  <c r="J7288" i="97"/>
  <c r="J7283" i="97"/>
  <c r="J7278" i="97"/>
  <c r="J7273" i="97"/>
  <c r="J7268" i="97"/>
  <c r="J7263" i="97"/>
  <c r="J7258" i="97"/>
  <c r="J7253" i="97"/>
  <c r="J7248" i="97"/>
  <c r="J7243" i="97"/>
  <c r="J7238" i="97"/>
  <c r="J7233" i="97"/>
  <c r="J7228" i="97"/>
  <c r="J7223" i="97"/>
  <c r="J7218" i="97"/>
  <c r="J7213" i="97"/>
  <c r="J7208" i="97"/>
  <c r="J7203" i="97"/>
  <c r="J7198" i="97"/>
  <c r="J7193" i="97"/>
  <c r="J7188" i="97"/>
  <c r="J7183" i="97"/>
  <c r="J7178" i="97"/>
  <c r="J7173" i="97"/>
  <c r="J7168" i="97"/>
  <c r="J7163" i="97"/>
  <c r="J7158" i="97"/>
  <c r="J7153" i="97"/>
  <c r="J7148" i="97"/>
  <c r="J7143" i="97"/>
  <c r="J7138" i="97"/>
  <c r="J7133" i="97"/>
  <c r="J7128" i="97"/>
  <c r="J7123" i="97"/>
  <c r="J7118" i="97"/>
  <c r="J7113" i="97"/>
  <c r="J7108" i="97"/>
  <c r="J7103" i="97"/>
  <c r="J7098" i="97"/>
  <c r="J7093" i="97"/>
  <c r="J7088" i="97"/>
  <c r="J7083" i="97"/>
  <c r="J7078" i="97"/>
  <c r="J7073" i="97"/>
  <c r="J7068" i="97"/>
  <c r="J7063" i="97"/>
  <c r="J7058" i="97"/>
  <c r="J7053" i="97"/>
  <c r="J7048" i="97"/>
  <c r="J7043" i="97"/>
  <c r="J7038" i="97"/>
  <c r="J7033" i="97"/>
  <c r="J7028" i="97"/>
  <c r="J7023" i="97"/>
  <c r="J7018" i="97"/>
  <c r="J7013" i="97"/>
  <c r="J7008" i="97"/>
  <c r="J7003" i="97"/>
  <c r="J6998" i="97"/>
  <c r="J6993" i="97"/>
  <c r="J6988" i="97"/>
  <c r="J6983" i="97"/>
  <c r="J6978" i="97"/>
  <c r="J6973" i="97"/>
  <c r="J6968" i="97"/>
  <c r="J6963" i="97"/>
  <c r="J6958" i="97"/>
  <c r="J6953" i="97"/>
  <c r="J6948" i="97"/>
  <c r="J6943" i="97"/>
  <c r="J6938" i="97"/>
  <c r="J6933" i="97"/>
  <c r="J6928" i="97"/>
  <c r="J6923" i="97"/>
  <c r="J6918" i="97"/>
  <c r="J6913" i="97"/>
  <c r="J6908" i="97"/>
  <c r="J6903" i="97"/>
  <c r="J6898" i="97"/>
  <c r="J6893" i="97"/>
  <c r="J6888" i="97"/>
  <c r="J6883" i="97"/>
  <c r="J6878" i="97"/>
  <c r="J6873" i="97"/>
  <c r="J6868" i="97"/>
  <c r="J6863" i="97"/>
  <c r="J6858" i="97"/>
  <c r="J6853" i="97"/>
  <c r="J6848" i="97"/>
  <c r="J6843" i="97"/>
  <c r="J6838" i="97"/>
  <c r="J6833" i="97"/>
  <c r="J6828" i="97"/>
  <c r="J6823" i="97"/>
  <c r="J6818" i="97"/>
  <c r="J6813" i="97"/>
  <c r="J6808" i="97"/>
  <c r="J6803" i="97"/>
  <c r="J6798" i="97"/>
  <c r="J6793" i="97"/>
  <c r="J6788" i="97"/>
  <c r="J6783" i="97"/>
  <c r="J6778" i="97"/>
  <c r="J6773" i="97"/>
  <c r="J6768" i="97"/>
  <c r="J6763" i="97"/>
  <c r="J6758" i="97"/>
  <c r="J6753" i="97"/>
  <c r="J6748" i="97"/>
  <c r="J6743" i="97"/>
  <c r="J6738" i="97"/>
  <c r="J6733" i="97"/>
  <c r="J6728" i="97"/>
  <c r="J6723" i="97"/>
  <c r="J6718" i="97"/>
  <c r="J6713" i="97"/>
  <c r="J6708" i="97"/>
  <c r="J6703" i="97"/>
  <c r="J6698" i="97"/>
  <c r="J6693" i="97"/>
  <c r="J6688" i="97"/>
  <c r="J6683" i="97"/>
  <c r="J6678" i="97"/>
  <c r="J6673" i="97"/>
  <c r="J6668" i="97"/>
  <c r="J6663" i="97"/>
  <c r="J6658" i="97"/>
  <c r="J6653" i="97"/>
  <c r="J6648" i="97"/>
  <c r="J6643" i="97"/>
  <c r="J6638" i="97"/>
  <c r="J6633" i="97"/>
  <c r="J6628" i="97"/>
  <c r="J6623" i="97"/>
  <c r="J6618" i="97"/>
  <c r="J6613" i="97"/>
  <c r="J6608" i="97"/>
  <c r="J6603" i="97"/>
  <c r="J6598" i="97"/>
  <c r="J6593" i="97"/>
  <c r="J6588" i="97"/>
  <c r="J6583" i="97"/>
  <c r="J6578" i="97"/>
  <c r="J6573" i="97"/>
  <c r="J6568" i="97"/>
  <c r="J6563" i="97"/>
  <c r="J6558" i="97"/>
  <c r="J6553" i="97"/>
  <c r="J6548" i="97"/>
  <c r="J6543" i="97"/>
  <c r="J6538" i="97"/>
  <c r="J6533" i="97"/>
  <c r="J6528" i="97"/>
  <c r="J6523" i="97"/>
  <c r="J6518" i="97"/>
  <c r="J6513" i="97"/>
  <c r="J6508" i="97"/>
  <c r="J6503" i="97"/>
  <c r="J6498" i="97"/>
  <c r="J6493" i="97"/>
  <c r="J6488" i="97"/>
  <c r="J6483" i="97"/>
  <c r="J6478" i="97"/>
  <c r="J6473" i="97"/>
  <c r="J6468" i="97"/>
  <c r="J6463" i="97"/>
  <c r="J6458" i="97"/>
  <c r="J6453" i="97"/>
  <c r="J6448" i="97"/>
  <c r="J6443" i="97"/>
  <c r="J6438" i="97"/>
  <c r="J6433" i="97"/>
  <c r="J6428" i="97"/>
  <c r="J6423" i="97"/>
  <c r="J6418" i="97"/>
  <c r="J6413" i="97"/>
  <c r="J6408" i="97"/>
  <c r="J6403" i="97"/>
  <c r="J6398" i="97"/>
  <c r="J6393" i="97"/>
  <c r="J6388" i="97"/>
  <c r="J6383" i="97"/>
  <c r="J6378" i="97"/>
  <c r="J6373" i="97"/>
  <c r="J6368" i="97"/>
  <c r="J6363" i="97"/>
  <c r="J6358" i="97"/>
  <c r="J6353" i="97"/>
  <c r="J6348" i="97"/>
  <c r="J6343" i="97"/>
  <c r="J6338" i="97"/>
  <c r="J6333" i="97"/>
  <c r="J6328" i="97"/>
  <c r="J6323" i="97"/>
  <c r="J6318" i="97"/>
  <c r="J6313" i="97"/>
  <c r="J6308" i="97"/>
  <c r="J6303" i="97"/>
  <c r="J6298" i="97"/>
  <c r="J6293" i="97"/>
  <c r="J6288" i="97"/>
  <c r="J6283" i="97"/>
  <c r="J6278" i="97"/>
  <c r="J6273" i="97"/>
  <c r="J6268" i="97"/>
  <c r="J6263" i="97"/>
  <c r="J6258" i="97"/>
  <c r="J6253" i="97"/>
  <c r="J6248" i="97"/>
  <c r="J6243" i="97"/>
  <c r="J6238" i="97"/>
  <c r="J6233" i="97"/>
  <c r="J6228" i="97"/>
  <c r="J6223" i="97"/>
  <c r="J6218" i="97"/>
  <c r="J6213" i="97"/>
  <c r="J6208" i="97"/>
  <c r="J6203" i="97"/>
  <c r="J6198" i="97"/>
  <c r="J6193" i="97"/>
  <c r="J6188" i="97"/>
  <c r="J6183" i="97"/>
  <c r="J6178" i="97"/>
  <c r="J6173" i="97"/>
  <c r="J6168" i="97"/>
  <c r="J6163" i="97"/>
  <c r="J6158" i="97"/>
  <c r="J6153" i="97"/>
  <c r="J6148" i="97"/>
  <c r="J6143" i="97"/>
  <c r="J6138" i="97"/>
  <c r="J6133" i="97"/>
  <c r="J6128" i="97"/>
  <c r="J6123" i="97"/>
  <c r="J6118" i="97"/>
  <c r="J6113" i="97"/>
  <c r="J6108" i="97"/>
  <c r="J6103" i="97"/>
  <c r="J6098" i="97"/>
  <c r="J6093" i="97"/>
  <c r="J6088" i="97"/>
  <c r="J6083" i="97"/>
  <c r="J6078" i="97"/>
  <c r="J6073" i="97"/>
  <c r="J6068" i="97"/>
  <c r="J6063" i="97"/>
  <c r="J6058" i="97"/>
  <c r="J6053" i="97"/>
  <c r="J6048" i="97"/>
  <c r="J6043" i="97"/>
  <c r="J6038" i="97"/>
  <c r="J6033" i="97"/>
  <c r="J6028" i="97"/>
  <c r="J6023" i="97"/>
  <c r="J6018" i="97"/>
  <c r="J6013" i="97"/>
  <c r="J6008" i="97"/>
  <c r="J6003" i="97"/>
  <c r="J5998" i="97"/>
  <c r="J5993" i="97"/>
  <c r="J5988" i="97"/>
  <c r="J5983" i="97"/>
  <c r="J5978" i="97"/>
  <c r="J5973" i="97"/>
  <c r="J5968" i="97"/>
  <c r="J5963" i="97"/>
  <c r="J5958" i="97"/>
  <c r="J5953" i="97"/>
  <c r="J5948" i="97"/>
  <c r="J5943" i="97"/>
  <c r="J5938" i="97"/>
  <c r="J5933" i="97"/>
  <c r="J5928" i="97"/>
  <c r="J5923" i="97"/>
  <c r="J5918" i="97"/>
  <c r="J5913" i="97"/>
  <c r="J5908" i="97"/>
  <c r="J5903" i="97"/>
  <c r="J5898" i="97"/>
  <c r="J5893" i="97"/>
  <c r="J5888" i="97"/>
  <c r="J5883" i="97"/>
  <c r="J5878" i="97"/>
  <c r="J5873" i="97"/>
  <c r="J5868" i="97"/>
  <c r="J5863" i="97"/>
  <c r="J5858" i="97"/>
  <c r="J5853" i="97"/>
  <c r="J5848" i="97"/>
  <c r="J5843" i="97"/>
  <c r="J5838" i="97"/>
  <c r="J5833" i="97"/>
  <c r="J5828" i="97"/>
  <c r="J5823" i="97"/>
  <c r="J5818" i="97"/>
  <c r="J5813" i="97"/>
  <c r="J5808" i="97"/>
  <c r="J5803" i="97"/>
  <c r="J5798" i="97"/>
  <c r="C15" i="102"/>
  <c r="A4" i="101"/>
  <c r="C16" i="99"/>
  <c r="J18" i="97"/>
  <c r="J23" i="97"/>
  <c r="J28" i="97"/>
  <c r="J33" i="97"/>
  <c r="J38" i="97"/>
  <c r="J43" i="97"/>
  <c r="J48" i="97"/>
  <c r="J53" i="97"/>
  <c r="J58" i="97"/>
  <c r="J63" i="97"/>
  <c r="J68" i="97"/>
  <c r="J73" i="97"/>
  <c r="J78" i="97"/>
  <c r="J83" i="97"/>
  <c r="J88" i="97"/>
  <c r="J93" i="97"/>
  <c r="J98" i="97"/>
  <c r="J103" i="97"/>
  <c r="J108" i="97"/>
  <c r="J113" i="97"/>
  <c r="J118" i="97"/>
  <c r="J123" i="97"/>
  <c r="J128" i="97"/>
  <c r="J133" i="97"/>
  <c r="J138" i="97"/>
  <c r="J143" i="97"/>
  <c r="J148" i="97"/>
  <c r="J153" i="97"/>
  <c r="J158" i="97"/>
  <c r="J163" i="97"/>
  <c r="J168" i="97"/>
  <c r="J173" i="97"/>
  <c r="J178" i="97"/>
  <c r="J183" i="97"/>
  <c r="J188" i="97"/>
  <c r="J193" i="97"/>
  <c r="J198" i="97"/>
  <c r="J203" i="97"/>
  <c r="J208" i="97"/>
  <c r="J213" i="97"/>
  <c r="J218" i="97"/>
  <c r="J223" i="97"/>
  <c r="J228" i="97"/>
  <c r="J233" i="97"/>
  <c r="J238" i="97"/>
  <c r="J243" i="97"/>
  <c r="J248" i="97"/>
  <c r="J253" i="97"/>
  <c r="J258" i="97"/>
  <c r="J263" i="97"/>
  <c r="J268" i="97"/>
  <c r="J273" i="97"/>
  <c r="J278" i="97"/>
  <c r="J283" i="97"/>
  <c r="J288" i="97"/>
  <c r="J293" i="97"/>
  <c r="J298" i="97"/>
  <c r="J303" i="97"/>
  <c r="J308" i="97"/>
  <c r="J313" i="97"/>
  <c r="J318" i="97"/>
  <c r="J323" i="97"/>
  <c r="J328" i="97"/>
  <c r="J333" i="97"/>
  <c r="J338" i="97"/>
  <c r="J343" i="97"/>
  <c r="J348" i="97"/>
  <c r="J353" i="97"/>
  <c r="J358" i="97"/>
  <c r="J363" i="97"/>
  <c r="J368" i="97"/>
  <c r="J373" i="97"/>
  <c r="J378" i="97"/>
  <c r="J383" i="97"/>
  <c r="J388" i="97"/>
  <c r="J393" i="97"/>
  <c r="J398" i="97"/>
  <c r="J403" i="97"/>
  <c r="J408" i="97"/>
  <c r="J413" i="97"/>
  <c r="J418" i="97"/>
  <c r="J423" i="97"/>
  <c r="J428" i="97"/>
  <c r="J433" i="97"/>
  <c r="J438" i="97"/>
  <c r="J443" i="97"/>
  <c r="J448" i="97"/>
  <c r="J453" i="97"/>
  <c r="J458" i="97"/>
  <c r="J463" i="97"/>
  <c r="J468" i="97"/>
  <c r="J473" i="97"/>
  <c r="J478" i="97"/>
  <c r="J483" i="97"/>
  <c r="J488" i="97"/>
  <c r="J493" i="97"/>
  <c r="J498" i="97"/>
  <c r="J503" i="97"/>
  <c r="J508" i="97"/>
  <c r="J513" i="97"/>
  <c r="J518" i="97"/>
  <c r="J523" i="97"/>
  <c r="J528" i="97"/>
  <c r="J533" i="97"/>
  <c r="J538" i="97"/>
  <c r="J543" i="97"/>
  <c r="J548" i="97"/>
  <c r="J553" i="97"/>
  <c r="J558" i="97"/>
  <c r="J563" i="97"/>
  <c r="J568" i="97"/>
  <c r="J573" i="97"/>
  <c r="J578" i="97"/>
  <c r="J583" i="97"/>
  <c r="J588" i="97"/>
  <c r="J593" i="97"/>
  <c r="J598" i="97"/>
  <c r="J603" i="97"/>
  <c r="J608" i="97"/>
  <c r="J613" i="97"/>
  <c r="J618" i="97"/>
  <c r="J623" i="97"/>
  <c r="J628" i="97"/>
  <c r="J633" i="97"/>
  <c r="J638" i="97"/>
  <c r="J643" i="97"/>
  <c r="J648" i="97"/>
  <c r="J653" i="97"/>
  <c r="J658" i="97"/>
  <c r="J663" i="97"/>
  <c r="J668" i="97"/>
  <c r="J673" i="97"/>
  <c r="J678" i="97"/>
  <c r="J683" i="97"/>
  <c r="J688" i="97"/>
  <c r="J693" i="97"/>
  <c r="J698" i="97"/>
  <c r="J703" i="97"/>
  <c r="J708" i="97"/>
  <c r="J713" i="97"/>
  <c r="J718" i="97"/>
  <c r="J723" i="97"/>
  <c r="J728" i="97"/>
  <c r="J733" i="97"/>
  <c r="J738" i="97"/>
  <c r="J743" i="97"/>
  <c r="J748" i="97"/>
  <c r="J753" i="97"/>
  <c r="J758" i="97"/>
  <c r="J763" i="97"/>
  <c r="J768" i="97"/>
  <c r="J773" i="97"/>
  <c r="J778" i="97"/>
  <c r="J783" i="97"/>
  <c r="J788" i="97"/>
  <c r="J793" i="97"/>
  <c r="J798" i="97"/>
  <c r="J803" i="97"/>
  <c r="J808" i="97"/>
  <c r="J813" i="97"/>
  <c r="J818" i="97"/>
  <c r="J823" i="97"/>
  <c r="J828" i="97"/>
  <c r="J833" i="97"/>
  <c r="J838" i="97"/>
  <c r="J843" i="97"/>
  <c r="J848" i="97"/>
  <c r="J853" i="97"/>
  <c r="J858" i="97"/>
  <c r="J863" i="97"/>
  <c r="J868" i="97"/>
  <c r="J873" i="97"/>
  <c r="J878" i="97"/>
  <c r="J883" i="97"/>
  <c r="J888" i="97"/>
  <c r="J893" i="97"/>
  <c r="J898" i="97"/>
  <c r="J903" i="97"/>
  <c r="J908" i="97"/>
  <c r="J913" i="97"/>
  <c r="J918" i="97"/>
  <c r="J923" i="97"/>
  <c r="J928" i="97"/>
  <c r="J933" i="97"/>
  <c r="J938" i="97"/>
  <c r="J943" i="97"/>
  <c r="J948" i="97"/>
  <c r="J953" i="97"/>
  <c r="J958" i="97"/>
  <c r="J963" i="97"/>
  <c r="J968" i="97"/>
  <c r="J973" i="97"/>
  <c r="J978" i="97"/>
  <c r="J983" i="97"/>
  <c r="J988" i="97"/>
  <c r="J993" i="97"/>
  <c r="J998" i="97"/>
  <c r="J1003" i="97"/>
  <c r="J1008" i="97"/>
  <c r="J1013" i="97"/>
  <c r="J1018" i="97"/>
  <c r="J1023" i="97"/>
  <c r="J1028" i="97"/>
  <c r="J1033" i="97"/>
  <c r="J1038" i="97"/>
  <c r="J1043" i="97"/>
  <c r="J1048" i="97"/>
  <c r="J1053" i="97"/>
  <c r="J1058" i="97"/>
  <c r="J1063" i="97"/>
  <c r="J1068" i="97"/>
  <c r="J1073" i="97"/>
  <c r="J1078" i="97"/>
  <c r="J1083" i="97"/>
  <c r="J1093" i="97"/>
  <c r="J1098" i="97"/>
  <c r="J1103" i="97"/>
  <c r="J1108" i="97"/>
  <c r="J1113" i="97"/>
  <c r="J1118" i="97"/>
  <c r="J1123" i="97"/>
  <c r="J1128" i="97"/>
  <c r="J1133" i="97"/>
  <c r="J1138" i="97"/>
  <c r="J1143" i="97"/>
  <c r="J1148" i="97"/>
  <c r="J1153" i="97"/>
  <c r="J1158" i="97"/>
  <c r="J1163" i="97"/>
  <c r="J1168" i="97"/>
  <c r="J1173" i="97"/>
  <c r="J1178" i="97"/>
  <c r="J1183" i="97"/>
  <c r="J1188" i="97"/>
  <c r="J1193" i="97"/>
  <c r="J1198" i="97"/>
  <c r="J1203" i="97"/>
  <c r="J1208" i="97"/>
  <c r="J1213" i="97"/>
  <c r="J1218" i="97"/>
  <c r="J1223" i="97"/>
  <c r="J1228" i="97"/>
  <c r="J1233" i="97"/>
  <c r="J1238" i="97"/>
  <c r="J1243" i="97"/>
  <c r="J1248" i="97"/>
  <c r="J1253" i="97"/>
  <c r="J1258" i="97"/>
  <c r="J1263" i="97"/>
  <c r="J1268" i="97"/>
  <c r="J1273" i="97"/>
  <c r="J1278" i="97"/>
  <c r="J1283" i="97"/>
  <c r="J1288" i="97"/>
  <c r="J1293" i="97"/>
  <c r="J1298" i="97"/>
  <c r="J1303" i="97"/>
  <c r="J1308" i="97"/>
  <c r="J1313" i="97"/>
  <c r="J1318" i="97"/>
  <c r="J1328" i="97"/>
  <c r="J1333" i="97"/>
  <c r="J1338" i="97"/>
  <c r="J1343" i="97"/>
  <c r="J1348" i="97"/>
  <c r="J1353" i="97"/>
  <c r="J1358" i="97"/>
  <c r="J1363" i="97"/>
  <c r="J1368" i="97"/>
  <c r="J1373" i="97"/>
  <c r="J1378" i="97"/>
  <c r="J1383" i="97"/>
  <c r="J1388" i="97"/>
  <c r="J1393" i="97"/>
  <c r="J1398" i="97"/>
  <c r="J1403" i="97"/>
  <c r="J1408" i="97"/>
  <c r="J1413" i="97"/>
  <c r="J1418" i="97"/>
  <c r="J1423" i="97"/>
  <c r="J1428" i="97"/>
  <c r="J1433" i="97"/>
  <c r="J1438" i="97"/>
  <c r="J1443" i="97"/>
  <c r="J1448" i="97"/>
  <c r="J1453" i="97"/>
  <c r="J1458" i="97"/>
  <c r="J1463" i="97"/>
  <c r="J1468" i="97"/>
  <c r="J1473" i="97"/>
  <c r="J1478" i="97"/>
  <c r="J1483" i="97"/>
  <c r="J1488" i="97"/>
  <c r="J1493" i="97"/>
  <c r="J1498" i="97"/>
  <c r="J1503" i="97"/>
  <c r="J1508" i="97"/>
  <c r="J1513" i="97"/>
  <c r="J1518" i="97"/>
  <c r="J1523" i="97"/>
  <c r="J1528" i="97"/>
  <c r="J1533" i="97"/>
  <c r="J1538" i="97"/>
  <c r="J1543" i="97"/>
  <c r="J1548" i="97"/>
  <c r="J1553" i="97"/>
  <c r="J1558" i="97"/>
  <c r="J1563" i="97"/>
  <c r="J1568" i="97"/>
  <c r="J1573" i="97"/>
  <c r="J1578" i="97"/>
  <c r="J1583" i="97"/>
  <c r="J1588" i="97"/>
  <c r="J1593" i="97"/>
  <c r="J1598" i="97"/>
  <c r="J1603" i="97"/>
  <c r="J1608" i="97"/>
  <c r="J1613" i="97"/>
  <c r="J1618" i="97"/>
  <c r="J1623" i="97"/>
  <c r="J1628" i="97"/>
  <c r="J1633" i="97"/>
  <c r="J1638" i="97"/>
  <c r="J1643" i="97"/>
  <c r="J1648" i="97"/>
  <c r="J1653" i="97"/>
  <c r="J1658" i="97"/>
  <c r="J1668" i="97"/>
  <c r="J1673" i="97"/>
  <c r="J1678" i="97"/>
  <c r="J1683" i="97"/>
  <c r="J1688" i="97"/>
  <c r="J1693" i="97"/>
  <c r="J1698" i="97"/>
  <c r="J1703" i="97"/>
  <c r="J1708" i="97"/>
  <c r="J1713" i="97"/>
  <c r="J1718" i="97"/>
  <c r="J1723" i="97"/>
  <c r="J1728" i="97"/>
  <c r="J1768" i="97"/>
  <c r="J1773" i="97"/>
  <c r="J1778" i="97"/>
  <c r="J1783" i="97"/>
  <c r="J1788" i="97"/>
  <c r="J1803" i="97"/>
  <c r="J1823" i="97"/>
  <c r="J1828" i="97"/>
  <c r="J1833" i="97"/>
  <c r="J1838" i="97"/>
  <c r="J1843" i="97"/>
  <c r="J1848" i="97"/>
  <c r="J1853" i="97"/>
  <c r="J1858" i="97"/>
  <c r="J1863" i="97"/>
  <c r="J1868" i="97"/>
  <c r="J1873" i="97"/>
  <c r="J1878" i="97"/>
  <c r="J1883" i="97"/>
  <c r="J1893" i="97"/>
  <c r="J1898" i="97"/>
  <c r="J1903" i="97"/>
  <c r="J1908" i="97"/>
  <c r="J1913" i="97"/>
  <c r="J1918" i="97"/>
  <c r="J1923" i="97"/>
  <c r="J1928" i="97"/>
  <c r="J1938" i="97"/>
  <c r="J1943" i="97"/>
  <c r="J1948" i="97"/>
  <c r="J1953" i="97"/>
  <c r="J1963" i="97"/>
  <c r="J1968" i="97"/>
  <c r="J1973" i="97"/>
  <c r="J1993" i="97"/>
  <c r="J1998" i="97"/>
  <c r="J2023" i="97"/>
  <c r="J2048" i="97"/>
  <c r="J2058" i="97"/>
  <c r="J2063" i="97"/>
  <c r="J2068" i="97"/>
  <c r="J2073" i="97"/>
  <c r="J2103" i="97"/>
  <c r="J2108" i="97"/>
  <c r="J2113" i="97"/>
  <c r="J2118" i="97"/>
  <c r="J2123" i="97"/>
  <c r="J2128" i="97"/>
  <c r="J2133" i="97"/>
  <c r="J2138" i="97"/>
  <c r="J2148" i="97"/>
  <c r="J2163" i="97"/>
  <c r="J2168" i="97"/>
  <c r="J2178" i="97"/>
  <c r="J2183" i="97"/>
  <c r="J2188" i="97"/>
  <c r="J2193" i="97"/>
  <c r="J2438" i="97"/>
  <c r="J2443" i="97"/>
  <c r="J2448" i="97"/>
  <c r="J2453" i="97"/>
  <c r="J2458" i="97"/>
  <c r="J2513" i="97"/>
  <c r="J2518" i="97"/>
  <c r="J2523" i="97"/>
  <c r="J2528" i="97"/>
  <c r="J2533" i="97"/>
  <c r="J2538" i="97"/>
  <c r="J2543" i="97"/>
  <c r="J2548" i="97"/>
  <c r="J2553" i="97"/>
  <c r="J2558" i="97"/>
  <c r="J2563" i="97"/>
  <c r="J2568" i="97"/>
  <c r="J2573" i="97"/>
  <c r="J2578" i="97"/>
  <c r="J2583" i="97"/>
  <c r="J2588" i="97"/>
  <c r="J2593" i="97"/>
  <c r="J2598" i="97"/>
  <c r="J2603" i="97"/>
  <c r="J2608" i="97"/>
  <c r="J2613" i="97"/>
  <c r="J2618" i="97"/>
  <c r="J2623" i="97"/>
  <c r="J2628" i="97"/>
  <c r="J2633" i="97"/>
  <c r="J2638" i="97"/>
  <c r="J2643" i="97"/>
  <c r="J2648" i="97"/>
  <c r="J2653" i="97"/>
  <c r="J2658" i="97"/>
  <c r="J2663" i="97"/>
  <c r="J2668" i="97"/>
  <c r="J2673" i="97"/>
  <c r="J2678" i="97"/>
  <c r="J2683" i="97"/>
  <c r="J2688" i="97"/>
  <c r="J2693" i="97"/>
  <c r="J2698" i="97"/>
  <c r="J2703" i="97"/>
  <c r="J2708" i="97"/>
  <c r="J2713" i="97"/>
  <c r="J2718" i="97"/>
  <c r="J2723" i="97"/>
  <c r="J2728" i="97"/>
  <c r="J2733" i="97"/>
  <c r="J2738" i="97"/>
  <c r="J2743" i="97"/>
  <c r="J2748" i="97"/>
  <c r="J2753" i="97"/>
  <c r="J2758" i="97"/>
  <c r="J2763" i="97"/>
  <c r="J2768" i="97"/>
  <c r="J2773" i="97"/>
  <c r="J2778" i="97"/>
  <c r="J2783" i="97"/>
  <c r="J2788" i="97"/>
  <c r="J2793" i="97"/>
  <c r="J2798" i="97"/>
  <c r="J2803" i="97"/>
  <c r="J2808" i="97"/>
  <c r="J2813" i="97"/>
  <c r="J2818" i="97"/>
  <c r="J2823" i="97"/>
  <c r="J2828" i="97"/>
  <c r="J2833" i="97"/>
  <c r="J2838" i="97"/>
  <c r="J2843" i="97"/>
  <c r="J2848" i="97"/>
  <c r="J2853" i="97"/>
  <c r="J2858" i="97"/>
  <c r="J2863" i="97"/>
  <c r="J2868" i="97"/>
  <c r="J2873" i="97"/>
  <c r="J2878" i="97"/>
  <c r="J2883" i="97"/>
  <c r="J2888" i="97"/>
  <c r="J2893" i="97"/>
  <c r="J2898" i="97"/>
  <c r="J2903" i="97"/>
  <c r="J2908" i="97"/>
  <c r="J2913" i="97"/>
  <c r="J2918" i="97"/>
  <c r="J2923" i="97"/>
  <c r="J2928" i="97"/>
  <c r="J2933" i="97"/>
  <c r="J2938" i="97"/>
  <c r="J2943" i="97"/>
  <c r="J2948" i="97"/>
  <c r="J2953" i="97"/>
  <c r="J2958" i="97"/>
  <c r="J2963" i="97"/>
  <c r="J2968" i="97"/>
  <c r="J2973" i="97"/>
  <c r="J2978" i="97"/>
  <c r="J2983" i="97"/>
  <c r="J2988" i="97"/>
  <c r="J2993" i="97"/>
  <c r="J2998" i="97"/>
  <c r="J3003" i="97"/>
  <c r="J3008" i="97"/>
  <c r="J3013" i="97"/>
  <c r="J3018" i="97"/>
  <c r="J3023" i="97"/>
  <c r="J3038" i="97"/>
  <c r="J8" i="97"/>
  <c r="H8" i="97"/>
  <c r="C8" i="97"/>
  <c r="C8" i="57"/>
  <c r="A1" i="57"/>
  <c r="J13" i="97"/>
  <c r="H7786" i="97"/>
  <c r="E473" i="159"/>
  <c r="E698" i="159"/>
  <c r="G698" i="159" s="1"/>
  <c r="E703" i="159"/>
  <c r="G703" i="159" s="1"/>
  <c r="E1643" i="159"/>
  <c r="G1643" i="159" s="1"/>
  <c r="E2013" i="159"/>
  <c r="E1828" i="159"/>
  <c r="E2018" i="159"/>
  <c r="E2648" i="159"/>
  <c r="G2648" i="159"/>
  <c r="E2898" i="159"/>
  <c r="E3718" i="159"/>
  <c r="G3718" i="159"/>
  <c r="E4113" i="159"/>
  <c r="G4113" i="159" s="1"/>
  <c r="E3073" i="159"/>
  <c r="G3073" i="159" s="1"/>
  <c r="E3078" i="159"/>
  <c r="E3923" i="159"/>
  <c r="E888" i="159"/>
  <c r="E4128" i="159"/>
  <c r="E928" i="159"/>
  <c r="G928" i="159"/>
  <c r="E2023" i="159"/>
  <c r="E3303" i="159"/>
  <c r="G3303" i="159"/>
  <c r="E4313" i="159"/>
  <c r="G4313" i="159" s="1"/>
  <c r="E148" i="159"/>
  <c r="E1123" i="159"/>
  <c r="G1123" i="159"/>
  <c r="E2203" i="159"/>
  <c r="G2203" i="159" s="1"/>
  <c r="E3308" i="159"/>
  <c r="G3308" i="159"/>
  <c r="E4318" i="159"/>
  <c r="E153" i="159"/>
  <c r="G153" i="159" s="1"/>
  <c r="E1128" i="159"/>
  <c r="G1128" i="159" s="1"/>
  <c r="E2218" i="159"/>
  <c r="G2218" i="159" s="1"/>
  <c r="E3313" i="159"/>
  <c r="G3313" i="159" s="1"/>
  <c r="E4518" i="159"/>
  <c r="G4518" i="159"/>
  <c r="E158" i="159"/>
  <c r="G158" i="159" s="1"/>
  <c r="E1453" i="159"/>
  <c r="E2448" i="159"/>
  <c r="G2448" i="159"/>
  <c r="E3483" i="159"/>
  <c r="G3483" i="159" s="1"/>
  <c r="E4523" i="159"/>
  <c r="G4523" i="159"/>
  <c r="E298" i="159"/>
  <c r="G298" i="159" s="1"/>
  <c r="E1458" i="159"/>
  <c r="E2453" i="159"/>
  <c r="G2453" i="159" s="1"/>
  <c r="E3498" i="159"/>
  <c r="G3498" i="159" s="1"/>
  <c r="E4528" i="159"/>
  <c r="G4528" i="159" s="1"/>
  <c r="E1463" i="159"/>
  <c r="G1463" i="159"/>
  <c r="E2643" i="159"/>
  <c r="G2643" i="159" s="1"/>
  <c r="E3713" i="159"/>
  <c r="G3713" i="159"/>
  <c r="E4708" i="159"/>
  <c r="E478" i="159"/>
  <c r="G478" i="159"/>
  <c r="E1658" i="159"/>
  <c r="G1658" i="159"/>
  <c r="E2653" i="159"/>
  <c r="G2653" i="159"/>
  <c r="E3913" i="159"/>
  <c r="G3913" i="159"/>
  <c r="E1238" i="159"/>
  <c r="G1238" i="159" s="1"/>
  <c r="E693" i="159"/>
  <c r="G693" i="159"/>
  <c r="E1823" i="159"/>
  <c r="G1823" i="159" s="1"/>
  <c r="E2848" i="159"/>
  <c r="G2848" i="159"/>
  <c r="E3918" i="159"/>
  <c r="G3918" i="159" s="1"/>
  <c r="E1248" i="159"/>
  <c r="G1248" i="159"/>
  <c r="E163" i="159"/>
  <c r="G163" i="159" s="1"/>
  <c r="E708" i="159"/>
  <c r="G708" i="159"/>
  <c r="E1468" i="159"/>
  <c r="G1468" i="159" s="1"/>
  <c r="E2028" i="159"/>
  <c r="G2028" i="159"/>
  <c r="E2658" i="159"/>
  <c r="G2658" i="159" s="1"/>
  <c r="E3318" i="159"/>
  <c r="G3318" i="159"/>
  <c r="E3928" i="159"/>
  <c r="G3928" i="159" s="1"/>
  <c r="E4533" i="159"/>
  <c r="G4533" i="159" s="1"/>
  <c r="E303" i="159"/>
  <c r="G303" i="159" s="1"/>
  <c r="E893" i="159"/>
  <c r="E1648" i="159"/>
  <c r="G1648" i="159" s="1"/>
  <c r="E2208" i="159"/>
  <c r="G2208" i="159"/>
  <c r="E2853" i="159"/>
  <c r="G2853" i="159" s="1"/>
  <c r="E3488" i="159"/>
  <c r="G3488" i="159" s="1"/>
  <c r="E4118" i="159"/>
  <c r="G4118" i="159" s="1"/>
  <c r="E4713" i="159"/>
  <c r="G4713" i="159" s="1"/>
  <c r="E313" i="159"/>
  <c r="G313" i="159" s="1"/>
  <c r="E923" i="159"/>
  <c r="G923" i="159"/>
  <c r="E1653" i="159"/>
  <c r="G1653" i="159" s="1"/>
  <c r="E2213" i="159"/>
  <c r="G2213" i="159"/>
  <c r="E2883" i="159"/>
  <c r="G2883" i="159" s="1"/>
  <c r="E3493" i="159"/>
  <c r="G3493" i="159" s="1"/>
  <c r="E4123" i="159"/>
  <c r="G4123" i="159" s="1"/>
  <c r="E4718" i="159"/>
  <c r="G4718" i="159" s="1"/>
  <c r="E483" i="159"/>
  <c r="G483" i="159" s="1"/>
  <c r="E1148" i="159"/>
  <c r="G1148" i="159"/>
  <c r="E1833" i="159"/>
  <c r="G1833" i="159" s="1"/>
  <c r="E2458" i="159"/>
  <c r="G2458" i="159"/>
  <c r="E3093" i="159"/>
  <c r="G3093" i="159" s="1"/>
  <c r="E3723" i="159"/>
  <c r="G3723" i="159" s="1"/>
  <c r="E4323" i="159"/>
  <c r="G4323" i="159" s="1"/>
  <c r="E1273" i="159"/>
  <c r="G1273" i="159" s="1"/>
  <c r="E493" i="159"/>
  <c r="G493" i="159" s="1"/>
  <c r="E1153" i="159"/>
  <c r="G1153" i="159"/>
  <c r="E1838" i="159"/>
  <c r="G1838" i="159" s="1"/>
  <c r="E2463" i="159"/>
  <c r="G2463" i="159"/>
  <c r="E3098" i="159"/>
  <c r="E3728" i="159"/>
  <c r="G3728" i="159" s="1"/>
  <c r="E4328" i="159"/>
  <c r="G4328" i="159"/>
  <c r="E1278" i="159"/>
  <c r="G1278" i="159" s="1"/>
  <c r="E363" i="159"/>
  <c r="E543" i="159"/>
  <c r="G543" i="159" s="1"/>
  <c r="E753" i="159"/>
  <c r="G753" i="159" s="1"/>
  <c r="E973" i="159"/>
  <c r="G973" i="159" s="1"/>
  <c r="E1313" i="159"/>
  <c r="G1313" i="159" s="1"/>
  <c r="E1513" i="159"/>
  <c r="G1513" i="159" s="1"/>
  <c r="E1703" i="159"/>
  <c r="G1703" i="159"/>
  <c r="E1878" i="159"/>
  <c r="G1878" i="159" s="1"/>
  <c r="E2073" i="159"/>
  <c r="E2273" i="159"/>
  <c r="G2273" i="159"/>
  <c r="E2508" i="159"/>
  <c r="G2508" i="159" s="1"/>
  <c r="E2713" i="159"/>
  <c r="G2713" i="159"/>
  <c r="E2953" i="159"/>
  <c r="G2953" i="159" s="1"/>
  <c r="E3143" i="159"/>
  <c r="G3143" i="159" s="1"/>
  <c r="E3363" i="159"/>
  <c r="G3363" i="159" s="1"/>
  <c r="E3568" i="159"/>
  <c r="G3568" i="159" s="1"/>
  <c r="E3773" i="159"/>
  <c r="E3973" i="159"/>
  <c r="G3973" i="159" s="1"/>
  <c r="E4173" i="159"/>
  <c r="G4173" i="159"/>
  <c r="E4378" i="159"/>
  <c r="G4378" i="159" s="1"/>
  <c r="E4578" i="159"/>
  <c r="G4578" i="159"/>
  <c r="E4768" i="159"/>
  <c r="G4768" i="159" s="1"/>
  <c r="E2348" i="159"/>
  <c r="G2348" i="159" s="1"/>
  <c r="E368" i="159"/>
  <c r="G368" i="159" s="1"/>
  <c r="E558" i="159"/>
  <c r="G558" i="159" s="1"/>
  <c r="E758" i="159"/>
  <c r="G758" i="159" s="1"/>
  <c r="E978" i="159"/>
  <c r="G978" i="159"/>
  <c r="E1318" i="159"/>
  <c r="E1518" i="159"/>
  <c r="G1518" i="159"/>
  <c r="E1708" i="159"/>
  <c r="G1708" i="159" s="1"/>
  <c r="E1883" i="159"/>
  <c r="G1883" i="159" s="1"/>
  <c r="E2078" i="159"/>
  <c r="G2078" i="159" s="1"/>
  <c r="E2278" i="159"/>
  <c r="G2278" i="159" s="1"/>
  <c r="E2513" i="159"/>
  <c r="G2513" i="159" s="1"/>
  <c r="E2718" i="159"/>
  <c r="G2718" i="159"/>
  <c r="E2958" i="159"/>
  <c r="G2958" i="159" s="1"/>
  <c r="E3148" i="159"/>
  <c r="G3148" i="159"/>
  <c r="E3368" i="159"/>
  <c r="G3368" i="159" s="1"/>
  <c r="E3573" i="159"/>
  <c r="G3573" i="159" s="1"/>
  <c r="E3778" i="159"/>
  <c r="G3778" i="159" s="1"/>
  <c r="E3978" i="159"/>
  <c r="G3978" i="159" s="1"/>
  <c r="E4178" i="159"/>
  <c r="G4178" i="159" s="1"/>
  <c r="E4383" i="159"/>
  <c r="E4583" i="159"/>
  <c r="G4583" i="159" s="1"/>
  <c r="E4773" i="159"/>
  <c r="G4773" i="159"/>
  <c r="E2353" i="159"/>
  <c r="G2353" i="159" s="1"/>
  <c r="E373" i="159"/>
  <c r="G373" i="159"/>
  <c r="E563" i="159"/>
  <c r="G563" i="159" s="1"/>
  <c r="E763" i="159"/>
  <c r="G763" i="159"/>
  <c r="E983" i="159"/>
  <c r="G983" i="159" s="1"/>
  <c r="E1323" i="159"/>
  <c r="E1523" i="159"/>
  <c r="G1523" i="159"/>
  <c r="E1713" i="159"/>
  <c r="G1713" i="159" s="1"/>
  <c r="E1888" i="159"/>
  <c r="G1888" i="159"/>
  <c r="E2083" i="159"/>
  <c r="G2083" i="159" s="1"/>
  <c r="E2283" i="159"/>
  <c r="G2283" i="159" s="1"/>
  <c r="E2518" i="159"/>
  <c r="G2518" i="159" s="1"/>
  <c r="E2723" i="159"/>
  <c r="G2723" i="159" s="1"/>
  <c r="E2963" i="159"/>
  <c r="G2963" i="159" s="1"/>
  <c r="E3153" i="159"/>
  <c r="G3153" i="159"/>
  <c r="E3373" i="159"/>
  <c r="G3373" i="159" s="1"/>
  <c r="E3578" i="159"/>
  <c r="E3783" i="159"/>
  <c r="G3783" i="159"/>
  <c r="E3983" i="159"/>
  <c r="G3983" i="159" s="1"/>
  <c r="E4183" i="159"/>
  <c r="G4183" i="159"/>
  <c r="E4388" i="159"/>
  <c r="G4388" i="159" s="1"/>
  <c r="E4588" i="159"/>
  <c r="G4588" i="159"/>
  <c r="E4778" i="159"/>
  <c r="G4778" i="159" s="1"/>
  <c r="E2358" i="159"/>
  <c r="G2358" i="159"/>
  <c r="E218" i="159"/>
  <c r="G218" i="159" s="1"/>
  <c r="E378" i="159"/>
  <c r="G378" i="159"/>
  <c r="E568" i="159"/>
  <c r="G568" i="159" s="1"/>
  <c r="E768" i="159"/>
  <c r="G768" i="159" s="1"/>
  <c r="E988" i="159"/>
  <c r="G988" i="159" s="1"/>
  <c r="E1338" i="159"/>
  <c r="G1338" i="159" s="1"/>
  <c r="E1528" i="159"/>
  <c r="G1528" i="159" s="1"/>
  <c r="E1718" i="159"/>
  <c r="G1718" i="159"/>
  <c r="E1893" i="159"/>
  <c r="G1893" i="159" s="1"/>
  <c r="E2088" i="159"/>
  <c r="G2088" i="159"/>
  <c r="E2288" i="159"/>
  <c r="G2288" i="159" s="1"/>
  <c r="E2523" i="159"/>
  <c r="G2523" i="159" s="1"/>
  <c r="E2728" i="159"/>
  <c r="G2728" i="159" s="1"/>
  <c r="E2968" i="159"/>
  <c r="G2968" i="159" s="1"/>
  <c r="E3168" i="159"/>
  <c r="G3168" i="159" s="1"/>
  <c r="E3378" i="159"/>
  <c r="G3378" i="159"/>
  <c r="E3583" i="159"/>
  <c r="G3583" i="159" s="1"/>
  <c r="E3788" i="159"/>
  <c r="E3988" i="159"/>
  <c r="G3988" i="159" s="1"/>
  <c r="E4188" i="159"/>
  <c r="G4188" i="159" s="1"/>
  <c r="E4393" i="159"/>
  <c r="G4393" i="159" s="1"/>
  <c r="E4593" i="159"/>
  <c r="G4593" i="159"/>
  <c r="E2363" i="159"/>
  <c r="G2363" i="159"/>
  <c r="E88" i="159"/>
  <c r="G88" i="159" s="1"/>
  <c r="E248" i="159"/>
  <c r="G248" i="159"/>
  <c r="E413" i="159"/>
  <c r="G413" i="159" s="1"/>
  <c r="E623" i="159"/>
  <c r="G623" i="159" s="1"/>
  <c r="E813" i="159"/>
  <c r="G813" i="159"/>
  <c r="E1033" i="159"/>
  <c r="G1033" i="159" s="1"/>
  <c r="E1383" i="159"/>
  <c r="G1383" i="159"/>
  <c r="E1573" i="159"/>
  <c r="G1573" i="159" s="1"/>
  <c r="E1763" i="159"/>
  <c r="G1763" i="159"/>
  <c r="E1943" i="159"/>
  <c r="G1943" i="159" s="1"/>
  <c r="E2133" i="159"/>
  <c r="G2133" i="159" s="1"/>
  <c r="E2383" i="159"/>
  <c r="G2383" i="159" s="1"/>
  <c r="E2583" i="159"/>
  <c r="G2583" i="159"/>
  <c r="E2788" i="159"/>
  <c r="G2788" i="159" s="1"/>
  <c r="E3013" i="159"/>
  <c r="G3013" i="159"/>
  <c r="E3218" i="159"/>
  <c r="G3218" i="159" s="1"/>
  <c r="E3423" i="159"/>
  <c r="G3423" i="159" s="1"/>
  <c r="E3633" i="159"/>
  <c r="G3633" i="159" s="1"/>
  <c r="E3833" i="159"/>
  <c r="G3833" i="159" s="1"/>
  <c r="E4043" i="159"/>
  <c r="G4043" i="159" s="1"/>
  <c r="E4243" i="159"/>
  <c r="G4243" i="159"/>
  <c r="E4448" i="159"/>
  <c r="G4448" i="159" s="1"/>
  <c r="E4638" i="159"/>
  <c r="G4638" i="159"/>
  <c r="E1113" i="159"/>
  <c r="G1113" i="159" s="1"/>
  <c r="E2888" i="159"/>
  <c r="G2888" i="159" s="1"/>
  <c r="E93" i="159"/>
  <c r="G93" i="159" s="1"/>
  <c r="E253" i="159"/>
  <c r="G253" i="159" s="1"/>
  <c r="E418" i="159"/>
  <c r="G418" i="159" s="1"/>
  <c r="E633" i="159"/>
  <c r="G633" i="159"/>
  <c r="E833" i="159"/>
  <c r="G833" i="159" s="1"/>
  <c r="E1038" i="159"/>
  <c r="G1038" i="159"/>
  <c r="E1388" i="159"/>
  <c r="G1388" i="159" s="1"/>
  <c r="E1578" i="159"/>
  <c r="G1578" i="159" s="1"/>
  <c r="E1768" i="159"/>
  <c r="G1768" i="159" s="1"/>
  <c r="E1948" i="159"/>
  <c r="G1948" i="159" s="1"/>
  <c r="E2138" i="159"/>
  <c r="G2138" i="159" s="1"/>
  <c r="E2393" i="159"/>
  <c r="G2393" i="159"/>
  <c r="E2588" i="159"/>
  <c r="G2588" i="159" s="1"/>
  <c r="E2793" i="159"/>
  <c r="G2793" i="159"/>
  <c r="E3018" i="159"/>
  <c r="G3018" i="159" s="1"/>
  <c r="E3223" i="159"/>
  <c r="G3223" i="159" s="1"/>
  <c r="E3428" i="159"/>
  <c r="E3638" i="159"/>
  <c r="G3638" i="159" s="1"/>
  <c r="E3848" i="159"/>
  <c r="G3848" i="159" s="1"/>
  <c r="E4048" i="159"/>
  <c r="G4048" i="159"/>
  <c r="E4248" i="159"/>
  <c r="G4248" i="159" s="1"/>
  <c r="E4453" i="159"/>
  <c r="G4453" i="159"/>
  <c r="E4643" i="159"/>
  <c r="G4643" i="159" s="1"/>
  <c r="E1143" i="159"/>
  <c r="G1143" i="159" s="1"/>
  <c r="G1158" i="159" s="1"/>
  <c r="E2893" i="159"/>
  <c r="G2893" i="159" s="1"/>
  <c r="E98" i="159"/>
  <c r="G98" i="159" s="1"/>
  <c r="E258" i="159"/>
  <c r="G258" i="159" s="1"/>
  <c r="E423" i="159"/>
  <c r="E638" i="159"/>
  <c r="G638" i="159" s="1"/>
  <c r="E838" i="159"/>
  <c r="G838" i="159"/>
  <c r="E1053" i="159"/>
  <c r="G1053" i="159" s="1"/>
  <c r="E1393" i="159"/>
  <c r="G1393" i="159" s="1"/>
  <c r="E1583" i="159"/>
  <c r="G1583" i="159"/>
  <c r="E1773" i="159"/>
  <c r="G1773" i="159" s="1"/>
  <c r="E1953" i="159"/>
  <c r="G1953" i="159" s="1"/>
  <c r="E2153" i="159"/>
  <c r="G2153" i="159" s="1"/>
  <c r="E2398" i="159"/>
  <c r="G2398" i="159" s="1"/>
  <c r="E2593" i="159"/>
  <c r="G2593" i="159" s="1"/>
  <c r="E2798" i="159"/>
  <c r="G2798" i="159"/>
  <c r="E3023" i="159"/>
  <c r="G3023" i="159" s="1"/>
  <c r="E3228" i="159"/>
  <c r="G3228" i="159"/>
  <c r="E3433" i="159"/>
  <c r="G3433" i="159" s="1"/>
  <c r="E3643" i="159"/>
  <c r="G3643" i="159" s="1"/>
  <c r="E3853" i="159"/>
  <c r="G3853" i="159" s="1"/>
  <c r="E4053" i="159"/>
  <c r="G4053" i="159"/>
  <c r="E4253" i="159"/>
  <c r="G4253" i="159" s="1"/>
  <c r="E4458" i="159"/>
  <c r="G4458" i="159"/>
  <c r="E4648" i="159"/>
  <c r="G4648" i="159" s="1"/>
  <c r="E1168" i="159"/>
  <c r="G1168" i="159" s="1"/>
  <c r="E3158" i="159"/>
  <c r="G3158" i="159" s="1"/>
  <c r="E103" i="159"/>
  <c r="G103" i="159" s="1"/>
  <c r="E263" i="159"/>
  <c r="G263" i="159" s="1"/>
  <c r="E428" i="159"/>
  <c r="G428" i="159" s="1"/>
  <c r="E643" i="159"/>
  <c r="G643" i="159" s="1"/>
  <c r="E843" i="159"/>
  <c r="G843" i="159" s="1"/>
  <c r="E1058" i="159"/>
  <c r="G1058" i="159" s="1"/>
  <c r="E1403" i="159"/>
  <c r="G1403" i="159" s="1"/>
  <c r="E1588" i="159"/>
  <c r="G1588" i="159" s="1"/>
  <c r="E1778" i="159"/>
  <c r="G1778" i="159" s="1"/>
  <c r="E1958" i="159"/>
  <c r="G1958" i="159" s="1"/>
  <c r="E2158" i="159"/>
  <c r="G2158" i="159"/>
  <c r="E2403" i="159"/>
  <c r="G2403" i="159" s="1"/>
  <c r="E2598" i="159"/>
  <c r="G2598" i="159" s="1"/>
  <c r="E2803" i="159"/>
  <c r="G2803" i="159" s="1"/>
  <c r="E3028" i="159"/>
  <c r="G3028" i="159" s="1"/>
  <c r="E3233" i="159"/>
  <c r="G3233" i="159" s="1"/>
  <c r="E3438" i="159"/>
  <c r="G3438" i="159" s="1"/>
  <c r="E3648" i="159"/>
  <c r="G3648" i="159" s="1"/>
  <c r="E3858" i="159"/>
  <c r="G3858" i="159" s="1"/>
  <c r="E4058" i="159"/>
  <c r="G4058" i="159" s="1"/>
  <c r="E4258" i="159"/>
  <c r="G4258" i="159" s="1"/>
  <c r="E4463" i="159"/>
  <c r="G4463" i="159" s="1"/>
  <c r="E4653" i="159"/>
  <c r="E1173" i="159"/>
  <c r="G1173" i="159" s="1"/>
  <c r="E3163" i="159"/>
  <c r="G3163" i="159" s="1"/>
  <c r="E28" i="159"/>
  <c r="G28" i="159" s="1"/>
  <c r="E108" i="159"/>
  <c r="G108" i="159" s="1"/>
  <c r="E178" i="159"/>
  <c r="G178" i="159" s="1"/>
  <c r="E223" i="159"/>
  <c r="G223" i="159" s="1"/>
  <c r="E268" i="159"/>
  <c r="G268" i="159" s="1"/>
  <c r="E318" i="159"/>
  <c r="G318" i="159" s="1"/>
  <c r="E383" i="159"/>
  <c r="G383" i="159" s="1"/>
  <c r="E433" i="159"/>
  <c r="G433" i="159" s="1"/>
  <c r="E498" i="159"/>
  <c r="G498" i="159" s="1"/>
  <c r="E573" i="159"/>
  <c r="G573" i="159"/>
  <c r="E648" i="159"/>
  <c r="G648" i="159" s="1"/>
  <c r="E713" i="159"/>
  <c r="G713" i="159" s="1"/>
  <c r="E773" i="159"/>
  <c r="G773" i="159" s="1"/>
  <c r="E848" i="159"/>
  <c r="G848" i="159" s="1"/>
  <c r="E933" i="159"/>
  <c r="G933" i="159" s="1"/>
  <c r="E993" i="159"/>
  <c r="G993" i="159" s="1"/>
  <c r="E1068" i="159"/>
  <c r="G1068" i="159" s="1"/>
  <c r="E1183" i="159"/>
  <c r="G1183" i="159"/>
  <c r="E1343" i="159"/>
  <c r="G1343" i="159" s="1"/>
  <c r="E1413" i="159"/>
  <c r="G1413" i="159" s="1"/>
  <c r="E1473" i="159"/>
  <c r="G1473" i="159" s="1"/>
  <c r="E1533" i="159"/>
  <c r="G1533" i="159" s="1"/>
  <c r="E1593" i="159"/>
  <c r="G1593" i="159" s="1"/>
  <c r="E1663" i="159"/>
  <c r="G1663" i="159" s="1"/>
  <c r="E1723" i="159"/>
  <c r="G1723" i="159" s="1"/>
  <c r="E1783" i="159"/>
  <c r="G1783" i="159" s="1"/>
  <c r="E1843" i="159"/>
  <c r="G1843" i="159" s="1"/>
  <c r="E1898" i="159"/>
  <c r="G1898" i="159" s="1"/>
  <c r="E1963" i="159"/>
  <c r="G1963" i="159" s="1"/>
  <c r="E2033" i="159"/>
  <c r="G2033" i="159" s="1"/>
  <c r="E2093" i="159"/>
  <c r="G2093" i="159" s="1"/>
  <c r="E2163" i="159"/>
  <c r="G2163" i="159" s="1"/>
  <c r="E2233" i="159"/>
  <c r="G2233" i="159" s="1"/>
  <c r="E2293" i="159"/>
  <c r="G2293" i="159" s="1"/>
  <c r="E2408" i="159"/>
  <c r="G2408" i="159" s="1"/>
  <c r="E2468" i="159"/>
  <c r="G2468" i="159" s="1"/>
  <c r="E2543" i="159"/>
  <c r="G2543" i="159" s="1"/>
  <c r="E2603" i="159"/>
  <c r="G2603" i="159" s="1"/>
  <c r="E2663" i="159"/>
  <c r="G2663" i="159" s="1"/>
  <c r="E2733" i="159"/>
  <c r="G2733" i="159" s="1"/>
  <c r="E2808" i="159"/>
  <c r="G2808" i="159" s="1"/>
  <c r="E2903" i="159"/>
  <c r="G2903" i="159"/>
  <c r="E2973" i="159"/>
  <c r="G2973" i="159" s="1"/>
  <c r="E3033" i="159"/>
  <c r="G3033" i="159" s="1"/>
  <c r="E3103" i="159"/>
  <c r="G3103" i="159" s="1"/>
  <c r="E3173" i="159"/>
  <c r="G3173" i="159" s="1"/>
  <c r="E3238" i="159"/>
  <c r="G3238" i="159" s="1"/>
  <c r="E3323" i="159"/>
  <c r="G3323" i="159" s="1"/>
  <c r="E3383" i="159"/>
  <c r="G3383" i="159" s="1"/>
  <c r="E3443" i="159"/>
  <c r="G3443" i="159" s="1"/>
  <c r="E3528" i="159"/>
  <c r="E3588" i="159"/>
  <c r="G3588" i="159" s="1"/>
  <c r="E3658" i="159"/>
  <c r="G3658" i="159"/>
  <c r="E3733" i="159"/>
  <c r="G3733" i="159" s="1"/>
  <c r="E3793" i="159"/>
  <c r="G3793" i="159" s="1"/>
  <c r="E3863" i="159"/>
  <c r="G3863" i="159" s="1"/>
  <c r="E3933" i="159"/>
  <c r="G3933" i="159" s="1"/>
  <c r="E3993" i="159"/>
  <c r="G3993" i="159" s="1"/>
  <c r="E4063" i="159"/>
  <c r="G4063" i="159"/>
  <c r="E4133" i="159"/>
  <c r="G4133" i="159" s="1"/>
  <c r="E4193" i="159"/>
  <c r="G4193" i="159"/>
  <c r="E4263" i="159"/>
  <c r="G4263" i="159" s="1"/>
  <c r="E4333" i="159"/>
  <c r="G4333" i="159" s="1"/>
  <c r="E4468" i="159"/>
  <c r="G4468" i="159" s="1"/>
  <c r="E4538" i="159"/>
  <c r="G4538" i="159" s="1"/>
  <c r="E4598" i="159"/>
  <c r="G4598" i="159" s="1"/>
  <c r="E4728" i="159"/>
  <c r="G4728" i="159"/>
  <c r="E628" i="159"/>
  <c r="G628" i="159" s="1"/>
  <c r="E1178" i="159"/>
  <c r="G1178" i="159"/>
  <c r="E1283" i="159"/>
  <c r="G1283" i="159" s="1"/>
  <c r="E2368" i="159"/>
  <c r="E3268" i="159"/>
  <c r="G3268" i="159" s="1"/>
  <c r="E33" i="159"/>
  <c r="G33" i="159"/>
  <c r="E113" i="159"/>
  <c r="G113" i="159" s="1"/>
  <c r="E183" i="159"/>
  <c r="G183" i="159"/>
  <c r="E273" i="159"/>
  <c r="G273" i="159" s="1"/>
  <c r="E323" i="159"/>
  <c r="G323" i="159"/>
  <c r="E388" i="159"/>
  <c r="G388" i="159" s="1"/>
  <c r="E438" i="159"/>
  <c r="E508" i="159"/>
  <c r="G508" i="159"/>
  <c r="E578" i="159"/>
  <c r="G578" i="159" s="1"/>
  <c r="E653" i="159"/>
  <c r="G653" i="159" s="1"/>
  <c r="E718" i="159"/>
  <c r="E778" i="159"/>
  <c r="G778" i="159" s="1"/>
  <c r="E853" i="159"/>
  <c r="G853" i="159" s="1"/>
  <c r="E938" i="159"/>
  <c r="G938" i="159" s="1"/>
  <c r="E998" i="159"/>
  <c r="G998" i="159" s="1"/>
  <c r="E1073" i="159"/>
  <c r="G1073" i="159" s="1"/>
  <c r="E1218" i="159"/>
  <c r="G1218" i="159" s="1"/>
  <c r="E1348" i="159"/>
  <c r="G1348" i="159" s="1"/>
  <c r="E1418" i="159"/>
  <c r="G1418" i="159" s="1"/>
  <c r="E1478" i="159"/>
  <c r="G1478" i="159" s="1"/>
  <c r="E1538" i="159"/>
  <c r="G1538" i="159" s="1"/>
  <c r="E1598" i="159"/>
  <c r="G1598" i="159" s="1"/>
  <c r="E1668" i="159"/>
  <c r="G1668" i="159" s="1"/>
  <c r="E1728" i="159"/>
  <c r="G1728" i="159" s="1"/>
  <c r="E1788" i="159"/>
  <c r="G1788" i="159" s="1"/>
  <c r="E1848" i="159"/>
  <c r="G1848" i="159" s="1"/>
  <c r="E1903" i="159"/>
  <c r="G1903" i="159" s="1"/>
  <c r="E1968" i="159"/>
  <c r="G1968" i="159" s="1"/>
  <c r="E2038" i="159"/>
  <c r="G2038" i="159" s="1"/>
  <c r="E2098" i="159"/>
  <c r="G2098" i="159" s="1"/>
  <c r="E2168" i="159"/>
  <c r="G2168" i="159" s="1"/>
  <c r="E2238" i="159"/>
  <c r="G2238" i="159" s="1"/>
  <c r="E2298" i="159"/>
  <c r="G2298" i="159" s="1"/>
  <c r="E2413" i="159"/>
  <c r="G2413" i="159" s="1"/>
  <c r="E2473" i="159"/>
  <c r="G2473" i="159" s="1"/>
  <c r="E2548" i="159"/>
  <c r="G2548" i="159" s="1"/>
  <c r="E2608" i="159"/>
  <c r="G2608" i="159" s="1"/>
  <c r="E2668" i="159"/>
  <c r="G2668" i="159" s="1"/>
  <c r="E2738" i="159"/>
  <c r="G2738" i="159" s="1"/>
  <c r="E2813" i="159"/>
  <c r="G2813" i="159" s="1"/>
  <c r="E2908" i="159"/>
  <c r="G2908" i="159" s="1"/>
  <c r="E2978" i="159"/>
  <c r="G2978" i="159" s="1"/>
  <c r="E3038" i="159"/>
  <c r="G3038" i="159" s="1"/>
  <c r="E3108" i="159"/>
  <c r="G3108" i="159" s="1"/>
  <c r="E3178" i="159"/>
  <c r="G3178" i="159" s="1"/>
  <c r="E3243" i="159"/>
  <c r="G3243" i="159" s="1"/>
  <c r="E3328" i="159"/>
  <c r="G3328" i="159" s="1"/>
  <c r="E3388" i="159"/>
  <c r="G3388" i="159" s="1"/>
  <c r="E3448" i="159"/>
  <c r="G3448" i="159" s="1"/>
  <c r="E3533" i="159"/>
  <c r="G3533" i="159" s="1"/>
  <c r="E3593" i="159"/>
  <c r="G3593" i="159" s="1"/>
  <c r="E3663" i="159"/>
  <c r="G3663" i="159" s="1"/>
  <c r="E3738" i="159"/>
  <c r="G3738" i="159" s="1"/>
  <c r="E3798" i="159"/>
  <c r="G3798" i="159" s="1"/>
  <c r="E3868" i="159"/>
  <c r="G3868" i="159" s="1"/>
  <c r="E3938" i="159"/>
  <c r="G3938" i="159" s="1"/>
  <c r="E3998" i="159"/>
  <c r="G3998" i="159" s="1"/>
  <c r="E4068" i="159"/>
  <c r="G4068" i="159" s="1"/>
  <c r="E4138" i="159"/>
  <c r="E4198" i="159"/>
  <c r="G4198" i="159"/>
  <c r="E4268" i="159"/>
  <c r="G4268" i="159" s="1"/>
  <c r="E4338" i="159"/>
  <c r="G4338" i="159"/>
  <c r="E4413" i="159"/>
  <c r="G4413" i="159" s="1"/>
  <c r="E4473" i="159"/>
  <c r="G4473" i="159" s="1"/>
  <c r="E4543" i="159"/>
  <c r="G4543" i="159" s="1"/>
  <c r="E4603" i="159"/>
  <c r="G4603" i="159" s="1"/>
  <c r="E4673" i="159"/>
  <c r="G4673" i="159" s="1"/>
  <c r="E4733" i="159"/>
  <c r="G4733" i="159"/>
  <c r="E828" i="159"/>
  <c r="G828" i="159" s="1"/>
  <c r="E1198" i="159"/>
  <c r="G1198" i="159"/>
  <c r="E1288" i="159"/>
  <c r="G1288" i="159" s="1"/>
  <c r="E2373" i="159"/>
  <c r="G2373" i="159" s="1"/>
  <c r="E3273" i="159"/>
  <c r="G3273" i="159" s="1"/>
  <c r="E38" i="159"/>
  <c r="G38" i="159" s="1"/>
  <c r="E118" i="159"/>
  <c r="G118" i="159" s="1"/>
  <c r="E188" i="159"/>
  <c r="G188" i="159"/>
  <c r="E278" i="159"/>
  <c r="G278" i="159" s="1"/>
  <c r="E328" i="159"/>
  <c r="G328" i="159"/>
  <c r="E393" i="159"/>
  <c r="G393" i="159" s="1"/>
  <c r="E443" i="159"/>
  <c r="E513" i="159"/>
  <c r="G513" i="159" s="1"/>
  <c r="E583" i="159"/>
  <c r="G583" i="159"/>
  <c r="E658" i="159"/>
  <c r="G658" i="159" s="1"/>
  <c r="E723" i="159"/>
  <c r="G723" i="159"/>
  <c r="E783" i="159"/>
  <c r="G783" i="159" s="1"/>
  <c r="E858" i="159"/>
  <c r="G858" i="159" s="1"/>
  <c r="E943" i="159"/>
  <c r="G943" i="159" s="1"/>
  <c r="E1003" i="159"/>
  <c r="G1003" i="159" s="1"/>
  <c r="E1078" i="159"/>
  <c r="G1078" i="159" s="1"/>
  <c r="E1243" i="159"/>
  <c r="G1243" i="159"/>
  <c r="E1353" i="159"/>
  <c r="G1353" i="159" s="1"/>
  <c r="E1423" i="159"/>
  <c r="G1423" i="159" s="1"/>
  <c r="E1483" i="159"/>
  <c r="G1483" i="159" s="1"/>
  <c r="E1543" i="159"/>
  <c r="G1543" i="159" s="1"/>
  <c r="E1603" i="159"/>
  <c r="G1603" i="159" s="1"/>
  <c r="E1673" i="159"/>
  <c r="G1673" i="159" s="1"/>
  <c r="E1733" i="159"/>
  <c r="G1733" i="159" s="1"/>
  <c r="E1793" i="159"/>
  <c r="G1793" i="159" s="1"/>
  <c r="E1853" i="159"/>
  <c r="G1853" i="159" s="1"/>
  <c r="E1908" i="159"/>
  <c r="G1908" i="159" s="1"/>
  <c r="E1973" i="159"/>
  <c r="E2043" i="159"/>
  <c r="G2043" i="159" s="1"/>
  <c r="E2103" i="159"/>
  <c r="G2103" i="159" s="1"/>
  <c r="E2173" i="159"/>
  <c r="G2173" i="159" s="1"/>
  <c r="E2243" i="159"/>
  <c r="G2243" i="159" s="1"/>
  <c r="E2303" i="159"/>
  <c r="G2303" i="159" s="1"/>
  <c r="E2418" i="159"/>
  <c r="G2418" i="159"/>
  <c r="E2478" i="159"/>
  <c r="G2478" i="159" s="1"/>
  <c r="E2553" i="159"/>
  <c r="G2553" i="159"/>
  <c r="E2613" i="159"/>
  <c r="G2613" i="159" s="1"/>
  <c r="E2673" i="159"/>
  <c r="G2673" i="159" s="1"/>
  <c r="E2743" i="159"/>
  <c r="G2743" i="159" s="1"/>
  <c r="E2818" i="159"/>
  <c r="G2818" i="159" s="1"/>
  <c r="E2913" i="159"/>
  <c r="G2913" i="159" s="1"/>
  <c r="E2983" i="159"/>
  <c r="G2983" i="159"/>
  <c r="E3043" i="159"/>
  <c r="G3043" i="159" s="1"/>
  <c r="E3113" i="159"/>
  <c r="G3113" i="159"/>
  <c r="E3188" i="159"/>
  <c r="E3248" i="159"/>
  <c r="G3248" i="159" s="1"/>
  <c r="E3333" i="159"/>
  <c r="G3333" i="159" s="1"/>
  <c r="E3393" i="159"/>
  <c r="G3393" i="159" s="1"/>
  <c r="E3453" i="159"/>
  <c r="G3453" i="159" s="1"/>
  <c r="E3538" i="159"/>
  <c r="G3538" i="159"/>
  <c r="E3598" i="159"/>
  <c r="G3598" i="159" s="1"/>
  <c r="E3673" i="159"/>
  <c r="G3673" i="159"/>
  <c r="E3743" i="159"/>
  <c r="G3743" i="159" s="1"/>
  <c r="E3803" i="159"/>
  <c r="G3803" i="159" s="1"/>
  <c r="E3883" i="159"/>
  <c r="G3883" i="159" s="1"/>
  <c r="E3943" i="159"/>
  <c r="G3943" i="159" s="1"/>
  <c r="E4003" i="159"/>
  <c r="G4003" i="159" s="1"/>
  <c r="E4073" i="159"/>
  <c r="G4073" i="159" s="1"/>
  <c r="E4143" i="159"/>
  <c r="G4143" i="159" s="1"/>
  <c r="E4203" i="159"/>
  <c r="E4273" i="159"/>
  <c r="G4273" i="159" s="1"/>
  <c r="E4343" i="159"/>
  <c r="G4343" i="159" s="1"/>
  <c r="E4418" i="159"/>
  <c r="G4418" i="159"/>
  <c r="E4478" i="159"/>
  <c r="G4478" i="159" s="1"/>
  <c r="E4608" i="159"/>
  <c r="G4608" i="159"/>
  <c r="E4678" i="159"/>
  <c r="G4678" i="159" s="1"/>
  <c r="E4738" i="159"/>
  <c r="G4738" i="159" s="1"/>
  <c r="E898" i="159"/>
  <c r="G898" i="159" s="1"/>
  <c r="E1203" i="159"/>
  <c r="G1203" i="159" s="1"/>
  <c r="E1293" i="159"/>
  <c r="G1293" i="159" s="1"/>
  <c r="E2388" i="159"/>
  <c r="G2388" i="159"/>
  <c r="E3278" i="159"/>
  <c r="G3278" i="159" s="1"/>
  <c r="G23" i="159"/>
  <c r="E43" i="159"/>
  <c r="G43" i="159" s="1"/>
  <c r="E123" i="159"/>
  <c r="G123" i="159" s="1"/>
  <c r="E198" i="159"/>
  <c r="G198" i="159" s="1"/>
  <c r="E228" i="159"/>
  <c r="G228" i="159"/>
  <c r="E333" i="159"/>
  <c r="G333" i="159" s="1"/>
  <c r="E448" i="159"/>
  <c r="G448" i="159"/>
  <c r="E518" i="159"/>
  <c r="G518" i="159" s="1"/>
  <c r="E598" i="159"/>
  <c r="G598" i="159"/>
  <c r="E663" i="159"/>
  <c r="G663" i="159" s="1"/>
  <c r="E728" i="159"/>
  <c r="G728" i="159" s="1"/>
  <c r="E788" i="159"/>
  <c r="G788" i="159" s="1"/>
  <c r="E863" i="159"/>
  <c r="G863" i="159"/>
  <c r="E948" i="159"/>
  <c r="G948" i="159" s="1"/>
  <c r="E1008" i="159"/>
  <c r="G1008" i="159"/>
  <c r="E1083" i="159"/>
  <c r="G1083" i="159" s="1"/>
  <c r="E1253" i="159"/>
  <c r="G1253" i="159"/>
  <c r="E1358" i="159"/>
  <c r="G1358" i="159" s="1"/>
  <c r="E1428" i="159"/>
  <c r="G1428" i="159" s="1"/>
  <c r="E1488" i="159"/>
  <c r="G1488" i="159" s="1"/>
  <c r="E1548" i="159"/>
  <c r="G1548" i="159"/>
  <c r="E1608" i="159"/>
  <c r="G1608" i="159" s="1"/>
  <c r="E1678" i="159"/>
  <c r="G1678" i="159"/>
  <c r="E1738" i="159"/>
  <c r="G1738" i="159" s="1"/>
  <c r="E1798" i="159"/>
  <c r="G1798" i="159"/>
  <c r="E1913" i="159"/>
  <c r="G1913" i="159" s="1"/>
  <c r="E1978" i="159"/>
  <c r="G1978" i="159" s="1"/>
  <c r="E2048" i="159"/>
  <c r="G2048" i="159" s="1"/>
  <c r="E2108" i="159"/>
  <c r="G2108" i="159"/>
  <c r="E2178" i="159"/>
  <c r="G2178" i="159" s="1"/>
  <c r="E2248" i="159"/>
  <c r="G2248" i="159"/>
  <c r="E2308" i="159"/>
  <c r="G2308" i="159" s="1"/>
  <c r="E2423" i="159"/>
  <c r="G2423" i="159" s="1"/>
  <c r="E2483" i="159"/>
  <c r="G2483" i="159" s="1"/>
  <c r="E2558" i="159"/>
  <c r="G2558" i="159" s="1"/>
  <c r="E2618" i="159"/>
  <c r="G2618" i="159" s="1"/>
  <c r="E2678" i="159"/>
  <c r="G2678" i="159"/>
  <c r="E2748" i="159"/>
  <c r="G2748" i="159" s="1"/>
  <c r="E2823" i="159"/>
  <c r="G2823" i="159"/>
  <c r="E2918" i="159"/>
  <c r="G2918" i="159" s="1"/>
  <c r="E2988" i="159"/>
  <c r="G2988" i="159"/>
  <c r="E3048" i="159"/>
  <c r="G3048" i="159" s="1"/>
  <c r="E3118" i="159"/>
  <c r="G3118" i="159" s="1"/>
  <c r="E3193" i="159"/>
  <c r="G3193" i="159" s="1"/>
  <c r="E3253" i="159"/>
  <c r="G3253" i="159"/>
  <c r="E3338" i="159"/>
  <c r="G3338" i="159" s="1"/>
  <c r="E3398" i="159"/>
  <c r="G3398" i="159"/>
  <c r="E3458" i="159"/>
  <c r="G3458" i="159" s="1"/>
  <c r="E3543" i="159"/>
  <c r="G3543" i="159" s="1"/>
  <c r="E3603" i="159"/>
  <c r="G3603" i="159" s="1"/>
  <c r="E3688" i="159"/>
  <c r="G3688" i="159" s="1"/>
  <c r="E3748" i="159"/>
  <c r="G3748" i="159" s="1"/>
  <c r="E3808" i="159"/>
  <c r="G3808" i="159"/>
  <c r="E3888" i="159"/>
  <c r="G3888" i="159" s="1"/>
  <c r="E3948" i="159"/>
  <c r="G3948" i="159"/>
  <c r="E4008" i="159"/>
  <c r="G4008" i="159" s="1"/>
  <c r="E4078" i="159"/>
  <c r="G4078" i="159"/>
  <c r="E4148" i="159"/>
  <c r="G4148" i="159" s="1"/>
  <c r="E4208" i="159"/>
  <c r="G4208" i="159" s="1"/>
  <c r="E4278" i="159"/>
  <c r="G4278" i="159" s="1"/>
  <c r="E4348" i="159"/>
  <c r="G4348" i="159"/>
  <c r="E4423" i="159"/>
  <c r="G4423" i="159" s="1"/>
  <c r="E4483" i="159"/>
  <c r="G4483" i="159"/>
  <c r="E4553" i="159"/>
  <c r="G4553" i="159" s="1"/>
  <c r="E4613" i="159"/>
  <c r="G4613" i="159" s="1"/>
  <c r="E4683" i="159"/>
  <c r="G4683" i="159" s="1"/>
  <c r="E4743" i="159"/>
  <c r="G4743" i="159" s="1"/>
  <c r="E903" i="159"/>
  <c r="G903" i="159" s="1"/>
  <c r="E1208" i="159"/>
  <c r="G1208" i="159"/>
  <c r="E1398" i="159"/>
  <c r="G1398" i="159" s="1"/>
  <c r="E2528" i="159"/>
  <c r="G2528" i="159" s="1"/>
  <c r="E3293" i="159"/>
  <c r="G3293" i="159" s="1"/>
  <c r="E53" i="159"/>
  <c r="G53" i="159" s="1"/>
  <c r="E128" i="159"/>
  <c r="G128" i="159" s="1"/>
  <c r="E203" i="159"/>
  <c r="G203" i="159"/>
  <c r="E338" i="159"/>
  <c r="G338" i="159" s="1"/>
  <c r="E403" i="159"/>
  <c r="G403" i="159" s="1"/>
  <c r="E453" i="159"/>
  <c r="G453" i="159" s="1"/>
  <c r="E523" i="159"/>
  <c r="G523" i="159" s="1"/>
  <c r="E603" i="159"/>
  <c r="G603" i="159" s="1"/>
  <c r="E668" i="159"/>
  <c r="G668" i="159" s="1"/>
  <c r="E733" i="159"/>
  <c r="G733" i="159" s="1"/>
  <c r="E793" i="159"/>
  <c r="G793" i="159" s="1"/>
  <c r="E868" i="159"/>
  <c r="G868" i="159" s="1"/>
  <c r="E953" i="159"/>
  <c r="G953" i="159" s="1"/>
  <c r="E1013" i="159"/>
  <c r="G1013" i="159" s="1"/>
  <c r="E1088" i="159"/>
  <c r="G1088" i="159" s="1"/>
  <c r="E1258" i="159"/>
  <c r="G1258" i="159" s="1"/>
  <c r="E1363" i="159"/>
  <c r="G1363" i="159" s="1"/>
  <c r="E1433" i="159"/>
  <c r="G1433" i="159" s="1"/>
  <c r="E1493" i="159"/>
  <c r="G1493" i="159" s="1"/>
  <c r="E1553" i="159"/>
  <c r="G1553" i="159" s="1"/>
  <c r="E1613" i="159"/>
  <c r="G1613" i="159" s="1"/>
  <c r="E1683" i="159"/>
  <c r="G1683" i="159" s="1"/>
  <c r="E1743" i="159"/>
  <c r="G1743" i="159" s="1"/>
  <c r="E1803" i="159"/>
  <c r="G1803" i="159" s="1"/>
  <c r="E1858" i="159"/>
  <c r="G1858" i="159" s="1"/>
  <c r="E1918" i="159"/>
  <c r="G1918" i="159" s="1"/>
  <c r="E1983" i="159"/>
  <c r="G1983" i="159" s="1"/>
  <c r="E2053" i="159"/>
  <c r="G2053" i="159" s="1"/>
  <c r="E2113" i="159"/>
  <c r="G2113" i="159" s="1"/>
  <c r="E2183" i="159"/>
  <c r="G2183" i="159" s="1"/>
  <c r="E2253" i="159"/>
  <c r="G2253" i="159" s="1"/>
  <c r="E2313" i="159"/>
  <c r="G2313" i="159" s="1"/>
  <c r="E2428" i="159"/>
  <c r="G2428" i="159" s="1"/>
  <c r="E2488" i="159"/>
  <c r="G2488" i="159" s="1"/>
  <c r="E2563" i="159"/>
  <c r="G2563" i="159" s="1"/>
  <c r="E2623" i="159"/>
  <c r="G2623" i="159" s="1"/>
  <c r="E2683" i="159"/>
  <c r="G2683" i="159" s="1"/>
  <c r="E2753" i="159"/>
  <c r="G2753" i="159" s="1"/>
  <c r="E2828" i="159"/>
  <c r="G2828" i="159" s="1"/>
  <c r="E2923" i="159"/>
  <c r="G2923" i="159" s="1"/>
  <c r="E2993" i="159"/>
  <c r="G2993" i="159" s="1"/>
  <c r="E3053" i="159"/>
  <c r="G3053" i="159" s="1"/>
  <c r="E3123" i="159"/>
  <c r="G3123" i="159" s="1"/>
  <c r="E3198" i="159"/>
  <c r="G3198" i="159" s="1"/>
  <c r="E3263" i="159"/>
  <c r="E3343" i="159"/>
  <c r="G3343" i="159"/>
  <c r="E3403" i="159"/>
  <c r="G3403" i="159" s="1"/>
  <c r="E3463" i="159"/>
  <c r="G3463" i="159"/>
  <c r="E3548" i="159"/>
  <c r="G3548" i="159" s="1"/>
  <c r="E3608" i="159"/>
  <c r="G3608" i="159"/>
  <c r="E3693" i="159"/>
  <c r="G3693" i="159" s="1"/>
  <c r="E3753" i="159"/>
  <c r="G3753" i="159"/>
  <c r="E3813" i="159"/>
  <c r="G3813" i="159" s="1"/>
  <c r="E3893" i="159"/>
  <c r="G3893" i="159"/>
  <c r="E3953" i="159"/>
  <c r="G3953" i="159" s="1"/>
  <c r="E4013" i="159"/>
  <c r="G4013" i="159"/>
  <c r="E4093" i="159"/>
  <c r="G4093" i="159" s="1"/>
  <c r="E4153" i="159"/>
  <c r="G4153" i="159"/>
  <c r="E4213" i="159"/>
  <c r="G4213" i="159" s="1"/>
  <c r="E4283" i="159"/>
  <c r="G4283" i="159" s="1"/>
  <c r="E4358" i="159"/>
  <c r="G4358" i="159"/>
  <c r="E4428" i="159"/>
  <c r="G4428" i="159" s="1"/>
  <c r="E4488" i="159"/>
  <c r="G4488" i="159"/>
  <c r="E4558" i="159"/>
  <c r="G4558" i="159" s="1"/>
  <c r="E4618" i="159"/>
  <c r="G4618" i="159"/>
  <c r="E4688" i="159"/>
  <c r="G4688" i="159" s="1"/>
  <c r="E4748" i="159"/>
  <c r="G4748" i="159" s="1"/>
  <c r="E908" i="159"/>
  <c r="G908" i="159" s="1"/>
  <c r="E1213" i="159"/>
  <c r="G1213" i="159" s="1"/>
  <c r="E1408" i="159"/>
  <c r="G1408" i="159" s="1"/>
  <c r="E2783" i="159"/>
  <c r="G2783" i="159"/>
  <c r="E3503" i="159"/>
  <c r="G3503" i="159" s="1"/>
  <c r="E63" i="159"/>
  <c r="G63" i="159"/>
  <c r="E133" i="159"/>
  <c r="G133" i="159" s="1"/>
  <c r="E208" i="159"/>
  <c r="G208" i="159" s="1"/>
  <c r="E283" i="159"/>
  <c r="G283" i="159" s="1"/>
  <c r="E343" i="159"/>
  <c r="G343" i="159"/>
  <c r="E408" i="159"/>
  <c r="G408" i="159" s="1"/>
  <c r="E458" i="159"/>
  <c r="E528" i="159"/>
  <c r="G528" i="159" s="1"/>
  <c r="E608" i="159"/>
  <c r="G608" i="159" s="1"/>
  <c r="E673" i="159"/>
  <c r="G673" i="159" s="1"/>
  <c r="E738" i="159"/>
  <c r="G738" i="159" s="1"/>
  <c r="E798" i="159"/>
  <c r="G798" i="159" s="1"/>
  <c r="E873" i="159"/>
  <c r="G873" i="159" s="1"/>
  <c r="E958" i="159"/>
  <c r="G958" i="159" s="1"/>
  <c r="E1018" i="159"/>
  <c r="G1018" i="159" s="1"/>
  <c r="E1103" i="159"/>
  <c r="G1103" i="159" s="1"/>
  <c r="E1298" i="159"/>
  <c r="G1298" i="159" s="1"/>
  <c r="E1368" i="159"/>
  <c r="G1368" i="159" s="1"/>
  <c r="E1438" i="159"/>
  <c r="G1438" i="159" s="1"/>
  <c r="E1498" i="159"/>
  <c r="G1498" i="159" s="1"/>
  <c r="E1558" i="159"/>
  <c r="G1558" i="159" s="1"/>
  <c r="E1618" i="159"/>
  <c r="G1618" i="159" s="1"/>
  <c r="E1688" i="159"/>
  <c r="G1688" i="159" s="1"/>
  <c r="E1748" i="159"/>
  <c r="G1748" i="159" s="1"/>
  <c r="E1808" i="159"/>
  <c r="G1808" i="159" s="1"/>
  <c r="E1863" i="159"/>
  <c r="G1863" i="159" s="1"/>
  <c r="E1928" i="159"/>
  <c r="G1928" i="159" s="1"/>
  <c r="E1998" i="159"/>
  <c r="G1998" i="159" s="1"/>
  <c r="E2058" i="159"/>
  <c r="G2058" i="159" s="1"/>
  <c r="E2118" i="159"/>
  <c r="G2118" i="159" s="1"/>
  <c r="E2188" i="159"/>
  <c r="G2188" i="159" s="1"/>
  <c r="E2258" i="159"/>
  <c r="G2258" i="159" s="1"/>
  <c r="E2318" i="159"/>
  <c r="G2318" i="159" s="1"/>
  <c r="E2433" i="159"/>
  <c r="G2433" i="159" s="1"/>
  <c r="E2493" i="159"/>
  <c r="G2493" i="159" s="1"/>
  <c r="E2568" i="159"/>
  <c r="G2568" i="159" s="1"/>
  <c r="E2628" i="159"/>
  <c r="G2628" i="159" s="1"/>
  <c r="E2698" i="159"/>
  <c r="G2698" i="159" s="1"/>
  <c r="E2758" i="159"/>
  <c r="G2758" i="159" s="1"/>
  <c r="E2833" i="159"/>
  <c r="G2833" i="159" s="1"/>
  <c r="E2938" i="159"/>
  <c r="E2998" i="159"/>
  <c r="G2998" i="159" s="1"/>
  <c r="E3058" i="159"/>
  <c r="G3058" i="159" s="1"/>
  <c r="E3128" i="159"/>
  <c r="G3128" i="159" s="1"/>
  <c r="E3203" i="159"/>
  <c r="G3203" i="159"/>
  <c r="E3283" i="159"/>
  <c r="G3283" i="159" s="1"/>
  <c r="E3348" i="159"/>
  <c r="G3348" i="159" s="1"/>
  <c r="E3408" i="159"/>
  <c r="G3408" i="159" s="1"/>
  <c r="E3468" i="159"/>
  <c r="G3468" i="159"/>
  <c r="E3553" i="159"/>
  <c r="G3553" i="159" s="1"/>
  <c r="E3618" i="159"/>
  <c r="G3618" i="159" s="1"/>
  <c r="E3698" i="159"/>
  <c r="G3698" i="159" s="1"/>
  <c r="E3758" i="159"/>
  <c r="G3758" i="159" s="1"/>
  <c r="E3818" i="159"/>
  <c r="G3818" i="159"/>
  <c r="E3898" i="159"/>
  <c r="G3898" i="159" s="1"/>
  <c r="E3958" i="159"/>
  <c r="G3958" i="159"/>
  <c r="E4018" i="159"/>
  <c r="G4018" i="159" s="1"/>
  <c r="E4098" i="159"/>
  <c r="G4098" i="159" s="1"/>
  <c r="E4158" i="159"/>
  <c r="G4158" i="159" s="1"/>
  <c r="E4218" i="159"/>
  <c r="G4218" i="159" s="1"/>
  <c r="E4288" i="159"/>
  <c r="G4288" i="159" s="1"/>
  <c r="E4363" i="159"/>
  <c r="G4363" i="159"/>
  <c r="E4433" i="159"/>
  <c r="G4433" i="159" s="1"/>
  <c r="E4493" i="159"/>
  <c r="G4493" i="159"/>
  <c r="E4563" i="159"/>
  <c r="G4563" i="159" s="1"/>
  <c r="E4623" i="159"/>
  <c r="G4623" i="159"/>
  <c r="E4693" i="159"/>
  <c r="G4693" i="159" s="1"/>
  <c r="E4753" i="159"/>
  <c r="G4753" i="159" s="1"/>
  <c r="E913" i="159"/>
  <c r="G913" i="159" s="1"/>
  <c r="E1223" i="159"/>
  <c r="G1223" i="159" s="1"/>
  <c r="E1923" i="159"/>
  <c r="G1923" i="159" s="1"/>
  <c r="E2868" i="159"/>
  <c r="E3518" i="159"/>
  <c r="G3518" i="159" s="1"/>
  <c r="E73" i="159"/>
  <c r="G73" i="159" s="1"/>
  <c r="E138" i="159"/>
  <c r="G138" i="159" s="1"/>
  <c r="E233" i="159"/>
  <c r="G233" i="159" s="1"/>
  <c r="E288" i="159"/>
  <c r="G288" i="159" s="1"/>
  <c r="E348" i="159"/>
  <c r="G348" i="159" s="1"/>
  <c r="E463" i="159"/>
  <c r="G463" i="159" s="1"/>
  <c r="E533" i="159"/>
  <c r="G533" i="159" s="1"/>
  <c r="E613" i="159"/>
  <c r="G613" i="159" s="1"/>
  <c r="E678" i="159"/>
  <c r="G678" i="159" s="1"/>
  <c r="E743" i="159"/>
  <c r="G743" i="159" s="1"/>
  <c r="E803" i="159"/>
  <c r="G803" i="159" s="1"/>
  <c r="E878" i="159"/>
  <c r="G878" i="159" s="1"/>
  <c r="E963" i="159"/>
  <c r="G963" i="159" s="1"/>
  <c r="E1023" i="159"/>
  <c r="G1023" i="159" s="1"/>
  <c r="E1108" i="159"/>
  <c r="G1108" i="159" s="1"/>
  <c r="E1303" i="159"/>
  <c r="G1303" i="159" s="1"/>
  <c r="E1373" i="159"/>
  <c r="G1373" i="159" s="1"/>
  <c r="E1443" i="159"/>
  <c r="G1443" i="159" s="1"/>
  <c r="E1503" i="159"/>
  <c r="G1503" i="159" s="1"/>
  <c r="E1563" i="159"/>
  <c r="G1563" i="159" s="1"/>
  <c r="E1623" i="159"/>
  <c r="G1623" i="159" s="1"/>
  <c r="E1693" i="159"/>
  <c r="G1693" i="159" s="1"/>
  <c r="E1753" i="159"/>
  <c r="G1753" i="159" s="1"/>
  <c r="E1813" i="159"/>
  <c r="G1813" i="159" s="1"/>
  <c r="E1868" i="159"/>
  <c r="G1868" i="159" s="1"/>
  <c r="E1933" i="159"/>
  <c r="G1933" i="159" s="1"/>
  <c r="E2003" i="159"/>
  <c r="E2063" i="159"/>
  <c r="G2063" i="159" s="1"/>
  <c r="E2123" i="159"/>
  <c r="G2123" i="159"/>
  <c r="E2193" i="159"/>
  <c r="G2193" i="159" s="1"/>
  <c r="E2263" i="159"/>
  <c r="G2263" i="159"/>
  <c r="E2323" i="159"/>
  <c r="G2323" i="159" s="1"/>
  <c r="E2438" i="159"/>
  <c r="G2438" i="159" s="1"/>
  <c r="E2498" i="159"/>
  <c r="G2498" i="159"/>
  <c r="E2573" i="159"/>
  <c r="G2573" i="159" s="1"/>
  <c r="E2633" i="159"/>
  <c r="G2633" i="159" s="1"/>
  <c r="E2703" i="159"/>
  <c r="G2703" i="159" s="1"/>
  <c r="E2763" i="159"/>
  <c r="G2763" i="159"/>
  <c r="E2838" i="159"/>
  <c r="G2838" i="159" s="1"/>
  <c r="E2943" i="159"/>
  <c r="G2943" i="159" s="1"/>
  <c r="E3003" i="159"/>
  <c r="G3003" i="159" s="1"/>
  <c r="E3063" i="159"/>
  <c r="G3063" i="159"/>
  <c r="E3133" i="159"/>
  <c r="G3133" i="159" s="1"/>
  <c r="E3208" i="159"/>
  <c r="G3208" i="159" s="1"/>
  <c r="E3288" i="159"/>
  <c r="G3288" i="159" s="1"/>
  <c r="E3353" i="159"/>
  <c r="G3353" i="159" s="1"/>
  <c r="E3413" i="159"/>
  <c r="G3413" i="159" s="1"/>
  <c r="E3473" i="159"/>
  <c r="G3473" i="159" s="1"/>
  <c r="E3558" i="159"/>
  <c r="E3623" i="159"/>
  <c r="E3703" i="159"/>
  <c r="G3703" i="159" s="1"/>
  <c r="E3763" i="159"/>
  <c r="G3763" i="159" s="1"/>
  <c r="E3823" i="159"/>
  <c r="G3823" i="159"/>
  <c r="E3903" i="159"/>
  <c r="G3903" i="159" s="1"/>
  <c r="E3963" i="159"/>
  <c r="G3963" i="159"/>
  <c r="E4033" i="159"/>
  <c r="G4033" i="159" s="1"/>
  <c r="E4103" i="159"/>
  <c r="G4103" i="159" s="1"/>
  <c r="E4163" i="159"/>
  <c r="G4163" i="159" s="1"/>
  <c r="E4223" i="159"/>
  <c r="G4223" i="159"/>
  <c r="E4293" i="159"/>
  <c r="G4293" i="159" s="1"/>
  <c r="E4368" i="159"/>
  <c r="G4368" i="159"/>
  <c r="E4438" i="159"/>
  <c r="G4438" i="159" s="1"/>
  <c r="E4568" i="159"/>
  <c r="G4568" i="159"/>
  <c r="E4628" i="159"/>
  <c r="G4628" i="159" s="1"/>
  <c r="E4698" i="159"/>
  <c r="G4698" i="159" s="1"/>
  <c r="E4758" i="159"/>
  <c r="G4758" i="159" s="1"/>
  <c r="E918" i="159"/>
  <c r="G918" i="159" s="1"/>
  <c r="E1228" i="159"/>
  <c r="G1228" i="159" s="1"/>
  <c r="E2338" i="159"/>
  <c r="G2338" i="159"/>
  <c r="E2873" i="159"/>
  <c r="G2873" i="159" s="1"/>
  <c r="E3523" i="159"/>
  <c r="G3523" i="159" s="1"/>
  <c r="E83" i="159"/>
  <c r="G83" i="159" s="1"/>
  <c r="E143" i="159"/>
  <c r="G143" i="159" s="1"/>
  <c r="G213" i="159"/>
  <c r="E243" i="159"/>
  <c r="G243" i="159" s="1"/>
  <c r="E293" i="159"/>
  <c r="G293" i="159" s="1"/>
  <c r="E358" i="159"/>
  <c r="G358" i="159" s="1"/>
  <c r="E468" i="159"/>
  <c r="G468" i="159" s="1"/>
  <c r="E538" i="159"/>
  <c r="G538" i="159" s="1"/>
  <c r="E618" i="159"/>
  <c r="G618" i="159" s="1"/>
  <c r="E688" i="159"/>
  <c r="E748" i="159"/>
  <c r="G748" i="159"/>
  <c r="E808" i="159"/>
  <c r="G808" i="159" s="1"/>
  <c r="E883" i="159"/>
  <c r="G883" i="159"/>
  <c r="E968" i="159"/>
  <c r="G968" i="159" s="1"/>
  <c r="E1028" i="159"/>
  <c r="G1028" i="159"/>
  <c r="E1118" i="159"/>
  <c r="G1118" i="159"/>
  <c r="E1308" i="159"/>
  <c r="G1308" i="159"/>
  <c r="E1378" i="159"/>
  <c r="G1378" i="159"/>
  <c r="E1448" i="159"/>
  <c r="G1448" i="159"/>
  <c r="E1508" i="159"/>
  <c r="G1508" i="159"/>
  <c r="E1568" i="159"/>
  <c r="G1568" i="159"/>
  <c r="E1628" i="159"/>
  <c r="G1628" i="159"/>
  <c r="E1698" i="159"/>
  <c r="G1698" i="159"/>
  <c r="E1758" i="159"/>
  <c r="G1758" i="159"/>
  <c r="E1818" i="159"/>
  <c r="G1818" i="159"/>
  <c r="E1873" i="159"/>
  <c r="G1873" i="159"/>
  <c r="E1938" i="159"/>
  <c r="G1938" i="159"/>
  <c r="E2008" i="159"/>
  <c r="G2008" i="159"/>
  <c r="E2068" i="159"/>
  <c r="G2068" i="159"/>
  <c r="E2128" i="159"/>
  <c r="G2128" i="159"/>
  <c r="E2198" i="159"/>
  <c r="G2198" i="159"/>
  <c r="E2268" i="159"/>
  <c r="G2268" i="159"/>
  <c r="E2378" i="159"/>
  <c r="G2378" i="159"/>
  <c r="E2443" i="159"/>
  <c r="G2443" i="159"/>
  <c r="E2503" i="159"/>
  <c r="G2503" i="159"/>
  <c r="E2578" i="159"/>
  <c r="G2578" i="159"/>
  <c r="E2638" i="159"/>
  <c r="G2638" i="159"/>
  <c r="E2708" i="159"/>
  <c r="G2708" i="159"/>
  <c r="E2768" i="159"/>
  <c r="G2768" i="159"/>
  <c r="E2843" i="159"/>
  <c r="G2843" i="159"/>
  <c r="E2948" i="159"/>
  <c r="G2948" i="159"/>
  <c r="E3008" i="159"/>
  <c r="G3008" i="159"/>
  <c r="E3068" i="159"/>
  <c r="G3068" i="159"/>
  <c r="E3138" i="159"/>
  <c r="G3138" i="159"/>
  <c r="E3213" i="159"/>
  <c r="G3213" i="159"/>
  <c r="E3298" i="159"/>
  <c r="G3298" i="159"/>
  <c r="E3358" i="159"/>
  <c r="G3358" i="159"/>
  <c r="E3418" i="159"/>
  <c r="G3418" i="159"/>
  <c r="E3478" i="159"/>
  <c r="G3478" i="159" s="1"/>
  <c r="E3563" i="159"/>
  <c r="G3563" i="159" s="1"/>
  <c r="E3628" i="159"/>
  <c r="G3628" i="159" s="1"/>
  <c r="E3708" i="159"/>
  <c r="G3708" i="159"/>
  <c r="E3768" i="159"/>
  <c r="G3768" i="159" s="1"/>
  <c r="E3828" i="159"/>
  <c r="G3828" i="159" s="1"/>
  <c r="E3908" i="159"/>
  <c r="G3908" i="159" s="1"/>
  <c r="E3968" i="159"/>
  <c r="G3968" i="159"/>
  <c r="E4038" i="159"/>
  <c r="G4038" i="159" s="1"/>
  <c r="E4108" i="159"/>
  <c r="G4108" i="159" s="1"/>
  <c r="E4168" i="159"/>
  <c r="G4168" i="159" s="1"/>
  <c r="E4228" i="159"/>
  <c r="G4228" i="159"/>
  <c r="E4298" i="159"/>
  <c r="G4298" i="159" s="1"/>
  <c r="E4373" i="159"/>
  <c r="G4373" i="159" s="1"/>
  <c r="E4443" i="159"/>
  <c r="G4443" i="159" s="1"/>
  <c r="E4573" i="159"/>
  <c r="G4573" i="159"/>
  <c r="E4633" i="159"/>
  <c r="E4703" i="159"/>
  <c r="G4703" i="159" s="1"/>
  <c r="E4763" i="159"/>
  <c r="G4763" i="159" s="1"/>
  <c r="E1063" i="159"/>
  <c r="G1063" i="159"/>
  <c r="E1233" i="159"/>
  <c r="G1233" i="159" s="1"/>
  <c r="E2343" i="159"/>
  <c r="G2343" i="159" s="1"/>
  <c r="E2878" i="159"/>
  <c r="G2878" i="159" s="1"/>
  <c r="G1828" i="159"/>
  <c r="G148" i="159"/>
  <c r="G2368" i="159"/>
  <c r="G888" i="159"/>
  <c r="G4203" i="159"/>
  <c r="G893" i="159"/>
  <c r="G423" i="159"/>
  <c r="G718" i="159"/>
  <c r="G1453" i="159"/>
  <c r="G1323" i="159"/>
  <c r="G4318" i="159"/>
  <c r="G1458" i="159"/>
  <c r="G1318" i="159"/>
  <c r="G3078" i="159"/>
  <c r="G3428" i="159"/>
  <c r="G3773" i="159"/>
  <c r="G3788" i="159"/>
  <c r="G4128" i="159"/>
  <c r="G3098" i="159"/>
  <c r="G4383" i="159"/>
  <c r="G1973" i="159"/>
  <c r="G4138" i="159"/>
  <c r="G4353" i="159"/>
  <c r="G3923" i="159"/>
  <c r="G2898" i="159"/>
  <c r="G2023" i="159"/>
  <c r="G363" i="159"/>
  <c r="G438" i="159"/>
  <c r="G2868" i="159"/>
  <c r="G2003" i="159"/>
  <c r="G3558" i="159"/>
  <c r="G3623" i="159"/>
  <c r="G3528" i="159"/>
  <c r="G3578" i="159"/>
  <c r="G4708" i="159"/>
  <c r="G2073" i="159"/>
  <c r="G2018" i="159"/>
  <c r="G443" i="159"/>
  <c r="G458" i="159"/>
  <c r="G473" i="159"/>
  <c r="G588" i="159"/>
  <c r="G1188" i="159"/>
  <c r="G4398" i="159" l="1"/>
  <c r="G1093" i="159"/>
  <c r="G4633" i="159"/>
  <c r="G3258" i="159"/>
  <c r="G1328" i="159"/>
  <c r="G3508" i="159"/>
  <c r="G3183" i="159"/>
  <c r="G3873" i="159"/>
  <c r="G4658" i="159"/>
  <c r="L3" i="97"/>
  <c r="L1748" i="97" s="1"/>
  <c r="G1748" i="97" s="1"/>
  <c r="H1748" i="97" s="1"/>
  <c r="G2773" i="159"/>
  <c r="G4653" i="159"/>
  <c r="L2583" i="97"/>
  <c r="G2583" i="97" s="1"/>
  <c r="H2583" i="97" s="1"/>
  <c r="L3733" i="97"/>
  <c r="G3733" i="97" s="1"/>
  <c r="H3733" i="97" s="1"/>
  <c r="L2183" i="97"/>
  <c r="G2183" i="97" s="1"/>
  <c r="H2183" i="97" s="1"/>
  <c r="L1488" i="97"/>
  <c r="G1488" i="97" s="1"/>
  <c r="H1488" i="97" s="1"/>
  <c r="L103" i="97"/>
  <c r="G103" i="97" s="1"/>
  <c r="H103" i="97" s="1"/>
  <c r="L6673" i="97"/>
  <c r="G6673" i="97" s="1"/>
  <c r="H6673" i="97" s="1"/>
  <c r="L3923" i="97"/>
  <c r="G3923" i="97" s="1"/>
  <c r="H3923" i="97" s="1"/>
  <c r="L468" i="97"/>
  <c r="G468" i="97" s="1"/>
  <c r="H468" i="97" s="1"/>
  <c r="L4108" i="97"/>
  <c r="G4108" i="97" s="1"/>
  <c r="H4108" i="97" s="1"/>
  <c r="L348" i="97"/>
  <c r="G348" i="97" s="1"/>
  <c r="H348" i="97" s="1"/>
  <c r="L1513" i="97"/>
  <c r="G1513" i="97" s="1"/>
  <c r="H1513" i="97" s="1"/>
  <c r="L6223" i="97"/>
  <c r="G6223" i="97" s="1"/>
  <c r="H6223" i="97" s="1"/>
  <c r="L2048" i="97"/>
  <c r="G2048" i="97" s="1"/>
  <c r="H2048" i="97" s="1"/>
  <c r="L1998" i="97"/>
  <c r="G1998" i="97" s="1"/>
  <c r="H1998" i="97" s="1"/>
  <c r="L4063" i="97"/>
  <c r="G4063" i="97" s="1"/>
  <c r="H4063" i="97" s="1"/>
  <c r="L1853" i="97"/>
  <c r="G1853" i="97" s="1"/>
  <c r="H1853" i="97" s="1"/>
  <c r="L643" i="97"/>
  <c r="G643" i="97" s="1"/>
  <c r="H643" i="97" s="1"/>
  <c r="L6433" i="97"/>
  <c r="G6433" i="97" s="1"/>
  <c r="H6433" i="97" s="1"/>
  <c r="L3533" i="97"/>
  <c r="G3533" i="97" s="1"/>
  <c r="H3533" i="97" s="1"/>
  <c r="L2708" i="97"/>
  <c r="G2708" i="97" s="1"/>
  <c r="H2708" i="97" s="1"/>
  <c r="L4173" i="97"/>
  <c r="G4173" i="97" s="1"/>
  <c r="H4173" i="97" s="1"/>
  <c r="L2413" i="97"/>
  <c r="G2413" i="97" s="1"/>
  <c r="H2413" i="97" s="1"/>
  <c r="L778" i="97"/>
  <c r="G778" i="97" s="1"/>
  <c r="H778" i="97" s="1"/>
  <c r="L78" i="97"/>
  <c r="G78" i="97" s="1"/>
  <c r="H78" i="97" s="1"/>
  <c r="L7758" i="97"/>
  <c r="G7758" i="97" s="1"/>
  <c r="H7758" i="97" s="1"/>
  <c r="L308" i="97"/>
  <c r="G308" i="97" s="1"/>
  <c r="H308" i="97" s="1"/>
  <c r="L2113" i="97"/>
  <c r="G2113" i="97" s="1"/>
  <c r="H2113" i="97" s="1"/>
  <c r="L4968" i="97"/>
  <c r="G4968" i="97" s="1"/>
  <c r="H4968" i="97" s="1"/>
  <c r="L1068" i="97"/>
  <c r="G1068" i="97" s="1"/>
  <c r="H1068" i="97" s="1"/>
  <c r="L773" i="97"/>
  <c r="G773" i="97" s="1"/>
  <c r="H773" i="97" s="1"/>
  <c r="L5538" i="97"/>
  <c r="G5538" i="97" s="1"/>
  <c r="H5538" i="97" s="1"/>
  <c r="L6238" i="97"/>
  <c r="G6238" i="97" s="1"/>
  <c r="H6238" i="97" s="1"/>
  <c r="L1033" i="97"/>
  <c r="G1033" i="97" s="1"/>
  <c r="H1033" i="97" s="1"/>
  <c r="L7143" i="97"/>
  <c r="G7143" i="97" s="1"/>
  <c r="H7143" i="97" s="1"/>
  <c r="L7428" i="97"/>
  <c r="G7428" i="97" s="1"/>
  <c r="H7428" i="97" s="1"/>
  <c r="L7368" i="97"/>
  <c r="G7368" i="97" s="1"/>
  <c r="H7368" i="97" s="1"/>
  <c r="L7033" i="97"/>
  <c r="G7033" i="97" s="1"/>
  <c r="H7033" i="97" s="1"/>
  <c r="L3963" i="97"/>
  <c r="G3963" i="97" s="1"/>
  <c r="H3963" i="97" s="1"/>
  <c r="L1088" i="97"/>
  <c r="G1088" i="97" s="1"/>
  <c r="H1088" i="97" s="1"/>
  <c r="L713" i="97"/>
  <c r="G713" i="97" s="1"/>
  <c r="H713" i="97" s="1"/>
  <c r="L4328" i="97"/>
  <c r="G4328" i="97" s="1"/>
  <c r="H4328" i="97" s="1"/>
  <c r="L4803" i="97"/>
  <c r="G4803" i="97" s="1"/>
  <c r="H4803" i="97" s="1"/>
  <c r="L378" i="97"/>
  <c r="G378" i="97" s="1"/>
  <c r="H378" i="97" s="1"/>
  <c r="L4758" i="97"/>
  <c r="G4758" i="97" s="1"/>
  <c r="H4758" i="97" s="1"/>
  <c r="L5108" i="97"/>
  <c r="G5108" i="97" s="1"/>
  <c r="H5108" i="97" s="1"/>
  <c r="L1943" i="97"/>
  <c r="G1943" i="97" s="1"/>
  <c r="H1943" i="97" s="1"/>
  <c r="L353" i="97"/>
  <c r="G353" i="97" s="1"/>
  <c r="H353" i="97" s="1"/>
  <c r="L2758" i="97"/>
  <c r="G2758" i="97" s="1"/>
  <c r="H2758" i="97" s="1"/>
  <c r="L4073" i="97"/>
  <c r="G4073" i="97" s="1"/>
  <c r="H4073" i="97" s="1"/>
  <c r="L3493" i="97"/>
  <c r="G3493" i="97" s="1"/>
  <c r="H3493" i="97" s="1"/>
  <c r="L5668" i="97"/>
  <c r="G5668" i="97" s="1"/>
  <c r="H5668" i="97" s="1"/>
  <c r="L603" i="97"/>
  <c r="G603" i="97" s="1"/>
  <c r="H603" i="97" s="1"/>
  <c r="L5593" i="97"/>
  <c r="G5593" i="97" s="1"/>
  <c r="H5593" i="97" s="1"/>
  <c r="L3553" i="97"/>
  <c r="G3553" i="97" s="1"/>
  <c r="H3553" i="97" s="1"/>
  <c r="L5523" i="97"/>
  <c r="G5523" i="97" s="1"/>
  <c r="H5523" i="97" s="1"/>
  <c r="L4123" i="97"/>
  <c r="G4123" i="97" s="1"/>
  <c r="H4123" i="97" s="1"/>
  <c r="L2523" i="97"/>
  <c r="G2523" i="97" s="1"/>
  <c r="H2523" i="97" s="1"/>
  <c r="L2273" i="97"/>
  <c r="G2273" i="97" s="1"/>
  <c r="H2273" i="97" s="1"/>
  <c r="L6773" i="97"/>
  <c r="G6773" i="97" s="1"/>
  <c r="H6773" i="97" s="1"/>
  <c r="L1693" i="97"/>
  <c r="G1693" i="97" s="1"/>
  <c r="H1693" i="97" s="1"/>
  <c r="L6068" i="97"/>
  <c r="G6068" i="97" s="1"/>
  <c r="H6068" i="97" s="1"/>
  <c r="L188" i="97"/>
  <c r="G188" i="97" s="1"/>
  <c r="H188" i="97" s="1"/>
  <c r="L3518" i="97"/>
  <c r="G3518" i="97" s="1"/>
  <c r="H3518" i="97" s="1"/>
  <c r="L3323" i="97"/>
  <c r="G3323" i="97" s="1"/>
  <c r="H3323" i="97" s="1"/>
  <c r="L3673" i="97"/>
  <c r="G3673" i="97" s="1"/>
  <c r="H3673" i="97" s="1"/>
  <c r="F965" i="160"/>
  <c r="G4233" i="159"/>
  <c r="G2688" i="159"/>
  <c r="G4783" i="159"/>
  <c r="G1988" i="159"/>
  <c r="G2928" i="159"/>
  <c r="G3083" i="159"/>
  <c r="G683" i="159"/>
  <c r="G1263" i="159"/>
  <c r="G1043" i="159"/>
  <c r="G548" i="159"/>
  <c r="G4498" i="159"/>
  <c r="G1633" i="159"/>
  <c r="G818" i="159"/>
  <c r="G4023" i="159"/>
  <c r="G2533" i="159"/>
  <c r="G4083" i="159"/>
  <c r="G3678" i="159"/>
  <c r="G2143" i="159"/>
  <c r="G1133" i="159"/>
  <c r="G2858" i="159"/>
  <c r="G2328" i="159"/>
  <c r="G3838" i="159"/>
  <c r="G4303" i="159"/>
  <c r="G2223" i="159"/>
  <c r="L428" i="97" l="1"/>
  <c r="G428" i="97" s="1"/>
  <c r="H428" i="97" s="1"/>
  <c r="L7408" i="97"/>
  <c r="G7408" i="97" s="1"/>
  <c r="H7408" i="97" s="1"/>
  <c r="L5198" i="97"/>
  <c r="G5198" i="97" s="1"/>
  <c r="H5198" i="97" s="1"/>
  <c r="L3313" i="97"/>
  <c r="G3313" i="97" s="1"/>
  <c r="H3313" i="97" s="1"/>
  <c r="L623" i="97"/>
  <c r="G623" i="97" s="1"/>
  <c r="H623" i="97" s="1"/>
  <c r="L5368" i="97"/>
  <c r="G5368" i="97" s="1"/>
  <c r="H5368" i="97" s="1"/>
  <c r="L6453" i="97"/>
  <c r="G6453" i="97" s="1"/>
  <c r="H6453" i="97" s="1"/>
  <c r="L2018" i="97"/>
  <c r="G2018" i="97" s="1"/>
  <c r="H2018" i="97" s="1"/>
  <c r="L4018" i="97"/>
  <c r="G4018" i="97" s="1"/>
  <c r="H4018" i="97" s="1"/>
  <c r="L3253" i="97"/>
  <c r="G3253" i="97" s="1"/>
  <c r="H3253" i="97" s="1"/>
  <c r="L5153" i="97"/>
  <c r="G5153" i="97" s="1"/>
  <c r="H5153" i="97" s="1"/>
  <c r="L5388" i="97"/>
  <c r="G5388" i="97" s="1"/>
  <c r="H5388" i="97" s="1"/>
  <c r="L6838" i="97"/>
  <c r="G6838" i="97" s="1"/>
  <c r="H6838" i="97" s="1"/>
  <c r="L3128" i="97"/>
  <c r="G3128" i="97" s="1"/>
  <c r="H3128" i="97" s="1"/>
  <c r="L5073" i="97"/>
  <c r="G5073" i="97" s="1"/>
  <c r="H5073" i="97" s="1"/>
  <c r="L3093" i="97"/>
  <c r="G3093" i="97" s="1"/>
  <c r="H3093" i="97" s="1"/>
  <c r="L4738" i="97"/>
  <c r="G4738" i="97" s="1"/>
  <c r="H4738" i="97" s="1"/>
  <c r="L3858" i="97"/>
  <c r="G3858" i="97" s="1"/>
  <c r="H3858" i="97" s="1"/>
  <c r="L3528" i="97"/>
  <c r="G3528" i="97" s="1"/>
  <c r="H3528" i="97" s="1"/>
  <c r="L7013" i="97"/>
  <c r="G7013" i="97" s="1"/>
  <c r="H7013" i="97" s="1"/>
  <c r="L213" i="97"/>
  <c r="G213" i="97" s="1"/>
  <c r="H213" i="97" s="1"/>
  <c r="L2368" i="97"/>
  <c r="G2368" i="97" s="1"/>
  <c r="H2368" i="97" s="1"/>
  <c r="L568" i="97"/>
  <c r="G568" i="97" s="1"/>
  <c r="H568" i="97" s="1"/>
  <c r="L5378" i="97"/>
  <c r="G5378" i="97" s="1"/>
  <c r="H5378" i="97" s="1"/>
  <c r="L3473" i="97"/>
  <c r="G3473" i="97" s="1"/>
  <c r="H3473" i="97" s="1"/>
  <c r="L5128" i="97"/>
  <c r="G5128" i="97" s="1"/>
  <c r="H5128" i="97" s="1"/>
  <c r="L6793" i="97"/>
  <c r="G6793" i="97" s="1"/>
  <c r="H6793" i="97" s="1"/>
  <c r="L7528" i="97"/>
  <c r="G7528" i="97" s="1"/>
  <c r="H7528" i="97" s="1"/>
  <c r="L303" i="97"/>
  <c r="G303" i="97" s="1"/>
  <c r="H303" i="97" s="1"/>
  <c r="L83" i="97"/>
  <c r="G83" i="97" s="1"/>
  <c r="H83" i="97" s="1"/>
  <c r="L2968" i="97"/>
  <c r="G2968" i="97" s="1"/>
  <c r="H2968" i="97" s="1"/>
  <c r="L938" i="97"/>
  <c r="G938" i="97" s="1"/>
  <c r="H938" i="97" s="1"/>
  <c r="L5058" i="97"/>
  <c r="G5058" i="97" s="1"/>
  <c r="H5058" i="97" s="1"/>
  <c r="L3393" i="97"/>
  <c r="G3393" i="97" s="1"/>
  <c r="H3393" i="97" s="1"/>
  <c r="L6548" i="97"/>
  <c r="G6548" i="97" s="1"/>
  <c r="H6548" i="97" s="1"/>
  <c r="L6993" i="97"/>
  <c r="G6993" i="97" s="1"/>
  <c r="H6993" i="97" s="1"/>
  <c r="L1823" i="97"/>
  <c r="G1823" i="97" s="1"/>
  <c r="H1823" i="97" s="1"/>
  <c r="L5343" i="97"/>
  <c r="G5343" i="97" s="1"/>
  <c r="H5343" i="97" s="1"/>
  <c r="L6813" i="97"/>
  <c r="G6813" i="97" s="1"/>
  <c r="H6813" i="97" s="1"/>
  <c r="L2303" i="97"/>
  <c r="G2303" i="97" s="1"/>
  <c r="H2303" i="97" s="1"/>
  <c r="L4928" i="97"/>
  <c r="G4928" i="97" s="1"/>
  <c r="H4928" i="97" s="1"/>
  <c r="L7038" i="97"/>
  <c r="G7038" i="97" s="1"/>
  <c r="H7038" i="97" s="1"/>
  <c r="L6318" i="97"/>
  <c r="G6318" i="97" s="1"/>
  <c r="H6318" i="97" s="1"/>
  <c r="L4718" i="97"/>
  <c r="G4718" i="97" s="1"/>
  <c r="H4718" i="97" s="1"/>
  <c r="L4193" i="97"/>
  <c r="G4193" i="97" s="1"/>
  <c r="H4193" i="97" s="1"/>
  <c r="L4763" i="97"/>
  <c r="G4763" i="97" s="1"/>
  <c r="H4763" i="97" s="1"/>
  <c r="L798" i="97"/>
  <c r="G798" i="97" s="1"/>
  <c r="H798" i="97" s="1"/>
  <c r="L1918" i="97"/>
  <c r="G1918" i="97" s="1"/>
  <c r="H1918" i="97" s="1"/>
  <c r="L6783" i="97"/>
  <c r="G6783" i="97" s="1"/>
  <c r="H6783" i="97" s="1"/>
  <c r="L6178" i="97"/>
  <c r="G6178" i="97" s="1"/>
  <c r="H6178" i="97" s="1"/>
  <c r="L1718" i="97"/>
  <c r="G1718" i="97" s="1"/>
  <c r="H1718" i="97" s="1"/>
  <c r="L2323" i="97"/>
  <c r="G2323" i="97" s="1"/>
  <c r="H2323" i="97" s="1"/>
  <c r="L7568" i="97"/>
  <c r="G7568" i="97" s="1"/>
  <c r="H7568" i="97" s="1"/>
  <c r="L4873" i="97"/>
  <c r="G4873" i="97" s="1"/>
  <c r="H4873" i="97" s="1"/>
  <c r="L1558" i="97"/>
  <c r="G1558" i="97" s="1"/>
  <c r="H1558" i="97" s="1"/>
  <c r="L4983" i="97"/>
  <c r="G4983" i="97" s="1"/>
  <c r="H4983" i="97" s="1"/>
  <c r="L2463" i="97"/>
  <c r="G2463" i="97" s="1"/>
  <c r="H2463" i="97" s="1"/>
  <c r="L7543" i="97"/>
  <c r="G7543" i="97" s="1"/>
  <c r="H7543" i="97" s="1"/>
  <c r="L7608" i="97"/>
  <c r="G7608" i="97" s="1"/>
  <c r="H7608" i="97" s="1"/>
  <c r="L2998" i="97"/>
  <c r="G2998" i="97" s="1"/>
  <c r="H2998" i="97" s="1"/>
  <c r="L4988" i="97"/>
  <c r="G4988" i="97" s="1"/>
  <c r="H4988" i="97" s="1"/>
  <c r="L7193" i="97"/>
  <c r="G7193" i="97" s="1"/>
  <c r="H7193" i="97" s="1"/>
  <c r="L4653" i="97"/>
  <c r="G4653" i="97" s="1"/>
  <c r="H4653" i="97" s="1"/>
  <c r="L3088" i="97"/>
  <c r="G3088" i="97" s="1"/>
  <c r="H3088" i="97" s="1"/>
  <c r="L2083" i="97"/>
  <c r="G2083" i="97" s="1"/>
  <c r="H2083" i="97" s="1"/>
  <c r="L1818" i="97"/>
  <c r="G1818" i="97" s="1"/>
  <c r="H1818" i="97" s="1"/>
  <c r="L2173" i="97"/>
  <c r="G2173" i="97" s="1"/>
  <c r="H2173" i="97" s="1"/>
  <c r="L6093" i="97"/>
  <c r="G6093" i="97" s="1"/>
  <c r="H6093" i="97" s="1"/>
  <c r="L3853" i="97"/>
  <c r="G3853" i="97" s="1"/>
  <c r="H3853" i="97" s="1"/>
  <c r="L2638" i="97"/>
  <c r="G2638" i="97" s="1"/>
  <c r="H2638" i="97" s="1"/>
  <c r="L4493" i="97"/>
  <c r="G4493" i="97" s="1"/>
  <c r="H4493" i="97" s="1"/>
  <c r="L5913" i="97"/>
  <c r="G5913" i="97" s="1"/>
  <c r="H5913" i="97" s="1"/>
  <c r="L3363" i="97"/>
  <c r="G3363" i="97" s="1"/>
  <c r="H3363" i="97" s="1"/>
  <c r="L518" i="97"/>
  <c r="G518" i="97" s="1"/>
  <c r="H518" i="97" s="1"/>
  <c r="L4113" i="97"/>
  <c r="G4113" i="97" s="1"/>
  <c r="H4113" i="97" s="1"/>
  <c r="L1408" i="97"/>
  <c r="G1408" i="97" s="1"/>
  <c r="H1408" i="97" s="1"/>
  <c r="L4023" i="97"/>
  <c r="G4023" i="97" s="1"/>
  <c r="H4023" i="97" s="1"/>
  <c r="L4893" i="97"/>
  <c r="G4893" i="97" s="1"/>
  <c r="H4893" i="97" s="1"/>
  <c r="L4303" i="97"/>
  <c r="G4303" i="97" s="1"/>
  <c r="H4303" i="97" s="1"/>
  <c r="L6753" i="97"/>
  <c r="G6753" i="97" s="1"/>
  <c r="H6753" i="97" s="1"/>
  <c r="L5853" i="97"/>
  <c r="G5853" i="97" s="1"/>
  <c r="H5853" i="97" s="1"/>
  <c r="L3213" i="97"/>
  <c r="G3213" i="97" s="1"/>
  <c r="H3213" i="97" s="1"/>
  <c r="L7083" i="97"/>
  <c r="G7083" i="97" s="1"/>
  <c r="H7083" i="97" s="1"/>
  <c r="L6468" i="97"/>
  <c r="G6468" i="97" s="1"/>
  <c r="H6468" i="97" s="1"/>
  <c r="L4178" i="97"/>
  <c r="G4178" i="97" s="1"/>
  <c r="H4178" i="97" s="1"/>
  <c r="L3108" i="97"/>
  <c r="G3108" i="97" s="1"/>
  <c r="H3108" i="97" s="1"/>
  <c r="L7043" i="97"/>
  <c r="G7043" i="97" s="1"/>
  <c r="H7043" i="97" s="1"/>
  <c r="L2248" i="97"/>
  <c r="G2248" i="97" s="1"/>
  <c r="H2248" i="97" s="1"/>
  <c r="L3058" i="97"/>
  <c r="G3058" i="97" s="1"/>
  <c r="H3058" i="97" s="1"/>
  <c r="L4628" i="97"/>
  <c r="G4628" i="97" s="1"/>
  <c r="H4628" i="97" s="1"/>
  <c r="L6848" i="97"/>
  <c r="G6848" i="97" s="1"/>
  <c r="H6848" i="97" s="1"/>
  <c r="L1023" i="97"/>
  <c r="G1023" i="97" s="1"/>
  <c r="H1023" i="97" s="1"/>
  <c r="L6943" i="97"/>
  <c r="G6943" i="97" s="1"/>
  <c r="H6943" i="97" s="1"/>
  <c r="L7633" i="97"/>
  <c r="G7633" i="97" s="1"/>
  <c r="H7633" i="97" s="1"/>
  <c r="L3028" i="97"/>
  <c r="G3028" i="97" s="1"/>
  <c r="H3028" i="97" s="1"/>
  <c r="L3033" i="97"/>
  <c r="G3033" i="97" s="1"/>
  <c r="H3033" i="97" s="1"/>
  <c r="L38" i="97"/>
  <c r="G38" i="97" s="1"/>
  <c r="H38" i="97" s="1"/>
  <c r="L5143" i="97"/>
  <c r="G5143" i="97" s="1"/>
  <c r="H5143" i="97" s="1"/>
  <c r="L6913" i="97"/>
  <c r="G6913" i="97" s="1"/>
  <c r="H6913" i="97" s="1"/>
  <c r="L6153" i="97"/>
  <c r="G6153" i="97" s="1"/>
  <c r="H6153" i="97" s="1"/>
  <c r="L4973" i="97"/>
  <c r="G4973" i="97" s="1"/>
  <c r="H4973" i="97" s="1"/>
  <c r="L73" i="97"/>
  <c r="G73" i="97" s="1"/>
  <c r="H73" i="97" s="1"/>
  <c r="L4638" i="97"/>
  <c r="G4638" i="97" s="1"/>
  <c r="H4638" i="97" s="1"/>
  <c r="L6363" i="97"/>
  <c r="G6363" i="97" s="1"/>
  <c r="H6363" i="97" s="1"/>
  <c r="L498" i="97"/>
  <c r="G498" i="97" s="1"/>
  <c r="H498" i="97" s="1"/>
  <c r="L5698" i="97"/>
  <c r="G5698" i="97" s="1"/>
  <c r="H5698" i="97" s="1"/>
  <c r="L1993" i="97"/>
  <c r="G1993" i="97" s="1"/>
  <c r="H1993" i="97" s="1"/>
  <c r="L5273" i="97"/>
  <c r="G5273" i="97" s="1"/>
  <c r="H5273" i="97" s="1"/>
  <c r="L1358" i="97"/>
  <c r="G1358" i="97" s="1"/>
  <c r="H1358" i="97" s="1"/>
  <c r="L5423" i="97"/>
  <c r="G5423" i="97" s="1"/>
  <c r="H5423" i="97" s="1"/>
  <c r="L6883" i="97"/>
  <c r="G6883" i="97" s="1"/>
  <c r="H6883" i="97" s="1"/>
  <c r="L1298" i="97"/>
  <c r="G1298" i="97" s="1"/>
  <c r="H1298" i="97" s="1"/>
  <c r="L3988" i="97"/>
  <c r="G3988" i="97" s="1"/>
  <c r="H3988" i="97" s="1"/>
  <c r="L118" i="97"/>
  <c r="G118" i="97" s="1"/>
  <c r="H118" i="97" s="1"/>
  <c r="L4798" i="97"/>
  <c r="G4798" i="97" s="1"/>
  <c r="H4798" i="97" s="1"/>
  <c r="L828" i="97"/>
  <c r="G828" i="97" s="1"/>
  <c r="H828" i="97" s="1"/>
  <c r="L2278" i="97"/>
  <c r="G2278" i="97" s="1"/>
  <c r="H2278" i="97" s="1"/>
  <c r="L6373" i="97"/>
  <c r="G6373" i="97" s="1"/>
  <c r="H6373" i="97" s="1"/>
  <c r="L1003" i="97"/>
  <c r="G1003" i="97" s="1"/>
  <c r="H1003" i="97" s="1"/>
  <c r="L5993" i="97"/>
  <c r="G5993" i="97" s="1"/>
  <c r="H5993" i="97" s="1"/>
  <c r="L548" i="97"/>
  <c r="G548" i="97" s="1"/>
  <c r="H548" i="97" s="1"/>
  <c r="L5163" i="97"/>
  <c r="G5163" i="97" s="1"/>
  <c r="H5163" i="97" s="1"/>
  <c r="L5608" i="97"/>
  <c r="G5608" i="97" s="1"/>
  <c r="H5608" i="97" s="1"/>
  <c r="L3233" i="97"/>
  <c r="G3233" i="97" s="1"/>
  <c r="H3233" i="97" s="1"/>
  <c r="L6248" i="97"/>
  <c r="G6248" i="97" s="1"/>
  <c r="H6248" i="97" s="1"/>
  <c r="L3878" i="97"/>
  <c r="G3878" i="97" s="1"/>
  <c r="H3878" i="97" s="1"/>
  <c r="L3488" i="97"/>
  <c r="G3488" i="97" s="1"/>
  <c r="H3488" i="97" s="1"/>
  <c r="L3468" i="97"/>
  <c r="G3468" i="97" s="1"/>
  <c r="H3468" i="97" s="1"/>
  <c r="L2563" i="97"/>
  <c r="G2563" i="97" s="1"/>
  <c r="H2563" i="97" s="1"/>
  <c r="L7768" i="97"/>
  <c r="G7768" i="97" s="1"/>
  <c r="H7768" i="97" s="1"/>
  <c r="L328" i="97"/>
  <c r="G328" i="97" s="1"/>
  <c r="H328" i="97" s="1"/>
  <c r="L2008" i="97"/>
  <c r="G2008" i="97" s="1"/>
  <c r="H2008" i="97" s="1"/>
  <c r="L1933" i="97"/>
  <c r="G1933" i="97" s="1"/>
  <c r="H1933" i="97" s="1"/>
  <c r="L63" i="97"/>
  <c r="G63" i="97" s="1"/>
  <c r="H63" i="97" s="1"/>
  <c r="L4218" i="97"/>
  <c r="G4218" i="97" s="1"/>
  <c r="H4218" i="97" s="1"/>
  <c r="L1618" i="97"/>
  <c r="G1618" i="97" s="1"/>
  <c r="H1618" i="97" s="1"/>
  <c r="L1713" i="97"/>
  <c r="G1713" i="97" s="1"/>
  <c r="H1713" i="97" s="1"/>
  <c r="L3238" i="97"/>
  <c r="G3238" i="97" s="1"/>
  <c r="H3238" i="97" s="1"/>
  <c r="L4418" i="97"/>
  <c r="G4418" i="97" s="1"/>
  <c r="H4418" i="97" s="1"/>
  <c r="L4438" i="97"/>
  <c r="G4438" i="97" s="1"/>
  <c r="H4438" i="97" s="1"/>
  <c r="L1388" i="97"/>
  <c r="G1388" i="97" s="1"/>
  <c r="H1388" i="97" s="1"/>
  <c r="L2293" i="97"/>
  <c r="G2293" i="97" s="1"/>
  <c r="H2293" i="97" s="1"/>
  <c r="L6513" i="97"/>
  <c r="G6513" i="97" s="1"/>
  <c r="H6513" i="97" s="1"/>
  <c r="L968" i="97"/>
  <c r="G968" i="97" s="1"/>
  <c r="H968" i="97" s="1"/>
  <c r="L313" i="97"/>
  <c r="G313" i="97" s="1"/>
  <c r="H313" i="97" s="1"/>
  <c r="L533" i="97"/>
  <c r="G533" i="97" s="1"/>
  <c r="H533" i="97" s="1"/>
  <c r="L6078" i="97"/>
  <c r="G6078" i="97" s="1"/>
  <c r="H6078" i="97" s="1"/>
  <c r="L4258" i="97"/>
  <c r="G4258" i="97" s="1"/>
  <c r="H4258" i="97" s="1"/>
  <c r="L988" i="97"/>
  <c r="G988" i="97" s="1"/>
  <c r="H988" i="97" s="1"/>
  <c r="L3563" i="97"/>
  <c r="G3563" i="97" s="1"/>
  <c r="H3563" i="97" s="1"/>
  <c r="L6028" i="97"/>
  <c r="G6028" i="97" s="1"/>
  <c r="H6028" i="97" s="1"/>
  <c r="L453" i="97"/>
  <c r="G453" i="97" s="1"/>
  <c r="H453" i="97" s="1"/>
  <c r="L1243" i="97"/>
  <c r="G1243" i="97" s="1"/>
  <c r="H1243" i="97" s="1"/>
  <c r="L768" i="97"/>
  <c r="G768" i="97" s="1"/>
  <c r="H768" i="97" s="1"/>
  <c r="L7438" i="97"/>
  <c r="G7438" i="97" s="1"/>
  <c r="H7438" i="97" s="1"/>
  <c r="L3298" i="97"/>
  <c r="G3298" i="97" s="1"/>
  <c r="H3298" i="97" s="1"/>
  <c r="L4583" i="97"/>
  <c r="G4583" i="97" s="1"/>
  <c r="H4583" i="97" s="1"/>
  <c r="L4478" i="97"/>
  <c r="G4478" i="97" s="1"/>
  <c r="H4478" i="97" s="1"/>
  <c r="L698" i="97"/>
  <c r="G698" i="97" s="1"/>
  <c r="H698" i="97" s="1"/>
  <c r="L4068" i="97"/>
  <c r="G4068" i="97" s="1"/>
  <c r="H4068" i="97" s="1"/>
  <c r="L4623" i="97"/>
  <c r="G4623" i="97" s="1"/>
  <c r="H4623" i="97" s="1"/>
  <c r="L4393" i="97"/>
  <c r="G4393" i="97" s="1"/>
  <c r="H4393" i="97" s="1"/>
  <c r="L2388" i="97"/>
  <c r="G2388" i="97" s="1"/>
  <c r="H2388" i="97" s="1"/>
  <c r="L6253" i="97"/>
  <c r="G6253" i="97" s="1"/>
  <c r="H6253" i="97" s="1"/>
  <c r="L7533" i="97"/>
  <c r="G7533" i="97" s="1"/>
  <c r="H7533" i="97" s="1"/>
  <c r="L6853" i="97"/>
  <c r="G6853" i="97" s="1"/>
  <c r="H6853" i="97" s="1"/>
  <c r="L7018" i="97"/>
  <c r="G7018" i="97" s="1"/>
  <c r="H7018" i="97" s="1"/>
  <c r="L918" i="97"/>
  <c r="G918" i="97" s="1"/>
  <c r="H918" i="97" s="1"/>
  <c r="L3838" i="97"/>
  <c r="G3838" i="97" s="1"/>
  <c r="H3838" i="97" s="1"/>
  <c r="L1763" i="97"/>
  <c r="G1763" i="97" s="1"/>
  <c r="H1763" i="97" s="1"/>
  <c r="L7383" i="97"/>
  <c r="G7383" i="97" s="1"/>
  <c r="H7383" i="97" s="1"/>
  <c r="L2298" i="97"/>
  <c r="G2298" i="97" s="1"/>
  <c r="H2298" i="97" s="1"/>
  <c r="L7518" i="97"/>
  <c r="G7518" i="97" s="1"/>
  <c r="H7518" i="97" s="1"/>
  <c r="L1178" i="97"/>
  <c r="G1178" i="97" s="1"/>
  <c r="H1178" i="97" s="1"/>
  <c r="L3418" i="97"/>
  <c r="G3418" i="97" s="1"/>
  <c r="H3418" i="97" s="1"/>
  <c r="L1678" i="97"/>
  <c r="G1678" i="97" s="1"/>
  <c r="H1678" i="97" s="1"/>
  <c r="L1333" i="97"/>
  <c r="G1333" i="97" s="1"/>
  <c r="H1333" i="97" s="1"/>
  <c r="L8" i="97"/>
  <c r="L3358" i="97"/>
  <c r="G3358" i="97" s="1"/>
  <c r="H3358" i="97" s="1"/>
  <c r="L2308" i="97"/>
  <c r="G2308" i="97" s="1"/>
  <c r="H2308" i="97" s="1"/>
  <c r="L3623" i="97"/>
  <c r="G3623" i="97" s="1"/>
  <c r="H3623" i="97" s="1"/>
  <c r="L7523" i="97"/>
  <c r="G7523" i="97" s="1"/>
  <c r="H7523" i="97" s="1"/>
  <c r="L2613" i="97"/>
  <c r="G2613" i="97" s="1"/>
  <c r="H2613" i="97" s="1"/>
  <c r="L1753" i="97"/>
  <c r="G1753" i="97" s="1"/>
  <c r="H1753" i="97" s="1"/>
  <c r="L5443" i="97"/>
  <c r="G5443" i="97" s="1"/>
  <c r="H5443" i="97" s="1"/>
  <c r="L1193" i="97"/>
  <c r="G1193" i="97" s="1"/>
  <c r="H1193" i="97" s="1"/>
  <c r="L7138" i="97"/>
  <c r="G7138" i="97" s="1"/>
  <c r="H7138" i="97" s="1"/>
  <c r="L678" i="97"/>
  <c r="G678" i="97" s="1"/>
  <c r="H678" i="97" s="1"/>
  <c r="L3023" i="97"/>
  <c r="G3023" i="97" s="1"/>
  <c r="H3023" i="97" s="1"/>
  <c r="L3958" i="97"/>
  <c r="G3958" i="97" s="1"/>
  <c r="H3958" i="97" s="1"/>
  <c r="L5758" i="97"/>
  <c r="G5758" i="97" s="1"/>
  <c r="H5758" i="97" s="1"/>
  <c r="L4723" i="97"/>
  <c r="G4723" i="97" s="1"/>
  <c r="H4723" i="97" s="1"/>
  <c r="L4683" i="97"/>
  <c r="G4683" i="97" s="1"/>
  <c r="H4683" i="97" s="1"/>
  <c r="L2898" i="97"/>
  <c r="G2898" i="97" s="1"/>
  <c r="H2898" i="97" s="1"/>
  <c r="L4013" i="97"/>
  <c r="G4013" i="97" s="1"/>
  <c r="H4013" i="97" s="1"/>
  <c r="L423" i="97"/>
  <c r="G423" i="97" s="1"/>
  <c r="H423" i="97" s="1"/>
  <c r="L5093" i="97"/>
  <c r="G5093" i="97" s="1"/>
  <c r="H5093" i="97" s="1"/>
  <c r="L2218" i="97"/>
  <c r="G2218" i="97" s="1"/>
  <c r="H2218" i="97" s="1"/>
  <c r="L3348" i="97"/>
  <c r="G3348" i="97" s="1"/>
  <c r="H3348" i="97" s="1"/>
  <c r="L283" i="97"/>
  <c r="G283" i="97" s="1"/>
  <c r="H283" i="97" s="1"/>
  <c r="L5438" i="97"/>
  <c r="G5438" i="97" s="1"/>
  <c r="H5438" i="97" s="1"/>
  <c r="L4728" i="97"/>
  <c r="G4728" i="97" s="1"/>
  <c r="H4728" i="97" s="1"/>
  <c r="L4338" i="97"/>
  <c r="G4338" i="97" s="1"/>
  <c r="H4338" i="97" s="1"/>
  <c r="L7433" i="97"/>
  <c r="G7433" i="97" s="1"/>
  <c r="H7433" i="97" s="1"/>
  <c r="L6718" i="97"/>
  <c r="G6718" i="97" s="1"/>
  <c r="H6718" i="97" s="1"/>
  <c r="L4888" i="97"/>
  <c r="G4888" i="97" s="1"/>
  <c r="H4888" i="97" s="1"/>
  <c r="L4853" i="97"/>
  <c r="G4853" i="97" s="1"/>
  <c r="H4853" i="97" s="1"/>
  <c r="L6808" i="97"/>
  <c r="G6808" i="97" s="1"/>
  <c r="H6808" i="97" s="1"/>
  <c r="L2198" i="97"/>
  <c r="G2198" i="97" s="1"/>
  <c r="H2198" i="97" s="1"/>
  <c r="L2493" i="97"/>
  <c r="G2493" i="97" s="1"/>
  <c r="H2493" i="97" s="1"/>
  <c r="L1383" i="97"/>
  <c r="G1383" i="97" s="1"/>
  <c r="H1383" i="97" s="1"/>
  <c r="L5638" i="97"/>
  <c r="G5638" i="97" s="1"/>
  <c r="H5638" i="97" s="1"/>
  <c r="L6908" i="97"/>
  <c r="G6908" i="97" s="1"/>
  <c r="H6908" i="97" s="1"/>
  <c r="L473" i="97"/>
  <c r="G473" i="97" s="1"/>
  <c r="H473" i="97" s="1"/>
  <c r="L1873" i="97"/>
  <c r="G1873" i="97" s="1"/>
  <c r="H1873" i="97" s="1"/>
  <c r="L6743" i="97"/>
  <c r="G6743" i="97" s="1"/>
  <c r="H6743" i="97" s="1"/>
  <c r="L6243" i="97"/>
  <c r="G6243" i="97" s="1"/>
  <c r="H6243" i="97" s="1"/>
  <c r="L6118" i="97"/>
  <c r="G6118" i="97" s="1"/>
  <c r="H6118" i="97" s="1"/>
  <c r="L3503" i="97"/>
  <c r="G3503" i="97" s="1"/>
  <c r="H3503" i="97" s="1"/>
  <c r="L948" i="97"/>
  <c r="G948" i="97" s="1"/>
  <c r="H948" i="97" s="1"/>
  <c r="L383" i="97"/>
  <c r="G383" i="97" s="1"/>
  <c r="H383" i="97" s="1"/>
  <c r="L4533" i="97"/>
  <c r="G4533" i="97" s="1"/>
  <c r="H4533" i="97" s="1"/>
  <c r="L7233" i="97"/>
  <c r="G7233" i="97" s="1"/>
  <c r="H7233" i="97" s="1"/>
  <c r="L4343" i="97"/>
  <c r="G4343" i="97" s="1"/>
  <c r="H4343" i="97" s="1"/>
  <c r="L6043" i="97"/>
  <c r="G6043" i="97" s="1"/>
  <c r="H6043" i="97" s="1"/>
  <c r="L2748" i="97"/>
  <c r="G2748" i="97" s="1"/>
  <c r="H2748" i="97" s="1"/>
  <c r="L2118" i="97"/>
  <c r="G2118" i="97" s="1"/>
  <c r="H2118" i="97" s="1"/>
  <c r="L1228" i="97"/>
  <c r="G1228" i="97" s="1"/>
  <c r="H1228" i="97" s="1"/>
  <c r="L673" i="97"/>
  <c r="G673" i="97" s="1"/>
  <c r="H673" i="97" s="1"/>
  <c r="L6618" i="97"/>
  <c r="G6618" i="97" s="1"/>
  <c r="H6618" i="97" s="1"/>
  <c r="L1968" i="97"/>
  <c r="G1968" i="97" s="1"/>
  <c r="H1968" i="97" s="1"/>
  <c r="L7128" i="97"/>
  <c r="G7128" i="97" s="1"/>
  <c r="H7128" i="97" s="1"/>
  <c r="L2738" i="97"/>
  <c r="G2738" i="97" s="1"/>
  <c r="H2738" i="97" s="1"/>
  <c r="L6703" i="97"/>
  <c r="G6703" i="97" s="1"/>
  <c r="H6703" i="97" s="1"/>
  <c r="L7348" i="97"/>
  <c r="G7348" i="97" s="1"/>
  <c r="H7348" i="97" s="1"/>
  <c r="L228" i="97"/>
  <c r="G228" i="97" s="1"/>
  <c r="H228" i="97" s="1"/>
  <c r="L2098" i="97"/>
  <c r="G2098" i="97" s="1"/>
  <c r="H2098" i="97" s="1"/>
  <c r="L3778" i="97"/>
  <c r="G3778" i="97" s="1"/>
  <c r="H3778" i="97" s="1"/>
  <c r="L4753" i="97"/>
  <c r="G4753" i="97" s="1"/>
  <c r="H4753" i="97" s="1"/>
  <c r="L1838" i="97"/>
  <c r="G1838" i="97" s="1"/>
  <c r="H1838" i="97" s="1"/>
  <c r="L5838" i="97"/>
  <c r="G5838" i="97" s="1"/>
  <c r="H5838" i="97" s="1"/>
  <c r="L7698" i="97"/>
  <c r="G7698" i="97" s="1"/>
  <c r="H7698" i="97" s="1"/>
  <c r="L4943" i="97"/>
  <c r="G4943" i="97" s="1"/>
  <c r="H4943" i="97" s="1"/>
  <c r="L4543" i="97"/>
  <c r="G4543" i="97" s="1"/>
  <c r="H4543" i="97" s="1"/>
  <c r="L6053" i="97"/>
  <c r="G6053" i="97" s="1"/>
  <c r="H6053" i="97" s="1"/>
  <c r="L7398" i="97"/>
  <c r="G7398" i="97" s="1"/>
  <c r="H7398" i="97" s="1"/>
  <c r="L5373" i="97"/>
  <c r="G5373" i="97" s="1"/>
  <c r="H5373" i="97" s="1"/>
  <c r="L5918" i="97"/>
  <c r="G5918" i="97" s="1"/>
  <c r="H5918" i="97" s="1"/>
  <c r="L743" i="97"/>
  <c r="G743" i="97" s="1"/>
  <c r="H743" i="97" s="1"/>
  <c r="L5933" i="97"/>
  <c r="G5933" i="97" s="1"/>
  <c r="H5933" i="97" s="1"/>
  <c r="L4678" i="97"/>
  <c r="G4678" i="97" s="1"/>
  <c r="H4678" i="97" s="1"/>
  <c r="L68" i="97"/>
  <c r="G68" i="97" s="1"/>
  <c r="H68" i="97" s="1"/>
  <c r="L1063" i="97"/>
  <c r="G1063" i="97" s="1"/>
  <c r="H1063" i="97" s="1"/>
  <c r="L4133" i="97"/>
  <c r="G4133" i="97" s="1"/>
  <c r="H4133" i="97" s="1"/>
  <c r="L5123" i="97"/>
  <c r="G5123" i="97" s="1"/>
  <c r="H5123" i="97" s="1"/>
  <c r="L7093" i="97"/>
  <c r="G7093" i="97" s="1"/>
  <c r="H7093" i="97" s="1"/>
  <c r="L7168" i="97"/>
  <c r="G7168" i="97" s="1"/>
  <c r="H7168" i="97" s="1"/>
  <c r="L5113" i="97"/>
  <c r="G5113" i="97" s="1"/>
  <c r="H5113" i="97" s="1"/>
  <c r="L3148" i="97"/>
  <c r="G3148" i="97" s="1"/>
  <c r="H3148" i="97" s="1"/>
  <c r="L4953" i="97"/>
  <c r="G4953" i="97" s="1"/>
  <c r="H4953" i="97" s="1"/>
  <c r="L6648" i="97"/>
  <c r="G6648" i="97" s="1"/>
  <c r="H6648" i="97" s="1"/>
  <c r="L3643" i="97"/>
  <c r="G3643" i="97" s="1"/>
  <c r="H3643" i="97" s="1"/>
  <c r="L7653" i="97"/>
  <c r="G7653" i="97" s="1"/>
  <c r="H7653" i="97" s="1"/>
  <c r="L2228" i="97"/>
  <c r="G2228" i="97" s="1"/>
  <c r="H2228" i="97" s="1"/>
  <c r="L1923" i="97"/>
  <c r="G1923" i="97" s="1"/>
  <c r="H1923" i="97" s="1"/>
  <c r="L6098" i="97"/>
  <c r="G6098" i="97" s="1"/>
  <c r="H6098" i="97" s="1"/>
  <c r="L3188" i="97"/>
  <c r="G3188" i="97" s="1"/>
  <c r="H3188" i="97" s="1"/>
  <c r="L6963" i="97"/>
  <c r="G6963" i="97" s="1"/>
  <c r="H6963" i="97" s="1"/>
  <c r="L4598" i="97"/>
  <c r="G4598" i="97" s="1"/>
  <c r="H4598" i="97" s="1"/>
  <c r="L1043" i="97"/>
  <c r="G1043" i="97" s="1"/>
  <c r="H1043" i="97" s="1"/>
  <c r="L4033" i="97"/>
  <c r="G4033" i="97" s="1"/>
  <c r="H4033" i="97" s="1"/>
  <c r="L6758" i="97"/>
  <c r="G6758" i="97" s="1"/>
  <c r="H6758" i="97" s="1"/>
  <c r="L858" i="97"/>
  <c r="G858" i="97" s="1"/>
  <c r="H858" i="97" s="1"/>
  <c r="L5258" i="97"/>
  <c r="G5258" i="97" s="1"/>
  <c r="H5258" i="97" s="1"/>
  <c r="L5433" i="97"/>
  <c r="G5433" i="97" s="1"/>
  <c r="H5433" i="97" s="1"/>
  <c r="L2428" i="97"/>
  <c r="G2428" i="97" s="1"/>
  <c r="H2428" i="97" s="1"/>
  <c r="L1728" i="97"/>
  <c r="G1728" i="97" s="1"/>
  <c r="H1728" i="97" s="1"/>
  <c r="L3898" i="97"/>
  <c r="G3898" i="97" s="1"/>
  <c r="H3898" i="97" s="1"/>
  <c r="L2518" i="97"/>
  <c r="G2518" i="97" s="1"/>
  <c r="H2518" i="97" s="1"/>
  <c r="L2318" i="97"/>
  <c r="G2318" i="97" s="1"/>
  <c r="H2318" i="97" s="1"/>
  <c r="L4748" i="97"/>
  <c r="G4748" i="97" s="1"/>
  <c r="H4748" i="97" s="1"/>
  <c r="L2358" i="97"/>
  <c r="G2358" i="97" s="1"/>
  <c r="H2358" i="97" s="1"/>
  <c r="L4053" i="97"/>
  <c r="G4053" i="97" s="1"/>
  <c r="H4053" i="97" s="1"/>
  <c r="L4603" i="97"/>
  <c r="G4603" i="97" s="1"/>
  <c r="H4603" i="97" s="1"/>
  <c r="L7003" i="97"/>
  <c r="G7003" i="97" s="1"/>
  <c r="H7003" i="97" s="1"/>
  <c r="L7388" i="97"/>
  <c r="G7388" i="97" s="1"/>
  <c r="H7388" i="97" s="1"/>
  <c r="L4238" i="97"/>
  <c r="G4238" i="97" s="1"/>
  <c r="H4238" i="97" s="1"/>
  <c r="L5623" i="97"/>
  <c r="G5623" i="97" s="1"/>
  <c r="H5623" i="97" s="1"/>
  <c r="L5418" i="97"/>
  <c r="G5418" i="97" s="1"/>
  <c r="H5418" i="97" s="1"/>
  <c r="L4483" i="97"/>
  <c r="G4483" i="97" s="1"/>
  <c r="H4483" i="97" s="1"/>
  <c r="L5743" i="97"/>
  <c r="G5743" i="97" s="1"/>
  <c r="H5743" i="97" s="1"/>
  <c r="L6388" i="97"/>
  <c r="G6388" i="97" s="1"/>
  <c r="H6388" i="97" s="1"/>
  <c r="L6233" i="97"/>
  <c r="G6233" i="97" s="1"/>
  <c r="H6233" i="97" s="1"/>
  <c r="L3078" i="97"/>
  <c r="G3078" i="97" s="1"/>
  <c r="H3078" i="97" s="1"/>
  <c r="L2848" i="97"/>
  <c r="G2848" i="97" s="1"/>
  <c r="H2848" i="97" s="1"/>
  <c r="L6273" i="97"/>
  <c r="G6273" i="97" s="1"/>
  <c r="H6273" i="97" s="1"/>
  <c r="L1573" i="97"/>
  <c r="G1573" i="97" s="1"/>
  <c r="H1573" i="97" s="1"/>
  <c r="L5148" i="97"/>
  <c r="G5148" i="97" s="1"/>
  <c r="H5148" i="97" s="1"/>
  <c r="L3098" i="97"/>
  <c r="G3098" i="97" s="1"/>
  <c r="H3098" i="97" s="1"/>
  <c r="L7158" i="97"/>
  <c r="G7158" i="97" s="1"/>
  <c r="H7158" i="97" s="1"/>
  <c r="L3018" i="97"/>
  <c r="G3018" i="97" s="1"/>
  <c r="H3018" i="97" s="1"/>
  <c r="L5818" i="97"/>
  <c r="G5818" i="97" s="1"/>
  <c r="H5818" i="97" s="1"/>
  <c r="L6403" i="97"/>
  <c r="G6403" i="97" s="1"/>
  <c r="H6403" i="97" s="1"/>
  <c r="L2858" i="97"/>
  <c r="G2858" i="97" s="1"/>
  <c r="H2858" i="97" s="1"/>
  <c r="L6033" i="97"/>
  <c r="G6033" i="97" s="1"/>
  <c r="H6033" i="97" s="1"/>
  <c r="L3173" i="97"/>
  <c r="G3173" i="97" s="1"/>
  <c r="H3173" i="97" s="1"/>
  <c r="L1403" i="97"/>
  <c r="G1403" i="97" s="1"/>
  <c r="H1403" i="97" s="1"/>
  <c r="L1238" i="97"/>
  <c r="G1238" i="97" s="1"/>
  <c r="H1238" i="97" s="1"/>
  <c r="L388" i="97"/>
  <c r="G388" i="97" s="1"/>
  <c r="H388" i="97" s="1"/>
  <c r="L5968" i="97"/>
  <c r="G5968" i="97" s="1"/>
  <c r="H5968" i="97" s="1"/>
  <c r="L2978" i="97"/>
  <c r="G2978" i="97" s="1"/>
  <c r="H2978" i="97" s="1"/>
  <c r="L5498" i="97"/>
  <c r="G5498" i="97" s="1"/>
  <c r="H5498" i="97" s="1"/>
  <c r="L183" i="97"/>
  <c r="G183" i="97" s="1"/>
  <c r="H183" i="97" s="1"/>
  <c r="L1463" i="97"/>
  <c r="G1463" i="97" s="1"/>
  <c r="H1463" i="97" s="1"/>
  <c r="L4908" i="97"/>
  <c r="G4908" i="97" s="1"/>
  <c r="H4908" i="97" s="1"/>
  <c r="L1473" i="97"/>
  <c r="G1473" i="97" s="1"/>
  <c r="H1473" i="97" s="1"/>
  <c r="L298" i="97"/>
  <c r="G298" i="97" s="1"/>
  <c r="H298" i="97" s="1"/>
  <c r="L1588" i="97"/>
  <c r="G1588" i="97" s="1"/>
  <c r="H1588" i="97" s="1"/>
  <c r="L7098" i="97"/>
  <c r="G7098" i="97" s="1"/>
  <c r="H7098" i="97" s="1"/>
  <c r="L4038" i="97"/>
  <c r="G4038" i="97" s="1"/>
  <c r="H4038" i="97" s="1"/>
  <c r="L6008" i="97"/>
  <c r="G6008" i="97" s="1"/>
  <c r="H6008" i="97" s="1"/>
  <c r="L5528" i="97"/>
  <c r="G5528" i="97" s="1"/>
  <c r="H5528" i="97" s="1"/>
  <c r="L6903" i="97"/>
  <c r="G6903" i="97" s="1"/>
  <c r="H6903" i="97" s="1"/>
  <c r="L6523" i="97"/>
  <c r="G6523" i="97" s="1"/>
  <c r="H6523" i="97" s="1"/>
  <c r="L218" i="97"/>
  <c r="G218" i="97" s="1"/>
  <c r="H218" i="97" s="1"/>
  <c r="L7598" i="97"/>
  <c r="G7598" i="97" s="1"/>
  <c r="H7598" i="97" s="1"/>
  <c r="L3443" i="97"/>
  <c r="G3443" i="97" s="1"/>
  <c r="H3443" i="97" s="1"/>
  <c r="L2268" i="97"/>
  <c r="G2268" i="97" s="1"/>
  <c r="H2268" i="97" s="1"/>
  <c r="L1883" i="97"/>
  <c r="G1883" i="97" s="1"/>
  <c r="H1883" i="97" s="1"/>
  <c r="L463" i="97"/>
  <c r="G463" i="97" s="1"/>
  <c r="H463" i="97" s="1"/>
  <c r="L4453" i="97"/>
  <c r="G4453" i="97" s="1"/>
  <c r="H4453" i="97" s="1"/>
  <c r="L3133" i="97"/>
  <c r="G3133" i="97" s="1"/>
  <c r="H3133" i="97" s="1"/>
  <c r="L5033" i="97"/>
  <c r="G5033" i="97" s="1"/>
  <c r="H5033" i="97" s="1"/>
  <c r="L1433" i="97"/>
  <c r="G1433" i="97" s="1"/>
  <c r="H1433" i="97" s="1"/>
  <c r="L88" i="97"/>
  <c r="G88" i="97" s="1"/>
  <c r="H88" i="97" s="1"/>
  <c r="L4458" i="97"/>
  <c r="G4458" i="97" s="1"/>
  <c r="H4458" i="97" s="1"/>
  <c r="L1038" i="97"/>
  <c r="G1038" i="97" s="1"/>
  <c r="H1038" i="97" s="1"/>
  <c r="L5753" i="97"/>
  <c r="G5753" i="97" s="1"/>
  <c r="H5753" i="97" s="1"/>
  <c r="L843" i="97"/>
  <c r="G843" i="97" s="1"/>
  <c r="H843" i="97" s="1"/>
  <c r="L6633" i="97"/>
  <c r="G6633" i="97" s="1"/>
  <c r="H6633" i="97" s="1"/>
  <c r="L7118" i="97"/>
  <c r="G7118" i="97" s="1"/>
  <c r="H7118" i="97" s="1"/>
  <c r="L5208" i="97"/>
  <c r="G5208" i="97" s="1"/>
  <c r="H5208" i="97" s="1"/>
  <c r="L5553" i="97"/>
  <c r="G5553" i="97" s="1"/>
  <c r="H5553" i="97" s="1"/>
  <c r="L3993" i="97"/>
  <c r="G3993" i="97" s="1"/>
  <c r="H3993" i="97" s="1"/>
  <c r="L1668" i="97"/>
  <c r="G1668" i="97" s="1"/>
  <c r="H1668" i="97" s="1"/>
  <c r="L5813" i="97"/>
  <c r="G5813" i="97" s="1"/>
  <c r="H5813" i="97" s="1"/>
  <c r="L1833" i="97"/>
  <c r="G1833" i="97" s="1"/>
  <c r="H1833" i="97" s="1"/>
  <c r="L6893" i="97"/>
  <c r="G6893" i="97" s="1"/>
  <c r="H6893" i="97" s="1"/>
  <c r="L438" i="97"/>
  <c r="G438" i="97" s="1"/>
  <c r="H438" i="97" s="1"/>
  <c r="L5653" i="97"/>
  <c r="G5653" i="97" s="1"/>
  <c r="H5653" i="97" s="1"/>
  <c r="L28" i="97"/>
  <c r="G28" i="97" s="1"/>
  <c r="H28" i="97" s="1"/>
  <c r="L6488" i="97"/>
  <c r="G6488" i="97" s="1"/>
  <c r="H6488" i="97" s="1"/>
  <c r="L5683" i="97"/>
  <c r="G5683" i="97" s="1"/>
  <c r="H5683" i="97" s="1"/>
  <c r="L7463" i="97"/>
  <c r="G7463" i="97" s="1"/>
  <c r="H7463" i="97" s="1"/>
  <c r="L2928" i="97"/>
  <c r="G2928" i="97" s="1"/>
  <c r="H2928" i="97" s="1"/>
  <c r="L3573" i="97"/>
  <c r="G3573" i="97" s="1"/>
  <c r="H3573" i="97" s="1"/>
  <c r="L578" i="97"/>
  <c r="G578" i="97" s="1"/>
  <c r="H578" i="97" s="1"/>
  <c r="L1418" i="97"/>
  <c r="G1418" i="97" s="1"/>
  <c r="H1418" i="97" s="1"/>
  <c r="L1328" i="97"/>
  <c r="G1328" i="97" s="1"/>
  <c r="H1328" i="97" s="1"/>
  <c r="L3343" i="97"/>
  <c r="G3343" i="97" s="1"/>
  <c r="H3343" i="97" s="1"/>
  <c r="L7238" i="97"/>
  <c r="G7238" i="97" s="1"/>
  <c r="H7238" i="97" s="1"/>
  <c r="L3103" i="97"/>
  <c r="G3103" i="97" s="1"/>
  <c r="H3103" i="97" s="1"/>
  <c r="L6303" i="97"/>
  <c r="G6303" i="97" s="1"/>
  <c r="H6303" i="97" s="1"/>
  <c r="L2148" i="97"/>
  <c r="G2148" i="97" s="1"/>
  <c r="H2148" i="97" s="1"/>
  <c r="L3608" i="97"/>
  <c r="G3608" i="97" s="1"/>
  <c r="H3608" i="97" s="1"/>
  <c r="L4008" i="97"/>
  <c r="G4008" i="97" s="1"/>
  <c r="H4008" i="97" s="1"/>
  <c r="L2713" i="97"/>
  <c r="G2713" i="97" s="1"/>
  <c r="H2713" i="97" s="1"/>
  <c r="L6438" i="97"/>
  <c r="G6438" i="97" s="1"/>
  <c r="H6438" i="97" s="1"/>
  <c r="L6293" i="97"/>
  <c r="G6293" i="97" s="1"/>
  <c r="H6293" i="97" s="1"/>
  <c r="L7338" i="97"/>
  <c r="G7338" i="97" s="1"/>
  <c r="H7338" i="97" s="1"/>
  <c r="L4103" i="97"/>
  <c r="G4103" i="97" s="1"/>
  <c r="H4103" i="97" s="1"/>
  <c r="L7773" i="97"/>
  <c r="G7773" i="97" s="1"/>
  <c r="H7773" i="97" s="1"/>
  <c r="L3868" i="97"/>
  <c r="G3868" i="97" s="1"/>
  <c r="H3868" i="97" s="1"/>
  <c r="L278" i="97"/>
  <c r="G278" i="97" s="1"/>
  <c r="H278" i="97" s="1"/>
  <c r="L258" i="97"/>
  <c r="G258" i="97" s="1"/>
  <c r="H258" i="97" s="1"/>
  <c r="L4398" i="97"/>
  <c r="G4398" i="97" s="1"/>
  <c r="H4398" i="97" s="1"/>
  <c r="L5778" i="97"/>
  <c r="G5778" i="97" s="1"/>
  <c r="H5778" i="97" s="1"/>
  <c r="L7343" i="97"/>
  <c r="G7343" i="97" s="1"/>
  <c r="H7343" i="97" s="1"/>
  <c r="L6368" i="97"/>
  <c r="G6368" i="97" s="1"/>
  <c r="H6368" i="97" s="1"/>
  <c r="L7363" i="97"/>
  <c r="G7363" i="97" s="1"/>
  <c r="H7363" i="97" s="1"/>
  <c r="L7178" i="97"/>
  <c r="G7178" i="97" s="1"/>
  <c r="H7178" i="97" s="1"/>
  <c r="L5103" i="97"/>
  <c r="G5103" i="97" s="1"/>
  <c r="H5103" i="97" s="1"/>
  <c r="L2528" i="97"/>
  <c r="G2528" i="97" s="1"/>
  <c r="H2528" i="97" s="1"/>
  <c r="L3428" i="97"/>
  <c r="G3428" i="97" s="1"/>
  <c r="H3428" i="97" s="1"/>
  <c r="L3413" i="97"/>
  <c r="G3413" i="97" s="1"/>
  <c r="H3413" i="97" s="1"/>
  <c r="L3758" i="97"/>
  <c r="G3758" i="97" s="1"/>
  <c r="H3758" i="97" s="1"/>
  <c r="L5288" i="97"/>
  <c r="G5288" i="97" s="1"/>
  <c r="H5288" i="97" s="1"/>
  <c r="L5578" i="97"/>
  <c r="G5578" i="97" s="1"/>
  <c r="H5578" i="97" s="1"/>
  <c r="L5233" i="97"/>
  <c r="G5233" i="97" s="1"/>
  <c r="H5233" i="97" s="1"/>
  <c r="L288" i="97"/>
  <c r="G288" i="97" s="1"/>
  <c r="H288" i="97" s="1"/>
  <c r="L6933" i="97"/>
  <c r="G6933" i="97" s="1"/>
  <c r="H6933" i="97" s="1"/>
  <c r="L3183" i="97"/>
  <c r="G3183" i="97" s="1"/>
  <c r="H3183" i="97" s="1"/>
  <c r="L3038" i="97"/>
  <c r="G3038" i="97" s="1"/>
  <c r="H3038" i="97" s="1"/>
  <c r="L3698" i="97"/>
  <c r="G3698" i="97" s="1"/>
  <c r="H3698" i="97" s="1"/>
  <c r="L5863" i="97"/>
  <c r="G5863" i="97" s="1"/>
  <c r="H5863" i="97" s="1"/>
  <c r="L3368" i="97"/>
  <c r="G3368" i="97" s="1"/>
  <c r="H3368" i="97" s="1"/>
  <c r="L48" i="97"/>
  <c r="G48" i="97" s="1"/>
  <c r="H48" i="97" s="1"/>
  <c r="L2213" i="97"/>
  <c r="G2213" i="97" s="1"/>
  <c r="H2213" i="97" s="1"/>
  <c r="L6518" i="97"/>
  <c r="G6518" i="97" s="1"/>
  <c r="H6518" i="97" s="1"/>
  <c r="L6418" i="97"/>
  <c r="G6418" i="97" s="1"/>
  <c r="H6418" i="97" s="1"/>
  <c r="L1658" i="97"/>
  <c r="G1658" i="97" s="1"/>
  <c r="H1658" i="97" s="1"/>
  <c r="L1788" i="97"/>
  <c r="G1788" i="97" s="1"/>
  <c r="H1788" i="97" s="1"/>
  <c r="L5463" i="97"/>
  <c r="G5463" i="97" s="1"/>
  <c r="H5463" i="97" s="1"/>
  <c r="L5068" i="97"/>
  <c r="G5068" i="97" s="1"/>
  <c r="H5068" i="97" s="1"/>
  <c r="L2473" i="97"/>
  <c r="G2473" i="97" s="1"/>
  <c r="H2473" i="97" s="1"/>
  <c r="L4823" i="97"/>
  <c r="G4823" i="97" s="1"/>
  <c r="H4823" i="97" s="1"/>
  <c r="L5358" i="97"/>
  <c r="G5358" i="97" s="1"/>
  <c r="H5358" i="97" s="1"/>
  <c r="L5983" i="97"/>
  <c r="G5983" i="97" s="1"/>
  <c r="H5983" i="97" s="1"/>
  <c r="L6978" i="97"/>
  <c r="G6978" i="97" s="1"/>
  <c r="H6978" i="97" s="1"/>
  <c r="L5178" i="97"/>
  <c r="G5178" i="97" s="1"/>
  <c r="H5178" i="97" s="1"/>
  <c r="L333" i="97"/>
  <c r="G333" i="97" s="1"/>
  <c r="H333" i="97" s="1"/>
  <c r="L5428" i="97"/>
  <c r="G5428" i="97" s="1"/>
  <c r="H5428" i="97" s="1"/>
  <c r="L7273" i="97"/>
  <c r="G7273" i="97" s="1"/>
  <c r="H7273" i="97" s="1"/>
  <c r="L5943" i="97"/>
  <c r="G5943" i="97" s="1"/>
  <c r="H5943" i="97" s="1"/>
  <c r="L3278" i="97"/>
  <c r="G3278" i="97" s="1"/>
  <c r="H3278" i="97" s="1"/>
  <c r="L6003" i="97"/>
  <c r="G6003" i="97" s="1"/>
  <c r="H6003" i="97" s="1"/>
  <c r="L5203" i="97"/>
  <c r="G5203" i="97" s="1"/>
  <c r="H5203" i="97" s="1"/>
  <c r="L4153" i="97"/>
  <c r="G4153" i="97" s="1"/>
  <c r="H4153" i="97" s="1"/>
  <c r="L2453" i="97"/>
  <c r="G2453" i="97" s="1"/>
  <c r="H2453" i="97" s="1"/>
  <c r="L3683" i="97"/>
  <c r="G3683" i="97" s="1"/>
  <c r="H3683" i="97" s="1"/>
  <c r="L3948" i="97"/>
  <c r="G3948" i="97" s="1"/>
  <c r="H3948" i="97" s="1"/>
  <c r="L5158" i="97"/>
  <c r="G5158" i="97" s="1"/>
  <c r="H5158" i="97" s="1"/>
  <c r="L1183" i="97"/>
  <c r="G1183" i="97" s="1"/>
  <c r="H1183" i="97" s="1"/>
  <c r="L4383" i="97"/>
  <c r="G4383" i="97" s="1"/>
  <c r="H4383" i="97" s="1"/>
  <c r="L5193" i="97"/>
  <c r="G5193" i="97" s="1"/>
  <c r="H5193" i="97" s="1"/>
  <c r="L2178" i="97"/>
  <c r="G2178" i="97" s="1"/>
  <c r="H2178" i="97" s="1"/>
  <c r="L833" i="97"/>
  <c r="G833" i="97" s="1"/>
  <c r="H833" i="97" s="1"/>
  <c r="L6713" i="97"/>
  <c r="G6713" i="97" s="1"/>
  <c r="H6713" i="97" s="1"/>
  <c r="L7373" i="97"/>
  <c r="G7373" i="97" s="1"/>
  <c r="H7373" i="97" s="1"/>
  <c r="L1638" i="97"/>
  <c r="G1638" i="97" s="1"/>
  <c r="H1638" i="97" s="1"/>
  <c r="L3453" i="97"/>
  <c r="G3453" i="97" s="1"/>
  <c r="H3453" i="97" s="1"/>
  <c r="L5628" i="97"/>
  <c r="G5628" i="97" s="1"/>
  <c r="H5628" i="97" s="1"/>
  <c r="L4323" i="97"/>
  <c r="G4323" i="97" s="1"/>
  <c r="H4323" i="97" s="1"/>
  <c r="L93" i="97"/>
  <c r="G93" i="97" s="1"/>
  <c r="H93" i="97" s="1"/>
  <c r="L683" i="97"/>
  <c r="G683" i="97" s="1"/>
  <c r="H683" i="97" s="1"/>
  <c r="L4093" i="97"/>
  <c r="G4093" i="97" s="1"/>
  <c r="H4093" i="97" s="1"/>
  <c r="L5673" i="97"/>
  <c r="G5673" i="97" s="1"/>
  <c r="H5673" i="97" s="1"/>
  <c r="L6428" i="97"/>
  <c r="G6428" i="97" s="1"/>
  <c r="H6428" i="97" s="1"/>
  <c r="L6193" i="97"/>
  <c r="G6193" i="97" s="1"/>
  <c r="H6193" i="97" s="1"/>
  <c r="L7063" i="97"/>
  <c r="G7063" i="97" s="1"/>
  <c r="H7063" i="97" s="1"/>
  <c r="L2403" i="97"/>
  <c r="G2403" i="97" s="1"/>
  <c r="H2403" i="97" s="1"/>
  <c r="L5643" i="97"/>
  <c r="G5643" i="97" s="1"/>
  <c r="H5643" i="97" s="1"/>
  <c r="L2878" i="97"/>
  <c r="G2878" i="97" s="1"/>
  <c r="H2878" i="97" s="1"/>
  <c r="L6328" i="97"/>
  <c r="G6328" i="97" s="1"/>
  <c r="H6328" i="97" s="1"/>
  <c r="L4633" i="97"/>
  <c r="G4633" i="97" s="1"/>
  <c r="H4633" i="97" s="1"/>
  <c r="L588" i="97"/>
  <c r="G588" i="97" s="1"/>
  <c r="H588" i="97" s="1"/>
  <c r="L2913" i="97"/>
  <c r="G2913" i="97" s="1"/>
  <c r="H2913" i="97" s="1"/>
  <c r="L1223" i="97"/>
  <c r="G1223" i="97" s="1"/>
  <c r="H1223" i="97" s="1"/>
  <c r="L6898" i="97"/>
  <c r="G6898" i="97" s="1"/>
  <c r="H6898" i="97" s="1"/>
  <c r="L6878" i="97"/>
  <c r="G6878" i="97" s="1"/>
  <c r="H6878" i="97" s="1"/>
  <c r="L6798" i="97"/>
  <c r="G6798" i="97" s="1"/>
  <c r="H6798" i="97" s="1"/>
  <c r="L2623" i="97"/>
  <c r="G2623" i="97" s="1"/>
  <c r="H2623" i="97" s="1"/>
  <c r="L1723" i="97"/>
  <c r="G1723" i="97" s="1"/>
  <c r="H1723" i="97" s="1"/>
  <c r="L3773" i="97"/>
  <c r="G3773" i="97" s="1"/>
  <c r="H3773" i="97" s="1"/>
  <c r="L5053" i="97"/>
  <c r="G5053" i="97" s="1"/>
  <c r="H5053" i="97" s="1"/>
  <c r="L6733" i="97"/>
  <c r="G6733" i="97" s="1"/>
  <c r="H6733" i="97" s="1"/>
  <c r="L3538" i="97"/>
  <c r="G3538" i="97" s="1"/>
  <c r="H3538" i="97" s="1"/>
  <c r="L2658" i="97"/>
  <c r="G2658" i="97" s="1"/>
  <c r="H2658" i="97" s="1"/>
  <c r="L2813" i="97"/>
  <c r="G2813" i="97" s="1"/>
  <c r="H2813" i="97" s="1"/>
  <c r="L4673" i="97"/>
  <c r="G4673" i="97" s="1"/>
  <c r="H4673" i="97" s="1"/>
  <c r="L1248" i="97"/>
  <c r="G1248" i="97" s="1"/>
  <c r="H1248" i="97" s="1"/>
  <c r="L7053" i="97"/>
  <c r="G7053" i="97" s="1"/>
  <c r="H7053" i="97" s="1"/>
  <c r="L5603" i="97"/>
  <c r="G5603" i="97" s="1"/>
  <c r="H5603" i="97" s="1"/>
  <c r="L5828" i="97"/>
  <c r="G5828" i="97" s="1"/>
  <c r="H5828" i="97" s="1"/>
  <c r="L3803" i="97"/>
  <c r="G3803" i="97" s="1"/>
  <c r="H3803" i="97" s="1"/>
  <c r="L3583" i="97"/>
  <c r="G3583" i="97" s="1"/>
  <c r="H3583" i="97" s="1"/>
  <c r="L3788" i="97"/>
  <c r="G3788" i="97" s="1"/>
  <c r="H3788" i="97" s="1"/>
  <c r="L3613" i="97"/>
  <c r="G3613" i="97" s="1"/>
  <c r="H3613" i="97" s="1"/>
  <c r="L6598" i="97"/>
  <c r="G6598" i="97" s="1"/>
  <c r="H6598" i="97" s="1"/>
  <c r="L4918" i="97"/>
  <c r="G4918" i="97" s="1"/>
  <c r="H4918" i="97" s="1"/>
  <c r="L753" i="97"/>
  <c r="G753" i="97" s="1"/>
  <c r="H753" i="97" s="1"/>
  <c r="L4708" i="97"/>
  <c r="G4708" i="97" s="1"/>
  <c r="H4708" i="97" s="1"/>
  <c r="L4688" i="97"/>
  <c r="G4688" i="97" s="1"/>
  <c r="H4688" i="97" s="1"/>
  <c r="L5518" i="97"/>
  <c r="G5518" i="97" s="1"/>
  <c r="H5518" i="97" s="1"/>
  <c r="L273" i="97"/>
  <c r="G273" i="97" s="1"/>
  <c r="H273" i="97" s="1"/>
  <c r="L4818" i="97"/>
  <c r="G4818" i="97" s="1"/>
  <c r="H4818" i="97" s="1"/>
  <c r="L4558" i="97"/>
  <c r="G4558" i="97" s="1"/>
  <c r="H4558" i="97" s="1"/>
  <c r="L53" i="97"/>
  <c r="G53" i="97" s="1"/>
  <c r="H53" i="97" s="1"/>
  <c r="L5408" i="97"/>
  <c r="G5408" i="97" s="1"/>
  <c r="H5408" i="97" s="1"/>
  <c r="L2408" i="97"/>
  <c r="G2408" i="97" s="1"/>
  <c r="H2408" i="97" s="1"/>
  <c r="L3043" i="97"/>
  <c r="G3043" i="97" s="1"/>
  <c r="H3043" i="97" s="1"/>
  <c r="L5348" i="97"/>
  <c r="G5348" i="97" s="1"/>
  <c r="H5348" i="97" s="1"/>
  <c r="L6563" i="97"/>
  <c r="G6563" i="97" s="1"/>
  <c r="H6563" i="97" s="1"/>
  <c r="L5168" i="97"/>
  <c r="G5168" i="97" s="1"/>
  <c r="H5168" i="97" s="1"/>
  <c r="L2698" i="97"/>
  <c r="G2698" i="97" s="1"/>
  <c r="H2698" i="97" s="1"/>
  <c r="L3203" i="97"/>
  <c r="G3203" i="97" s="1"/>
  <c r="H3203" i="97" s="1"/>
  <c r="L6778" i="97"/>
  <c r="G6778" i="97" s="1"/>
  <c r="H6778" i="97" s="1"/>
  <c r="L5558" i="97"/>
  <c r="G5558" i="97" s="1"/>
  <c r="H5558" i="97" s="1"/>
  <c r="L3073" i="97"/>
  <c r="G3073" i="97" s="1"/>
  <c r="H3073" i="97" s="1"/>
  <c r="L1073" i="97"/>
  <c r="G1073" i="97" s="1"/>
  <c r="H1073" i="97" s="1"/>
  <c r="L3388" i="97"/>
  <c r="G3388" i="97" s="1"/>
  <c r="H3388" i="97" s="1"/>
  <c r="L2598" i="97"/>
  <c r="G2598" i="97" s="1"/>
  <c r="H2598" i="97" s="1"/>
  <c r="L413" i="97"/>
  <c r="G413" i="97" s="1"/>
  <c r="H413" i="97" s="1"/>
  <c r="L2348" i="97"/>
  <c r="G2348" i="97" s="1"/>
  <c r="H2348" i="97" s="1"/>
  <c r="L2053" i="97"/>
  <c r="G2053" i="97" s="1"/>
  <c r="H2053" i="97" s="1"/>
  <c r="L7683" i="97"/>
  <c r="G7683" i="97" s="1"/>
  <c r="H7683" i="97" s="1"/>
  <c r="L3403" i="97"/>
  <c r="G3403" i="97" s="1"/>
  <c r="H3403" i="97" s="1"/>
  <c r="L7298" i="97"/>
  <c r="G7298" i="97" s="1"/>
  <c r="H7298" i="97" s="1"/>
  <c r="L3483" i="97"/>
  <c r="G3483" i="97" s="1"/>
  <c r="H3483" i="97" s="1"/>
  <c r="L5253" i="97"/>
  <c r="G5253" i="97" s="1"/>
  <c r="H5253" i="97" s="1"/>
  <c r="L1468" i="97"/>
  <c r="G1468" i="97" s="1"/>
  <c r="H1468" i="97" s="1"/>
  <c r="L2993" i="97"/>
  <c r="G2993" i="97" s="1"/>
  <c r="H2993" i="97" s="1"/>
  <c r="L2883" i="97"/>
  <c r="G2883" i="97" s="1"/>
  <c r="H2883" i="97" s="1"/>
  <c r="L1113" i="97"/>
  <c r="G1113" i="97" s="1"/>
  <c r="H1113" i="97" s="1"/>
  <c r="L4703" i="97"/>
  <c r="G4703" i="97" s="1"/>
  <c r="H4703" i="97" s="1"/>
  <c r="L1948" i="97"/>
  <c r="G1948" i="97" s="1"/>
  <c r="H1948" i="97" s="1"/>
  <c r="L3688" i="97"/>
  <c r="G3688" i="97" s="1"/>
  <c r="H3688" i="97" s="1"/>
  <c r="L728" i="97"/>
  <c r="G728" i="97" s="1"/>
  <c r="H728" i="97" s="1"/>
  <c r="L223" i="97"/>
  <c r="G223" i="97" s="1"/>
  <c r="H223" i="97" s="1"/>
  <c r="L2503" i="97"/>
  <c r="G2503" i="97" s="1"/>
  <c r="H2503" i="97" s="1"/>
  <c r="L1153" i="97"/>
  <c r="G1153" i="97" s="1"/>
  <c r="H1153" i="97" s="1"/>
  <c r="L2443" i="97"/>
  <c r="G2443" i="97" s="1"/>
  <c r="H2443" i="97" s="1"/>
  <c r="L3718" i="97"/>
  <c r="G3718" i="97" s="1"/>
  <c r="H3718" i="97" s="1"/>
  <c r="L1708" i="97"/>
  <c r="G1708" i="97" s="1"/>
  <c r="H1708" i="97" s="1"/>
  <c r="L7638" i="97"/>
  <c r="G7638" i="97" s="1"/>
  <c r="H7638" i="97" s="1"/>
  <c r="L853" i="97"/>
  <c r="G853" i="97" s="1"/>
  <c r="H853" i="97" s="1"/>
  <c r="L198" i="97"/>
  <c r="G198" i="97" s="1"/>
  <c r="H198" i="97" s="1"/>
  <c r="L6198" i="97"/>
  <c r="G6198" i="97" s="1"/>
  <c r="H6198" i="97" s="1"/>
  <c r="L793" i="97"/>
  <c r="G793" i="97" s="1"/>
  <c r="H793" i="97" s="1"/>
  <c r="L3243" i="97"/>
  <c r="G3243" i="97" s="1"/>
  <c r="H3243" i="97" s="1"/>
  <c r="L4058" i="97"/>
  <c r="G4058" i="97" s="1"/>
  <c r="H4058" i="97" s="1"/>
  <c r="L3113" i="97"/>
  <c r="G3113" i="97" s="1"/>
  <c r="H3113" i="97" s="1"/>
  <c r="L43" i="97"/>
  <c r="G43" i="97" s="1"/>
  <c r="H43" i="97" s="1"/>
  <c r="L6018" i="97"/>
  <c r="G6018" i="97" s="1"/>
  <c r="H6018" i="97" s="1"/>
  <c r="L5703" i="97"/>
  <c r="G5703" i="97" s="1"/>
  <c r="H5703" i="97" s="1"/>
  <c r="L953" i="97"/>
  <c r="G953" i="97" s="1"/>
  <c r="H953" i="97" s="1"/>
  <c r="L7413" i="97"/>
  <c r="G7413" i="97" s="1"/>
  <c r="H7413" i="97" s="1"/>
  <c r="L978" i="97"/>
  <c r="G978" i="97" s="1"/>
  <c r="H978" i="97" s="1"/>
  <c r="L6048" i="97"/>
  <c r="G6048" i="97" s="1"/>
  <c r="H6048" i="97" s="1"/>
  <c r="L3953" i="97"/>
  <c r="G3953" i="97" s="1"/>
  <c r="H3953" i="97" s="1"/>
  <c r="L5893" i="97"/>
  <c r="G5893" i="97" s="1"/>
  <c r="H5893" i="97" s="1"/>
  <c r="L7123" i="97"/>
  <c r="G7123" i="97" s="1"/>
  <c r="H7123" i="97" s="1"/>
  <c r="L2673" i="97"/>
  <c r="G2673" i="97" s="1"/>
  <c r="H2673" i="97" s="1"/>
  <c r="L3648" i="97"/>
  <c r="G3648" i="97" s="1"/>
  <c r="H3648" i="97" s="1"/>
  <c r="L2103" i="97"/>
  <c r="G2103" i="97" s="1"/>
  <c r="H2103" i="97" s="1"/>
  <c r="L1263" i="97"/>
  <c r="G1263" i="97" s="1"/>
  <c r="H1263" i="97" s="1"/>
  <c r="L6458" i="97"/>
  <c r="G6458" i="97" s="1"/>
  <c r="H6458" i="97" s="1"/>
  <c r="L1303" i="97"/>
  <c r="G1303" i="97" s="1"/>
  <c r="H1303" i="97" s="1"/>
  <c r="L3333" i="97"/>
  <c r="G3333" i="97" s="1"/>
  <c r="H3333" i="97" s="1"/>
  <c r="L5413" i="97"/>
  <c r="G5413" i="97" s="1"/>
  <c r="H5413" i="97" s="1"/>
  <c r="L6663" i="97"/>
  <c r="G6663" i="97" s="1"/>
  <c r="H6663" i="97" s="1"/>
  <c r="L6343" i="97"/>
  <c r="G6343" i="97" s="1"/>
  <c r="H6343" i="97" s="1"/>
  <c r="L3738" i="97"/>
  <c r="G3738" i="97" s="1"/>
  <c r="H3738" i="97" s="1"/>
  <c r="L2733" i="97"/>
  <c r="G2733" i="97" s="1"/>
  <c r="H2733" i="97" s="1"/>
  <c r="L6398" i="97"/>
  <c r="G6398" i="97" s="1"/>
  <c r="H6398" i="97" s="1"/>
  <c r="L5823" i="97"/>
  <c r="G5823" i="97" s="1"/>
  <c r="H5823" i="97" s="1"/>
  <c r="L3933" i="97"/>
  <c r="G3933" i="97" s="1"/>
  <c r="H3933" i="97" s="1"/>
  <c r="L6583" i="97"/>
  <c r="G6583" i="97" s="1"/>
  <c r="H6583" i="97" s="1"/>
  <c r="L1583" i="97"/>
  <c r="G1583" i="97" s="1"/>
  <c r="H1583" i="97" s="1"/>
  <c r="L1878" i="97"/>
  <c r="G1878" i="97" s="1"/>
  <c r="H1878" i="97" s="1"/>
  <c r="L3603" i="97"/>
  <c r="G3603" i="97" s="1"/>
  <c r="H3603" i="97" s="1"/>
  <c r="L3438" i="97"/>
  <c r="G3438" i="97" s="1"/>
  <c r="H3438" i="97" s="1"/>
  <c r="L2438" i="97"/>
  <c r="G2438" i="97" s="1"/>
  <c r="H2438" i="97" s="1"/>
  <c r="L6643" i="97"/>
  <c r="G6643" i="97" s="1"/>
  <c r="H6643" i="97" s="1"/>
  <c r="L6953" i="97"/>
  <c r="G6953" i="97" s="1"/>
  <c r="H6953" i="97" s="1"/>
  <c r="L6708" i="97"/>
  <c r="G6708" i="97" s="1"/>
  <c r="H6708" i="97" s="1"/>
  <c r="L7423" i="97"/>
  <c r="G7423" i="97" s="1"/>
  <c r="H7423" i="97" s="1"/>
  <c r="L4868" i="97"/>
  <c r="G4868" i="97" s="1"/>
  <c r="H4868" i="97" s="1"/>
  <c r="L7668" i="97"/>
  <c r="G7668" i="97" s="1"/>
  <c r="H7668" i="97" s="1"/>
  <c r="L6688" i="97"/>
  <c r="G6688" i="97" s="1"/>
  <c r="H6688" i="97" s="1"/>
  <c r="L2653" i="97"/>
  <c r="G2653" i="97" s="1"/>
  <c r="H2653" i="97" s="1"/>
  <c r="L7753" i="97"/>
  <c r="G7753" i="97" s="1"/>
  <c r="H7753" i="97" s="1"/>
  <c r="L5833" i="97"/>
  <c r="G5833" i="97" s="1"/>
  <c r="H5833" i="97" s="1"/>
  <c r="L6168" i="97"/>
  <c r="G6168" i="97" s="1"/>
  <c r="H6168" i="97" s="1"/>
  <c r="L7763" i="97"/>
  <c r="G7763" i="97" s="1"/>
  <c r="H7763" i="97" s="1"/>
  <c r="L4283" i="97"/>
  <c r="G4283" i="97" s="1"/>
  <c r="H4283" i="97" s="1"/>
  <c r="L323" i="97"/>
  <c r="G323" i="97" s="1"/>
  <c r="H323" i="97" s="1"/>
  <c r="L4078" i="97"/>
  <c r="G4078" i="97" s="1"/>
  <c r="H4078" i="97" s="1"/>
  <c r="L2313" i="97"/>
  <c r="G2313" i="97" s="1"/>
  <c r="H2313" i="97" s="1"/>
  <c r="L4468" i="97"/>
  <c r="G4468" i="97" s="1"/>
  <c r="H4468" i="97" s="1"/>
  <c r="L4883" i="97"/>
  <c r="G4883" i="97" s="1"/>
  <c r="H4883" i="97" s="1"/>
  <c r="L4568" i="97"/>
  <c r="G4568" i="97" s="1"/>
  <c r="H4568" i="97" s="1"/>
  <c r="L5808" i="97"/>
  <c r="G5808" i="97" s="1"/>
  <c r="H5808" i="97" s="1"/>
  <c r="L153" i="97"/>
  <c r="G153" i="97" s="1"/>
  <c r="H153" i="97" s="1"/>
  <c r="L5248" i="97"/>
  <c r="G5248" i="97" s="1"/>
  <c r="H5248" i="97" s="1"/>
  <c r="L5048" i="97"/>
  <c r="G5048" i="97" s="1"/>
  <c r="H5048" i="97" s="1"/>
  <c r="L2023" i="97"/>
  <c r="G2023" i="97" s="1"/>
  <c r="H2023" i="97" s="1"/>
  <c r="L5973" i="97"/>
  <c r="G5973" i="97" s="1"/>
  <c r="H5973" i="97" s="1"/>
  <c r="L808" i="97"/>
  <c r="G808" i="97" s="1"/>
  <c r="H808" i="97" s="1"/>
  <c r="L2643" i="97"/>
  <c r="G2643" i="97" s="1"/>
  <c r="H2643" i="97" s="1"/>
  <c r="L3658" i="97"/>
  <c r="G3658" i="97" s="1"/>
  <c r="H3658" i="97" s="1"/>
  <c r="L3053" i="97"/>
  <c r="G3053" i="97" s="1"/>
  <c r="H3053" i="97" s="1"/>
  <c r="L7188" i="97"/>
  <c r="G7188" i="97" s="1"/>
  <c r="H7188" i="97" s="1"/>
  <c r="L6593" i="97"/>
  <c r="G6593" i="97" s="1"/>
  <c r="H6593" i="97" s="1"/>
  <c r="L5268" i="97"/>
  <c r="G5268" i="97" s="1"/>
  <c r="H5268" i="97" s="1"/>
  <c r="L1168" i="97"/>
  <c r="G1168" i="97" s="1"/>
  <c r="H1168" i="97" s="1"/>
  <c r="L2203" i="97"/>
  <c r="G2203" i="97" s="1"/>
  <c r="H2203" i="97" s="1"/>
  <c r="L6183" i="97"/>
  <c r="G6183" i="97" s="1"/>
  <c r="H6183" i="97" s="1"/>
  <c r="L4993" i="97"/>
  <c r="G4993" i="97" s="1"/>
  <c r="H4993" i="97" s="1"/>
  <c r="L6503" i="97"/>
  <c r="G6503" i="97" s="1"/>
  <c r="H6503" i="97" s="1"/>
  <c r="L2798" i="97"/>
  <c r="G2798" i="97" s="1"/>
  <c r="H2798" i="97" s="1"/>
  <c r="L4198" i="97"/>
  <c r="G4198" i="97" s="1"/>
  <c r="H4198" i="97" s="1"/>
  <c r="L1198" i="97"/>
  <c r="G1198" i="97" s="1"/>
  <c r="H1198" i="97" s="1"/>
  <c r="L1478" i="97"/>
  <c r="G1478" i="97" s="1"/>
  <c r="H1478" i="97" s="1"/>
  <c r="L4273" i="97"/>
  <c r="G4273" i="97" s="1"/>
  <c r="H4273" i="97" s="1"/>
  <c r="L848" i="97"/>
  <c r="G848" i="97" s="1"/>
  <c r="H848" i="97" s="1"/>
  <c r="L4978" i="97"/>
  <c r="G4978" i="97" s="1"/>
  <c r="H4978" i="97" s="1"/>
  <c r="L1653" i="97"/>
  <c r="G1653" i="97" s="1"/>
  <c r="H1653" i="97" s="1"/>
  <c r="L6788" i="97"/>
  <c r="G6788" i="97" s="1"/>
  <c r="H6788" i="97" s="1"/>
  <c r="L1963" i="97"/>
  <c r="G1963" i="97" s="1"/>
  <c r="H1963" i="97" s="1"/>
  <c r="L2723" i="97"/>
  <c r="G2723" i="97" s="1"/>
  <c r="H2723" i="97" s="1"/>
  <c r="L5298" i="97"/>
  <c r="G5298" i="97" s="1"/>
  <c r="H5298" i="97" s="1"/>
  <c r="L4293" i="97"/>
  <c r="G4293" i="97" s="1"/>
  <c r="H4293" i="97" s="1"/>
  <c r="L4838" i="97"/>
  <c r="G4838" i="97" s="1"/>
  <c r="H4838" i="97" s="1"/>
  <c r="L1008" i="97"/>
  <c r="G1008" i="97" s="1"/>
  <c r="H1008" i="97" s="1"/>
  <c r="L1053" i="97"/>
  <c r="G1053" i="97" s="1"/>
  <c r="H1053" i="97" s="1"/>
  <c r="L1098" i="97"/>
  <c r="G1098" i="97" s="1"/>
  <c r="H1098" i="97" s="1"/>
  <c r="L543" i="97"/>
  <c r="G543" i="97" s="1"/>
  <c r="H543" i="97" s="1"/>
  <c r="L558" i="97"/>
  <c r="G558" i="97" s="1"/>
  <c r="H558" i="97" s="1"/>
  <c r="L3978" i="97"/>
  <c r="G3978" i="97" s="1"/>
  <c r="H3978" i="97" s="1"/>
  <c r="L4733" i="97"/>
  <c r="G4733" i="97" s="1"/>
  <c r="H4733" i="97" s="1"/>
  <c r="L6698" i="97"/>
  <c r="G6698" i="97" s="1"/>
  <c r="H6698" i="97" s="1"/>
  <c r="L5398" i="97"/>
  <c r="G5398" i="97" s="1"/>
  <c r="H5398" i="97" s="1"/>
  <c r="L2488" i="97"/>
  <c r="G2488" i="97" s="1"/>
  <c r="H2488" i="97" s="1"/>
  <c r="L6108" i="97"/>
  <c r="G6108" i="97" s="1"/>
  <c r="H6108" i="97" s="1"/>
  <c r="L5928" i="97"/>
  <c r="G5928" i="97" s="1"/>
  <c r="H5928" i="97" s="1"/>
  <c r="L3578" i="97"/>
  <c r="G3578" i="97" s="1"/>
  <c r="H3578" i="97" s="1"/>
  <c r="L398" i="97"/>
  <c r="G398" i="97" s="1"/>
  <c r="H398" i="97" s="1"/>
  <c r="L5748" i="97"/>
  <c r="G5748" i="97" s="1"/>
  <c r="H5748" i="97" s="1"/>
  <c r="L6528" i="97"/>
  <c r="G6528" i="97" s="1"/>
  <c r="H6528" i="97" s="1"/>
  <c r="L5028" i="97"/>
  <c r="G5028" i="97" s="1"/>
  <c r="H5028" i="97" s="1"/>
  <c r="L5548" i="97"/>
  <c r="G5548" i="97" s="1"/>
  <c r="H5548" i="97" s="1"/>
  <c r="L3728" i="97"/>
  <c r="G3728" i="97" s="1"/>
  <c r="H3728" i="97" s="1"/>
  <c r="L2328" i="97"/>
  <c r="G2328" i="97" s="1"/>
  <c r="H2328" i="97" s="1"/>
  <c r="L6558" i="97"/>
  <c r="G6558" i="97" s="1"/>
  <c r="H6558" i="97" s="1"/>
  <c r="L5798" i="97"/>
  <c r="G5798" i="97" s="1"/>
  <c r="H5798" i="97" s="1"/>
  <c r="L5313" i="97"/>
  <c r="G5313" i="97" s="1"/>
  <c r="H5313" i="97" s="1"/>
  <c r="L2508" i="97"/>
  <c r="G2508" i="97" s="1"/>
  <c r="H2508" i="97" s="1"/>
  <c r="L7673" i="97"/>
  <c r="G7673" i="97" s="1"/>
  <c r="H7673" i="97" s="1"/>
  <c r="L1778" i="97"/>
  <c r="G1778" i="97" s="1"/>
  <c r="H1778" i="97" s="1"/>
  <c r="L7153" i="97"/>
  <c r="G7153" i="97" s="1"/>
  <c r="H7153" i="97" s="1"/>
  <c r="L608" i="97"/>
  <c r="G608" i="97" s="1"/>
  <c r="H608" i="97" s="1"/>
  <c r="L4213" i="97"/>
  <c r="G4213" i="97" s="1"/>
  <c r="H4213" i="97" s="1"/>
  <c r="L318" i="97"/>
  <c r="G318" i="97" s="1"/>
  <c r="H318" i="97" s="1"/>
  <c r="L7473" i="97"/>
  <c r="G7473" i="97" s="1"/>
  <c r="H7473" i="97" s="1"/>
  <c r="L3843" i="97"/>
  <c r="G3843" i="97" s="1"/>
  <c r="H3843" i="97" s="1"/>
  <c r="L6628" i="97"/>
  <c r="G6628" i="97" s="1"/>
  <c r="H6628" i="97" s="1"/>
  <c r="L2433" i="97"/>
  <c r="G2433" i="97" s="1"/>
  <c r="H2433" i="97" s="1"/>
  <c r="L4783" i="97"/>
  <c r="G4783" i="97" s="1"/>
  <c r="H4783" i="97" s="1"/>
  <c r="L7358" i="97"/>
  <c r="G7358" i="97" s="1"/>
  <c r="H7358" i="97" s="1"/>
  <c r="L3338" i="97"/>
  <c r="G3338" i="97" s="1"/>
  <c r="H3338" i="97" s="1"/>
  <c r="L733" i="97"/>
  <c r="G733" i="97" s="1"/>
  <c r="H733" i="97" s="1"/>
  <c r="L2728" i="97"/>
  <c r="G2728" i="97" s="1"/>
  <c r="H2728" i="97" s="1"/>
  <c r="L6413" i="97"/>
  <c r="G6413" i="97" s="1"/>
  <c r="H6413" i="97" s="1"/>
  <c r="L7103" i="97"/>
  <c r="G7103" i="97" s="1"/>
  <c r="H7103" i="97" s="1"/>
  <c r="L1688" i="97"/>
  <c r="G1688" i="97" s="1"/>
  <c r="H1688" i="97" s="1"/>
  <c r="L3268" i="97"/>
  <c r="G3268" i="97" s="1"/>
  <c r="H3268" i="97" s="1"/>
  <c r="L4808" i="97"/>
  <c r="G4808" i="97" s="1"/>
  <c r="H4808" i="97" s="1"/>
  <c r="L3513" i="97"/>
  <c r="G3513" i="97" s="1"/>
  <c r="H3513" i="97" s="1"/>
  <c r="L4858" i="97"/>
  <c r="G4858" i="97" s="1"/>
  <c r="H4858" i="97" s="1"/>
  <c r="L5393" i="97"/>
  <c r="G5393" i="97" s="1"/>
  <c r="H5393" i="97" s="1"/>
  <c r="L3003" i="97"/>
  <c r="G3003" i="97" s="1"/>
  <c r="H3003" i="97" s="1"/>
  <c r="L5883" i="97"/>
  <c r="G5883" i="97" s="1"/>
  <c r="H5883" i="97" s="1"/>
  <c r="L1283" i="97"/>
  <c r="G1283" i="97" s="1"/>
  <c r="H1283" i="97" s="1"/>
  <c r="L2753" i="97"/>
  <c r="G2753" i="97" s="1"/>
  <c r="H2753" i="97" s="1"/>
  <c r="L1338" i="97"/>
  <c r="G1338" i="97" s="1"/>
  <c r="H1338" i="97" s="1"/>
  <c r="L4573" i="97"/>
  <c r="G4573" i="97" s="1"/>
  <c r="H4573" i="97" s="1"/>
  <c r="L5923" i="97"/>
  <c r="G5923" i="97" s="1"/>
  <c r="H5923" i="97" s="1"/>
  <c r="L628" i="97"/>
  <c r="G628" i="97" s="1"/>
  <c r="H628" i="97" s="1"/>
  <c r="L538" i="97"/>
  <c r="G538" i="97" s="1"/>
  <c r="H538" i="97" s="1"/>
  <c r="L993" i="97"/>
  <c r="G993" i="97" s="1"/>
  <c r="H993" i="97" s="1"/>
  <c r="L6923" i="97"/>
  <c r="G6923" i="97" s="1"/>
  <c r="H6923" i="97" s="1"/>
  <c r="L1578" i="97"/>
  <c r="G1578" i="97" s="1"/>
  <c r="H1578" i="97" s="1"/>
  <c r="L3888" i="97"/>
  <c r="G3888" i="97" s="1"/>
  <c r="H3888" i="97" s="1"/>
  <c r="L1218" i="97"/>
  <c r="G1218" i="97" s="1"/>
  <c r="H1218" i="97" s="1"/>
  <c r="L1413" i="97"/>
  <c r="G1413" i="97" s="1"/>
  <c r="H1413" i="97" s="1"/>
  <c r="L1803" i="97"/>
  <c r="G1803" i="97" s="1"/>
  <c r="H1803" i="97" s="1"/>
  <c r="L4353" i="97"/>
  <c r="G4353" i="97" s="1"/>
  <c r="H4353" i="97" s="1"/>
  <c r="L4348" i="97"/>
  <c r="G4348" i="97" s="1"/>
  <c r="H4348" i="97" s="1"/>
  <c r="L3228" i="97"/>
  <c r="G3228" i="97" s="1"/>
  <c r="H3228" i="97" s="1"/>
  <c r="L5468" i="97"/>
  <c r="G5468" i="97" s="1"/>
  <c r="H5468" i="97" s="1"/>
  <c r="L863" i="97"/>
  <c r="G863" i="97" s="1"/>
  <c r="H863" i="97" s="1"/>
  <c r="L3598" i="97"/>
  <c r="G3598" i="97" s="1"/>
  <c r="H3598" i="97" s="1"/>
  <c r="L4443" i="97"/>
  <c r="G4443" i="97" s="1"/>
  <c r="H4443" i="97" s="1"/>
  <c r="L6448" i="97"/>
  <c r="G6448" i="97" s="1"/>
  <c r="H6448" i="97" s="1"/>
  <c r="L4618" i="97"/>
  <c r="G4618" i="97" s="1"/>
  <c r="H4618" i="97" s="1"/>
  <c r="L2908" i="97"/>
  <c r="G2908" i="97" s="1"/>
  <c r="H2908" i="97" s="1"/>
  <c r="L5773" i="97"/>
  <c r="G5773" i="97" s="1"/>
  <c r="H5773" i="97" s="1"/>
  <c r="L6358" i="97"/>
  <c r="G6358" i="97" s="1"/>
  <c r="H6358" i="97" s="1"/>
  <c r="L1313" i="97"/>
  <c r="G1313" i="97" s="1"/>
  <c r="H1313" i="97" s="1"/>
  <c r="L763" i="97"/>
  <c r="G763" i="97" s="1"/>
  <c r="H763" i="97" s="1"/>
  <c r="L1813" i="97"/>
  <c r="G1813" i="97" s="1"/>
  <c r="H1813" i="97" s="1"/>
  <c r="L5338" i="97"/>
  <c r="G5338" i="97" s="1"/>
  <c r="H5338" i="97" s="1"/>
  <c r="L7183" i="97"/>
  <c r="G7183" i="97" s="1"/>
  <c r="H7183" i="97" s="1"/>
  <c r="L1553" i="97"/>
  <c r="G1553" i="97" s="1"/>
  <c r="H1553" i="97" s="1"/>
  <c r="L4998" i="97"/>
  <c r="G4998" i="97" s="1"/>
  <c r="H4998" i="97" s="1"/>
  <c r="L5083" i="97"/>
  <c r="G5083" i="97" s="1"/>
  <c r="H5083" i="97" s="1"/>
  <c r="L7443" i="97"/>
  <c r="G7443" i="97" s="1"/>
  <c r="H7443" i="97" s="1"/>
  <c r="L1913" i="97"/>
  <c r="G1913" i="97" s="1"/>
  <c r="H1913" i="97" s="1"/>
  <c r="L4163" i="97"/>
  <c r="G4163" i="97" s="1"/>
  <c r="H4163" i="97" s="1"/>
  <c r="L233" i="97"/>
  <c r="G233" i="97" s="1"/>
  <c r="H233" i="97" s="1"/>
  <c r="L6218" i="97"/>
  <c r="G6218" i="97" s="1"/>
  <c r="H6218" i="97" s="1"/>
  <c r="L133" i="97"/>
  <c r="G133" i="97" s="1"/>
  <c r="H133" i="97" s="1"/>
  <c r="L6013" i="97"/>
  <c r="G6013" i="97" s="1"/>
  <c r="H6013" i="97" s="1"/>
  <c r="L5658" i="97"/>
  <c r="G5658" i="97" s="1"/>
  <c r="H5658" i="97" s="1"/>
  <c r="L4938" i="97"/>
  <c r="G4938" i="97" s="1"/>
  <c r="H4938" i="97" s="1"/>
  <c r="L7563" i="97"/>
  <c r="G7563" i="97" s="1"/>
  <c r="H7563" i="97" s="1"/>
  <c r="L4223" i="97"/>
  <c r="G4223" i="97" s="1"/>
  <c r="H4223" i="97" s="1"/>
  <c r="L6288" i="97"/>
  <c r="G6288" i="97" s="1"/>
  <c r="H6288" i="97" s="1"/>
  <c r="L7243" i="97"/>
  <c r="G7243" i="97" s="1"/>
  <c r="H7243" i="97" s="1"/>
  <c r="L2343" i="97"/>
  <c r="G2343" i="97" s="1"/>
  <c r="H2343" i="97" s="1"/>
  <c r="L13" i="97"/>
  <c r="G13" i="97" s="1"/>
  <c r="H13" i="97" s="1"/>
  <c r="H7783" i="97" s="1"/>
  <c r="L1893" i="97"/>
  <c r="G1893" i="97" s="1"/>
  <c r="H1893" i="97" s="1"/>
  <c r="L648" i="97"/>
  <c r="G648" i="97" s="1"/>
  <c r="H648" i="97" s="1"/>
  <c r="L4298" i="97"/>
  <c r="G4298" i="97" s="1"/>
  <c r="H4298" i="97" s="1"/>
  <c r="L2138" i="97"/>
  <c r="G2138" i="97" s="1"/>
  <c r="H2138" i="97" s="1"/>
  <c r="L5783" i="97"/>
  <c r="G5783" i="97" s="1"/>
  <c r="H5783" i="97" s="1"/>
  <c r="L5708" i="97"/>
  <c r="G5708" i="97" s="1"/>
  <c r="H5708" i="97" s="1"/>
  <c r="L4768" i="97"/>
  <c r="G4768" i="97" s="1"/>
  <c r="H4768" i="97" s="1"/>
  <c r="L6998" i="97"/>
  <c r="G6998" i="97" s="1"/>
  <c r="H6998" i="97" s="1"/>
  <c r="L1123" i="97"/>
  <c r="G1123" i="97" s="1"/>
  <c r="H1123" i="97" s="1"/>
  <c r="L7723" i="97"/>
  <c r="G7723" i="97" s="1"/>
  <c r="H7723" i="97" s="1"/>
  <c r="L6918" i="97"/>
  <c r="G6918" i="97" s="1"/>
  <c r="H6918" i="97" s="1"/>
  <c r="L5613" i="97"/>
  <c r="G5613" i="97" s="1"/>
  <c r="H5613" i="97" s="1"/>
  <c r="L5878" i="97"/>
  <c r="G5878" i="97" s="1"/>
  <c r="H5878" i="97" s="1"/>
  <c r="L2073" i="97"/>
  <c r="G2073" i="97" s="1"/>
  <c r="H2073" i="97" s="1"/>
  <c r="L6818" i="97"/>
  <c r="G6818" i="97" s="1"/>
  <c r="H6818" i="97" s="1"/>
  <c r="L4513" i="97"/>
  <c r="G4513" i="97" s="1"/>
  <c r="H4513" i="97" s="1"/>
  <c r="L4963" i="97"/>
  <c r="G4963" i="97" s="1"/>
  <c r="H4963" i="97" s="1"/>
  <c r="L7488" i="97"/>
  <c r="G7488" i="97" s="1"/>
  <c r="H7488" i="97" s="1"/>
  <c r="L4538" i="97"/>
  <c r="G4538" i="97" s="1"/>
  <c r="H4538" i="97" s="1"/>
  <c r="L1028" i="97"/>
  <c r="G1028" i="97" s="1"/>
  <c r="H1028" i="97" s="1"/>
  <c r="L2108" i="97"/>
  <c r="G2108" i="97" s="1"/>
  <c r="H2108" i="97" s="1"/>
  <c r="L5333" i="97"/>
  <c r="G5333" i="97" s="1"/>
  <c r="H5333" i="97" s="1"/>
  <c r="L3008" i="97"/>
  <c r="G3008" i="97" s="1"/>
  <c r="H3008" i="97" s="1"/>
  <c r="L6948" i="97"/>
  <c r="G6948" i="97" s="1"/>
  <c r="H6948" i="97" s="1"/>
  <c r="L23" i="97"/>
  <c r="G23" i="97" s="1"/>
  <c r="H23" i="97" s="1"/>
  <c r="L5183" i="97"/>
  <c r="G5183" i="97" s="1"/>
  <c r="H5183" i="97" s="1"/>
  <c r="L7708" i="97"/>
  <c r="G7708" i="97" s="1"/>
  <c r="H7708" i="97" s="1"/>
  <c r="L6298" i="97"/>
  <c r="G6298" i="97" s="1"/>
  <c r="H6298" i="97" s="1"/>
  <c r="L3218" i="97"/>
  <c r="G3218" i="97" s="1"/>
  <c r="H3218" i="97" s="1"/>
  <c r="L4518" i="97"/>
  <c r="G4518" i="97" s="1"/>
  <c r="H4518" i="97" s="1"/>
  <c r="L6748" i="97"/>
  <c r="G6748" i="97" s="1"/>
  <c r="H6748" i="97" s="1"/>
  <c r="L6408" i="97"/>
  <c r="G6408" i="97" s="1"/>
  <c r="H6408" i="97" s="1"/>
  <c r="L3618" i="97"/>
  <c r="G3618" i="97" s="1"/>
  <c r="H3618" i="97" s="1"/>
  <c r="L7133" i="97"/>
  <c r="G7133" i="97" s="1"/>
  <c r="H7133" i="97" s="1"/>
  <c r="L6863" i="97"/>
  <c r="G6863" i="97" s="1"/>
  <c r="H6863" i="97" s="1"/>
  <c r="L6678" i="97"/>
  <c r="G6678" i="97" s="1"/>
  <c r="H6678" i="97" s="1"/>
  <c r="L4203" i="97"/>
  <c r="G4203" i="97" s="1"/>
  <c r="H4203" i="97" s="1"/>
  <c r="L1978" i="97"/>
  <c r="G1978" i="97" s="1"/>
  <c r="H1978" i="97" s="1"/>
  <c r="L4083" i="97"/>
  <c r="G4083" i="97" s="1"/>
  <c r="H4083" i="97" s="1"/>
  <c r="L6203" i="97"/>
  <c r="G6203" i="97" s="1"/>
  <c r="H6203" i="97" s="1"/>
  <c r="L3913" i="97"/>
  <c r="G3913" i="97" s="1"/>
  <c r="H3913" i="97" s="1"/>
  <c r="L5448" i="97"/>
  <c r="G5448" i="97" s="1"/>
  <c r="H5448" i="97" s="1"/>
  <c r="L7548" i="97"/>
  <c r="G7548" i="97" s="1"/>
  <c r="H7548" i="97" s="1"/>
  <c r="L1538" i="97"/>
  <c r="G1538" i="97" s="1"/>
  <c r="H1538" i="97" s="1"/>
  <c r="L2828" i="97"/>
  <c r="G2828" i="97" s="1"/>
  <c r="H2828" i="97" s="1"/>
  <c r="L2398" i="97"/>
  <c r="G2398" i="97" s="1"/>
  <c r="H2398" i="97" s="1"/>
  <c r="L7508" i="97"/>
  <c r="G7508" i="97" s="1"/>
  <c r="H7508" i="97" s="1"/>
  <c r="L4613" i="97"/>
  <c r="G4613" i="97" s="1"/>
  <c r="H4613" i="97" s="1"/>
  <c r="L2158" i="97"/>
  <c r="G2158" i="97" s="1"/>
  <c r="H2158" i="97" s="1"/>
  <c r="L2948" i="97"/>
  <c r="G2948" i="97" s="1"/>
  <c r="H2948" i="97" s="1"/>
  <c r="L2843" i="97"/>
  <c r="G2843" i="97" s="1"/>
  <c r="H2843" i="97" s="1"/>
  <c r="L2603" i="97"/>
  <c r="G2603" i="97" s="1"/>
  <c r="H2603" i="97" s="1"/>
  <c r="L148" i="97"/>
  <c r="G148" i="97" s="1"/>
  <c r="H148" i="97" s="1"/>
  <c r="L403" i="97"/>
  <c r="G403" i="97" s="1"/>
  <c r="H403" i="97" s="1"/>
  <c r="L5898" i="97"/>
  <c r="G5898" i="97" s="1"/>
  <c r="H5898" i="97" s="1"/>
  <c r="L6228" i="97"/>
  <c r="G6228" i="97" s="1"/>
  <c r="H6228" i="97" s="1"/>
  <c r="L7583" i="97"/>
  <c r="G7583" i="97" s="1"/>
  <c r="H7583" i="97" s="1"/>
  <c r="L5008" i="97"/>
  <c r="G5008" i="97" s="1"/>
  <c r="H5008" i="97" s="1"/>
  <c r="L6208" i="97"/>
  <c r="G6208" i="97" s="1"/>
  <c r="H6208" i="97" s="1"/>
  <c r="L2383" i="97"/>
  <c r="G2383" i="97" s="1"/>
  <c r="H2383" i="97" s="1"/>
  <c r="L1138" i="97"/>
  <c r="G1138" i="97" s="1"/>
  <c r="H1138" i="97" s="1"/>
  <c r="L3873" i="97"/>
  <c r="G3873" i="97" s="1"/>
  <c r="H3873" i="97" s="1"/>
  <c r="L3938" i="97"/>
  <c r="G3938" i="97" s="1"/>
  <c r="H3938" i="97" s="1"/>
  <c r="L7478" i="97"/>
  <c r="G7478" i="97" s="1"/>
  <c r="H7478" i="97" s="1"/>
  <c r="L7313" i="97"/>
  <c r="G7313" i="97" s="1"/>
  <c r="H7313" i="97" s="1"/>
  <c r="L6763" i="97"/>
  <c r="G6763" i="97" s="1"/>
  <c r="H6763" i="97" s="1"/>
  <c r="L5938" i="97"/>
  <c r="G5938" i="97" s="1"/>
  <c r="H5938" i="97" s="1"/>
  <c r="L2168" i="97"/>
  <c r="G2168" i="97" s="1"/>
  <c r="H2168" i="97" s="1"/>
  <c r="L6658" i="97"/>
  <c r="G6658" i="97" s="1"/>
  <c r="H6658" i="97" s="1"/>
  <c r="L738" i="97"/>
  <c r="G738" i="97" s="1"/>
  <c r="H738" i="97" s="1"/>
  <c r="L928" i="97"/>
  <c r="G928" i="97" s="1"/>
  <c r="H928" i="97" s="1"/>
  <c r="L2838" i="97"/>
  <c r="G2838" i="97" s="1"/>
  <c r="H2838" i="97" s="1"/>
  <c r="L4088" i="97"/>
  <c r="G4088" i="97" s="1"/>
  <c r="H4088" i="97" s="1"/>
  <c r="L3223" i="97"/>
  <c r="G3223" i="97" s="1"/>
  <c r="H3223" i="97" s="1"/>
  <c r="L1903" i="97"/>
  <c r="G1903" i="97" s="1"/>
  <c r="H1903" i="97" s="1"/>
  <c r="L6683" i="97"/>
  <c r="G6683" i="97" s="1"/>
  <c r="H6683" i="97" s="1"/>
  <c r="L5763" i="97"/>
  <c r="G5763" i="97" s="1"/>
  <c r="H5763" i="97" s="1"/>
  <c r="L4923" i="97"/>
  <c r="G4923" i="97" s="1"/>
  <c r="H4923" i="97" s="1"/>
  <c r="L2498" i="97"/>
  <c r="G2498" i="97" s="1"/>
  <c r="H2498" i="97" s="1"/>
  <c r="L143" i="97"/>
  <c r="G143" i="97" s="1"/>
  <c r="H143" i="97" s="1"/>
  <c r="L898" i="97"/>
  <c r="G898" i="97" s="1"/>
  <c r="H898" i="97" s="1"/>
  <c r="L5243" i="97"/>
  <c r="G5243" i="97" s="1"/>
  <c r="H5243" i="97" s="1"/>
  <c r="L4003" i="97"/>
  <c r="G4003" i="97" s="1"/>
  <c r="H4003" i="97" s="1"/>
  <c r="L4143" i="97"/>
  <c r="G4143" i="97" s="1"/>
  <c r="H4143" i="97" s="1"/>
  <c r="L5218" i="97"/>
  <c r="G5218" i="97" s="1"/>
  <c r="H5218" i="97" s="1"/>
  <c r="L4473" i="97"/>
  <c r="G4473" i="97" s="1"/>
  <c r="H4473" i="97" s="1"/>
  <c r="L3893" i="97"/>
  <c r="G3893" i="97" s="1"/>
  <c r="H3893" i="97" s="1"/>
  <c r="L3973" i="97"/>
  <c r="G3973" i="97" s="1"/>
  <c r="H3973" i="97" s="1"/>
  <c r="L4098" i="97"/>
  <c r="G4098" i="97" s="1"/>
  <c r="H4098" i="97" s="1"/>
  <c r="L1268" i="97"/>
  <c r="G1268" i="97" s="1"/>
  <c r="H1268" i="97" s="1"/>
  <c r="L4698" i="97"/>
  <c r="G4698" i="97" s="1"/>
  <c r="H4698" i="97" s="1"/>
  <c r="L513" i="97"/>
  <c r="G513" i="97" s="1"/>
  <c r="H513" i="97" s="1"/>
  <c r="L6263" i="97"/>
  <c r="G6263" i="97" s="1"/>
  <c r="H6263" i="97" s="1"/>
  <c r="L7278" i="97"/>
  <c r="G7278" i="97" s="1"/>
  <c r="H7278" i="97" s="1"/>
  <c r="L7658" i="97"/>
  <c r="G7658" i="97" s="1"/>
  <c r="H7658" i="97" s="1"/>
  <c r="L5293" i="97"/>
  <c r="G5293" i="97" s="1"/>
  <c r="H5293" i="97" s="1"/>
  <c r="L5303" i="97"/>
  <c r="G5303" i="97" s="1"/>
  <c r="H5303" i="97" s="1"/>
  <c r="L1683" i="97"/>
  <c r="G1683" i="97" s="1"/>
  <c r="H1683" i="97" s="1"/>
  <c r="L7538" i="97"/>
  <c r="G7538" i="97" s="1"/>
  <c r="H7538" i="97" s="1"/>
  <c r="L4833" i="97"/>
  <c r="G4833" i="97" s="1"/>
  <c r="H4833" i="97" s="1"/>
  <c r="L4378" i="97"/>
  <c r="G4378" i="97" s="1"/>
  <c r="H4378" i="97" s="1"/>
  <c r="L2958" i="97"/>
  <c r="G2958" i="97" s="1"/>
  <c r="H2958" i="97" s="1"/>
  <c r="L2578" i="97"/>
  <c r="G2578" i="97" s="1"/>
  <c r="H2578" i="97" s="1"/>
  <c r="L1613" i="97"/>
  <c r="G1613" i="97" s="1"/>
  <c r="H1613" i="97" s="1"/>
  <c r="L3928" i="97"/>
  <c r="G3928" i="97" s="1"/>
  <c r="H3928" i="97" s="1"/>
  <c r="L6058" i="97"/>
  <c r="G6058" i="97" s="1"/>
  <c r="H6058" i="97" s="1"/>
  <c r="L3398" i="97"/>
  <c r="G3398" i="97" s="1"/>
  <c r="H3398" i="97" s="1"/>
  <c r="L2988" i="97"/>
  <c r="G2988" i="97" s="1"/>
  <c r="H2988" i="97" s="1"/>
  <c r="L6113" i="97"/>
  <c r="G6113" i="97" s="1"/>
  <c r="H6113" i="97" s="1"/>
  <c r="L2068" i="97"/>
  <c r="G2068" i="97" s="1"/>
  <c r="H2068" i="97" s="1"/>
  <c r="L2923" i="97"/>
  <c r="G2923" i="97" s="1"/>
  <c r="H2923" i="97" s="1"/>
  <c r="L3198" i="97"/>
  <c r="G3198" i="97" s="1"/>
  <c r="H3198" i="97" s="1"/>
  <c r="L6088" i="97"/>
  <c r="G6088" i="97" s="1"/>
  <c r="H6088" i="97" s="1"/>
  <c r="L5948" i="97"/>
  <c r="G5948" i="97" s="1"/>
  <c r="H5948" i="97" s="1"/>
  <c r="L4958" i="97"/>
  <c r="G4958" i="97" s="1"/>
  <c r="H4958" i="97" s="1"/>
  <c r="L6493" i="97"/>
  <c r="G6493" i="97" s="1"/>
  <c r="H6493" i="97" s="1"/>
  <c r="L4843" i="97"/>
  <c r="G4843" i="97" s="1"/>
  <c r="H4843" i="97" s="1"/>
  <c r="L2648" i="97"/>
  <c r="G2648" i="97" s="1"/>
  <c r="H2648" i="97" s="1"/>
  <c r="L6568" i="97"/>
  <c r="G6568" i="97" s="1"/>
  <c r="H6568" i="97" s="1"/>
  <c r="L5023" i="97"/>
  <c r="G5023" i="97" s="1"/>
  <c r="H5023" i="97" s="1"/>
  <c r="L3768" i="97"/>
  <c r="G3768" i="97" s="1"/>
  <c r="H3768" i="97" s="1"/>
  <c r="L1908" i="97"/>
  <c r="G1908" i="97" s="1"/>
  <c r="H1908" i="97" s="1"/>
  <c r="L3353" i="97"/>
  <c r="G3353" i="97" s="1"/>
  <c r="H3353" i="97" s="1"/>
  <c r="L1173" i="97"/>
  <c r="G1173" i="97" s="1"/>
  <c r="H1173" i="97" s="1"/>
  <c r="L2063" i="97"/>
  <c r="G2063" i="97" s="1"/>
  <c r="H2063" i="97" s="1"/>
  <c r="L5723" i="97"/>
  <c r="G5723" i="97" s="1"/>
  <c r="H5723" i="97" s="1"/>
  <c r="L2253" i="97"/>
  <c r="G2253" i="97" s="1"/>
  <c r="H2253" i="97" s="1"/>
  <c r="L3288" i="97"/>
  <c r="G3288" i="97" s="1"/>
  <c r="H3288" i="97" s="1"/>
  <c r="L7248" i="97"/>
  <c r="G7248" i="97" s="1"/>
  <c r="H7248" i="97" s="1"/>
  <c r="L7503" i="97"/>
  <c r="G7503" i="97" s="1"/>
  <c r="H7503" i="97" s="1"/>
  <c r="L638" i="97"/>
  <c r="G638" i="97" s="1"/>
  <c r="H638" i="97" s="1"/>
  <c r="L3668" i="97"/>
  <c r="G3668" i="97" s="1"/>
  <c r="H3668" i="97" s="1"/>
  <c r="L5508" i="97"/>
  <c r="G5508" i="97" s="1"/>
  <c r="H5508" i="97" s="1"/>
  <c r="L2043" i="97"/>
  <c r="G2043" i="97" s="1"/>
  <c r="H2043" i="97" s="1"/>
  <c r="L2868" i="97"/>
  <c r="G2868" i="97" s="1"/>
  <c r="H2868" i="97" s="1"/>
  <c r="L7733" i="97"/>
  <c r="G7733" i="97" s="1"/>
  <c r="H7733" i="97" s="1"/>
  <c r="L6188" i="97"/>
  <c r="G6188" i="97" s="1"/>
  <c r="H6188" i="97" s="1"/>
  <c r="L4553" i="97"/>
  <c r="G4553" i="97" s="1"/>
  <c r="H4553" i="97" s="1"/>
  <c r="L893" i="97"/>
  <c r="G893" i="97" s="1"/>
  <c r="H893" i="97" s="1"/>
  <c r="L2448" i="97"/>
  <c r="G2448" i="97" s="1"/>
  <c r="H2448" i="97" s="1"/>
  <c r="L2153" i="97"/>
  <c r="G2153" i="97" s="1"/>
  <c r="H2153" i="97" s="1"/>
  <c r="L1938" i="97"/>
  <c r="G1938" i="97" s="1"/>
  <c r="H1938" i="97" s="1"/>
  <c r="L633" i="97"/>
  <c r="G633" i="97" s="1"/>
  <c r="H633" i="97" s="1"/>
  <c r="L5238" i="97"/>
  <c r="G5238" i="97" s="1"/>
  <c r="H5238" i="97" s="1"/>
  <c r="L7578" i="97"/>
  <c r="G7578" i="97" s="1"/>
  <c r="H7578" i="97" s="1"/>
  <c r="L3048" i="97"/>
  <c r="G3048" i="97" s="1"/>
  <c r="H3048" i="97" s="1"/>
  <c r="L2933" i="97"/>
  <c r="G2933" i="97" s="1"/>
  <c r="H2933" i="97" s="1"/>
  <c r="L1323" i="97"/>
  <c r="G1323" i="97" s="1"/>
  <c r="H1323" i="97" s="1"/>
  <c r="L4463" i="97"/>
  <c r="G4463" i="97" s="1"/>
  <c r="H4463" i="97" s="1"/>
  <c r="L583" i="97"/>
  <c r="G583" i="97" s="1"/>
  <c r="H583" i="97" s="1"/>
  <c r="L973" i="97"/>
  <c r="G973" i="97" s="1"/>
  <c r="H973" i="97" s="1"/>
  <c r="L7678" i="97"/>
  <c r="G7678" i="97" s="1"/>
  <c r="H7678" i="97" s="1"/>
  <c r="L3593" i="97"/>
  <c r="G3593" i="97" s="1"/>
  <c r="H3593" i="97" s="1"/>
  <c r="L123" i="97"/>
  <c r="G123" i="97" s="1"/>
  <c r="H123" i="97" s="1"/>
  <c r="L4913" i="97"/>
  <c r="G4913" i="97" s="1"/>
  <c r="H4913" i="97" s="1"/>
  <c r="L7553" i="97"/>
  <c r="G7553" i="97" s="1"/>
  <c r="H7553" i="97" s="1"/>
  <c r="L3863" i="97"/>
  <c r="G3863" i="97" s="1"/>
  <c r="H3863" i="97" s="1"/>
  <c r="L7718" i="97"/>
  <c r="G7718" i="97" s="1"/>
  <c r="H7718" i="97" s="1"/>
  <c r="L7483" i="97"/>
  <c r="G7483" i="97" s="1"/>
  <c r="H7483" i="97" s="1"/>
  <c r="L7323" i="97"/>
  <c r="G7323" i="97" s="1"/>
  <c r="H7323" i="97" s="1"/>
  <c r="L6928" i="97"/>
  <c r="G6928" i="97" s="1"/>
  <c r="H6928" i="97" s="1"/>
  <c r="L1163" i="97"/>
  <c r="G1163" i="97" s="1"/>
  <c r="H1163" i="97" s="1"/>
  <c r="L7203" i="97"/>
  <c r="G7203" i="97" s="1"/>
  <c r="H7203" i="97" s="1"/>
  <c r="L1458" i="97"/>
  <c r="G1458" i="97" s="1"/>
  <c r="H1458" i="97" s="1"/>
  <c r="L5848" i="97"/>
  <c r="G5848" i="97" s="1"/>
  <c r="H5848" i="97" s="1"/>
  <c r="L1593" i="97"/>
  <c r="G1593" i="97" s="1"/>
  <c r="H1593" i="97" s="1"/>
  <c r="L1348" i="97"/>
  <c r="G1348" i="97" s="1"/>
  <c r="H1348" i="97" s="1"/>
  <c r="L4403" i="97"/>
  <c r="G4403" i="97" s="1"/>
  <c r="H4403" i="97" s="1"/>
  <c r="L7308" i="97"/>
  <c r="G7308" i="97" s="1"/>
  <c r="H7308" i="97" s="1"/>
  <c r="L7173" i="97"/>
  <c r="G7173" i="97" s="1"/>
  <c r="H7173" i="97" s="1"/>
  <c r="L5988" i="97"/>
  <c r="G5988" i="97" s="1"/>
  <c r="H5988" i="97" s="1"/>
  <c r="L3743" i="97"/>
  <c r="G3743" i="97" s="1"/>
  <c r="H3743" i="97" s="1"/>
  <c r="L1343" i="97"/>
  <c r="G1343" i="97" s="1"/>
  <c r="H1343" i="97" s="1"/>
  <c r="L7728" i="97"/>
  <c r="G7728" i="97" s="1"/>
  <c r="H7728" i="97" s="1"/>
  <c r="L7008" i="97"/>
  <c r="G7008" i="97" s="1"/>
  <c r="H7008" i="97" s="1"/>
  <c r="L6148" i="97"/>
  <c r="G6148" i="97" s="1"/>
  <c r="H6148" i="97" s="1"/>
  <c r="L7228" i="97"/>
  <c r="G7228" i="97" s="1"/>
  <c r="H7228" i="97" s="1"/>
  <c r="L1253" i="97"/>
  <c r="G1253" i="97" s="1"/>
  <c r="H1253" i="97" s="1"/>
  <c r="L3943" i="97"/>
  <c r="G3943" i="97" s="1"/>
  <c r="H3943" i="97" s="1"/>
  <c r="L1078" i="97"/>
  <c r="G1078" i="97" s="1"/>
  <c r="H1078" i="97" s="1"/>
  <c r="L2003" i="97"/>
  <c r="G2003" i="97" s="1"/>
  <c r="H2003" i="97" s="1"/>
  <c r="L3303" i="97"/>
  <c r="G3303" i="97" s="1"/>
  <c r="H3303" i="97" s="1"/>
  <c r="L788" i="97"/>
  <c r="G788" i="97" s="1"/>
  <c r="H788" i="97" s="1"/>
  <c r="L6538" i="97"/>
  <c r="G6538" i="97" s="1"/>
  <c r="H6538" i="97" s="1"/>
  <c r="L6723" i="97"/>
  <c r="G6723" i="97" s="1"/>
  <c r="H6723" i="97" s="1"/>
  <c r="L6473" i="97"/>
  <c r="G6473" i="97" s="1"/>
  <c r="H6473" i="97" s="1"/>
  <c r="L1048" i="97"/>
  <c r="G1048" i="97" s="1"/>
  <c r="H1048" i="97" s="1"/>
  <c r="L6283" i="97"/>
  <c r="G6283" i="97" s="1"/>
  <c r="H6283" i="97" s="1"/>
  <c r="L6728" i="97"/>
  <c r="G6728" i="97" s="1"/>
  <c r="H6728" i="97" s="1"/>
  <c r="L7253" i="97"/>
  <c r="G7253" i="97" s="1"/>
  <c r="H7253" i="97" s="1"/>
  <c r="L1233" i="97"/>
  <c r="G1233" i="97" s="1"/>
  <c r="H1233" i="97" s="1"/>
  <c r="L4663" i="97"/>
  <c r="G4663" i="97" s="1"/>
  <c r="H4663" i="97" s="1"/>
  <c r="L1523" i="97"/>
  <c r="G1523" i="97" s="1"/>
  <c r="H1523" i="97" s="1"/>
  <c r="L4373" i="97"/>
  <c r="G4373" i="97" s="1"/>
  <c r="H4373" i="97" s="1"/>
  <c r="L3193" i="97"/>
  <c r="G3193" i="97" s="1"/>
  <c r="H3193" i="97" s="1"/>
  <c r="L4593" i="97"/>
  <c r="G4593" i="97" s="1"/>
  <c r="H4593" i="97" s="1"/>
  <c r="L6833" i="97"/>
  <c r="G6833" i="97" s="1"/>
  <c r="H6833" i="97" s="1"/>
  <c r="L4228" i="97"/>
  <c r="G4228" i="97" s="1"/>
  <c r="H4228" i="97" s="1"/>
  <c r="L758" i="97"/>
  <c r="G758" i="97" s="1"/>
  <c r="H758" i="97" s="1"/>
  <c r="L6083" i="97"/>
  <c r="G6083" i="97" s="1"/>
  <c r="H6083" i="97" s="1"/>
  <c r="L2163" i="97"/>
  <c r="G2163" i="97" s="1"/>
  <c r="H2163" i="97" s="1"/>
  <c r="L1448" i="97"/>
  <c r="G1448" i="97" s="1"/>
  <c r="H1448" i="97" s="1"/>
  <c r="L3703" i="97"/>
  <c r="G3703" i="97" s="1"/>
  <c r="H3703" i="97" s="1"/>
  <c r="L2363" i="97"/>
  <c r="G2363" i="97" s="1"/>
  <c r="H2363" i="97" s="1"/>
  <c r="L1543" i="97"/>
  <c r="G1543" i="97" s="1"/>
  <c r="H1543" i="97" s="1"/>
  <c r="L5283" i="97"/>
  <c r="G5283" i="97" s="1"/>
  <c r="H5283" i="97" s="1"/>
  <c r="L913" i="97"/>
  <c r="G913" i="97" s="1"/>
  <c r="H913" i="97" s="1"/>
  <c r="L5803" i="97"/>
  <c r="G5803" i="97" s="1"/>
  <c r="H5803" i="97" s="1"/>
  <c r="L1103" i="97"/>
  <c r="G1103" i="97" s="1"/>
  <c r="H1103" i="97" s="1"/>
  <c r="L7593" i="97"/>
  <c r="G7593" i="97" s="1"/>
  <c r="H7593" i="97" s="1"/>
  <c r="L2833" i="97"/>
  <c r="G2833" i="97" s="1"/>
  <c r="H2833" i="97" s="1"/>
  <c r="L723" i="97"/>
  <c r="G723" i="97" s="1"/>
  <c r="H723" i="97" s="1"/>
  <c r="L7198" i="97"/>
  <c r="G7198" i="97" s="1"/>
  <c r="H7198" i="97" s="1"/>
  <c r="L5493" i="97"/>
  <c r="G5493" i="97" s="1"/>
  <c r="H5493" i="97" s="1"/>
  <c r="L178" i="97"/>
  <c r="G178" i="97" s="1"/>
  <c r="H178" i="97" s="1"/>
  <c r="L7163" i="97"/>
  <c r="G7163" i="97" s="1"/>
  <c r="H7163" i="97" s="1"/>
  <c r="L5188" i="97"/>
  <c r="G5188" i="97" s="1"/>
  <c r="H5188" i="97" s="1"/>
  <c r="L3318" i="97"/>
  <c r="G3318" i="97" s="1"/>
  <c r="H3318" i="97" s="1"/>
  <c r="L4508" i="97"/>
  <c r="G4508" i="97" s="1"/>
  <c r="H4508" i="97" s="1"/>
  <c r="L658" i="97"/>
  <c r="G658" i="97" s="1"/>
  <c r="H658" i="97" s="1"/>
  <c r="L3123" i="97"/>
  <c r="G3123" i="97" s="1"/>
  <c r="H3123" i="97" s="1"/>
  <c r="L6623" i="97"/>
  <c r="G6623" i="97" s="1"/>
  <c r="H6623" i="97" s="1"/>
  <c r="L3448" i="97"/>
  <c r="G3448" i="97" s="1"/>
  <c r="H3448" i="97" s="1"/>
  <c r="L553" i="97"/>
  <c r="G553" i="97" s="1"/>
  <c r="H553" i="97" s="1"/>
  <c r="L528" i="97"/>
  <c r="G528" i="97" s="1"/>
  <c r="H528" i="97" s="1"/>
  <c r="L2963" i="97"/>
  <c r="G2963" i="97" s="1"/>
  <c r="H2963" i="97" s="1"/>
  <c r="L2918" i="97"/>
  <c r="G2918" i="97" s="1"/>
  <c r="H2918" i="97" s="1"/>
  <c r="L2373" i="97"/>
  <c r="G2373" i="97" s="1"/>
  <c r="H2373" i="97" s="1"/>
  <c r="L1213" i="97"/>
  <c r="G1213" i="97" s="1"/>
  <c r="H1213" i="97" s="1"/>
  <c r="L888" i="97"/>
  <c r="G888" i="97" s="1"/>
  <c r="H888" i="97" s="1"/>
  <c r="L7058" i="97"/>
  <c r="G7058" i="97" s="1"/>
  <c r="H7058" i="97" s="1"/>
  <c r="L6348" i="97"/>
  <c r="G6348" i="97" s="1"/>
  <c r="H6348" i="97" s="1"/>
  <c r="L4608" i="97"/>
  <c r="G4608" i="97" s="1"/>
  <c r="H4608" i="97" s="1"/>
  <c r="L783" i="97"/>
  <c r="G783" i="97" s="1"/>
  <c r="H783" i="97" s="1"/>
  <c r="L2223" i="97"/>
  <c r="G2223" i="97" s="1"/>
  <c r="H2223" i="97" s="1"/>
  <c r="L6393" i="97"/>
  <c r="G6393" i="97" s="1"/>
  <c r="H6393" i="97" s="1"/>
  <c r="L3433" i="97"/>
  <c r="G3433" i="97" s="1"/>
  <c r="H3433" i="97" s="1"/>
  <c r="L4408" i="97"/>
  <c r="G4408" i="97" s="1"/>
  <c r="H4408" i="97" s="1"/>
  <c r="L1858" i="97"/>
  <c r="G1858" i="97" s="1"/>
  <c r="H1858" i="97" s="1"/>
  <c r="L1888" i="97"/>
  <c r="G1888" i="97" s="1"/>
  <c r="H1888" i="97" s="1"/>
  <c r="L6353" i="97"/>
  <c r="G6353" i="97" s="1"/>
  <c r="H6353" i="97" s="1"/>
  <c r="L6768" i="97"/>
  <c r="G6768" i="97" s="1"/>
  <c r="H6768" i="97" s="1"/>
  <c r="L2903" i="97"/>
  <c r="G2903" i="97" s="1"/>
  <c r="H2903" i="97" s="1"/>
  <c r="L5573" i="97"/>
  <c r="G5573" i="97" s="1"/>
  <c r="H5573" i="97" s="1"/>
  <c r="L2763" i="97"/>
  <c r="G2763" i="97" s="1"/>
  <c r="H2763" i="97" s="1"/>
  <c r="L443" i="97"/>
  <c r="G443" i="97" s="1"/>
  <c r="H443" i="97" s="1"/>
  <c r="L2608" i="97"/>
  <c r="G2608" i="97" s="1"/>
  <c r="H2608" i="97" s="1"/>
  <c r="L873" i="97"/>
  <c r="G873" i="97" s="1"/>
  <c r="H873" i="97" s="1"/>
  <c r="L6323" i="97"/>
  <c r="G6323" i="97" s="1"/>
  <c r="H6323" i="97" s="1"/>
  <c r="L703" i="97"/>
  <c r="G703" i="97" s="1"/>
  <c r="H703" i="97" s="1"/>
  <c r="L6333" i="97"/>
  <c r="G6333" i="97" s="1"/>
  <c r="H6333" i="97" s="1"/>
  <c r="L1703" i="97"/>
  <c r="G1703" i="97" s="1"/>
  <c r="H1703" i="97" s="1"/>
  <c r="L7643" i="97"/>
  <c r="G7643" i="97" s="1"/>
  <c r="H7643" i="97" s="1"/>
  <c r="L408" i="97"/>
  <c r="G408" i="97" s="1"/>
  <c r="H408" i="97" s="1"/>
  <c r="L4643" i="97"/>
  <c r="G4643" i="97" s="1"/>
  <c r="H4643" i="97" s="1"/>
  <c r="L963" i="97"/>
  <c r="G963" i="97" s="1"/>
  <c r="H963" i="97" s="1"/>
  <c r="L113" i="97"/>
  <c r="G113" i="97" s="1"/>
  <c r="H113" i="97" s="1"/>
  <c r="L4448" i="97"/>
  <c r="G4448" i="97" s="1"/>
  <c r="H4448" i="97" s="1"/>
  <c r="L433" i="97"/>
  <c r="G433" i="97" s="1"/>
  <c r="H433" i="97" s="1"/>
  <c r="L2888" i="97"/>
  <c r="G2888" i="97" s="1"/>
  <c r="H2888" i="97" s="1"/>
  <c r="L3763" i="97"/>
  <c r="G3763" i="97" s="1"/>
  <c r="H3763" i="97" s="1"/>
  <c r="L1013" i="97"/>
  <c r="G1013" i="97" s="1"/>
  <c r="H1013" i="97" s="1"/>
  <c r="L3918" i="97"/>
  <c r="G3918" i="97" s="1"/>
  <c r="H3918" i="97" s="1"/>
  <c r="L2743" i="97"/>
  <c r="G2743" i="97" s="1"/>
  <c r="H2743" i="97" s="1"/>
  <c r="L248" i="97"/>
  <c r="G248" i="97" s="1"/>
  <c r="H248" i="97" s="1"/>
  <c r="L4433" i="97"/>
  <c r="G4433" i="97" s="1"/>
  <c r="H4433" i="97" s="1"/>
  <c r="L458" i="97"/>
  <c r="G458" i="97" s="1"/>
  <c r="H458" i="97" s="1"/>
  <c r="L5383" i="97"/>
  <c r="G5383" i="97" s="1"/>
  <c r="H5383" i="97" s="1"/>
  <c r="L3373" i="97"/>
  <c r="G3373" i="97" s="1"/>
  <c r="H3373" i="97" s="1"/>
  <c r="L2593" i="97"/>
  <c r="G2593" i="97" s="1"/>
  <c r="H2593" i="97" s="1"/>
  <c r="L3693" i="97"/>
  <c r="G3693" i="97" s="1"/>
  <c r="H3693" i="97" s="1"/>
  <c r="L7213" i="97"/>
  <c r="G7213" i="97" s="1"/>
  <c r="H7213" i="97" s="1"/>
  <c r="L6573" i="97"/>
  <c r="G6573" i="97" s="1"/>
  <c r="H6573" i="97" s="1"/>
  <c r="L2468" i="97"/>
  <c r="G2468" i="97" s="1"/>
  <c r="H2468" i="97" s="1"/>
  <c r="L6143" i="97"/>
  <c r="G6143" i="97" s="1"/>
  <c r="H6143" i="97" s="1"/>
  <c r="L7393" i="97"/>
  <c r="G7393" i="97" s="1"/>
  <c r="H7393" i="97" s="1"/>
  <c r="L2393" i="97"/>
  <c r="G2393" i="97" s="1"/>
  <c r="H2393" i="97" s="1"/>
  <c r="L4658" i="97"/>
  <c r="G4658" i="97" s="1"/>
  <c r="H4658" i="97" s="1"/>
  <c r="L3283" i="97"/>
  <c r="G3283" i="97" s="1"/>
  <c r="H3283" i="97" s="1"/>
  <c r="L6023" i="97"/>
  <c r="G6023" i="97" s="1"/>
  <c r="H6023" i="97" s="1"/>
  <c r="L3848" i="97"/>
  <c r="G3848" i="97" s="1"/>
  <c r="H3848" i="97" s="1"/>
  <c r="L6123" i="97"/>
  <c r="G6123" i="97" s="1"/>
  <c r="H6123" i="97" s="1"/>
  <c r="L3908" i="97"/>
  <c r="G3908" i="97" s="1"/>
  <c r="H3908" i="97" s="1"/>
  <c r="L5118" i="97"/>
  <c r="G5118" i="97" s="1"/>
  <c r="H5118" i="97" s="1"/>
  <c r="L3163" i="97"/>
  <c r="G3163" i="97" s="1"/>
  <c r="H3163" i="97" s="1"/>
  <c r="L5223" i="97"/>
  <c r="G5223" i="97" s="1"/>
  <c r="H5223" i="97" s="1"/>
  <c r="L5583" i="97"/>
  <c r="G5583" i="97" s="1"/>
  <c r="H5583" i="97" s="1"/>
  <c r="L4148" i="97"/>
  <c r="G4148" i="97" s="1"/>
  <c r="H4148" i="97" s="1"/>
  <c r="L2588" i="97"/>
  <c r="G2588" i="97" s="1"/>
  <c r="H2588" i="97" s="1"/>
  <c r="L6578" i="97"/>
  <c r="G6578" i="97" s="1"/>
  <c r="H6578" i="97" s="1"/>
  <c r="L818" i="97"/>
  <c r="G818" i="97" s="1"/>
  <c r="H818" i="97" s="1"/>
  <c r="L7453" i="97"/>
  <c r="G7453" i="97" s="1"/>
  <c r="H7453" i="97" s="1"/>
  <c r="L5998" i="97"/>
  <c r="G5998" i="97" s="1"/>
  <c r="H5998" i="97" s="1"/>
  <c r="L4773" i="97"/>
  <c r="G4773" i="97" s="1"/>
  <c r="H4773" i="97" s="1"/>
  <c r="L108" i="97"/>
  <c r="G108" i="97" s="1"/>
  <c r="H108" i="97" s="1"/>
  <c r="L6938" i="97"/>
  <c r="G6938" i="97" s="1"/>
  <c r="H6938" i="97" s="1"/>
  <c r="L7333" i="97"/>
  <c r="G7333" i="97" s="1"/>
  <c r="H7333" i="97" s="1"/>
  <c r="L4028" i="97"/>
  <c r="G4028" i="97" s="1"/>
  <c r="H4028" i="97" s="1"/>
  <c r="L1498" i="97"/>
  <c r="G1498" i="97" s="1"/>
  <c r="H1498" i="97" s="1"/>
  <c r="L5733" i="97"/>
  <c r="G5733" i="97" s="1"/>
  <c r="H5733" i="97" s="1"/>
  <c r="L3833" i="97"/>
  <c r="G3833" i="97" s="1"/>
  <c r="H3833" i="97" s="1"/>
  <c r="L663" i="97"/>
  <c r="G663" i="97" s="1"/>
  <c r="H663" i="97" s="1"/>
  <c r="L1768" i="97"/>
  <c r="G1768" i="97" s="1"/>
  <c r="H1768" i="97" s="1"/>
  <c r="L1118" i="97"/>
  <c r="G1118" i="97" s="1"/>
  <c r="H1118" i="97" s="1"/>
  <c r="L5903" i="97"/>
  <c r="G5903" i="97" s="1"/>
  <c r="H5903" i="97" s="1"/>
  <c r="L6638" i="97"/>
  <c r="G6638" i="97" s="1"/>
  <c r="H6638" i="97" s="1"/>
  <c r="L2823" i="97"/>
  <c r="G2823" i="97" s="1"/>
  <c r="H2823" i="97" s="1"/>
  <c r="L4828" i="97"/>
  <c r="G4828" i="97" s="1"/>
  <c r="H4828" i="97" s="1"/>
  <c r="L6173" i="97"/>
  <c r="G6173" i="97" s="1"/>
  <c r="H6173" i="97" s="1"/>
  <c r="L4898" i="97"/>
  <c r="G4898" i="97" s="1"/>
  <c r="H4898" i="97" s="1"/>
  <c r="L1633" i="97"/>
  <c r="G1633" i="97" s="1"/>
  <c r="H1633" i="97" s="1"/>
  <c r="L3118" i="97"/>
  <c r="G3118" i="97" s="1"/>
  <c r="H3118" i="97" s="1"/>
  <c r="L1363" i="97"/>
  <c r="G1363" i="97" s="1"/>
  <c r="H1363" i="97" s="1"/>
  <c r="L7328" i="97"/>
  <c r="G7328" i="97" s="1"/>
  <c r="H7328" i="97" s="1"/>
  <c r="L3458" i="97"/>
  <c r="G3458" i="97" s="1"/>
  <c r="H3458" i="97" s="1"/>
  <c r="L5693" i="97"/>
  <c r="G5693" i="97" s="1"/>
  <c r="H5693" i="97" s="1"/>
  <c r="L2243" i="97"/>
  <c r="G2243" i="97" s="1"/>
  <c r="H2243" i="97" s="1"/>
  <c r="L4813" i="97"/>
  <c r="G4813" i="97" s="1"/>
  <c r="H4813" i="97" s="1"/>
  <c r="L3753" i="97"/>
  <c r="G3753" i="97" s="1"/>
  <c r="H3753" i="97" s="1"/>
  <c r="L1423" i="97"/>
  <c r="G1423" i="97" s="1"/>
  <c r="H1423" i="97" s="1"/>
  <c r="L6103" i="97"/>
  <c r="G6103" i="97" s="1"/>
  <c r="H6103" i="97" s="1"/>
  <c r="L5793" i="97"/>
  <c r="G5793" i="97" s="1"/>
  <c r="H5793" i="97" s="1"/>
  <c r="L813" i="97"/>
  <c r="G813" i="97" s="1"/>
  <c r="H813" i="97" s="1"/>
  <c r="L4043" i="97"/>
  <c r="G4043" i="97" s="1"/>
  <c r="H4043" i="97" s="1"/>
  <c r="L1518" i="97"/>
  <c r="G1518" i="97" s="1"/>
  <c r="H1518" i="97" s="1"/>
  <c r="L7498" i="97"/>
  <c r="G7498" i="97" s="1"/>
  <c r="H7498" i="97" s="1"/>
  <c r="L1353" i="97"/>
  <c r="G1353" i="97" s="1"/>
  <c r="H1353" i="97" s="1"/>
  <c r="L1528" i="97"/>
  <c r="G1528" i="97" s="1"/>
  <c r="H1528" i="97" s="1"/>
  <c r="L6693" i="97"/>
  <c r="G6693" i="97" s="1"/>
  <c r="H6693" i="97" s="1"/>
  <c r="L6133" i="97"/>
  <c r="G6133" i="97" s="1"/>
  <c r="H6133" i="97" s="1"/>
  <c r="L1378" i="97"/>
  <c r="G1378" i="97" s="1"/>
  <c r="H1378" i="97" s="1"/>
  <c r="L2808" i="97"/>
  <c r="G2808" i="97" s="1"/>
  <c r="H2808" i="97" s="1"/>
  <c r="L2943" i="97"/>
  <c r="G2943" i="97" s="1"/>
  <c r="H2943" i="97" s="1"/>
  <c r="L6983" i="97"/>
  <c r="G6983" i="97" s="1"/>
  <c r="H6983" i="97" s="1"/>
  <c r="L1733" i="97"/>
  <c r="G1733" i="97" s="1"/>
  <c r="H1733" i="97" s="1"/>
  <c r="L2128" i="97"/>
  <c r="G2128" i="97" s="1"/>
  <c r="H2128" i="97" s="1"/>
  <c r="L4668" i="97"/>
  <c r="G4668" i="97" s="1"/>
  <c r="H4668" i="97" s="1"/>
  <c r="L7613" i="97"/>
  <c r="G7613" i="97" s="1"/>
  <c r="H7613" i="97" s="1"/>
  <c r="L363" i="97"/>
  <c r="G363" i="97" s="1"/>
  <c r="H363" i="97" s="1"/>
  <c r="L1203" i="97"/>
  <c r="G1203" i="97" s="1"/>
  <c r="H1203" i="97" s="1"/>
  <c r="L1798" i="97"/>
  <c r="G1798" i="97" s="1"/>
  <c r="H1798" i="97" s="1"/>
  <c r="L1953" i="97"/>
  <c r="G1953" i="97" s="1"/>
  <c r="H1953" i="97" s="1"/>
  <c r="L6668" i="97"/>
  <c r="G6668" i="97" s="1"/>
  <c r="H6668" i="97" s="1"/>
  <c r="L6138" i="97"/>
  <c r="G6138" i="97" s="1"/>
  <c r="H6138" i="97" s="1"/>
  <c r="L4713" i="97"/>
  <c r="G4713" i="97" s="1"/>
  <c r="H4713" i="97" s="1"/>
  <c r="L4333" i="97"/>
  <c r="G4333" i="97" s="1"/>
  <c r="H4333" i="97" s="1"/>
  <c r="L563" i="97"/>
  <c r="G563" i="97" s="1"/>
  <c r="H563" i="97" s="1"/>
  <c r="L1848" i="97"/>
  <c r="G1848" i="97" s="1"/>
  <c r="H1848" i="97" s="1"/>
  <c r="L7618" i="97"/>
  <c r="G7618" i="97" s="1"/>
  <c r="H7618" i="97" s="1"/>
  <c r="L6828" i="97"/>
  <c r="G6828" i="97" s="1"/>
  <c r="H6828" i="97" s="1"/>
  <c r="L1868" i="97"/>
  <c r="G1868" i="97" s="1"/>
  <c r="H1868" i="97" s="1"/>
  <c r="L2143" i="97"/>
  <c r="G2143" i="97" s="1"/>
  <c r="H2143" i="97" s="1"/>
  <c r="L6308" i="97"/>
  <c r="G6308" i="97" s="1"/>
  <c r="H6308" i="97" s="1"/>
  <c r="L2873" i="97"/>
  <c r="G2873" i="97" s="1"/>
  <c r="H2873" i="97" s="1"/>
  <c r="L2233" i="97"/>
  <c r="G2233" i="97" s="1"/>
  <c r="H2233" i="97" s="1"/>
  <c r="L263" i="97"/>
  <c r="G263" i="97" s="1"/>
  <c r="H263" i="97" s="1"/>
  <c r="L5228" i="97"/>
  <c r="G5228" i="97" s="1"/>
  <c r="H5228" i="97" s="1"/>
  <c r="L3013" i="97"/>
  <c r="G3013" i="97" s="1"/>
  <c r="H3013" i="97" s="1"/>
  <c r="L2238" i="97"/>
  <c r="G2238" i="97" s="1"/>
  <c r="H2238" i="97" s="1"/>
  <c r="L6653" i="97"/>
  <c r="G6653" i="97" s="1"/>
  <c r="H6653" i="97" s="1"/>
  <c r="L6973" i="97"/>
  <c r="G6973" i="97" s="1"/>
  <c r="H6973" i="97" s="1"/>
  <c r="L2678" i="97"/>
  <c r="G2678" i="97" s="1"/>
  <c r="H2678" i="97" s="1"/>
  <c r="L4413" i="97"/>
  <c r="G4413" i="97" s="1"/>
  <c r="H4413" i="97" s="1"/>
  <c r="L4263" i="97"/>
  <c r="G4263" i="97" s="1"/>
  <c r="H4263" i="97" s="1"/>
  <c r="L1288" i="97"/>
  <c r="G1288" i="97" s="1"/>
  <c r="H1288" i="97" s="1"/>
  <c r="L7293" i="97"/>
  <c r="G7293" i="97" s="1"/>
  <c r="H7293" i="97" s="1"/>
  <c r="L268" i="97"/>
  <c r="G268" i="97" s="1"/>
  <c r="H268" i="97" s="1"/>
  <c r="L5458" i="97"/>
  <c r="G5458" i="97" s="1"/>
  <c r="H5458" i="97" s="1"/>
  <c r="L6443" i="97"/>
  <c r="G6443" i="97" s="1"/>
  <c r="H6443" i="97" s="1"/>
  <c r="L7588" i="97"/>
  <c r="G7588" i="97" s="1"/>
  <c r="H7588" i="97" s="1"/>
  <c r="L4648" i="97"/>
  <c r="G4648" i="97" s="1"/>
  <c r="H4648" i="97" s="1"/>
  <c r="L1743" i="97"/>
  <c r="G1743" i="97" s="1"/>
  <c r="H1743" i="97" s="1"/>
  <c r="L4428" i="97"/>
  <c r="G4428" i="97" s="1"/>
  <c r="H4428" i="97" s="1"/>
  <c r="L5318" i="97"/>
  <c r="G5318" i="97" s="1"/>
  <c r="H5318" i="97" s="1"/>
  <c r="L4788" i="97"/>
  <c r="G4788" i="97" s="1"/>
  <c r="H4788" i="97" s="1"/>
  <c r="L7113" i="97"/>
  <c r="G7113" i="97" s="1"/>
  <c r="H7113" i="97" s="1"/>
  <c r="L293" i="97"/>
  <c r="G293" i="97" s="1"/>
  <c r="H293" i="97" s="1"/>
  <c r="L5173" i="97"/>
  <c r="G5173" i="97" s="1"/>
  <c r="H5173" i="97" s="1"/>
  <c r="L7693" i="97"/>
  <c r="G7693" i="97" s="1"/>
  <c r="H7693" i="97" s="1"/>
  <c r="L2693" i="97"/>
  <c r="G2693" i="97" s="1"/>
  <c r="H2693" i="97" s="1"/>
  <c r="L2983" i="97"/>
  <c r="G2983" i="97" s="1"/>
  <c r="H2983" i="97" s="1"/>
  <c r="L1393" i="97"/>
  <c r="G1393" i="97" s="1"/>
  <c r="H1393" i="97" s="1"/>
  <c r="L5588" i="97"/>
  <c r="G5588" i="97" s="1"/>
  <c r="H5588" i="97" s="1"/>
  <c r="L6958" i="97"/>
  <c r="G6958" i="97" s="1"/>
  <c r="H6958" i="97" s="1"/>
  <c r="L3628" i="97"/>
  <c r="G3628" i="97" s="1"/>
  <c r="H3628" i="97" s="1"/>
  <c r="L4208" i="97"/>
  <c r="G4208" i="97" s="1"/>
  <c r="H4208" i="97" s="1"/>
  <c r="L1208" i="97"/>
  <c r="G1208" i="97" s="1"/>
  <c r="H1208" i="97" s="1"/>
  <c r="L1438" i="97"/>
  <c r="G1438" i="97" s="1"/>
  <c r="H1438" i="97" s="1"/>
  <c r="L6038" i="97"/>
  <c r="G6038" i="97" s="1"/>
  <c r="H6038" i="97" s="1"/>
  <c r="L1018" i="97"/>
  <c r="G1018" i="97" s="1"/>
  <c r="H1018" i="97" s="1"/>
  <c r="L6213" i="97"/>
  <c r="G6213" i="97" s="1"/>
  <c r="H6213" i="97" s="1"/>
  <c r="L508" i="97"/>
  <c r="G508" i="97" s="1"/>
  <c r="H508" i="97" s="1"/>
  <c r="L1973" i="97"/>
  <c r="G1973" i="97" s="1"/>
  <c r="H1973" i="97" s="1"/>
  <c r="L3543" i="97"/>
  <c r="G3543" i="97" s="1"/>
  <c r="H3543" i="97" s="1"/>
  <c r="L58" i="97"/>
  <c r="G58" i="97" s="1"/>
  <c r="H58" i="97" s="1"/>
  <c r="L1188" i="97"/>
  <c r="G1188" i="97" s="1"/>
  <c r="H1188" i="97" s="1"/>
  <c r="L6988" i="97"/>
  <c r="G6988" i="97" s="1"/>
  <c r="H6988" i="97" s="1"/>
  <c r="L5488" i="97"/>
  <c r="G5488" i="97" s="1"/>
  <c r="H5488" i="97" s="1"/>
  <c r="L2773" i="97"/>
  <c r="G2773" i="97" s="1"/>
  <c r="H2773" i="97" s="1"/>
  <c r="L5213" i="97"/>
  <c r="G5213" i="97" s="1"/>
  <c r="H5213" i="97" s="1"/>
  <c r="L7403" i="97"/>
  <c r="G7403" i="97" s="1"/>
  <c r="H7403" i="97" s="1"/>
  <c r="L3968" i="97"/>
  <c r="G3968" i="97" s="1"/>
  <c r="H3968" i="97" s="1"/>
  <c r="L4933" i="97"/>
  <c r="G4933" i="97" s="1"/>
  <c r="H4933" i="97" s="1"/>
  <c r="L5533" i="97"/>
  <c r="G5533" i="97" s="1"/>
  <c r="H5533" i="97" s="1"/>
  <c r="L523" i="97"/>
  <c r="G523" i="97" s="1"/>
  <c r="H523" i="97" s="1"/>
  <c r="L3828" i="97"/>
  <c r="G3828" i="97" s="1"/>
  <c r="H3828" i="97" s="1"/>
  <c r="L343" i="97"/>
  <c r="G343" i="97" s="1"/>
  <c r="H343" i="97" s="1"/>
  <c r="L2353" i="97"/>
  <c r="G2353" i="97" s="1"/>
  <c r="H2353" i="97" s="1"/>
  <c r="L1988" i="97"/>
  <c r="G1988" i="97" s="1"/>
  <c r="H1988" i="97" s="1"/>
  <c r="L7573" i="97"/>
  <c r="G7573" i="97" s="1"/>
  <c r="H7573" i="97" s="1"/>
  <c r="L4048" i="97"/>
  <c r="G4048" i="97" s="1"/>
  <c r="H4048" i="97" s="1"/>
  <c r="L2513" i="97"/>
  <c r="G2513" i="97" s="1"/>
  <c r="H2513" i="97" s="1"/>
  <c r="L6158" i="97"/>
  <c r="G6158" i="97" s="1"/>
  <c r="H6158" i="97" s="1"/>
  <c r="L3158" i="97"/>
  <c r="G3158" i="97" s="1"/>
  <c r="H3158" i="97" s="1"/>
  <c r="L2378" i="97"/>
  <c r="G2378" i="97" s="1"/>
  <c r="H2378" i="97" s="1"/>
  <c r="L2683" i="97"/>
  <c r="G2683" i="97" s="1"/>
  <c r="H2683" i="97" s="1"/>
  <c r="L7268" i="97"/>
  <c r="G7268" i="97" s="1"/>
  <c r="H7268" i="97" s="1"/>
  <c r="L7108" i="97"/>
  <c r="G7108" i="97" s="1"/>
  <c r="H7108" i="97" s="1"/>
  <c r="L7073" i="97"/>
  <c r="G7073" i="97" s="1"/>
  <c r="H7073" i="97" s="1"/>
  <c r="L1843" i="97"/>
  <c r="G1843" i="97" s="1"/>
  <c r="H1843" i="97" s="1"/>
  <c r="L4503" i="97"/>
  <c r="G4503" i="97" s="1"/>
  <c r="H4503" i="97" s="1"/>
  <c r="L2768" i="97"/>
  <c r="G2768" i="97" s="1"/>
  <c r="H2768" i="97" s="1"/>
  <c r="L4588" i="97"/>
  <c r="G4588" i="97" s="1"/>
  <c r="H4588" i="97" s="1"/>
  <c r="L7318" i="97"/>
  <c r="G7318" i="97" s="1"/>
  <c r="H7318" i="97" s="1"/>
  <c r="L4308" i="97"/>
  <c r="G4308" i="97" s="1"/>
  <c r="H4308" i="97" s="1"/>
  <c r="L1258" i="97"/>
  <c r="G1258" i="97" s="1"/>
  <c r="H1258" i="97" s="1"/>
  <c r="L3138" i="97"/>
  <c r="G3138" i="97" s="1"/>
  <c r="H3138" i="97" s="1"/>
  <c r="L238" i="97"/>
  <c r="G238" i="97" s="1"/>
  <c r="H238" i="97" s="1"/>
  <c r="L7208" i="97"/>
  <c r="G7208" i="97" s="1"/>
  <c r="H7208" i="97" s="1"/>
  <c r="L2863" i="97"/>
  <c r="G2863" i="97" s="1"/>
  <c r="H2863" i="97" s="1"/>
  <c r="L5788" i="97"/>
  <c r="G5788" i="97" s="1"/>
  <c r="H5788" i="97" s="1"/>
  <c r="L3638" i="97"/>
  <c r="G3638" i="97" s="1"/>
  <c r="H3638" i="97" s="1"/>
  <c r="L6073" i="97"/>
  <c r="G6073" i="97" s="1"/>
  <c r="H6073" i="97" s="1"/>
  <c r="L4233" i="97"/>
  <c r="G4233" i="97" s="1"/>
  <c r="H4233" i="97" s="1"/>
  <c r="L1428" i="97"/>
  <c r="G1428" i="97" s="1"/>
  <c r="H1428" i="97" s="1"/>
  <c r="L368" i="97"/>
  <c r="G368" i="97" s="1"/>
  <c r="H368" i="97" s="1"/>
  <c r="L838" i="97"/>
  <c r="G838" i="97" s="1"/>
  <c r="H838" i="97" s="1"/>
  <c r="L923" i="97"/>
  <c r="G923" i="97" s="1"/>
  <c r="H923" i="97" s="1"/>
  <c r="L5618" i="97"/>
  <c r="G5618" i="97" s="1"/>
  <c r="H5618" i="97" s="1"/>
  <c r="L3813" i="97"/>
  <c r="G3813" i="97" s="1"/>
  <c r="H3813" i="97" s="1"/>
  <c r="L7458" i="97"/>
  <c r="G7458" i="97" s="1"/>
  <c r="H7458" i="97" s="1"/>
  <c r="L2423" i="97"/>
  <c r="G2423" i="97" s="1"/>
  <c r="H2423" i="97" s="1"/>
  <c r="L933" i="97"/>
  <c r="G933" i="97" s="1"/>
  <c r="H933" i="97" s="1"/>
  <c r="L2333" i="97"/>
  <c r="G2333" i="97" s="1"/>
  <c r="H2333" i="97" s="1"/>
  <c r="L668" i="97"/>
  <c r="G668" i="97" s="1"/>
  <c r="H668" i="97" s="1"/>
  <c r="L5858" i="97"/>
  <c r="G5858" i="97" s="1"/>
  <c r="H5858" i="97" s="1"/>
  <c r="L5543" i="97"/>
  <c r="G5543" i="97" s="1"/>
  <c r="H5543" i="97" s="1"/>
  <c r="L1623" i="97"/>
  <c r="G1623" i="97" s="1"/>
  <c r="H1623" i="97" s="1"/>
  <c r="L5278" i="97"/>
  <c r="G5278" i="97" s="1"/>
  <c r="H5278" i="97" s="1"/>
  <c r="L2688" i="97"/>
  <c r="G2688" i="97" s="1"/>
  <c r="H2688" i="97" s="1"/>
  <c r="L503" i="97"/>
  <c r="G503" i="97" s="1"/>
  <c r="H503" i="97" s="1"/>
  <c r="L5323" i="97"/>
  <c r="G5323" i="97" s="1"/>
  <c r="H5323" i="97" s="1"/>
  <c r="L4793" i="97"/>
  <c r="G4793" i="97" s="1"/>
  <c r="H4793" i="97" s="1"/>
  <c r="L4693" i="97"/>
  <c r="G4693" i="97" s="1"/>
  <c r="H4693" i="97" s="1"/>
  <c r="L5688" i="97"/>
  <c r="G5688" i="97" s="1"/>
  <c r="H5688" i="97" s="1"/>
  <c r="L2818" i="97"/>
  <c r="G2818" i="97" s="1"/>
  <c r="H2818" i="97" s="1"/>
  <c r="L908" i="97"/>
  <c r="G908" i="97" s="1"/>
  <c r="H908" i="97" s="1"/>
  <c r="L2793" i="97"/>
  <c r="G2793" i="97" s="1"/>
  <c r="H2793" i="97" s="1"/>
  <c r="L18" i="97"/>
  <c r="G18" i="97" s="1"/>
  <c r="H18" i="97" s="1"/>
  <c r="L358" i="97"/>
  <c r="G358" i="97" s="1"/>
  <c r="H358" i="97" s="1"/>
  <c r="L3498" i="97"/>
  <c r="G3498" i="97" s="1"/>
  <c r="H3498" i="97" s="1"/>
  <c r="L943" i="97"/>
  <c r="G943" i="97" s="1"/>
  <c r="H943" i="97" s="1"/>
  <c r="L483" i="97"/>
  <c r="G483" i="97" s="1"/>
  <c r="H483" i="97" s="1"/>
  <c r="L4743" i="97"/>
  <c r="G4743" i="97" s="1"/>
  <c r="H4743" i="97" s="1"/>
  <c r="L2338" i="97"/>
  <c r="G2338" i="97" s="1"/>
  <c r="H2338" i="97" s="1"/>
  <c r="L2853" i="97"/>
  <c r="G2853" i="97" s="1"/>
  <c r="H2853" i="97" s="1"/>
  <c r="L718" i="97"/>
  <c r="G718" i="97" s="1"/>
  <c r="H718" i="97" s="1"/>
  <c r="L4368" i="97"/>
  <c r="G4368" i="97" s="1"/>
  <c r="H4368" i="97" s="1"/>
  <c r="L2778" i="97"/>
  <c r="G2778" i="97" s="1"/>
  <c r="H2778" i="97" s="1"/>
  <c r="L2078" i="97"/>
  <c r="G2078" i="97" s="1"/>
  <c r="H2078" i="97" s="1"/>
  <c r="L1533" i="97"/>
  <c r="G1533" i="97" s="1"/>
  <c r="H1533" i="97" s="1"/>
  <c r="L1828" i="97"/>
  <c r="G1828" i="97" s="1"/>
  <c r="H1828" i="97" s="1"/>
  <c r="L7493" i="97"/>
  <c r="G7493" i="97" s="1"/>
  <c r="H7493" i="97" s="1"/>
  <c r="L3263" i="97"/>
  <c r="G3263" i="97" s="1"/>
  <c r="H3263" i="97" s="1"/>
  <c r="L3748" i="97"/>
  <c r="G3748" i="97" s="1"/>
  <c r="H3748" i="97" s="1"/>
  <c r="L7048" i="97"/>
  <c r="G7048" i="97" s="1"/>
  <c r="H7048" i="97" s="1"/>
  <c r="L7263" i="97"/>
  <c r="G7263" i="97" s="1"/>
  <c r="H7263" i="97" s="1"/>
  <c r="L6968" i="97"/>
  <c r="G6968" i="97" s="1"/>
  <c r="H6968" i="97" s="1"/>
  <c r="L2703" i="97"/>
  <c r="G2703" i="97" s="1"/>
  <c r="H2703" i="97" s="1"/>
  <c r="L1863" i="97"/>
  <c r="G1863" i="97" s="1"/>
  <c r="H1863" i="97" s="1"/>
  <c r="L3723" i="97"/>
  <c r="G3723" i="97" s="1"/>
  <c r="H3723" i="97" s="1"/>
  <c r="L2568" i="97"/>
  <c r="G2568" i="97" s="1"/>
  <c r="H2568" i="97" s="1"/>
  <c r="L1603" i="97"/>
  <c r="G1603" i="97" s="1"/>
  <c r="H1603" i="97" s="1"/>
  <c r="L2783" i="97"/>
  <c r="G2783" i="97" s="1"/>
  <c r="H2783" i="97" s="1"/>
  <c r="L5678" i="97"/>
  <c r="G5678" i="97" s="1"/>
  <c r="H5678" i="97" s="1"/>
  <c r="L3708" i="97"/>
  <c r="G3708" i="97" s="1"/>
  <c r="H3708" i="97" s="1"/>
  <c r="L1628" i="97"/>
  <c r="G1628" i="97" s="1"/>
  <c r="H1628" i="97" s="1"/>
  <c r="L708" i="97"/>
  <c r="G708" i="97" s="1"/>
  <c r="H708" i="97" s="1"/>
  <c r="L3808" i="97"/>
  <c r="G3808" i="97" s="1"/>
  <c r="H3808" i="97" s="1"/>
  <c r="L6478" i="97"/>
  <c r="G6478" i="97" s="1"/>
  <c r="H6478" i="97" s="1"/>
  <c r="L688" i="97"/>
  <c r="G688" i="97" s="1"/>
  <c r="H688" i="97" s="1"/>
  <c r="L573" i="97"/>
  <c r="G573" i="97" s="1"/>
  <c r="H573" i="97" s="1"/>
  <c r="L7558" i="97"/>
  <c r="G7558" i="97" s="1"/>
  <c r="H7558" i="97" s="1"/>
  <c r="L2418" i="97"/>
  <c r="G2418" i="97" s="1"/>
  <c r="H2418" i="97" s="1"/>
  <c r="L5013" i="97"/>
  <c r="G5013" i="97" s="1"/>
  <c r="H5013" i="97" s="1"/>
  <c r="L7148" i="97"/>
  <c r="G7148" i="97" s="1"/>
  <c r="H7148" i="97" s="1"/>
  <c r="L3408" i="97"/>
  <c r="G3408" i="97" s="1"/>
  <c r="H3408" i="97" s="1"/>
  <c r="L2193" i="97"/>
  <c r="G2193" i="97" s="1"/>
  <c r="H2193" i="97" s="1"/>
  <c r="L1493" i="97"/>
  <c r="G1493" i="97" s="1"/>
  <c r="H1493" i="97" s="1"/>
  <c r="L6843" i="97"/>
  <c r="G6843" i="97" s="1"/>
  <c r="H6843" i="97" s="1"/>
  <c r="L5478" i="97"/>
  <c r="G5478" i="97" s="1"/>
  <c r="H5478" i="97" s="1"/>
  <c r="L5963" i="97"/>
  <c r="G5963" i="97" s="1"/>
  <c r="H5963" i="97" s="1"/>
  <c r="L7303" i="97"/>
  <c r="G7303" i="97" s="1"/>
  <c r="H7303" i="97" s="1"/>
  <c r="L33" i="97"/>
  <c r="G33" i="97" s="1"/>
  <c r="H33" i="97" s="1"/>
  <c r="L2283" i="97"/>
  <c r="G2283" i="97" s="1"/>
  <c r="H2283" i="97" s="1"/>
  <c r="L7688" i="97"/>
  <c r="G7688" i="97" s="1"/>
  <c r="H7688" i="97" s="1"/>
  <c r="L7078" i="97"/>
  <c r="G7078" i="97" s="1"/>
  <c r="H7078" i="97" s="1"/>
  <c r="L6128" i="97"/>
  <c r="G6128" i="97" s="1"/>
  <c r="H6128" i="97" s="1"/>
  <c r="L4183" i="97"/>
  <c r="G4183" i="97" s="1"/>
  <c r="H4183" i="97" s="1"/>
  <c r="L5138" i="97"/>
  <c r="G5138" i="97" s="1"/>
  <c r="H5138" i="97" s="1"/>
  <c r="L7353" i="97"/>
  <c r="G7353" i="97" s="1"/>
  <c r="H7353" i="97" s="1"/>
  <c r="L5563" i="97"/>
  <c r="G5563" i="97" s="1"/>
  <c r="H5563" i="97" s="1"/>
  <c r="L7218" i="97"/>
  <c r="G7218" i="97" s="1"/>
  <c r="H7218" i="97" s="1"/>
  <c r="L3633" i="97"/>
  <c r="G3633" i="97" s="1"/>
  <c r="H3633" i="97" s="1"/>
  <c r="L2123" i="97"/>
  <c r="G2123" i="97" s="1"/>
  <c r="H2123" i="97" s="1"/>
  <c r="L1928" i="97"/>
  <c r="G1928" i="97" s="1"/>
  <c r="H1928" i="97" s="1"/>
  <c r="L3293" i="97"/>
  <c r="G3293" i="97" s="1"/>
  <c r="H3293" i="97" s="1"/>
  <c r="L3523" i="97"/>
  <c r="G3523" i="97" s="1"/>
  <c r="H3523" i="97" s="1"/>
  <c r="L7648" i="97"/>
  <c r="G7648" i="97" s="1"/>
  <c r="H7648" i="97" s="1"/>
  <c r="L2058" i="97"/>
  <c r="G2058" i="97" s="1"/>
  <c r="H2058" i="97" s="1"/>
  <c r="L2573" i="97"/>
  <c r="G2573" i="97" s="1"/>
  <c r="H2573" i="97" s="1"/>
  <c r="L6608" i="97"/>
  <c r="G6608" i="97" s="1"/>
  <c r="H6608" i="97" s="1"/>
  <c r="L3883" i="97"/>
  <c r="G3883" i="97" s="1"/>
  <c r="H3883" i="97" s="1"/>
  <c r="L2483" i="97"/>
  <c r="G2483" i="97" s="1"/>
  <c r="H2483" i="97" s="1"/>
  <c r="L3548" i="97"/>
  <c r="G3548" i="97" s="1"/>
  <c r="H3548" i="97" s="1"/>
  <c r="L6378" i="97"/>
  <c r="G6378" i="97" s="1"/>
  <c r="H6378" i="97" s="1"/>
  <c r="L868" i="97"/>
  <c r="G868" i="97" s="1"/>
  <c r="H868" i="97" s="1"/>
  <c r="L4578" i="97"/>
  <c r="G4578" i="97" s="1"/>
  <c r="H4578" i="97" s="1"/>
  <c r="L4318" i="97"/>
  <c r="G4318" i="97" s="1"/>
  <c r="H4318" i="97" s="1"/>
  <c r="L6463" i="97"/>
  <c r="G6463" i="97" s="1"/>
  <c r="H6463" i="97" s="1"/>
  <c r="L418" i="97"/>
  <c r="G418" i="97" s="1"/>
  <c r="H418" i="97" s="1"/>
  <c r="L1598" i="97"/>
  <c r="G1598" i="97" s="1"/>
  <c r="H1598" i="97" s="1"/>
  <c r="L4268" i="97"/>
  <c r="G4268" i="97" s="1"/>
  <c r="H4268" i="97" s="1"/>
  <c r="L6313" i="97"/>
  <c r="G6313" i="97" s="1"/>
  <c r="H6313" i="97" s="1"/>
  <c r="L3258" i="97"/>
  <c r="G3258" i="97" s="1"/>
  <c r="H3258" i="97" s="1"/>
  <c r="L2558" i="97"/>
  <c r="G2558" i="97" s="1"/>
  <c r="H2558" i="97" s="1"/>
  <c r="L2258" i="97"/>
  <c r="G2258" i="97" s="1"/>
  <c r="H2258" i="97" s="1"/>
  <c r="L338" i="97"/>
  <c r="G338" i="97" s="1"/>
  <c r="H338" i="97" s="1"/>
  <c r="L7468" i="97"/>
  <c r="G7468" i="97" s="1"/>
  <c r="H7468" i="97" s="1"/>
  <c r="L1368" i="97"/>
  <c r="G1368" i="97" s="1"/>
  <c r="H1368" i="97" s="1"/>
  <c r="L6803" i="97"/>
  <c r="G6803" i="97" s="1"/>
  <c r="H6803" i="97" s="1"/>
  <c r="L3378" i="97"/>
  <c r="G3378" i="97" s="1"/>
  <c r="H3378" i="97" s="1"/>
  <c r="L3068" i="97"/>
  <c r="G3068" i="97" s="1"/>
  <c r="H3068" i="97" s="1"/>
  <c r="L488" i="97"/>
  <c r="G488" i="97" s="1"/>
  <c r="H488" i="97" s="1"/>
  <c r="L5728" i="97"/>
  <c r="G5728" i="97" s="1"/>
  <c r="H5728" i="97" s="1"/>
  <c r="L2288" i="97"/>
  <c r="G2288" i="97" s="1"/>
  <c r="H2288" i="97" s="1"/>
  <c r="L4548" i="97"/>
  <c r="G4548" i="97" s="1"/>
  <c r="H4548" i="97" s="1"/>
  <c r="L5958" i="97"/>
  <c r="G5958" i="97" s="1"/>
  <c r="H5958" i="97" s="1"/>
  <c r="L4563" i="97"/>
  <c r="G4563" i="97" s="1"/>
  <c r="H4563" i="97" s="1"/>
  <c r="L1508" i="97"/>
  <c r="G1508" i="97" s="1"/>
  <c r="H1508" i="97" s="1"/>
  <c r="L6613" i="97"/>
  <c r="G6613" i="97" s="1"/>
  <c r="H6613" i="97" s="1"/>
  <c r="L598" i="97"/>
  <c r="G598" i="97" s="1"/>
  <c r="H598" i="97" s="1"/>
  <c r="L163" i="97"/>
  <c r="G163" i="97" s="1"/>
  <c r="H163" i="97" s="1"/>
  <c r="L5513" i="97"/>
  <c r="G5513" i="97" s="1"/>
  <c r="H5513" i="97" s="1"/>
  <c r="L3153" i="97"/>
  <c r="G3153" i="97" s="1"/>
  <c r="H3153" i="97" s="1"/>
  <c r="L2543" i="97"/>
  <c r="G2543" i="97" s="1"/>
  <c r="H2543" i="97" s="1"/>
  <c r="L1608" i="97"/>
  <c r="G1608" i="97" s="1"/>
  <c r="H1608" i="97" s="1"/>
  <c r="L5503" i="97"/>
  <c r="G5503" i="97" s="1"/>
  <c r="H5503" i="97" s="1"/>
  <c r="L4778" i="97"/>
  <c r="G4778" i="97" s="1"/>
  <c r="H4778" i="97" s="1"/>
  <c r="L803" i="97"/>
  <c r="G803" i="97" s="1"/>
  <c r="H803" i="97" s="1"/>
  <c r="L3653" i="97"/>
  <c r="G3653" i="97" s="1"/>
  <c r="H3653" i="97" s="1"/>
  <c r="L1373" i="97"/>
  <c r="G1373" i="97" s="1"/>
  <c r="H1373" i="97" s="1"/>
  <c r="L1503" i="97"/>
  <c r="G1503" i="97" s="1"/>
  <c r="H1503" i="97" s="1"/>
  <c r="L7223" i="97"/>
  <c r="G7223" i="97" s="1"/>
  <c r="H7223" i="97" s="1"/>
  <c r="L7703" i="97"/>
  <c r="G7703" i="97" s="1"/>
  <c r="H7703" i="97" s="1"/>
  <c r="L1643" i="97"/>
  <c r="G1643" i="97" s="1"/>
  <c r="H1643" i="97" s="1"/>
  <c r="L3558" i="97"/>
  <c r="G3558" i="97" s="1"/>
  <c r="H3558" i="97" s="1"/>
  <c r="L5738" i="97"/>
  <c r="G5738" i="97" s="1"/>
  <c r="H5738" i="97" s="1"/>
  <c r="L7258" i="97"/>
  <c r="G7258" i="97" s="1"/>
  <c r="H7258" i="97" s="1"/>
  <c r="L618" i="97"/>
  <c r="G618" i="97" s="1"/>
  <c r="H618" i="97" s="1"/>
  <c r="L7603" i="97"/>
  <c r="G7603" i="97" s="1"/>
  <c r="H7603" i="97" s="1"/>
  <c r="L6588" i="97"/>
  <c r="G6588" i="97" s="1"/>
  <c r="H6588" i="97" s="1"/>
  <c r="L998" i="97"/>
  <c r="G998" i="97" s="1"/>
  <c r="H998" i="97" s="1"/>
  <c r="L1108" i="97"/>
  <c r="G1108" i="97" s="1"/>
  <c r="H1108" i="97" s="1"/>
  <c r="L3818" i="97"/>
  <c r="G3818" i="97" s="1"/>
  <c r="H3818" i="97" s="1"/>
  <c r="L4138" i="97"/>
  <c r="G4138" i="97" s="1"/>
  <c r="H4138" i="97" s="1"/>
  <c r="L5843" i="97"/>
  <c r="G5843" i="97" s="1"/>
  <c r="H5843" i="97" s="1"/>
  <c r="L6533" i="97"/>
  <c r="G6533" i="97" s="1"/>
  <c r="H6533" i="97" s="1"/>
  <c r="L4313" i="97"/>
  <c r="G4313" i="97" s="1"/>
  <c r="H4313" i="97" s="1"/>
  <c r="L7738" i="97"/>
  <c r="G7738" i="97" s="1"/>
  <c r="H7738" i="97" s="1"/>
  <c r="L4528" i="97"/>
  <c r="G4528" i="97" s="1"/>
  <c r="H4528" i="97" s="1"/>
  <c r="L5713" i="97"/>
  <c r="G5713" i="97" s="1"/>
  <c r="H5713" i="97" s="1"/>
  <c r="L5718" i="97"/>
  <c r="G5718" i="97" s="1"/>
  <c r="H5718" i="97" s="1"/>
  <c r="L6498" i="97"/>
  <c r="G6498" i="97" s="1"/>
  <c r="H6498" i="97" s="1"/>
  <c r="L5768" i="97"/>
  <c r="G5768" i="97" s="1"/>
  <c r="H5768" i="97" s="1"/>
  <c r="L493" i="97"/>
  <c r="G493" i="97" s="1"/>
  <c r="H493" i="97" s="1"/>
  <c r="L6888" i="97"/>
  <c r="G6888" i="97" s="1"/>
  <c r="H6888" i="97" s="1"/>
  <c r="L1443" i="97"/>
  <c r="G1443" i="97" s="1"/>
  <c r="H1443" i="97" s="1"/>
  <c r="L4253" i="97"/>
  <c r="G4253" i="97" s="1"/>
  <c r="H4253" i="97" s="1"/>
  <c r="L3713" i="97"/>
  <c r="G3713" i="97" s="1"/>
  <c r="H3713" i="97" s="1"/>
  <c r="L4158" i="97"/>
  <c r="G4158" i="97" s="1"/>
  <c r="H4158" i="97" s="1"/>
  <c r="L3793" i="97"/>
  <c r="G3793" i="97" s="1"/>
  <c r="H3793" i="97" s="1"/>
  <c r="L3423" i="97"/>
  <c r="G3423" i="97" s="1"/>
  <c r="H3423" i="97" s="1"/>
  <c r="L7748" i="97"/>
  <c r="G7748" i="97" s="1"/>
  <c r="H7748" i="97" s="1"/>
  <c r="L6483" i="97"/>
  <c r="G6483" i="97" s="1"/>
  <c r="H6483" i="97" s="1"/>
  <c r="L1273" i="97"/>
  <c r="G1273" i="97" s="1"/>
  <c r="H1273" i="97" s="1"/>
  <c r="L5328" i="97"/>
  <c r="G5328" i="97" s="1"/>
  <c r="H5328" i="97" s="1"/>
  <c r="L2553" i="97"/>
  <c r="G2553" i="97" s="1"/>
  <c r="H2553" i="97" s="1"/>
  <c r="L5003" i="97"/>
  <c r="G5003" i="97" s="1"/>
  <c r="H5003" i="97" s="1"/>
  <c r="L5888" i="97"/>
  <c r="G5888" i="97" s="1"/>
  <c r="H5888" i="97" s="1"/>
  <c r="L2718" i="97"/>
  <c r="G2718" i="97" s="1"/>
  <c r="H2718" i="97" s="1"/>
  <c r="L4903" i="97"/>
  <c r="G4903" i="97" s="1"/>
  <c r="H4903" i="97" s="1"/>
  <c r="L4128" i="97"/>
  <c r="G4128" i="97" s="1"/>
  <c r="H4128" i="97" s="1"/>
  <c r="L3568" i="97"/>
  <c r="G3568" i="97" s="1"/>
  <c r="H3568" i="97" s="1"/>
  <c r="L158" i="97"/>
  <c r="G158" i="97" s="1"/>
  <c r="H158" i="97" s="1"/>
  <c r="L3248" i="97"/>
  <c r="G3248" i="97" s="1"/>
  <c r="H3248" i="97" s="1"/>
  <c r="L7023" i="97"/>
  <c r="G7023" i="97" s="1"/>
  <c r="H7023" i="97" s="1"/>
  <c r="L2628" i="97"/>
  <c r="G2628" i="97" s="1"/>
  <c r="H2628" i="97" s="1"/>
  <c r="L3063" i="97"/>
  <c r="G3063" i="97" s="1"/>
  <c r="H3063" i="97" s="1"/>
  <c r="L3178" i="97"/>
  <c r="G3178" i="97" s="1"/>
  <c r="H3178" i="97" s="1"/>
  <c r="L5308" i="97"/>
  <c r="G5308" i="97" s="1"/>
  <c r="H5308" i="97" s="1"/>
  <c r="L5908" i="97"/>
  <c r="G5908" i="97" s="1"/>
  <c r="H5908" i="97" s="1"/>
  <c r="L1773" i="97"/>
  <c r="G1773" i="97" s="1"/>
  <c r="H1773" i="97" s="1"/>
  <c r="L7068" i="97"/>
  <c r="G7068" i="97" s="1"/>
  <c r="H7068" i="97" s="1"/>
  <c r="L2263" i="97"/>
  <c r="G2263" i="97" s="1"/>
  <c r="H2263" i="97" s="1"/>
  <c r="L7628" i="97"/>
  <c r="G7628" i="97" s="1"/>
  <c r="H7628" i="97" s="1"/>
  <c r="L3823" i="97"/>
  <c r="G3823" i="97" s="1"/>
  <c r="H3823" i="97" s="1"/>
  <c r="L4248" i="97"/>
  <c r="G4248" i="97" s="1"/>
  <c r="H4248" i="97" s="1"/>
  <c r="L6823" i="97"/>
  <c r="G6823" i="97" s="1"/>
  <c r="H6823" i="97" s="1"/>
  <c r="L4278" i="97"/>
  <c r="G4278" i="97" s="1"/>
  <c r="H4278" i="97" s="1"/>
  <c r="L1318" i="97"/>
  <c r="G1318" i="97" s="1"/>
  <c r="H1318" i="97" s="1"/>
  <c r="L4523" i="97"/>
  <c r="G4523" i="97" s="1"/>
  <c r="H4523" i="97" s="1"/>
  <c r="L1148" i="97"/>
  <c r="G1148" i="97" s="1"/>
  <c r="H1148" i="97" s="1"/>
  <c r="L1293" i="97"/>
  <c r="G1293" i="97" s="1"/>
  <c r="H1293" i="97" s="1"/>
  <c r="L653" i="97"/>
  <c r="G653" i="97" s="1"/>
  <c r="H653" i="97" s="1"/>
  <c r="L4488" i="97"/>
  <c r="G4488" i="97" s="1"/>
  <c r="H4488" i="97" s="1"/>
  <c r="L3478" i="97"/>
  <c r="G3478" i="97" s="1"/>
  <c r="H3478" i="97" s="1"/>
  <c r="L3328" i="97"/>
  <c r="G3328" i="97" s="1"/>
  <c r="H3328" i="97" s="1"/>
  <c r="L7448" i="97"/>
  <c r="G7448" i="97" s="1"/>
  <c r="H7448" i="97" s="1"/>
  <c r="L2088" i="97"/>
  <c r="G2088" i="97" s="1"/>
  <c r="H2088" i="97" s="1"/>
  <c r="L128" i="97"/>
  <c r="G128" i="97" s="1"/>
  <c r="H128" i="97" s="1"/>
  <c r="L3998" i="97"/>
  <c r="G3998" i="97" s="1"/>
  <c r="H3998" i="97" s="1"/>
  <c r="L1143" i="97"/>
  <c r="G1143" i="97" s="1"/>
  <c r="H1143" i="97" s="1"/>
  <c r="L5648" i="97"/>
  <c r="G5648" i="97" s="1"/>
  <c r="H5648" i="97" s="1"/>
  <c r="L3208" i="97"/>
  <c r="G3208" i="97" s="1"/>
  <c r="H3208" i="97" s="1"/>
  <c r="L2013" i="97"/>
  <c r="G2013" i="97" s="1"/>
  <c r="H2013" i="97" s="1"/>
  <c r="L7418" i="97"/>
  <c r="G7418" i="97" s="1"/>
  <c r="H7418" i="97" s="1"/>
  <c r="L6423" i="97"/>
  <c r="G6423" i="97" s="1"/>
  <c r="H6423" i="97" s="1"/>
  <c r="L7513" i="97"/>
  <c r="G7513" i="97" s="1"/>
  <c r="H7513" i="97" s="1"/>
  <c r="L1898" i="97"/>
  <c r="G1898" i="97" s="1"/>
  <c r="H1898" i="97" s="1"/>
  <c r="L4498" i="97"/>
  <c r="G4498" i="97" s="1"/>
  <c r="H4498" i="97" s="1"/>
  <c r="L3798" i="97"/>
  <c r="G3798" i="97" s="1"/>
  <c r="H3798" i="97" s="1"/>
  <c r="L1308" i="97"/>
  <c r="G1308" i="97" s="1"/>
  <c r="H1308" i="97" s="1"/>
  <c r="L1398" i="97"/>
  <c r="G1398" i="97" s="1"/>
  <c r="H1398" i="97" s="1"/>
  <c r="L2938" i="97"/>
  <c r="G2938" i="97" s="1"/>
  <c r="H2938" i="97" s="1"/>
  <c r="L2133" i="97"/>
  <c r="G2133" i="97" s="1"/>
  <c r="H2133" i="97" s="1"/>
  <c r="L2788" i="97"/>
  <c r="G2788" i="97" s="1"/>
  <c r="H2788" i="97" s="1"/>
  <c r="L4188" i="97"/>
  <c r="G4188" i="97" s="1"/>
  <c r="H4188" i="97" s="1"/>
  <c r="L4878" i="97"/>
  <c r="G4878" i="97" s="1"/>
  <c r="H4878" i="97" s="1"/>
  <c r="L5868" i="97"/>
  <c r="G5868" i="97" s="1"/>
  <c r="H5868" i="97" s="1"/>
  <c r="L883" i="97"/>
  <c r="G883" i="97" s="1"/>
  <c r="H883" i="97" s="1"/>
  <c r="L4388" i="97"/>
  <c r="G4388" i="97" s="1"/>
  <c r="H4388" i="97" s="1"/>
  <c r="L903" i="97"/>
  <c r="G903" i="97" s="1"/>
  <c r="H903" i="97" s="1"/>
  <c r="L1568" i="97"/>
  <c r="G1568" i="97" s="1"/>
  <c r="H1568" i="97" s="1"/>
  <c r="L448" i="97"/>
  <c r="G448" i="97" s="1"/>
  <c r="H448" i="97" s="1"/>
  <c r="L7088" i="97"/>
  <c r="G7088" i="97" s="1"/>
  <c r="H7088" i="97" s="1"/>
  <c r="L5078" i="97"/>
  <c r="G5078" i="97" s="1"/>
  <c r="H5078" i="97" s="1"/>
  <c r="L2538" i="97"/>
  <c r="G2538" i="97" s="1"/>
  <c r="H2538" i="97" s="1"/>
  <c r="L5353" i="97"/>
  <c r="G5353" i="97" s="1"/>
  <c r="H5353" i="97" s="1"/>
  <c r="L393" i="97"/>
  <c r="G393" i="97" s="1"/>
  <c r="H393" i="97" s="1"/>
  <c r="L2028" i="97"/>
  <c r="G2028" i="97" s="1"/>
  <c r="H2028" i="97" s="1"/>
  <c r="L693" i="97"/>
  <c r="G693" i="97" s="1"/>
  <c r="H693" i="97" s="1"/>
  <c r="L4168" i="97"/>
  <c r="G4168" i="97" s="1"/>
  <c r="H4168" i="97" s="1"/>
  <c r="L193" i="97"/>
  <c r="G193" i="97" s="1"/>
  <c r="H193" i="97" s="1"/>
  <c r="L2893" i="97"/>
  <c r="G2893" i="97" s="1"/>
  <c r="H2893" i="97" s="1"/>
  <c r="L5953" i="97"/>
  <c r="G5953" i="97" s="1"/>
  <c r="H5953" i="97" s="1"/>
  <c r="L958" i="97"/>
  <c r="G958" i="97" s="1"/>
  <c r="H958" i="97" s="1"/>
  <c r="L7778" i="97"/>
  <c r="G7778" i="97" s="1"/>
  <c r="H7778" i="97" s="1"/>
  <c r="L5098" i="97"/>
  <c r="G5098" i="97" s="1"/>
  <c r="H5098" i="97" s="1"/>
  <c r="L5473" i="97"/>
  <c r="G5473" i="97" s="1"/>
  <c r="H5473" i="97" s="1"/>
  <c r="L1648" i="97"/>
  <c r="G1648" i="97" s="1"/>
  <c r="H1648" i="97" s="1"/>
  <c r="L1783" i="97"/>
  <c r="G1783" i="97" s="1"/>
  <c r="H1783" i="97" s="1"/>
  <c r="L138" i="97"/>
  <c r="G138" i="97" s="1"/>
  <c r="H138" i="97" s="1"/>
  <c r="L1058" i="97"/>
  <c r="G1058" i="97" s="1"/>
  <c r="H1058" i="97" s="1"/>
  <c r="L5263" i="97"/>
  <c r="G5263" i="97" s="1"/>
  <c r="H5263" i="97" s="1"/>
  <c r="L2633" i="97"/>
  <c r="G2633" i="97" s="1"/>
  <c r="H2633" i="97" s="1"/>
  <c r="L823" i="97"/>
  <c r="G823" i="97" s="1"/>
  <c r="H823" i="97" s="1"/>
  <c r="L6543" i="97"/>
  <c r="G6543" i="97" s="1"/>
  <c r="H6543" i="97" s="1"/>
  <c r="L5043" i="97"/>
  <c r="G5043" i="97" s="1"/>
  <c r="H5043" i="97" s="1"/>
  <c r="L2973" i="97"/>
  <c r="G2973" i="97" s="1"/>
  <c r="H2973" i="97" s="1"/>
  <c r="L5568" i="97"/>
  <c r="G5568" i="97" s="1"/>
  <c r="H5568" i="97" s="1"/>
  <c r="L5598" i="97"/>
  <c r="G5598" i="97" s="1"/>
  <c r="H5598" i="97" s="1"/>
  <c r="L6383" i="97"/>
  <c r="G6383" i="97" s="1"/>
  <c r="H6383" i="97" s="1"/>
  <c r="L5663" i="97"/>
  <c r="G5663" i="97" s="1"/>
  <c r="H5663" i="97" s="1"/>
  <c r="L4358" i="97"/>
  <c r="G4358" i="97" s="1"/>
  <c r="H4358" i="97" s="1"/>
  <c r="L7378" i="97"/>
  <c r="G7378" i="97" s="1"/>
  <c r="H7378" i="97" s="1"/>
  <c r="L5873" i="97"/>
  <c r="G5873" i="97" s="1"/>
  <c r="H5873" i="97" s="1"/>
  <c r="L6508" i="97"/>
  <c r="G6508" i="97" s="1"/>
  <c r="H6508" i="97" s="1"/>
  <c r="L2548" i="97"/>
  <c r="G2548" i="97" s="1"/>
  <c r="H2548" i="97" s="1"/>
  <c r="L3168" i="97"/>
  <c r="G3168" i="97" s="1"/>
  <c r="H3168" i="97" s="1"/>
  <c r="L5633" i="97"/>
  <c r="G5633" i="97" s="1"/>
  <c r="H5633" i="97" s="1"/>
  <c r="L7713" i="97"/>
  <c r="G7713" i="97" s="1"/>
  <c r="H7713" i="97" s="1"/>
  <c r="L2093" i="97"/>
  <c r="G2093" i="97" s="1"/>
  <c r="H2093" i="97" s="1"/>
  <c r="L6553" i="97"/>
  <c r="G6553" i="97" s="1"/>
  <c r="H6553" i="97" s="1"/>
  <c r="L5018" i="97"/>
  <c r="G5018" i="97" s="1"/>
  <c r="H5018" i="97" s="1"/>
  <c r="L3783" i="97"/>
  <c r="G3783" i="97" s="1"/>
  <c r="H3783" i="97" s="1"/>
  <c r="L1158" i="97"/>
  <c r="G1158" i="97" s="1"/>
  <c r="H1158" i="97" s="1"/>
  <c r="L5088" i="97"/>
  <c r="G5088" i="97" s="1"/>
  <c r="H5088" i="97" s="1"/>
  <c r="L6268" i="97"/>
  <c r="G6268" i="97" s="1"/>
  <c r="H6268" i="97" s="1"/>
  <c r="L1958" i="97"/>
  <c r="G1958" i="97" s="1"/>
  <c r="H1958" i="97" s="1"/>
  <c r="L4288" i="97"/>
  <c r="G4288" i="97" s="1"/>
  <c r="H4288" i="97" s="1"/>
  <c r="L7028" i="97"/>
  <c r="G7028" i="97" s="1"/>
  <c r="H7028" i="97" s="1"/>
  <c r="L5063" i="97"/>
  <c r="G5063" i="97" s="1"/>
  <c r="H5063" i="97" s="1"/>
  <c r="L1483" i="97"/>
  <c r="G1483" i="97" s="1"/>
  <c r="H1483" i="97" s="1"/>
  <c r="L2188" i="97"/>
  <c r="G2188" i="97" s="1"/>
  <c r="H2188" i="97" s="1"/>
  <c r="L4243" i="97"/>
  <c r="G4243" i="97" s="1"/>
  <c r="H4243" i="97" s="1"/>
  <c r="L173" i="97"/>
  <c r="G173" i="97" s="1"/>
  <c r="H173" i="97" s="1"/>
  <c r="L2533" i="97"/>
  <c r="G2533" i="97" s="1"/>
  <c r="H2533" i="97" s="1"/>
  <c r="L1083" i="97"/>
  <c r="G1083" i="97" s="1"/>
  <c r="H1083" i="97" s="1"/>
  <c r="L6163" i="97"/>
  <c r="G6163" i="97" s="1"/>
  <c r="H6163" i="97" s="1"/>
  <c r="L3983" i="97"/>
  <c r="G3983" i="97" s="1"/>
  <c r="H3983" i="97" s="1"/>
  <c r="L5483" i="97"/>
  <c r="G5483" i="97" s="1"/>
  <c r="H5483" i="97" s="1"/>
  <c r="L2663" i="97"/>
  <c r="G2663" i="97" s="1"/>
  <c r="H2663" i="97" s="1"/>
  <c r="L6858" i="97"/>
  <c r="G6858" i="97" s="1"/>
  <c r="H6858" i="97" s="1"/>
  <c r="L373" i="97"/>
  <c r="G373" i="97" s="1"/>
  <c r="H373" i="97" s="1"/>
  <c r="L3143" i="97"/>
  <c r="G3143" i="97" s="1"/>
  <c r="H3143" i="97" s="1"/>
  <c r="L4848" i="97"/>
  <c r="G4848" i="97" s="1"/>
  <c r="H4848" i="97" s="1"/>
  <c r="L3588" i="97"/>
  <c r="G3588" i="97" s="1"/>
  <c r="H3588" i="97" s="1"/>
  <c r="L1278" i="97"/>
  <c r="G1278" i="97" s="1"/>
  <c r="H1278" i="97" s="1"/>
  <c r="L1758" i="97"/>
  <c r="G1758" i="97" s="1"/>
  <c r="H1758" i="97" s="1"/>
  <c r="L5978" i="97"/>
  <c r="G5978" i="97" s="1"/>
  <c r="H5978" i="97" s="1"/>
  <c r="L2458" i="97"/>
  <c r="G2458" i="97" s="1"/>
  <c r="H2458" i="97" s="1"/>
  <c r="L98" i="97"/>
  <c r="G98" i="97" s="1"/>
  <c r="H98" i="97" s="1"/>
  <c r="L6738" i="97"/>
  <c r="G6738" i="97" s="1"/>
  <c r="H6738" i="97" s="1"/>
  <c r="L1808" i="97"/>
  <c r="G1808" i="97" s="1"/>
  <c r="H1808" i="97" s="1"/>
  <c r="L2953" i="97"/>
  <c r="G2953" i="97" s="1"/>
  <c r="H2953" i="97" s="1"/>
  <c r="L3273" i="97"/>
  <c r="G3273" i="97" s="1"/>
  <c r="H3273" i="97" s="1"/>
  <c r="L6868" i="97"/>
  <c r="G6868" i="97" s="1"/>
  <c r="H6868" i="97" s="1"/>
  <c r="L5038" i="97"/>
  <c r="G5038" i="97" s="1"/>
  <c r="H5038" i="97" s="1"/>
  <c r="L1673" i="97"/>
  <c r="G1673" i="97" s="1"/>
  <c r="H1673" i="97" s="1"/>
  <c r="L593" i="97"/>
  <c r="G593" i="97" s="1"/>
  <c r="H593" i="97" s="1"/>
  <c r="L203" i="97"/>
  <c r="G203" i="97" s="1"/>
  <c r="H203" i="97" s="1"/>
  <c r="L4118" i="97"/>
  <c r="G4118" i="97" s="1"/>
  <c r="H4118" i="97" s="1"/>
  <c r="L1128" i="97"/>
  <c r="G1128" i="97" s="1"/>
  <c r="H1128" i="97" s="1"/>
  <c r="L4423" i="97"/>
  <c r="G4423" i="97" s="1"/>
  <c r="H4423" i="97" s="1"/>
  <c r="L1093" i="97"/>
  <c r="G1093" i="97" s="1"/>
  <c r="H1093" i="97" s="1"/>
  <c r="L2478" i="97"/>
  <c r="G2478" i="97" s="1"/>
  <c r="H2478" i="97" s="1"/>
  <c r="L2803" i="97"/>
  <c r="G2803" i="97" s="1"/>
  <c r="H2803" i="97" s="1"/>
  <c r="L3308" i="97"/>
  <c r="G3308" i="97" s="1"/>
  <c r="H3308" i="97" s="1"/>
  <c r="L7283" i="97"/>
  <c r="G7283" i="97" s="1"/>
  <c r="H7283" i="97" s="1"/>
  <c r="L7663" i="97"/>
  <c r="G7663" i="97" s="1"/>
  <c r="H7663" i="97" s="1"/>
  <c r="L1563" i="97"/>
  <c r="G1563" i="97" s="1"/>
  <c r="H1563" i="97" s="1"/>
  <c r="L7623" i="97"/>
  <c r="G7623" i="97" s="1"/>
  <c r="H7623" i="97" s="1"/>
  <c r="L2208" i="97"/>
  <c r="G2208" i="97" s="1"/>
  <c r="H2208" i="97" s="1"/>
  <c r="L5133" i="97"/>
  <c r="G5133" i="97" s="1"/>
  <c r="H5133" i="97" s="1"/>
  <c r="L253" i="97"/>
  <c r="G253" i="97" s="1"/>
  <c r="H253" i="97" s="1"/>
  <c r="L613" i="97"/>
  <c r="G613" i="97" s="1"/>
  <c r="H613" i="97" s="1"/>
  <c r="L2033" i="97"/>
  <c r="G2033" i="97" s="1"/>
  <c r="H2033" i="97" s="1"/>
  <c r="L1453" i="97"/>
  <c r="G1453" i="97" s="1"/>
  <c r="H1453" i="97" s="1"/>
  <c r="L243" i="97"/>
  <c r="G243" i="97" s="1"/>
  <c r="H243" i="97" s="1"/>
  <c r="L4948" i="97"/>
  <c r="G4948" i="97" s="1"/>
  <c r="H4948" i="97" s="1"/>
  <c r="L1133" i="97"/>
  <c r="G1133" i="97" s="1"/>
  <c r="H1133" i="97" s="1"/>
  <c r="L5363" i="97"/>
  <c r="G5363" i="97" s="1"/>
  <c r="H5363" i="97" s="1"/>
  <c r="L168" i="97"/>
  <c r="G168" i="97" s="1"/>
  <c r="H168" i="97" s="1"/>
  <c r="L748" i="97"/>
  <c r="G748" i="97" s="1"/>
  <c r="H748" i="97" s="1"/>
  <c r="L6278" i="97"/>
  <c r="G6278" i="97" s="1"/>
  <c r="H6278" i="97" s="1"/>
  <c r="L6063" i="97"/>
  <c r="G6063" i="97" s="1"/>
  <c r="H6063" i="97" s="1"/>
  <c r="L1663" i="97"/>
  <c r="G1663" i="97" s="1"/>
  <c r="H1663" i="97" s="1"/>
  <c r="L7288" i="97"/>
  <c r="G7288" i="97" s="1"/>
  <c r="H7288" i="97" s="1"/>
  <c r="L3463" i="97"/>
  <c r="G3463" i="97" s="1"/>
  <c r="H3463" i="97" s="1"/>
  <c r="L3663" i="97"/>
  <c r="G3663" i="97" s="1"/>
  <c r="H3663" i="97" s="1"/>
  <c r="L5403" i="97"/>
  <c r="G5403" i="97" s="1"/>
  <c r="H5403" i="97" s="1"/>
  <c r="L2618" i="97"/>
  <c r="G2618" i="97" s="1"/>
  <c r="H2618" i="97" s="1"/>
  <c r="L5453" i="97"/>
  <c r="G5453" i="97" s="1"/>
  <c r="H5453" i="97" s="1"/>
  <c r="L2038" i="97"/>
  <c r="G2038" i="97" s="1"/>
  <c r="H2038" i="97" s="1"/>
  <c r="L6258" i="97"/>
  <c r="G6258" i="97" s="1"/>
  <c r="H6258" i="97" s="1"/>
  <c r="L6603" i="97"/>
  <c r="G6603" i="97" s="1"/>
  <c r="H6603" i="97" s="1"/>
  <c r="L4863" i="97"/>
  <c r="G4863" i="97" s="1"/>
  <c r="H4863" i="97" s="1"/>
  <c r="L478" i="97"/>
  <c r="G478" i="97" s="1"/>
  <c r="H478" i="97" s="1"/>
  <c r="L3383" i="97"/>
  <c r="G3383" i="97" s="1"/>
  <c r="H3383" i="97" s="1"/>
  <c r="L3083" i="97"/>
  <c r="G3083" i="97" s="1"/>
  <c r="H3083" i="97" s="1"/>
  <c r="L3508" i="97"/>
  <c r="G3508" i="97" s="1"/>
  <c r="H3508" i="97" s="1"/>
  <c r="L4363" i="97"/>
  <c r="G4363" i="97" s="1"/>
  <c r="H4363" i="97" s="1"/>
  <c r="L983" i="97"/>
  <c r="G983" i="97" s="1"/>
  <c r="H983" i="97" s="1"/>
  <c r="L6873" i="97"/>
  <c r="G6873" i="97" s="1"/>
  <c r="H6873" i="97" s="1"/>
  <c r="L1548" i="97"/>
  <c r="G1548" i="97" s="1"/>
  <c r="H1548" i="97" s="1"/>
  <c r="L3903" i="97"/>
  <c r="G3903" i="97" s="1"/>
  <c r="H3903" i="97" s="1"/>
  <c r="L3678" i="97"/>
  <c r="G3678" i="97" s="1"/>
  <c r="H3678" i="97" s="1"/>
  <c r="L878" i="97"/>
  <c r="G878" i="97" s="1"/>
  <c r="H878" i="97" s="1"/>
  <c r="L2668" i="97"/>
  <c r="G2668" i="97" s="1"/>
  <c r="H2668" i="97" s="1"/>
  <c r="L1698" i="97"/>
  <c r="G1698" i="97" s="1"/>
  <c r="H1698" i="97" s="1"/>
  <c r="L6338" i="97"/>
  <c r="G6338" i="97" s="1"/>
  <c r="H6338" i="97" s="1"/>
  <c r="L7743" i="97"/>
  <c r="G7743" i="97" s="1"/>
  <c r="H7743" i="97" s="1"/>
  <c r="L208" i="97"/>
  <c r="G208" i="97" s="1"/>
  <c r="H208" i="97" s="1"/>
  <c r="L1983" i="97"/>
  <c r="G1983" i="97" s="1"/>
  <c r="H1983" i="97" s="1"/>
  <c r="L1738" i="97"/>
  <c r="G1738" i="97" s="1"/>
  <c r="H1738" i="97" s="1"/>
  <c r="L1793" i="97"/>
  <c r="G1793" i="97" s="1"/>
  <c r="H1793" i="97" s="1"/>
  <c r="F966" i="160"/>
  <c r="F967" i="160"/>
  <c r="G4788" i="159"/>
  <c r="H7784" i="97" l="1"/>
  <c r="H7785" i="97" s="1"/>
  <c r="F968" i="160"/>
  <c r="F969" i="160" s="1"/>
  <c r="F970" i="160" s="1"/>
  <c r="G4790" i="159"/>
  <c r="G4789" i="159"/>
  <c r="H7787" i="97" l="1"/>
  <c r="H7788" i="97" s="1"/>
  <c r="G4791" i="159"/>
  <c r="G4792" i="159"/>
  <c r="G4793" i="159" s="1"/>
  <c r="E6" i="159" s="1"/>
</calcChain>
</file>

<file path=xl/sharedStrings.xml><?xml version="1.0" encoding="utf-8"?>
<sst xmlns="http://schemas.openxmlformats.org/spreadsheetml/2006/main" count="14434" uniqueCount="4106">
  <si>
    <t xml:space="preserve">Տուֆ ուղիղ կտրվածքի                        </t>
  </si>
  <si>
    <t xml:space="preserve">Տուֆ ուղիղ կտրվածքի                               </t>
  </si>
  <si>
    <t xml:space="preserve">Տուֆ ուղիղ կտրվածքի                           </t>
  </si>
  <si>
    <t xml:space="preserve">Տուֆ սրբատաշ, 400x190x250մմ                      </t>
  </si>
  <si>
    <t xml:space="preserve">Տուֆ կոպիտ կտրվածքի, 400x190x250մմ        </t>
  </si>
  <si>
    <t xml:space="preserve">Ֆելզիտ կոպիտ կտրվածքի, 10x25x60սմ </t>
  </si>
  <si>
    <t xml:space="preserve">Ֆելզիտ կոպիտ կտրվածքի, 15x30x80սմ </t>
  </si>
  <si>
    <t xml:space="preserve">Ֆելզիտ կոպիտ կտրվածքի, 20x20x50սմ  </t>
  </si>
  <si>
    <t xml:space="preserve">Անդեզիտե բազալտե, սրբատաշ           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</si>
  <si>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</si>
  <si>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</si>
  <si>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</si>
  <si>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</si>
  <si>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</si>
  <si>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</si>
  <si>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</si>
  <si>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</si>
  <si>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</si>
  <si>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Բազալտե, 100x150մմ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</si>
  <si>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</si>
  <si>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</si>
  <si>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</si>
  <si>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</si>
  <si>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>XXXVIII</t>
  </si>
  <si>
    <t>Հրակայուն աղյուս և շաղախանյութ</t>
  </si>
  <si>
    <t xml:space="preserve">Աղյուս </t>
  </si>
  <si>
    <t>Հրակայուն (I սորտ)</t>
  </si>
  <si>
    <t>Հրակայուն (II սորտ)</t>
  </si>
  <si>
    <t xml:space="preserve">Փոշի </t>
  </si>
  <si>
    <t>XXXIX</t>
  </si>
  <si>
    <t xml:space="preserve">Սալիկ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</si>
  <si>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</si>
  <si>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</si>
  <si>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 xml:space="preserve">Տուֆե, 20x350մմ, չհղկված                                                      </t>
  </si>
  <si>
    <t xml:space="preserve">Տուֆե, 30x350մմ, չհղկված                                                      </t>
  </si>
  <si>
    <t xml:space="preserve">Տուֆե, 40x350մմ, չհղկված                                                      </t>
  </si>
  <si>
    <t xml:space="preserve">Տուֆե, 50x350մմ,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</si>
  <si>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</si>
  <si>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</si>
  <si>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</si>
  <si>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</si>
  <si>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</si>
  <si>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</si>
  <si>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</si>
  <si>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>XLII</t>
  </si>
  <si>
    <t xml:space="preserve">Ֆելզիտե սալիկ տարբեր չափսի                         </t>
  </si>
  <si>
    <t>XLIII</t>
  </si>
  <si>
    <t>Պեռլիտե սալիկ տարբեր չափսի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</si>
  <si>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</si>
  <si>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</si>
  <si>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</si>
  <si>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</si>
  <si>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>Ռուսաստան</t>
  </si>
  <si>
    <t>XLV</t>
  </si>
  <si>
    <t>Պողպատե ամրան տարբեր տիպի և չափսի</t>
  </si>
  <si>
    <t xml:space="preserve">Ամրան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</si>
  <si>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</si>
  <si>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</si>
  <si>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</si>
  <si>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</si>
  <si>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</si>
  <si>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</si>
  <si>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</si>
  <si>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</si>
  <si>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</si>
  <si>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>XLVI</t>
  </si>
  <si>
    <t>Պողպատե տաշտաձև պրոֆիլի հեծան տարբեր չափսի</t>
  </si>
  <si>
    <t>Հեծան</t>
  </si>
  <si>
    <t>XLVII</t>
  </si>
  <si>
    <t>Պողպատե երկտավր տարբեր չափսի</t>
  </si>
  <si>
    <t xml:space="preserve">Երկտավր 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</si>
  <si>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</si>
  <si>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</si>
  <si>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</si>
  <si>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</si>
  <si>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</si>
  <si>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</si>
  <si>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</si>
  <si>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</si>
  <si>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</si>
  <si>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</si>
  <si>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L</t>
  </si>
  <si>
    <t>Պողպատե ձող տարբեր տիպի և չափսի</t>
  </si>
  <si>
    <t xml:space="preserve">Ձող  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</si>
  <si>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</si>
  <si>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</si>
  <si>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</si>
  <si>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</si>
  <si>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</si>
  <si>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</si>
  <si>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</si>
  <si>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</si>
  <si>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</si>
  <si>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</si>
  <si>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</si>
  <si>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</si>
  <si>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</si>
  <si>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</si>
  <si>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</si>
  <si>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</si>
  <si>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</si>
  <si>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</si>
  <si>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24մմ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</si>
  <si>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</si>
  <si>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</si>
  <si>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</si>
  <si>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</si>
  <si>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</si>
  <si>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</si>
  <si>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 d=2մմ </t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</si>
  <si>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</si>
  <si>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</si>
  <si>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</si>
  <si>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</si>
  <si>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</si>
  <si>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</si>
  <si>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</si>
  <si>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</si>
  <si>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t>Ցանց</t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</si>
  <si>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</si>
  <si>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</si>
  <si>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</si>
  <si>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</si>
  <si>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</si>
  <si>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</si>
  <si>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</si>
  <si>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</si>
  <si>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</si>
  <si>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</si>
  <si>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</si>
  <si>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</si>
  <si>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</si>
  <si>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</si>
  <si>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</si>
  <si>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</si>
  <si>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</si>
  <si>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</si>
  <si>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</si>
  <si>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</si>
  <si>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</si>
  <si>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</si>
  <si>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</si>
  <si>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</si>
  <si>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</si>
  <si>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</si>
  <si>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 xml:space="preserve">Շրիշակ  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</si>
  <si>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</si>
  <si>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</si>
  <si>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</si>
  <si>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</si>
  <si>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</si>
  <si>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</si>
  <si>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</si>
  <si>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LXII</t>
  </si>
  <si>
    <t>Մանրահատակ տարբեր տեսակի և չափսի</t>
  </si>
  <si>
    <t>Մանրահատակ</t>
  </si>
  <si>
    <t xml:space="preserve">Հաճարե, լայն. 60մմ </t>
  </si>
  <si>
    <t xml:space="preserve">Հաճարե, լայն. 80մմ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</si>
  <si>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</si>
  <si>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</si>
  <si>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</si>
  <si>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</si>
  <si>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</si>
  <si>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</si>
  <si>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</si>
  <si>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</si>
  <si>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</si>
  <si>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</si>
  <si>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</si>
  <si>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</si>
  <si>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</si>
  <si>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>Լամինատե, 7մմ հաստ. (շրիշակով, սպունգով)</t>
  </si>
  <si>
    <t>Լեհաստան</t>
  </si>
  <si>
    <t>7. ՏԱՆԻՔԱԾԱԾԿ ԵՎ ՄԵԿՈՒՍԻՉ  ՆՅՈՒԹԵՐ</t>
  </si>
  <si>
    <t>LXVI</t>
  </si>
  <si>
    <t>Մետաղական թիթեղ տարբեր տիպի և չափսի</t>
  </si>
  <si>
    <t xml:space="preserve">Թիթեղ </t>
  </si>
  <si>
    <t xml:space="preserve">Ցինկապատ, հարթ, գունավոր, 0,50մմ       </t>
  </si>
  <si>
    <t>LXVII</t>
  </si>
  <si>
    <t>Մետաղական պատրաստվածքներ տարբեր տիպի և չափսի</t>
  </si>
  <si>
    <t>Մետաղակղմինդր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</si>
  <si>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</si>
  <si>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</si>
  <si>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</si>
  <si>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</si>
  <si>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</si>
  <si>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</si>
  <si>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1500մմ, ցինկապատ</t>
  </si>
  <si>
    <t>Ձնպաշտպան, 1500մմ,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</si>
  <si>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</si>
  <si>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</si>
  <si>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</si>
  <si>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</si>
  <si>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</si>
  <si>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</si>
  <si>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</si>
  <si>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</si>
  <si>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</si>
  <si>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</si>
  <si>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</si>
  <si>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</si>
  <si>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</si>
  <si>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</si>
  <si>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</si>
  <si>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</si>
  <si>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</si>
  <si>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</si>
  <si>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</si>
  <si>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</si>
  <si>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</si>
  <si>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</si>
  <si>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</si>
  <si>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</si>
  <si>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</si>
  <si>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</si>
  <si>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</si>
  <si>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</si>
  <si>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</si>
  <si>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</si>
  <si>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</si>
  <si>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</si>
  <si>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</si>
  <si>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</si>
  <si>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</si>
  <si>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</si>
  <si>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</si>
  <si>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</si>
  <si>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</si>
  <si>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>LXIX</t>
  </si>
  <si>
    <t xml:space="preserve">Պտուտակ                  </t>
  </si>
  <si>
    <t>Իրան</t>
  </si>
  <si>
    <t>LXX</t>
  </si>
  <si>
    <t>Ապակեբամբակ տարբեր տեսակի և չափսի</t>
  </si>
  <si>
    <t xml:space="preserve">Ապակեբամբակ </t>
  </si>
  <si>
    <t xml:space="preserve">Փայլաթիթեղով </t>
  </si>
  <si>
    <t>LXXI</t>
  </si>
  <si>
    <t>Իզոգամ տարբեր տեսակի և չափսի</t>
  </si>
  <si>
    <t>Իզոգամ</t>
  </si>
  <si>
    <t>LXXII</t>
  </si>
  <si>
    <t>Գիպսակարտոնե ակուստիկ սալ տարբեր տիպի և չափսի</t>
  </si>
  <si>
    <t>Գիպսակատոնե ակուստիկ, 12,5մմx1,2մx2մ</t>
  </si>
  <si>
    <t>Գիպսակարտոնե, 9,5մմx1,2մx2,4մ</t>
  </si>
  <si>
    <t>Գիպսակարտոնե, ջրակայուն, 9,5մմx1,2մx2,4մ</t>
  </si>
  <si>
    <t>Գիպսակարտոնե, 12,5մմx1,2մx2,5մ</t>
  </si>
  <si>
    <t>Գիպսակարտոնե, ջրակայուն, 12,5մմx1,2մx2,5մ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</si>
  <si>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</si>
  <si>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</si>
  <si>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</si>
  <si>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</si>
  <si>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</si>
  <si>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LXXIV</t>
  </si>
  <si>
    <t>Մուտքի դուռ տարբեր տիպի և չափսի</t>
  </si>
  <si>
    <t>LXXV</t>
  </si>
  <si>
    <t xml:space="preserve">Ալյումինե դուռ տարբեր տիպի, գույնի և չափսի 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</si>
  <si>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</si>
  <si>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</si>
  <si>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</si>
  <si>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</si>
  <si>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</si>
  <si>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</si>
  <si>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</si>
  <si>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</si>
  <si>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Կամարաձև, ալյումինե, բլոկով, սպիտակ 46մմ հաստ., առանց ջերմակամուրջի,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</si>
  <si>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</si>
  <si>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</si>
  <si>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</si>
  <si>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</si>
  <si>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</si>
  <si>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</si>
  <si>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</si>
  <si>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</si>
  <si>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</si>
  <si>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</si>
  <si>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</si>
  <si>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</si>
  <si>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</si>
  <si>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</si>
  <si>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</si>
  <si>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</si>
  <si>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</si>
  <si>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</si>
  <si>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</si>
  <si>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</si>
  <si>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</si>
  <si>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</si>
  <si>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</si>
  <si>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</si>
  <si>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</si>
  <si>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</si>
  <si>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</si>
  <si>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</si>
  <si>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</si>
  <si>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=25,5x2,5մմ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</si>
  <si>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</si>
  <si>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</si>
  <si>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</si>
  <si>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</si>
  <si>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</si>
  <si>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</si>
  <si>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</si>
  <si>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</si>
  <si>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</si>
  <si>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</si>
  <si>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</si>
  <si>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</si>
  <si>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</si>
  <si>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</si>
  <si>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</si>
  <si>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</si>
  <si>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</si>
  <si>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</si>
  <si>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</si>
  <si>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</si>
  <si>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</si>
  <si>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</si>
  <si>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</si>
  <si>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</si>
  <si>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</si>
  <si>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</si>
  <si>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</si>
  <si>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</si>
  <si>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</si>
  <si>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</si>
  <si>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</si>
  <si>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</si>
  <si>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</si>
  <si>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</si>
  <si>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</si>
  <si>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</si>
  <si>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</si>
  <si>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</si>
  <si>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</si>
  <si>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</si>
  <si>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</si>
  <si>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</si>
  <si>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</si>
  <si>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</si>
  <si>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</si>
  <si>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20x20x2մմ</t>
  </si>
  <si>
    <t>Պողպատե, 25x25x1,2մմ</t>
  </si>
  <si>
    <t>Պողպատե, 25x25x1,5մմ</t>
  </si>
  <si>
    <t>Պողպատե, 25x25x2մմ</t>
  </si>
  <si>
    <t>Պողպատե, 30x30x1,2մմ</t>
  </si>
  <si>
    <t>Պողպատե, 30x30x1,5մմ</t>
  </si>
  <si>
    <t>Պողպատե, 30x30x2մմ</t>
  </si>
  <si>
    <t>Պողպատե, 40x40x1,5մմ</t>
  </si>
  <si>
    <t>Պողպատե, 40x40x2մմ</t>
  </si>
  <si>
    <t>Պողպատե, 50x50x1,5մմ</t>
  </si>
  <si>
    <t>Պողպատե, 50x50x2մմ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</si>
  <si>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</si>
  <si>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</si>
  <si>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</si>
  <si>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</si>
  <si>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</si>
  <si>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60x60x2մմ</t>
  </si>
  <si>
    <t>Պողպատե, 60x60x2,5մմ</t>
  </si>
  <si>
    <t>Պողպատե, 60x60x3մմ</t>
  </si>
  <si>
    <t>Պողպատե, 60x60x3,5մմ</t>
  </si>
  <si>
    <t>Պողպատե, 60x60x4մմ</t>
  </si>
  <si>
    <t>Պողպատե, 80x80x2մմ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</si>
  <si>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</si>
  <si>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</si>
  <si>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</si>
  <si>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</si>
  <si>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</si>
  <si>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</si>
  <si>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</si>
  <si>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</si>
  <si>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</si>
  <si>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</si>
  <si>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</si>
  <si>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100x100x3մմ</t>
  </si>
  <si>
    <t>Պողպատե, 100x100x3,5մմ</t>
  </si>
  <si>
    <t>Պողպատե, 100x100x4մմ</t>
  </si>
  <si>
    <t>Պողպատե, 110x110x3մմ</t>
  </si>
  <si>
    <t>Պողպատե, 120x120x4մմ</t>
  </si>
  <si>
    <t>Պողպատե, 200x200x6մմ</t>
  </si>
  <si>
    <t>Պողպատե, 30x10x1,5մմ</t>
  </si>
  <si>
    <t>Պողպատե, 30x20x2մմ</t>
  </si>
  <si>
    <t>Պողպատե, 40x20x2մմ</t>
  </si>
  <si>
    <t>Պողպատե, 40x25x2մմ</t>
  </si>
  <si>
    <t>Պողպատե, 40x30x2մմ</t>
  </si>
  <si>
    <t>Պողպատե, 50x20x2մմ</t>
  </si>
  <si>
    <t>Պողպատե, 50x25x2մմ</t>
  </si>
  <si>
    <t>Պողպատե, 50x30x2մմ</t>
  </si>
  <si>
    <t>Պողպատե, 50x40x2,5մմ</t>
  </si>
  <si>
    <t>Պողպատե, 60x20x2մմ</t>
  </si>
  <si>
    <t>Պողպատե, 60x30x2մմ</t>
  </si>
  <si>
    <t>Պողպատե, 60x40x2մմ</t>
  </si>
  <si>
    <t>Պողպատե, 60x40x3մմ</t>
  </si>
  <si>
    <t>Պողպատե, 60x40x4մմ</t>
  </si>
  <si>
    <t>Պողպատե, 70x30x2մմ</t>
  </si>
  <si>
    <t>Պողպատե, 70x50x2մմ</t>
  </si>
  <si>
    <t>Պողպատե, 70x50x3մմ</t>
  </si>
  <si>
    <t>Պողպատե, 80x40x2մմ</t>
  </si>
  <si>
    <t>Պողպատե, 80x40x3մմ</t>
  </si>
  <si>
    <t>Պողպատե, 80x40x4մմ</t>
  </si>
  <si>
    <t>Պողպատե, 80x60x2մմ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</si>
  <si>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</si>
  <si>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</si>
  <si>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</si>
  <si>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</si>
  <si>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</si>
  <si>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</si>
  <si>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</si>
  <si>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</si>
  <si>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</si>
  <si>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</si>
  <si>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</si>
  <si>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</si>
  <si>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</si>
  <si>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</si>
  <si>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</si>
  <si>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120x40x3մմ</t>
  </si>
  <si>
    <t>Պողպատե, 120x40x4մմ</t>
  </si>
  <si>
    <t>Պողպատե, 120x50x2մմ</t>
  </si>
  <si>
    <t>Պողպատե, 120x50x3մմ</t>
  </si>
  <si>
    <t>Պողպատե, 120x50x4մմ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</si>
  <si>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</si>
  <si>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</si>
  <si>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</si>
  <si>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</si>
  <si>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</si>
  <si>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</si>
  <si>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</si>
  <si>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</si>
  <si>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</si>
  <si>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</si>
  <si>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</si>
  <si>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</si>
  <si>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LXXXII</t>
  </si>
  <si>
    <t>Լատունե կցամաս տարբեր տեսակի և չափսի</t>
  </si>
  <si>
    <t xml:space="preserve">Կցամաս </t>
  </si>
  <si>
    <t>Արտերկիր</t>
  </si>
  <si>
    <t>Լատունե, ներքին պարուրակով, d=16մմx1/2"</t>
  </si>
  <si>
    <t>Լատունե, ներքին պարուրակով, d=16մմx3/4"</t>
  </si>
  <si>
    <t>Լատունե, ներքին պարուրակով, d=20մմx1/2"</t>
  </si>
  <si>
    <t>Լատունե, ներքին պարուրակով, d=20մմx3/4"</t>
  </si>
  <si>
    <t>Լատունե, ներքին պարուրակով, d=25մմx1/2"</t>
  </si>
  <si>
    <t>Լատունե, ներքին պարուրակով, d=25մմx3/4"</t>
  </si>
  <si>
    <t>Լատունե, ներքին պարուրակով, d=32մմx1"</t>
  </si>
  <si>
    <t>Լատունե, արտաքին պարուրակով, d=16մմx3/4"</t>
  </si>
  <si>
    <t>Լատունե, արտաքին պարուրակով, d=20մմx1/2"</t>
  </si>
  <si>
    <t>Լատունե, արտաքին պարուրակով, d=20մմx3/4"</t>
  </si>
  <si>
    <t>Լատունե, արտաքին պարուրակով, d=25մմx1/2"</t>
  </si>
  <si>
    <t>Լատունե, արտաքին պարուրակով, d=25մմx3/4"</t>
  </si>
  <si>
    <t>Լատունե, արտաքին պարուրակով, d=32մմx1"</t>
  </si>
  <si>
    <t xml:space="preserve">Անցում </t>
  </si>
  <si>
    <t>Լատունե, d=16x20մմ</t>
  </si>
  <si>
    <t>Լատունե, d=20x25մմ</t>
  </si>
  <si>
    <t>Լատունե, d=20x32մմ</t>
  </si>
  <si>
    <t>Լատունե, d=25x32մմ</t>
  </si>
  <si>
    <t>Լատունե, ամրակցվող, ներքին պարուրակով, d=16մմx1/2"</t>
  </si>
  <si>
    <t>Լատունե, ամրակցվող, ներքին պարուրակով, d=25մմx3/4"</t>
  </si>
  <si>
    <t>Լատունե, ամրակցվող, արտաքին պարուրակով, d=16մմx1/2"</t>
  </si>
  <si>
    <t>Լատունե, ամրակցվող, արտաքին պարուրակով, d=20մմx1/2"</t>
  </si>
  <si>
    <t>Լատունե, ամրակցվող, արտաքին  պարուրակով, d=20մմx3/4"</t>
  </si>
  <si>
    <t>Անկյունակ փոխակերպիչ</t>
  </si>
  <si>
    <t xml:space="preserve">Եռաբաշխիչ  </t>
  </si>
  <si>
    <t xml:space="preserve">Խաչուկ 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</si>
  <si>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</si>
  <si>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</si>
  <si>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</si>
  <si>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</si>
  <si>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</si>
  <si>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</si>
  <si>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</si>
  <si>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</si>
  <si>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</si>
  <si>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</si>
  <si>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</si>
  <si>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</si>
  <si>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</si>
  <si>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>Պղնձե, ВВГ, 4x35մմ²</t>
  </si>
  <si>
    <t>CXXXIV</t>
  </si>
  <si>
    <t>Հեռախոսակապի պղնձե հաղորդալար տարբեր տեսակի և չափսի</t>
  </si>
  <si>
    <t>CXXXV</t>
  </si>
  <si>
    <t>Անջատիչ տարբեր տեսակի</t>
  </si>
  <si>
    <t xml:space="preserve">Անջատիչ </t>
  </si>
  <si>
    <t>Առանց լուսանշանի, միստեղանի</t>
  </si>
  <si>
    <t>Միստեղանի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</si>
  <si>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</si>
  <si>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</si>
  <si>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</si>
  <si>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</si>
  <si>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</si>
  <si>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Երկտեղանի </t>
  </si>
  <si>
    <t xml:space="preserve">Հեռուստ., փակ տեղադրման            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</si>
  <si>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</si>
  <si>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</si>
  <si>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</si>
  <si>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</si>
  <si>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</si>
  <si>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</si>
  <si>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</si>
  <si>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</si>
  <si>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</si>
  <si>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</si>
  <si>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</si>
  <si>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 xml:space="preserve">Սակառ </t>
  </si>
  <si>
    <t>CXXXVIII</t>
  </si>
  <si>
    <t>Տուփ էլեկտրամոնտաժային տարբեր տիպի և չափսի</t>
  </si>
  <si>
    <t xml:space="preserve">Տուփ </t>
  </si>
  <si>
    <t>Էլ.մոնտաժային, K-805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</si>
  <si>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</si>
  <si>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</si>
  <si>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</si>
  <si>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</si>
  <si>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</si>
  <si>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</si>
  <si>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</si>
  <si>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</si>
  <si>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</si>
  <si>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</si>
  <si>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</si>
  <si>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 xml:space="preserve">Շիկացման, Clas A55, E27, 100w, թափանցիկ </t>
  </si>
  <si>
    <t xml:space="preserve">Շիկացման, Clas A55, E27, 100w, փայլատ </t>
  </si>
  <si>
    <t xml:space="preserve">Շիկացման, Clas G45, E27 60w, թափանցիկ </t>
  </si>
  <si>
    <t xml:space="preserve">Շիկացման, Clas G45, E27 60w, փայլատ </t>
  </si>
  <si>
    <t xml:space="preserve">Շիկացման, Clas C35, E14, 40w, թափանցիկ </t>
  </si>
  <si>
    <t xml:space="preserve">Շիկացման, Clas C35, E27, 40w, թափանցիկ </t>
  </si>
  <si>
    <t>CXL</t>
  </si>
  <si>
    <t>Լյումինեսցենտային լամպ տարբեր չափսի և հզորության</t>
  </si>
  <si>
    <t>Լյումինեսցենտային, T8, 36w</t>
  </si>
  <si>
    <t>CXLI</t>
  </si>
  <si>
    <t xml:space="preserve">Հաշվիչ </t>
  </si>
  <si>
    <t>CXLII</t>
  </si>
  <si>
    <t>Միաֆազ ավտոմատ անջատիչ տարբեր տիպի և հզորության</t>
  </si>
  <si>
    <t>BA 47-29 1P 10Ա</t>
  </si>
  <si>
    <t>BA 47-29 1P 25Ա</t>
  </si>
  <si>
    <t>BA 47-29 1P 63Ա</t>
  </si>
  <si>
    <t>CXLIII</t>
  </si>
  <si>
    <t>Երկֆազ ավտոմատ անջատիչ տարբեր տիպի և հզորության</t>
  </si>
  <si>
    <t>BA 47-29 2P 10Ա</t>
  </si>
  <si>
    <t>BA 47-29 2P 25Ա</t>
  </si>
  <si>
    <t>BA 47-29 2P 63Ա</t>
  </si>
  <si>
    <t>CXLIV</t>
  </si>
  <si>
    <t>Եռաֆազ ավտոմատ անջատիչ տարբեր տիպի և հզորության</t>
  </si>
  <si>
    <t>BA 47-29 3P 10Ա</t>
  </si>
  <si>
    <t>BA 47-29 3P 25Ա</t>
  </si>
  <si>
    <t>BA 47-29 3P 63Ա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</si>
  <si>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</si>
  <si>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</si>
  <si>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</si>
  <si>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</si>
  <si>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</si>
  <si>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</si>
  <si>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</si>
  <si>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</si>
  <si>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>Լաք</t>
  </si>
  <si>
    <t xml:space="preserve">Նիտրո, անփայլ                                </t>
  </si>
  <si>
    <t xml:space="preserve">Նիտրո, փայլուն                                 </t>
  </si>
  <si>
    <t>Մանրահատակի, ջրային հիմքով (5 կգ)</t>
  </si>
  <si>
    <t xml:space="preserve">Սոսինձ </t>
  </si>
  <si>
    <t>Բետոնկոնտակտ</t>
  </si>
  <si>
    <t>Լցահարթիչ (затирка)</t>
  </si>
  <si>
    <t>CXLVIII</t>
  </si>
  <si>
    <t xml:space="preserve">Ներկ լատեքսային տարբեր տեսակի                                            </t>
  </si>
  <si>
    <t xml:space="preserve"> </t>
  </si>
  <si>
    <t>Ներկ</t>
  </si>
  <si>
    <t xml:space="preserve">Ներկ 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</si>
  <si>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</si>
  <si>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</si>
  <si>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>CXLIX</t>
  </si>
  <si>
    <t>Էմալ և էմալե ներկ տարբեր տեսակի</t>
  </si>
  <si>
    <t xml:space="preserve">Էմալ </t>
  </si>
  <si>
    <t>Էմալ</t>
  </si>
  <si>
    <t xml:space="preserve">Նիտրոէմալ </t>
  </si>
  <si>
    <t>Սպիտակ НЦ-132</t>
  </si>
  <si>
    <t>Սպիտակ ПФ-115гл</t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</si>
  <si>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</si>
  <si>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</si>
  <si>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</si>
  <si>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</si>
  <si>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</si>
  <si>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>Գիպսոֆլեքս (30 կգ ձեռքի աշխ.)</t>
  </si>
  <si>
    <t xml:space="preserve">Ճակատային (20 կգ)                         </t>
  </si>
  <si>
    <t xml:space="preserve">Մելային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</si>
  <si>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</si>
  <si>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</si>
  <si>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</si>
  <si>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</si>
  <si>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սպիտակ (20 կգ)                         </t>
  </si>
  <si>
    <t>CLI</t>
  </si>
  <si>
    <t xml:space="preserve">Նախաներկ տարբեր տեսակի          </t>
  </si>
  <si>
    <t xml:space="preserve">Նախաներկ           </t>
  </si>
  <si>
    <t xml:space="preserve">Formula Q8 խորաթափանց (5 լ) </t>
  </si>
  <si>
    <t>CLII</t>
  </si>
  <si>
    <t>Գունանյութ և լուծիչ տարբեր տեսակի</t>
  </si>
  <si>
    <t xml:space="preserve">Գունանյութ  </t>
  </si>
  <si>
    <t xml:space="preserve">Ռուսաստան </t>
  </si>
  <si>
    <t xml:space="preserve">Լուծիչ </t>
  </si>
  <si>
    <t xml:space="preserve">Օլիֆ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</si>
  <si>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</si>
  <si>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</si>
  <si>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</si>
  <si>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</si>
  <si>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</si>
  <si>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</si>
  <si>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Ջրադիսպերսիոն, էկոլատեքս (25 կգ)                                       </t>
  </si>
  <si>
    <t xml:space="preserve">Սուրիկ </t>
  </si>
  <si>
    <t xml:space="preserve">Ճակատային (25 կգ)                     </t>
  </si>
  <si>
    <t xml:space="preserve">Ջրադիսպերսիոն Baffer (21 կգ) </t>
  </si>
  <si>
    <t>18. ԱՊԱԿԻՆԵՐ</t>
  </si>
  <si>
    <t>CLV</t>
  </si>
  <si>
    <t>Ապակի տարբեր հաստության, տեսակի և չափսի</t>
  </si>
  <si>
    <t xml:space="preserve">Ապակի  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</si>
  <si>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</si>
  <si>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</si>
  <si>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</si>
  <si>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</si>
  <si>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5,0մմ, 3210x2250մմ, մաքուր</t>
  </si>
  <si>
    <t>6,0մմ, 3210x2250մմ, մաքուր</t>
  </si>
  <si>
    <t>CLVI</t>
  </si>
  <si>
    <t>Հայելի տարբեր հաստության, տեսակի և չափսի</t>
  </si>
  <si>
    <t xml:space="preserve">Հայելի </t>
  </si>
  <si>
    <t>3,0մմ, 3210x2250մմ, մաքուր</t>
  </si>
  <si>
    <t>3,0մմ, 3210x2250մմ, թերթ</t>
  </si>
  <si>
    <t>4,0մմ, գունավոր, 1650x2440մմ, մաքուր</t>
  </si>
  <si>
    <t>4,0մմ, գունավոր, 1650x2440մմ, թերթ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</si>
  <si>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</si>
  <si>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</si>
  <si>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</si>
  <si>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</si>
  <si>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</si>
  <si>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</si>
  <si>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300x450մմ      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</si>
  <si>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</si>
  <si>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</si>
  <si>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</si>
  <si>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</si>
  <si>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330x330մմ   </t>
  </si>
  <si>
    <t xml:space="preserve">Հատակի, կերամիկական 410x410մմ   </t>
  </si>
  <si>
    <t xml:space="preserve">Կերամոգրանիտե, 600x600մմ </t>
  </si>
  <si>
    <t>Պրեսգրանիտե, 400x400մմ</t>
  </si>
  <si>
    <t>Պրեսգրանիտե, 800x800մմ</t>
  </si>
  <si>
    <t>Պրեսգրանիտե, 400x800մմ</t>
  </si>
  <si>
    <t>Պրեսգրանիտե, 600x1200մմ</t>
  </si>
  <si>
    <t>CLIX</t>
  </si>
  <si>
    <t>Գիպսակարտոնե սալիկի պրոֆիլ և սոսինձ տարբեր տեսակի և չափսի</t>
  </si>
  <si>
    <t xml:space="preserve">Պրոֆիլ </t>
  </si>
  <si>
    <t>Գիպսակարտոնի Perlfix</t>
  </si>
  <si>
    <t>CLX</t>
  </si>
  <si>
    <t>Գիպսակարտոնե սալիկի ամրացման կցամաս տարբեր տիպի և չափսի</t>
  </si>
  <si>
    <t xml:space="preserve">Կախիչ </t>
  </si>
  <si>
    <t xml:space="preserve">Միացում </t>
  </si>
  <si>
    <t>Կցորդ</t>
  </si>
  <si>
    <t>փաթ.</t>
  </si>
  <si>
    <t>90մ</t>
  </si>
  <si>
    <t>CLXI</t>
  </si>
  <si>
    <t>Կախովի պլաստմասե առաստաղ և պրոֆիլ տարբեր գույնի, տիպի և չափսի</t>
  </si>
  <si>
    <t xml:space="preserve">Առաստաղ </t>
  </si>
  <si>
    <t xml:space="preserve">Կախովի, պլաստմասե, սպիտակ </t>
  </si>
  <si>
    <t xml:space="preserve">Կախովի, պլաստմասե, գունավոր 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</si>
  <si>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</si>
  <si>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</si>
  <si>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</si>
  <si>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</si>
  <si>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</si>
  <si>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Բրոնզագույն, 2100x6000x8մմ  </t>
  </si>
  <si>
    <t xml:space="preserve">Բրոնզագույն, 2100x6000x10մմ  </t>
  </si>
  <si>
    <t>20. ՆԱՎԹԱՄԹԵՐԱՅԻՆ ՆՅՈՒԹԵՐ</t>
  </si>
  <si>
    <t>CLXIII</t>
  </si>
  <si>
    <t xml:space="preserve">Ճանապարհային  </t>
  </si>
  <si>
    <t>CLXIV</t>
  </si>
  <si>
    <t>Մազութ</t>
  </si>
  <si>
    <t>Մազութ*</t>
  </si>
  <si>
    <t xml:space="preserve">* Գինը` համաձայն ՀՀ կառավարության  25 ապրիլի 2013 թվականի N 472-Ն որոշմամբ հաստատված կարգի 23-րդ կետի: </t>
  </si>
  <si>
    <t>CLXV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</si>
  <si>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</si>
  <si>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</si>
  <si>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</si>
  <si>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</si>
  <si>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</si>
  <si>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</si>
  <si>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</si>
  <si>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20մմ, L=3000մմ</t>
  </si>
  <si>
    <t>CLXVIII</t>
  </si>
  <si>
    <t xml:space="preserve">Պոլիմերային շրիշակ և շրիշակի տակդիր տարբեր տիպի և չափսի 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</si>
  <si>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</si>
  <si>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</si>
  <si>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</si>
  <si>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</si>
  <si>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</si>
  <si>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</si>
  <si>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</si>
  <si>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</si>
  <si>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 xml:space="preserve">GEKA, 3մմ                 </t>
  </si>
  <si>
    <t xml:space="preserve">GEKA, 4մմ                 </t>
  </si>
  <si>
    <t xml:space="preserve">ASKAYNAK, 3մմ                 </t>
  </si>
  <si>
    <t xml:space="preserve">ASKAYNAK,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</si>
  <si>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</si>
  <si>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</si>
  <si>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</si>
  <si>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</si>
  <si>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</si>
  <si>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</si>
  <si>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</si>
  <si>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</si>
  <si>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</si>
  <si>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</si>
  <si>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</si>
  <si>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</si>
  <si>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</si>
  <si>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</si>
  <si>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</si>
  <si>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>CLXXV</t>
  </si>
  <si>
    <t>Զմռնիտե թուղթ տարբեր տեսակի և չափսի</t>
  </si>
  <si>
    <t xml:space="preserve">Զմռնիտե թուղթ </t>
  </si>
  <si>
    <t>CLXXVI</t>
  </si>
  <si>
    <t>Գորգածածկույթ (կովրոլին) տարբեր տիպի և չափսի</t>
  </si>
  <si>
    <t xml:space="preserve">Գորգածածկույթ (կովրոլին) </t>
  </si>
  <si>
    <t xml:space="preserve">2000մմ լայն. </t>
  </si>
  <si>
    <t>CLXXVII</t>
  </si>
  <si>
    <t>Լինոլեում տարբեր տիպի և չափսի</t>
  </si>
  <si>
    <t xml:space="preserve">Լինոլեում  </t>
  </si>
  <si>
    <t xml:space="preserve">3000մմ լայն. 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</si>
  <si>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</si>
  <si>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</si>
  <si>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</si>
  <si>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</si>
  <si>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</si>
  <si>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</si>
  <si>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</si>
  <si>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Պոլիմերա-ավազային հիմքով, մայթի, 330x330x25մմ</t>
  </si>
  <si>
    <t>Պոլիմերա-ավազային հիմքով, մայթի, 330x330x35մմ</t>
  </si>
  <si>
    <t xml:space="preserve">Կղմինդր </t>
  </si>
  <si>
    <t>Պոլիմերա-ավազային հիմքով, "Հռոմեական", 400x300x10մմ</t>
  </si>
  <si>
    <t>Եզրաքար</t>
  </si>
  <si>
    <t>Շինանյութի, կոնստրուկցիայի և պատրաստվածքի անվանումը</t>
  </si>
  <si>
    <t>Չափման միավոր</t>
  </si>
  <si>
    <t>Տեխնիկական հատկանիշները՝ չափը, քաշը, խտությունը, գույնը, կամերաների քանակը, և այլն</t>
  </si>
  <si>
    <t>Ապրանքային նշանը, ծագման երկիրը կամ արդյունահանման վայրը</t>
  </si>
  <si>
    <t>NN        ը/կ</t>
  </si>
  <si>
    <t>ը/կ</t>
  </si>
  <si>
    <t xml:space="preserve">Բետոնի ամրացումը արագացնող հավելանյութ Sika Rapid-2
Ծախսը` 1-2% 100 կգ ցեմենտին:
Տարա՝ 25 կգ 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</si>
  <si>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</si>
  <si>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MasterGlenium 51:
Նոր սերնդի հիպերպլաստիֆիկատոր՝ գերցածր ջրացեմենտային հարաբերակցություն ստանալու համար: Նախատեսված է բարձր ամրությամբ արտադրական բետոնի և երկաթբետոնե կոնստրուկցիաների ստացման համար:
Ծախս՝ 0,5-0,9 կգ 100 կգ ցեմենտի համար:</t>
  </si>
  <si>
    <t>MasterRheobuild 561:
Կապակցման սկիզբը հետաձգող հատկությամբ սուպերպլաստիֆիկատոր՝ ամառային տաք պայմաններում բետոնացման համար:
Ծախս՝ 0,5-1,2 կգ 100 կգ ցեմենտի համար:</t>
  </si>
  <si>
    <t>MasterAir 200:
Օդակլանիչ հավելանյութ՝ ավելացնում է բետոնի դիմացկունությունը սառչել-հալել ցիկլի նկատմամբ:
Ծախս՝ 0,09-0,2 կգ 100 կգ ցեմենտի համար:</t>
  </si>
  <si>
    <t>MasterCast 125:
Ցեմենտային շաղախների կպչողունակությունը և անջրաթափանցելիությունը բարձրացնող հավելանյութ (бетоноконтакт):
Ծախս՝ 1-5 կգ 100 կգ ցեմենտի համար:</t>
  </si>
  <si>
    <t>MasterEmaco N 310:
Բետոնի և երկաթբետոնի մակերեսային նորոգման համար բարձր ամրությամբ, պոլիմերային մանրաթելով նյութ: Նախատեսված է արտաքին և ներքին, հորիզոնական, վերտիկալ և առաստաղային աշխատանքների համար: 3-30 մմ:
Ծախս՝ 1,9 կգ/մ²/մմ:</t>
  </si>
  <si>
    <t>MasterEmaco T 1400 FR:
Բետոնի և երկաթբետոնի կոնստրուկտիվ նորոգման համար լցնովի, արագագործ, բարձր ամրությամբ, մետաղական մանրաթելով նյութ: Պիտանի է կիրառման նաև բացասական ջերմաստիճանների դեպքում: 10-100 մմ:
Ծախս՝ 2,3 կգ/մ²/մմ: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</si>
  <si>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</si>
  <si>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>MasterSeal 501:
Ներթափանցող բյուրեղային ջրամեկուսացիչ նյութ: Նախատեսված է դրական և բացասական ճնշման դեպքերում օգտագործման համար: Կիրառելի է խմելու ջրի հետ շփման դեպքում:
Ծախս՝ 1-2 կգ/մ²:</t>
  </si>
  <si>
    <t>MasterSeal 620:
Բիտում-կաուչուկային հիմքով ջրամեկուսիչ նյութ: Կիրառվում է ներքին և արտաքին աշխատանքների, հիմքերի, հենապատերի դեպքում:
Ծախս՝ 0,9-1,5 կգ/մ²:</t>
  </si>
  <si>
    <t>MasterBrace ADH 1406:
Էպօքսիդային երկբաղադրիչ նյութ՝ որմնակապման (անկերացման), վերանորոգման, սարքավորումների մոնտաժման, ինչպես նաև մետաղ-բետոն, մետաղ-մետաղ, բետոն-բետոն սոսնձման համար:
Ծախս՝ 1,7 կգ/լ:</t>
  </si>
  <si>
    <t>Խողովակի, ՖԲՏ-1 (Մ 200)</t>
  </si>
  <si>
    <t xml:space="preserve">1525x1525x15մմ                  </t>
  </si>
  <si>
    <t>Գիպսակարտոնե, հրակայուն, 15մմx1,2մx2,4մ</t>
  </si>
  <si>
    <t xml:space="preserve">Պոլիվինիլքլորիդե, կոյուղու համար, d=50մմ, պատի հաստ. 2,5մմ; L=300մմ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</si>
  <si>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</si>
  <si>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</si>
  <si>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</si>
  <si>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</si>
  <si>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>Պոլիվինիլքլորիդե, կոյուղու համար, d=110մմ, պատի հաստ. 2,8մմ; L=500մմ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</si>
  <si>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</si>
  <si>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</si>
  <si>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</si>
  <si>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</si>
  <si>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IMMERGAS, փակ այրման, EOLO STAR, 24 կՎտ</t>
  </si>
  <si>
    <t>BERETTA, փակ այրման, CIAO, 24 կՎտ</t>
  </si>
  <si>
    <t>FERROLI, փակ այրման, DOMINA, 24 կՎտ</t>
  </si>
  <si>
    <t>FERROLI, փակ այրման, DOMINA, 32 կՎտ</t>
  </si>
  <si>
    <t>Հունաստան</t>
  </si>
  <si>
    <t>Պղնձե, ППВ, 3x4մմ²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</si>
  <si>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</si>
  <si>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</si>
  <si>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</si>
  <si>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</si>
  <si>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</si>
  <si>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</si>
  <si>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 xml:space="preserve">ՄԻՔՍ, լատեքսային, կիսափայլուն լատեքս (15 լ)                                      </t>
  </si>
  <si>
    <t>Կավճային Ֆինիշ (30 կգ)</t>
  </si>
  <si>
    <t xml:space="preserve">Ջրադիսպերսիոն, ակրիլային հիմքով (25 կգ)  </t>
  </si>
  <si>
    <t xml:space="preserve">Կապույտ, 2100x6000x6մմ  </t>
  </si>
  <si>
    <t xml:space="preserve">Փիրուզագույն, 2100x6000x8մմ  </t>
  </si>
  <si>
    <t xml:space="preserve">Թափանցիկ, 2100x6000x8մմ  </t>
  </si>
  <si>
    <t xml:space="preserve">Թափանցիկ, 2100x6000x10մմ  </t>
  </si>
  <si>
    <t>Գլաքար  տարբեր չափսի</t>
  </si>
  <si>
    <t>Ջարդված, d=0-5մմ (մանր ավազ)</t>
  </si>
  <si>
    <t xml:space="preserve">Ջարդված, d=5-10մմ </t>
  </si>
  <si>
    <t>Ջարդված, d=10-25մմ (խիճ)</t>
  </si>
  <si>
    <t xml:space="preserve">Ասֆալտբետոն  տարբեր տեսակի    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</si>
  <si>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</si>
  <si>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</si>
  <si>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</si>
  <si>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</si>
  <si>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Ցեմենտ  տարբեր տեսակի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</si>
  <si>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</si>
  <si>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</si>
  <si>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</si>
  <si>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</si>
  <si>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</si>
  <si>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</si>
  <si>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</si>
  <si>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</si>
  <si>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</si>
  <si>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390x190x370մմ (Պեռլիտե հիմքով)</t>
  </si>
  <si>
    <t>Բետոնե 390x190x185մմ (Պեռլիտե հիմքով)</t>
  </si>
  <si>
    <t>Բետոնե 390x190x185մմ (Բազալտե հիմքով)</t>
  </si>
  <si>
    <t>Միջնապատի, թ/բ 60x400x800մմ</t>
  </si>
  <si>
    <t>Երեսպատման 400x190x50մմ (Բազալտե հիմքով)</t>
  </si>
  <si>
    <t>Բետոնե, երեսպատման 400x200x200մմ</t>
  </si>
  <si>
    <t>Մայթի, բետոնե, ձևավոր, երկրորդ շերտը մոխրագույն, 6սմ</t>
  </si>
  <si>
    <t>Մայթի, բետոնե, ձևավոր, երկրորդ շերտը գունավոր, 6սմ</t>
  </si>
  <si>
    <t>Բարձրարդյունավետ բետոնի սուպերպլաստիֆիկատոր և ջրօգտագործումը մինչև 30% նվազեցնող հավելանյութ
Sikaplast 3235
Ծախսը` 0,4-1,5% 100 կգ ցեմենտին:
Տարա` 25 կգ, 220 կգ, 1000 կգ</t>
  </si>
  <si>
    <t>Բարձրարդյունավետ, բետոնի ջրօգտագործումը 30%-ով նվազեցնող հավելանյութ: Sikament 131
Ծախսը` 0,8-5% 100 կգ ցեմենտին: 
Տարա` 25 կգ, 1000 կգ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</si>
  <si>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</si>
  <si>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</si>
  <si>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</si>
  <si>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Արտերկիր
«Sika»</t>
  </si>
  <si>
    <t>Ռուսաստան
Henkel Ceresit</t>
  </si>
  <si>
    <t>Իտալիա
Mapei</t>
  </si>
  <si>
    <t>Դանդաղեցնող հատկությամբ սուպերպլաստիֆիկատոր ամառային աշխատանքների համար: 1լ~1,17 կգ 0,5-1,5 լ 100 կգ ցեմենտի համար: 
Mapefluid N 100 (1000 լ)</t>
  </si>
  <si>
    <t xml:space="preserve">Բետոնի ջրաթափանցելիությունը բարձրացնող հավելանյութ 0.2~1լ 100 կգ ցեմենտի համար:
Idrocrete DM (200 լ) </t>
  </si>
  <si>
    <t>Բետոնի օդակլանիչ հավելանյութ: 30-50 մլ 100 կգ ցեմենտին
Mapeplast PT1 (200լ)</t>
  </si>
  <si>
    <t>MasterRheobuild 1000:
Սուպերպլաստիֆիկատոր արագացնող հատկությամբ՝ եղանակային ցուրտ պայմաններում բետոնացման համար: 
Ծախս՝ 0,5-1,2 կգ 100 կգ ցեմենտի համար:</t>
  </si>
  <si>
    <t>Ֆասադների և պատերի արտաքին թափանցիկ պաշտպանիչ՝ ջրից և կեղտից, հիդրոֆոբ և հակասնկային հատկություններով
Sikagard 703 W
Ծախսը` 0,15-0,5 լ/մ ²
Տարա` 5 լ</t>
  </si>
  <si>
    <r>
      <t xml:space="preserve">Ֆիբրային մանրաթելերով բաղադրություն  բետոնի վերականգնման համար: 18,5 կգ/մ 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1սմ-ին 
Mapegrout Tixothropic 25 կգ </t>
    </r>
  </si>
  <si>
    <t>Ռուսաստան
Mapei</t>
  </si>
  <si>
    <r>
      <t>Մեծ հոսունությամբ շինարարական խառնուրդ մետաղական կոնստրուկցիաների  որմնակապման (անկերովկա) համար: 1,95 կգ/դմ</t>
    </r>
    <r>
      <rPr>
        <vertAlign val="superscript"/>
        <sz val="10"/>
        <rFont val="GHEA Grapalat"/>
        <family val="3"/>
      </rPr>
      <t xml:space="preserve">3 </t>
    </r>
    <r>
      <rPr>
        <sz val="10"/>
        <rFont val="GHEA Grapalat"/>
        <family val="3"/>
      </rPr>
      <t xml:space="preserve">լցվող ծավալի 
Mapefill 25 կգ </t>
    </r>
  </si>
  <si>
    <t xml:space="preserve">Էպօքսիդային երկբաղադրիչ կպցնող նյութ բետոնային հատակների ճաքերի վերանորոգման համար: 1,35 կգ/լ լցվող ծավալի   
Eporip A+B 2 կգ </t>
  </si>
  <si>
    <r>
      <t>Բնական քարի հիդրոֆոբիզատոր: 0,1–0,2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
Antipluviol 25 կգ </t>
    </r>
  </si>
  <si>
    <r>
      <t>Ամրանների հակակոռոզիոն ծածկույթ և կապակցող շաղախ Sika MonoTop նորոգման համակարգում: 
Sika MonoTop 910 
Ծախսը` 1,5-2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Տարա` 20 կգ</t>
    </r>
  </si>
  <si>
    <t>Բետոնի և երկաթբետոնի նորոգման բարձր ամրության շաղախ 
Sika MonoTop 412
10-50 մմ 
Ծախսը՝ 20.5 կգ/մ²/10մմ  
Տարա՝ 25 կգ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</si>
  <si>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</si>
  <si>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</si>
  <si>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r>
      <t>Անկերավորման խառնուրդ շինարարական տարրերի և սարքավորումների համար:
Ծախսը` 1.8 կգ/դմ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>: Ceresit CX-15</t>
    </r>
  </si>
  <si>
    <r>
      <t>MasterProtect H 303:
Բետոնային մակերևույթների և երեսպատման սալիկների և բնական քարի թափանցիկ հիդրոֆոբիզատոր: Պաշտպանում է CO</t>
    </r>
    <r>
      <rPr>
        <vertAlign val="subscript"/>
        <sz val="10"/>
        <rFont val="GHEA Grapalat"/>
        <family val="3"/>
      </rPr>
      <t>2</t>
    </r>
    <r>
      <rPr>
        <sz val="10"/>
        <rFont val="GHEA Grapalat"/>
        <family val="3"/>
      </rPr>
      <t>-ի ներթափանցումից:
Ծախս՝ 0,2-0,3 լ/մ²:</t>
    </r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</si>
  <si>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</si>
  <si>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</si>
  <si>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</si>
  <si>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</si>
  <si>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</si>
  <si>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</si>
  <si>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</si>
  <si>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</si>
  <si>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</si>
  <si>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</si>
  <si>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</si>
  <si>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</si>
  <si>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>VIII</t>
  </si>
  <si>
    <t xml:space="preserve">Ցեմենտե շաղախ տարբեր տեսակի        </t>
  </si>
  <si>
    <t xml:space="preserve">Ցեմենտե շաղախ      </t>
  </si>
  <si>
    <t xml:space="preserve">Մ 100, B 7.5      </t>
  </si>
  <si>
    <t>IX</t>
  </si>
  <si>
    <t xml:space="preserve">Ցեմենտ   </t>
  </si>
  <si>
    <t xml:space="preserve">CEM-II/A-P, 42,5N, (Մ-400)          </t>
  </si>
  <si>
    <t xml:space="preserve">CEM-II/A-P, 52,5N, (Մ-500)              </t>
  </si>
  <si>
    <t>Պորտլանդցեմենտ Մ-400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</si>
  <si>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</si>
  <si>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</si>
  <si>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</si>
  <si>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</si>
  <si>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</si>
  <si>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</si>
  <si>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</si>
  <si>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</si>
  <si>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</si>
  <si>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</t>
  </si>
  <si>
    <t>հատ</t>
  </si>
  <si>
    <t xml:space="preserve">Բլոկ  </t>
  </si>
  <si>
    <t xml:space="preserve">Սալիկ </t>
  </si>
  <si>
    <t>Երեսպատման 400x190x50մմ (Պեռլիտե հիմքով)</t>
  </si>
  <si>
    <t>XIII</t>
  </si>
  <si>
    <t>Բետոնե մայթեզր տարբեր չափսի</t>
  </si>
  <si>
    <t xml:space="preserve">Մայթեզր </t>
  </si>
  <si>
    <t>գծմ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</si>
  <si>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</si>
  <si>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</si>
  <si>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</si>
  <si>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</si>
  <si>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</si>
  <si>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>Բետոնե, 1100x350x150մմ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</si>
  <si>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</si>
  <si>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</si>
  <si>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</si>
  <si>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</si>
  <si>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500x200x60մմ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</si>
  <si>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</si>
  <si>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</si>
  <si>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</si>
  <si>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</si>
  <si>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</si>
  <si>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XVII</t>
  </si>
  <si>
    <t>Բետոնի հավելանյութ և վերականգնողական այլ նյութեր</t>
  </si>
  <si>
    <t>Հավելանյութ</t>
  </si>
  <si>
    <t>կգ</t>
  </si>
  <si>
    <t xml:space="preserve">Հավելանյութ </t>
  </si>
  <si>
    <t>լ</t>
  </si>
  <si>
    <t>MasterSet AC 326 B:
Հակասառեցուցիչ (անտիֆրիզ), ցածր ջերմաստիճանների պայմաններում բետոնի ամրացումը արագացնելու համար: Չի պարունակում քլոր:
Ծախս՝ 1-5 կգ 100 կգ ցեմենտի համար:</t>
  </si>
  <si>
    <t>Բետոնի պաշտպանիչ</t>
  </si>
  <si>
    <t>Բետոնի վերանորոգիչ</t>
  </si>
  <si>
    <t>Ջրամեկուսիչ</t>
  </si>
  <si>
    <t>Արդյունաբերական հատակների ամրացուցիչ</t>
  </si>
  <si>
    <t>*</t>
  </si>
  <si>
    <t>Որմնակապ</t>
  </si>
  <si>
    <t>Կաղապարային քսուկ</t>
  </si>
  <si>
    <t>Բետոնի կապակցող նյութ</t>
  </si>
  <si>
    <t>Անտիֆրիզ</t>
  </si>
  <si>
    <t>XVIII</t>
  </si>
  <si>
    <t>Ձայնա-ջերմամեկուսիչ սենդվիչ բլոկ տարբեր չափսի և ձևի</t>
  </si>
  <si>
    <t xml:space="preserve">Սենդվիչ բլոկ </t>
  </si>
  <si>
    <r>
      <t>Ձայնա-ջերմամեկուսիչ, երեսապատման, ֆասադային,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</si>
  <si>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երեսապատման, ձևավոր,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</si>
  <si>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արտաքին և ներքնապատման,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</si>
  <si>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միջնորմային, երկկողմանի հարթ մակերեսով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</si>
  <si>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r>
      <t>Ձայնա-ջերմամեկուսիչ, (430x330x70)</t>
    </r>
    <r>
      <rPr>
        <sz val="10"/>
        <rFont val="Calibri"/>
        <family val="2"/>
      </rPr>
      <t>±</t>
    </r>
    <r>
      <rPr>
        <sz val="10"/>
        <rFont val="GHEA Grapalat"/>
        <family val="3"/>
      </rPr>
      <t xml:space="preserve">5մմ </t>
    </r>
  </si>
  <si>
    <t xml:space="preserve">3. ԵՐԿԱԹԲԵՏՈՆԵ ՀԱՎԱՔՈՎԻ ԿՈՆՍՏՐՈՒԿՑԻԱՆԵՐ </t>
  </si>
  <si>
    <t>XIX</t>
  </si>
  <si>
    <t>Երկաթբետոնե առու տարբեր տեսակի և չափսի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</si>
  <si>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</si>
  <si>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</si>
  <si>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</si>
  <si>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</si>
  <si>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</si>
  <si>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1000x400մմ </t>
  </si>
  <si>
    <t xml:space="preserve">Երկաթբետոնե, 1000x500մմ </t>
  </si>
  <si>
    <t xml:space="preserve">Երկաթբետոնե, 1000x700մմ  </t>
  </si>
  <si>
    <t xml:space="preserve">Երկաթբետոնե, 1000x900մմ </t>
  </si>
  <si>
    <t xml:space="preserve">Երկաթբետոնե, 1000x1000մմ </t>
  </si>
  <si>
    <t xml:space="preserve">Երկաթբետոնե, 1250x500մմ </t>
  </si>
  <si>
    <t xml:space="preserve">Երկաթբետոնե, 1250x1000մմ </t>
  </si>
  <si>
    <t xml:space="preserve">Երկաթբետոնե, 1500x500մմ </t>
  </si>
  <si>
    <t xml:space="preserve">Երկաթբետոնե, 1500x700մմ </t>
  </si>
  <si>
    <t xml:space="preserve">Երկաթբետոնե, 1500x1000մմ </t>
  </si>
  <si>
    <t xml:space="preserve">Երկաթբետոնե, 2000x2000մմ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</si>
  <si>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</si>
  <si>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</si>
  <si>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</si>
  <si>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</si>
  <si>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1800x1800մմ </t>
  </si>
  <si>
    <t xml:space="preserve">Դիտահորի, 1500x1500մմ </t>
  </si>
  <si>
    <t xml:space="preserve">Դիտահորի, 1700x1700մմ </t>
  </si>
  <si>
    <t>XXII</t>
  </si>
  <si>
    <t xml:space="preserve">Հեծան </t>
  </si>
  <si>
    <t>Ավտոճանապարհային, նախալարված, L=24000մմ</t>
  </si>
  <si>
    <t>Ավտոճանապարհային, նախալարված, L=27000մմ</t>
  </si>
  <si>
    <t>Ավտոճանապարհային, նախալարված, L=28000մմ</t>
  </si>
  <si>
    <t>Ե/բ Ամրան ф 25</t>
  </si>
  <si>
    <t>Ե/բ Ամրան ф 28</t>
  </si>
  <si>
    <t>Ե/բ Ամրան ф 32</t>
  </si>
  <si>
    <t>XXIII</t>
  </si>
  <si>
    <t xml:space="preserve">Սալ </t>
  </si>
  <si>
    <t>Ծածկի, 6-րդ կրող</t>
  </si>
  <si>
    <t>Ծածկի, 8-րդ կրող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</si>
  <si>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</si>
  <si>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</si>
  <si>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</si>
  <si>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</si>
  <si>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</si>
  <si>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</si>
  <si>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Հիմքի, ՊՖ-1 (Մ 300)</t>
  </si>
  <si>
    <t>Հիմքի, ՊՖ-2 (Մ 300)</t>
  </si>
  <si>
    <t>XXIV</t>
  </si>
  <si>
    <t>Տապաստ (лежень) տարբեր չափսի</t>
  </si>
  <si>
    <t xml:space="preserve">Տապաստ </t>
  </si>
  <si>
    <t>ԼԺ-1,6 (Մ 200)</t>
  </si>
  <si>
    <t>ԼԺ-2,8 (Մ 200)</t>
  </si>
  <si>
    <t>ԼԺ-4,4 (Մ 200)</t>
  </si>
  <si>
    <t>ԼԺ-6 (Մ 200)</t>
  </si>
  <si>
    <t>XXV</t>
  </si>
  <si>
    <t>Երկաթբետոնե բլոկ տարբեր տիպի և չափսի</t>
  </si>
  <si>
    <t>Արգելապատի, БР-1</t>
  </si>
  <si>
    <t xml:space="preserve">Պարիսպ </t>
  </si>
  <si>
    <t>Ե/Բ Պ-6վկ (Մ 300)</t>
  </si>
  <si>
    <t>XXVI</t>
  </si>
  <si>
    <t>Կիսախողովակ ЛР տարբեր չափսի</t>
  </si>
  <si>
    <t xml:space="preserve">Կիսախողովակ </t>
  </si>
  <si>
    <r>
      <t>մ</t>
    </r>
    <r>
      <rPr>
        <vertAlign val="superscript"/>
        <sz val="10"/>
        <rFont val="GHEA Grapalat"/>
        <family val="3"/>
      </rPr>
      <t>3</t>
    </r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</si>
  <si>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</si>
  <si>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</si>
  <si>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</si>
  <si>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</si>
  <si>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</si>
  <si>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</si>
  <si>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Б-2-20</t>
  </si>
  <si>
    <t>Տիպ 1, 900x1000x3000մմ (Մ 300)</t>
  </si>
  <si>
    <t>Տիպ 2, 1200x1000x3000մմ (Մ 300)</t>
  </si>
  <si>
    <t>Տիպ 3, 800x900x3000մմ (Մ 300)</t>
  </si>
  <si>
    <t>Տիպ 4, 500x250x3000մմ (Մ 300)</t>
  </si>
  <si>
    <t>Տիպ 5, 600x600x3000մմ (Մ 300)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</si>
  <si>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</si>
  <si>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</si>
  <si>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</si>
  <si>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</si>
  <si>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</si>
  <si>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</si>
  <si>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</si>
  <si>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</si>
  <si>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XXXI</t>
  </si>
  <si>
    <t>Տակդիր տարբեր տիպի և չափսի</t>
  </si>
  <si>
    <t>Տակդիր</t>
  </si>
  <si>
    <t>ՊՏ-3,25 (Մ 300)</t>
  </si>
  <si>
    <t>ՊՏ-4,25 (Մ 300)</t>
  </si>
  <si>
    <t xml:space="preserve">Տակդիր </t>
  </si>
  <si>
    <t>Տրանսֆորմատորի, ՆՍՊ-1 (Մ 300)</t>
  </si>
  <si>
    <t>Տրանսֆորմատորի, ՆՍՊ-3 (Մ 300)</t>
  </si>
  <si>
    <t>Խողովակի, ՖՄ-9 (Մ 200)</t>
  </si>
  <si>
    <t>XXXII</t>
  </si>
  <si>
    <t>Հիմք տարբեր տիպի և չափսի</t>
  </si>
  <si>
    <t xml:space="preserve">Հիմք </t>
  </si>
  <si>
    <t>Պարսիպի, Ֆ-6 (Մ 200)</t>
  </si>
  <si>
    <t>Ֆ-01 (Մ 200)</t>
  </si>
  <si>
    <t>Տիպ-1 (Մ 300)</t>
  </si>
  <si>
    <t>Տիպ-2 (Մ 300)</t>
  </si>
  <si>
    <t>Տիպ-3 (Մ 300)</t>
  </si>
  <si>
    <t>Տիպ-4 (Մ 300)</t>
  </si>
  <si>
    <t>Տիպ-5 (Մ 300)</t>
  </si>
  <si>
    <t>Տիպ-6 (Մ 300)</t>
  </si>
  <si>
    <t>XXXIII</t>
  </si>
  <si>
    <t>Սարքավորումների տիպային կանգնակ (УСО)</t>
  </si>
  <si>
    <t xml:space="preserve">Կանգնակ </t>
  </si>
  <si>
    <t>XXXIV</t>
  </si>
  <si>
    <t xml:space="preserve">Г-ձև  կոնստրուկցիա  տարբեր տիպի  (Ге) </t>
  </si>
  <si>
    <t>Հենապատ</t>
  </si>
  <si>
    <t>* Գինը` համաձայն ՀՀ կառավարության  25 ապրիլի 2013 թվականի N 472-Ն</t>
  </si>
  <si>
    <t xml:space="preserve">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</si>
  <si>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</si>
  <si>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</si>
  <si>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</si>
  <si>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</si>
  <si>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</si>
  <si>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</si>
  <si>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</si>
  <si>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</si>
  <si>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</si>
  <si>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</si>
  <si>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</si>
  <si>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</si>
  <si>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</si>
  <si>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</si>
  <si>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</si>
  <si>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</si>
  <si>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</si>
  <si>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</si>
  <si>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</si>
  <si>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</si>
  <si>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</si>
  <si>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</si>
  <si>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>XXXVI</t>
  </si>
  <si>
    <t>Շինաքար տարբեր տեսակի բնական քարից</t>
  </si>
  <si>
    <t>Շինաքար</t>
  </si>
  <si>
    <t>Պատի, M 150/6", 30 Bт, 335մ³/ժ, 6մմ ջրի սյուն</t>
  </si>
  <si>
    <t>Պատի, M 100/4", 18 Bт, 190մ³/ժ, 3մմ ջրի սյուն</t>
  </si>
  <si>
    <t>Ալյումինե, АПВ, 1x35մմ²</t>
  </si>
  <si>
    <t>Ալյումինե, АПВ, 1x4մմ²</t>
  </si>
  <si>
    <t>Ալյումինե, АПВ, 1x16մմ²</t>
  </si>
  <si>
    <t>Ալյումինե, АПВ, 1x25մմ²</t>
  </si>
  <si>
    <t>Ալյումինե, АВВГ, 1x50մմ²</t>
  </si>
  <si>
    <t>Ալյումինե, АВВГ, 2x2,5մմ²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</si>
  <si>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</si>
  <si>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</si>
  <si>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</si>
  <si>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</si>
  <si>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4x2.5մմ²</t>
  </si>
  <si>
    <t xml:space="preserve">Պղնձե, ПВ-3, 35մմ²  </t>
  </si>
  <si>
    <t xml:space="preserve">Պղնձե, ПВ-3, 50մմ²  </t>
  </si>
  <si>
    <t xml:space="preserve">Պղնձե, ПВ-3, 70մմ²  </t>
  </si>
  <si>
    <t xml:space="preserve">Պղնձե, ПВ-3, 25մմ²  </t>
  </si>
  <si>
    <t>Հեռախոսի, պղնձե, 4x0,5մմ², 4 ջիղ, պատի վրա ամրացվող</t>
  </si>
  <si>
    <t>Հեռախոսի, պղնձե, 4x0,25մմ², 4 ջիղ, պատի վրա ամրացվող</t>
  </si>
  <si>
    <t xml:space="preserve">Հայաստան
TITAN </t>
  </si>
  <si>
    <t xml:space="preserve">Հեռուստ., բաց տեղադրման  </t>
  </si>
  <si>
    <t>Մալուխի, 16x16մմ,  L=2000մմ (короб)</t>
  </si>
  <si>
    <t>Մալուխի, 20x20մմ, L=2000մմ (короб)</t>
  </si>
  <si>
    <t>Մալուխի, 30x30մմ, L=2000մմ (короб)</t>
  </si>
  <si>
    <t>Մալուխի, 40x40մմ, L=2000մմ (короб)</t>
  </si>
  <si>
    <t xml:space="preserve">Շիկացման, Clas A55, E27, 75w, թափանցիկ </t>
  </si>
  <si>
    <t>Լյումինեսցենտային, T8, 18w</t>
  </si>
  <si>
    <t>Ռուսաստան
ИЕК</t>
  </si>
  <si>
    <t xml:space="preserve">Մանրահատակի 17.4 կգ (20 լ)                      </t>
  </si>
  <si>
    <t>Հայաստան
SHEN holding</t>
  </si>
  <si>
    <t>Քարի Սիլիկոնային 16 կգ (20 լ)</t>
  </si>
  <si>
    <t xml:space="preserve">Քարի Ակրիլային 20 կգ (20 լ) </t>
  </si>
  <si>
    <t xml:space="preserve">Մանրահատակի (անփայլ)                        </t>
  </si>
  <si>
    <t>Մանրահատակի, փայլուն Купринол клас (15 լ)</t>
  </si>
  <si>
    <t>Մանրահատակի, անփայլ Купринол клас (2,5 լ)</t>
  </si>
  <si>
    <t xml:space="preserve">էմուլսիա 20 կգ                                        </t>
  </si>
  <si>
    <t>Սալիկի, ECO (T3), (25 կգ)</t>
  </si>
  <si>
    <t xml:space="preserve">Սալիկի, EKOFIX, (25 կգ)  </t>
  </si>
  <si>
    <t>Հայաստան
ԾԻԱԾԱՆ</t>
  </si>
  <si>
    <t>Մանրահատակի, (20կգ)</t>
  </si>
  <si>
    <t xml:space="preserve">Հայաստան
MIX PAINTS  </t>
  </si>
  <si>
    <t xml:space="preserve">էմուլսիա (ՊՎԱ), (20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</si>
  <si>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</si>
  <si>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</si>
  <si>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</si>
  <si>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r>
      <t>Սալիկի և քարի, էլաստիֆիկացված, արտաքին և ներքին աշխատանքների, տաքացվող հատակների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CM-14</t>
    </r>
  </si>
  <si>
    <r>
      <t>Սալիկի և քարի, արտաքին և ներքին աշխատանքների համար: 
Ծախսը՝ 2-6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CM-11</t>
    </r>
  </si>
  <si>
    <t>(15 կգ)</t>
  </si>
  <si>
    <t>Լատեքսային L1 15 լ (21 կգ)</t>
  </si>
  <si>
    <t>Լատեքսային լայթ D 15 լ (24 կգ)</t>
  </si>
  <si>
    <t>Ալկիդային, անփայլ, 20 լ (20 կգ)</t>
  </si>
  <si>
    <t>Ալկիդային, փայլուն, 20 լ (22,4 կգ)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</si>
  <si>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</si>
  <si>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</si>
  <si>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</si>
  <si>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մոխրագույն (20 կգ)                         </t>
  </si>
  <si>
    <t>GF-021 (0,9 կգ)</t>
  </si>
  <si>
    <t>646 (8 կգ)</t>
  </si>
  <si>
    <t xml:space="preserve">Ուայտ-սպիրիտ (8 կգ) </t>
  </si>
  <si>
    <t>Осколь</t>
  </si>
  <si>
    <t>2,2մմ, 1610x2000մմ, մաքուր</t>
  </si>
  <si>
    <t>2,2մմ, 1800x2250մմ, մաքուր</t>
  </si>
  <si>
    <t>2,2մմ, 1610x2000մմ, թերթ</t>
  </si>
  <si>
    <t>2,2մմ, 1800x2250մմ, թերթ</t>
  </si>
  <si>
    <t>3,0մմ, 2250x3210մմ, մաքուր</t>
  </si>
  <si>
    <t>3,0մմ, 2250x3210մմ, թերթ</t>
  </si>
  <si>
    <t>4,0մմ, գունավոր, 3210x2250մմ, մաքուր</t>
  </si>
  <si>
    <t>4,0մմ, գունավոր, 3210x2250մմ, թերթ</t>
  </si>
  <si>
    <t xml:space="preserve">Իրան
KNAUF         </t>
  </si>
  <si>
    <t>Պոլիմերային, 15մմ, L=2000մմ</t>
  </si>
  <si>
    <t xml:space="preserve">Պոլիմերային, 20մմ, L=2000մմ </t>
  </si>
  <si>
    <t>Պոլիմերային, 20մմ, L=2500մմ</t>
  </si>
  <si>
    <t>Պոլիմերային, 20մմ, L=2700մմ</t>
  </si>
  <si>
    <t>Պոլիմերային, 25մմ, L=2000մմ</t>
  </si>
  <si>
    <t>Պոլիմերային, 25մմ, L=2500մմ</t>
  </si>
  <si>
    <t>Պոլիմերային, 25մմ, L=2700մմ</t>
  </si>
  <si>
    <t>Պոլիմերային, 25մմ, L=3000մմ</t>
  </si>
  <si>
    <t>Պոլիմերային, 30մմ, L=2000մմ</t>
  </si>
  <si>
    <t>Պոլիմերային, 30մմ, L=2500մմ</t>
  </si>
  <si>
    <t>Պոլիմերային, 30մմ, L=3000մմ</t>
  </si>
  <si>
    <t>Պոլիմերային, 40մմ, L=3000մմ</t>
  </si>
  <si>
    <t>Պոլիմերային, 50մմ, L=3000մմ</t>
  </si>
  <si>
    <t>Կամարի, պոլիմերային, L=3000մմ</t>
  </si>
  <si>
    <t>Սվաղի, պոլիմերային, L=3000մմ</t>
  </si>
  <si>
    <t>Գաջի, պոլիմերային, L=3000մմ</t>
  </si>
  <si>
    <t xml:space="preserve">Նատրիումե (25 կգ)  </t>
  </si>
  <si>
    <t>100, լայն. 250մմ</t>
  </si>
  <si>
    <t>120, լայն. 250մմ</t>
  </si>
  <si>
    <t>Դիտահորի, պոլիմերա-ավազային հիմքով, 970x30մմ</t>
  </si>
  <si>
    <t>Պիպային (գագաթնագծային), եզրային, 340x215x110մմ</t>
  </si>
  <si>
    <t xml:space="preserve">Հայաստան
Ջրաբեր  </t>
  </si>
  <si>
    <t xml:space="preserve">Հայաստան
Արարատ </t>
  </si>
  <si>
    <t>Հայաստան
Հրազդան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</si>
  <si>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</si>
  <si>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Սուպերպլաստիֆիկատոր: Արագացնող հատկությամբ, եղանակային ցուրտ պայմաններում (+20 Cº-ից ցածր) որակյալ  բետոն ստանալու համար: 1լ~1,2 կգ 0,5-1,5 լ 100 կգ ցեմենտի համար: 
Mapefluid N 200 (1000 լ)</t>
  </si>
  <si>
    <t xml:space="preserve">Ռուսաստան
«Penetron» 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</si>
  <si>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</si>
  <si>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Ծածկի, 4.5-րդ կրող</t>
  </si>
  <si>
    <t>Б-1-20 (0.20x0.50x0.25x1.25 մ)</t>
  </si>
  <si>
    <t>Բլոկ ՖԲՍ 1200x600x600 մմ</t>
  </si>
  <si>
    <t>Բլոկ ՖԲՍ 2400x600x600 մմ</t>
  </si>
  <si>
    <t>Բլոկ ՖԲՍ 1200x400x600 մմ</t>
  </si>
  <si>
    <t>Բլոկ ՖԲՍ 2400x400x600 մմ</t>
  </si>
  <si>
    <t>Սարքավորումների տիպային (ՈՒՍՈ), 1Ա (Մ 200)</t>
  </si>
  <si>
    <t>Սարքավորումների տիպային (ՈՒՍՈ), 2Ա (Մ 200)</t>
  </si>
  <si>
    <t>Սարքավորումների տիպային (ՈՒՍՈ), 3Ա (Մ 200)</t>
  </si>
  <si>
    <t>Սարքավորումների տիպային (ՈՒՍՈ), 4Ա (Մ 200)</t>
  </si>
  <si>
    <t>Սարքավորումների տիպային (ՈՒՍՈ), 5Ա (Մ 200)</t>
  </si>
  <si>
    <t xml:space="preserve">Անդեզիտե բազալտե, 20x300x(300;600;900)մմ, չհղկված </t>
  </si>
  <si>
    <t xml:space="preserve">Անդեզիտե բազալտե, 30x300x(300;600;900)մմ, չհղկված                                          </t>
  </si>
  <si>
    <t xml:space="preserve"> A-I, 6,5 մմ</t>
  </si>
  <si>
    <t xml:space="preserve"> A-I, 8 մմ</t>
  </si>
  <si>
    <t xml:space="preserve"> A-I, 10 մմ</t>
  </si>
  <si>
    <t>Պողպատե, հյուսված, "Ռաբիցա", d=2.0մմ, բջիջը 70x70մմ, 1500x10000մմ</t>
  </si>
  <si>
    <t xml:space="preserve">Պողպատե, 6.2մմ  </t>
  </si>
  <si>
    <t xml:space="preserve">Լամինատե, 8մմ 19.7x121.5սմ </t>
  </si>
  <si>
    <t>Պրոֆիլավոր, ցինկապատ, ներկված, КП-25-0,5մմ</t>
  </si>
  <si>
    <t xml:space="preserve">Պրոֆիլավոր, ցինկապատ, ներկված, КП-18-0,5մմ </t>
  </si>
  <si>
    <t>4 մմ</t>
  </si>
  <si>
    <t>Փայլաթիթեղով, 4 մմ</t>
  </si>
  <si>
    <t>3 մմ</t>
  </si>
  <si>
    <t>Միաշերտ, 3 մմ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</si>
  <si>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</si>
  <si>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</si>
  <si>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t>Պողպատե, 125x125x3,5մմ</t>
  </si>
  <si>
    <t>Պողպատե, d=133մմ</t>
  </si>
  <si>
    <t>Պոլիպրոպիլեն, d=160x110x160-45⁰  (կոյուղու համար)</t>
  </si>
  <si>
    <t>Պոլիէթիլենային, խմելու ջրի համար, d=20մմ, 8,0 մթն.ճնշ., ջերմամեկուսիչով</t>
  </si>
  <si>
    <t>Պոլիէթիլենային, խմելու ջրի համար, d=20մմ, 10,0 մթն.ճնշ., ջերմամեկուսիչով</t>
  </si>
  <si>
    <t>Պոլիէթիլենային, խմելու ջրի համար, d=25մմ, 10,0 մթն.ճնշ. ջերմամեկուսիչով</t>
  </si>
  <si>
    <t>Պոլիէթիլենային, խմելու ջրի համար, d=20մմ, 12,5 մթն.ճնշ., ջերմամեկուսիչով</t>
  </si>
  <si>
    <t>Պոլիէթիլենային, խմելու ջրի համար, d=25մմ, 16,0 մթն.ճնշ., ջերմամեկուսիչով</t>
  </si>
  <si>
    <t>Պոլիէթիլենային, խմելու ջրի համար, d=32մմ, 10,0 մթն.ճնշ., ջերմամեկուսիչով</t>
  </si>
  <si>
    <t>Պոլիէթիլենային, խմելու ջրի համար, d=32մմ, 12,5 մթն.ճնշ., ջերմամեկուսիչով</t>
  </si>
  <si>
    <t>Պոլիէթիլենային, խմելու ջրի համար, d=32մմ, 16,0 մթն.ճնշ., ջերմամեկուսիչով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</si>
  <si>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</si>
  <si>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</si>
  <si>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</si>
  <si>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</si>
  <si>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</si>
  <si>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</si>
  <si>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</si>
  <si>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 ծալքավոր, կոյուղու և ոռոգման համար, Ø=500մմ, L=6000մմ, SN 8, լայնվածքով </t>
  </si>
  <si>
    <t>Պոլիպրոպիլենային, ալյումինե շերտով, PN 10, d=25x3.25մմ</t>
  </si>
  <si>
    <t>Պոլիպրոպիլենային, ալյումինե շերտով, PN 10, d=50x5.5մմ</t>
  </si>
  <si>
    <t>SQUIRELL` DP 18-B5 (Փակ այրման խցիկով)</t>
  </si>
  <si>
    <t>SQUIRELL` L1-DD28 (Փակ այրման խցիկով)</t>
  </si>
  <si>
    <t>BUP 15-1.5 U 130 տաք ջրի համար</t>
  </si>
  <si>
    <t>BUP 15-3.0 U 130 տաք ջրի համար</t>
  </si>
  <si>
    <t>BUP 20-1.5 U 150 տաք ջրի համար</t>
  </si>
  <si>
    <t>BUP 25-1.5 U 130 տաք ջրի համար</t>
  </si>
  <si>
    <t>HUP 15-1.5 U 130</t>
  </si>
  <si>
    <t>HUP 15-2.5 U 130</t>
  </si>
  <si>
    <t>HUP 15-6.5 E 130</t>
  </si>
  <si>
    <t>HUP 20-2.5 U 130</t>
  </si>
  <si>
    <t>HUP 25-1.5 U 130</t>
  </si>
  <si>
    <t>HUP 25-1.5 U 180</t>
  </si>
  <si>
    <t>HUP 25-2.5 U 180</t>
  </si>
  <si>
    <t>HUP 30-2.5 U 180</t>
  </si>
  <si>
    <t>MARQOUIS, MKP-60, 0.55 կՎտ, 40 լ/ր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</si>
  <si>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</si>
  <si>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</si>
  <si>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</si>
  <si>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</si>
  <si>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</si>
  <si>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 xml:space="preserve">Պահպանիչ, GS-78-25, 2 կցաշուրթ"  12 bar  </t>
  </si>
  <si>
    <t>Բնական գազի, FG-2S ՏՊ-20 3/4" (պտուտակային), 6 bar</t>
  </si>
  <si>
    <t>Բնական գազի, FG-2S ՏՊ-40 1 1/2" (պտուտակային), 6 bar</t>
  </si>
  <si>
    <t>Բնական գազի, FGB-ՏՊ-50 2" (կցաշուրթ), 12 bar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</si>
  <si>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</si>
  <si>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</si>
  <si>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</si>
  <si>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</si>
  <si>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</si>
  <si>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</si>
  <si>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GSA-160, 6 bar, 1.6-250մ³/ժ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</si>
  <si>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</si>
  <si>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</si>
  <si>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</si>
  <si>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</si>
  <si>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</si>
  <si>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</si>
  <si>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GSA-160, 6 bar, 1.6-250մ³/ժ </t>
  </si>
  <si>
    <t>Կերամիկական, ոտնակով  50x40x80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</si>
  <si>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</si>
  <si>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</si>
  <si>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</si>
  <si>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Հայաստան
LITOKOL</t>
  </si>
  <si>
    <r>
      <t>Խորը ներթափանցող շինարարական աշխատանքների համար: 
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</si>
  <si>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G նախաներկ (23.1 կգ)</t>
  </si>
  <si>
    <t>Ուայտ-սպիրիտ 0.5 լ</t>
  </si>
  <si>
    <t xml:space="preserve">F Ճակատային (22.8 կգ)                                                </t>
  </si>
  <si>
    <t xml:space="preserve">Հակակոռոզիոն, կարմրակարիչ. (25 կգ)                     </t>
  </si>
  <si>
    <t>Ջրադիսպերսիոն W 15 լ (23.25 կգ)</t>
  </si>
  <si>
    <t>Լատեքսային Baffer (23.4 կգ)</t>
  </si>
  <si>
    <t>Ճակատային Baffer (22.8 կգ)</t>
  </si>
  <si>
    <t>հաստ. 0.4մմ, երկ. 200մմ</t>
  </si>
  <si>
    <t>հաստ. 0.5մմ, երկ. 200մմ</t>
  </si>
  <si>
    <t>հաստ. 0.5մմ, երկ. 300մմ</t>
  </si>
  <si>
    <t>հաստ. 0.5մմ, երկ. 400մմ</t>
  </si>
  <si>
    <t>հաստ. 0.5մմ, երկ. 500մմ</t>
  </si>
  <si>
    <t>Չիբուր հաստ. 0.5մմ</t>
  </si>
  <si>
    <t>Կռաբ, F 47, հաստ. 0.5մմ</t>
  </si>
  <si>
    <t>Կռաբ, F 47, հաստ. 0.6մմ</t>
  </si>
  <si>
    <t>Կռաբ, G 60, հաստ. 0.6մմ</t>
  </si>
  <si>
    <t>հաստ. 0.5մմ</t>
  </si>
  <si>
    <t>Կողմնորոշիչ գին
(առանց ԱԱՀ, հազ. դրամ)</t>
  </si>
  <si>
    <t xml:space="preserve">Արտերկիր
«Sika»
</t>
  </si>
  <si>
    <t xml:space="preserve">Արտերկիր
«BASF»
</t>
  </si>
  <si>
    <t>Արտերկիր
 «Sika»</t>
  </si>
  <si>
    <t>Հեծան  տարբեր տիպի և չափսի</t>
  </si>
  <si>
    <t>Երկաթբետոնե  սալ տարբեր տիպի և չափսի</t>
  </si>
  <si>
    <t>ՍՎ-10,5 -3,5 (Մ 300)</t>
  </si>
  <si>
    <t>ՍՎ-9,5 -1 (Մ 300)</t>
  </si>
  <si>
    <t xml:space="preserve">Հայաստան
Նոյեմբերյանի հանքավայր   </t>
  </si>
  <si>
    <t xml:space="preserve">Հայաստան
"Շաքե" հանքավայր    </t>
  </si>
  <si>
    <t xml:space="preserve">Հայաստան
Արթիկ տուֆ    </t>
  </si>
  <si>
    <t xml:space="preserve">Բազալտե սալիկ  տարբեր չափսի                                  </t>
  </si>
  <si>
    <t xml:space="preserve">Պողպատե, տաշտաձև պրոֆիլի, N 6,5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</si>
  <si>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</si>
  <si>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</si>
  <si>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</si>
  <si>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</si>
  <si>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</si>
  <si>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</si>
  <si>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</si>
  <si>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</si>
  <si>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</si>
  <si>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</si>
  <si>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</si>
  <si>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Պողպատե, ջերմամշակված, (վառած), КП, d=1,2÷1,8մմ</t>
  </si>
  <si>
    <t>Կորեա</t>
  </si>
  <si>
    <t xml:space="preserve">Մուտքի, մետաղական 2050x900x50մմ, L/R, 34կգ </t>
  </si>
  <si>
    <t>Պլաստմասե, լայն. 25սմ, սպիտակ</t>
  </si>
  <si>
    <t>MARQOUIS, MKP-70, 0.8 կՎտ, 45 լ/ր</t>
  </si>
  <si>
    <t xml:space="preserve">Հայաստան
MIX PAINTS        </t>
  </si>
  <si>
    <t>Prestij
Ռուսաստան</t>
  </si>
  <si>
    <t xml:space="preserve">200x600մմ 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</si>
  <si>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</si>
  <si>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 xml:space="preserve">Հանքային յուղերի հիմքով բետոնի կաղապարների բաժանիչ քսուկ
Полипласт Форм ТИП 3
Ծախսը՝ 1 կգ՝ 20-100մ²
Տարա՝ 25 կգ, 180 կգ                                     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</si>
  <si>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</si>
  <si>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</si>
  <si>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</si>
  <si>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</si>
  <si>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</si>
  <si>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</si>
  <si>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</si>
  <si>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</si>
  <si>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</si>
  <si>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</si>
  <si>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</si>
  <si>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</si>
  <si>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</si>
  <si>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</si>
  <si>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</si>
  <si>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</si>
  <si>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</si>
  <si>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</si>
  <si>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Ալյումինե, բլոկով, սպիտակ, 60մմ հաստ., ջերմակամուրջով, ապակեփաթեթով 4+4մմ, պրոֆիլ (արտերկիր)</t>
  </si>
  <si>
    <t>Պոլիվինիլքլորիդե, d=50մմ (կոյուղու համար)</t>
  </si>
  <si>
    <t>Պոլիվինիլքլորիդե, d=110մմ (կոյուղու համար)</t>
  </si>
  <si>
    <t>Պոլիպրոպիլեն, d=110x50մմ (կոյուղու համար)</t>
  </si>
  <si>
    <t>Պոլիէթիլենային, խմելու ջրի համար, Ø=315մմ, PN 8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</si>
  <si>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</si>
  <si>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</si>
  <si>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Ø=20մմ, PN 25</t>
  </si>
  <si>
    <t>Պոլիէթիլենային, խմելու ջրի համար, Ø=25մմ, PN 25</t>
  </si>
  <si>
    <t>Պոլիէթիլենային, խմելու ջրի համար,Ø=32մմ, PN 25</t>
  </si>
  <si>
    <t>Պոլիէթիլենային, խմելու ջրի համար, Ø=40մմ, PN 25</t>
  </si>
  <si>
    <t>Պոլիէթիլենային, խմելու ջրի համար, Ø=50մմ, PN 25</t>
  </si>
  <si>
    <t>Պոլիէթիլենային, խմելու ջրի համար, Ø=63մմ, PN 25</t>
  </si>
  <si>
    <t>Պոլիէթիլենային, խմելու ջրի համար, Ø=75մմ, PN 25</t>
  </si>
  <si>
    <t>Պոլիէթիլենային, խմելու ջրի համար, Ø=90մմ, PN 25</t>
  </si>
  <si>
    <t>Պոլիէթիլենային, խմելու ջրի համար, Ø=110մմ, PN 25</t>
  </si>
  <si>
    <t>Պոլիէթիլենային, խմելու ջրի համար, Ø=125մմ, PN 25</t>
  </si>
  <si>
    <t>Պոլիէթիլենային, խմելու ջրի համար, Ø=160մմ, PN 25</t>
  </si>
  <si>
    <t>Պոլիէթիլենային, խմելու ջրի համար, Ø=315մմ, PN 25</t>
  </si>
  <si>
    <t>KINHIL
Չինաստան</t>
  </si>
  <si>
    <t>Գնդիկավոր, ալյումինե բռնիչով, 1" F</t>
  </si>
  <si>
    <t>Ալյումինե, АПВ-70մմ²</t>
  </si>
  <si>
    <t>Մանրահատակի, կիսափայլուն Купринол клас (15 լ)</t>
  </si>
  <si>
    <t xml:space="preserve">Հատակի, կերամիկական 500x500մմ </t>
  </si>
  <si>
    <t xml:space="preserve">Հատակի, կերամիկական  600x600մմ  </t>
  </si>
  <si>
    <t>Ուկրաինա</t>
  </si>
  <si>
    <t>Պիպային (գագաթնագծային),  330x215x110մմ</t>
  </si>
  <si>
    <t>Պոլիմերա-ավազային հիմքով,  500x200x50մմ</t>
  </si>
  <si>
    <t>Պոլիմերա-ավազային հիմքով,  500x200x60մմ</t>
  </si>
  <si>
    <t xml:space="preserve">      ՇԻՆԱՐԱՐԱԿԱՆ ՆՅՈՒԹԵՐԻ, ԿՈՆՍՏՐՈՒԿՑԻԱՆԵՐԻ ԵՎ ՊԱՏՐԱՍՏՎԱԾՔՆԵՐԻ ԿՈՂՄՆՈՐՈՇԻՉ ԳՆԵՐԸ                             
2019 ԹՎԱԿԱՆԻ ՀՈԿՏԵՄԲԵՐ ԱՄՍՎԱ ՀԱՄԱՐ       </t>
  </si>
  <si>
    <t>Բետոնի:Պենետրոն,Ներխուժում է մինչև 90սմ, մինչև 0,4 մմ Ճաքերը, կատարում է ինքնաբուժում, բետոնի W-ն հասցնում է 20-ի, ցրտադիմացկունությունը ավելացնում է 2 անգամ նյութածախս 1կգ -1ք/մ</t>
  </si>
  <si>
    <t>Բետոնի: Պենեկրիտ: Ճաքալցման նյութ 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</si>
  <si>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</si>
  <si>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r>
      <t>Արդյունաբերական բետոնե հատակների և երեսվաղների մակերևույթային ամրացուցիչ Sikafloor-3 QuartzTop
Ծախսը` 4,5-6 կգ/մ</t>
    </r>
    <r>
      <rPr>
        <vertAlign val="superscript"/>
        <sz val="10"/>
        <rFont val="GHEA Grapalat"/>
        <family val="3"/>
      </rPr>
      <t xml:space="preserve">2
</t>
    </r>
    <r>
      <rPr>
        <sz val="10"/>
        <rFont val="GHEA Grapalat"/>
        <family val="3"/>
      </rPr>
      <t>Տարա' 25 կգ</t>
    </r>
  </si>
  <si>
    <t>Հայաստան
Նոյեմբերյանի հանքավայր</t>
  </si>
  <si>
    <t xml:space="preserve">Տուֆե սալիկ  տարբեր տիպի և չափսի                                         </t>
  </si>
  <si>
    <t xml:space="preserve">Պողպատե, 2,0մմ      </t>
  </si>
  <si>
    <t xml:space="preserve">Պողպատե, չջերմամշակված, КП, d=1.6÷2,0մմ </t>
  </si>
  <si>
    <t>Պրոֆիլավոր, ցինկապատ, ներկված, КП-21-0,5մմ</t>
  </si>
  <si>
    <t xml:space="preserve">Ցինկապատ, "Կասկադ", ներկված, 0,5մմ   </t>
  </si>
  <si>
    <t xml:space="preserve">Շինարարական, 50÷200մմ    </t>
  </si>
  <si>
    <t>Փայտից, ներսի, երեսպատված հաճարենու նրբատախտակով 900x2050մմ</t>
  </si>
  <si>
    <t>Մետաղապլաստե, բլոկով, սպիտակ, 60մմ հաստ., 1 տակ ապակի 4մմ, պրոֆիլ (արտերկիր)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</si>
  <si>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</si>
  <si>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</si>
  <si>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</si>
  <si>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</si>
  <si>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</si>
  <si>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</si>
  <si>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</si>
  <si>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</si>
  <si>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</si>
  <si>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t>Լատունե, արտաքին պարուրակով, d=16մմx1/2"</t>
  </si>
  <si>
    <t>Լատունե, ամրակցվող, ներքին պարուրակով, d=20մմx1/2"</t>
  </si>
  <si>
    <t>Լատունե, ամրակցվող, ներքին պարուրակով, d=20մմx3/4"</t>
  </si>
  <si>
    <t xml:space="preserve">Պոլիվինիլքլորիդե, կոյուղու համար, d=50մմ, պատի հաստ. 2,5մմ; L=500մմ </t>
  </si>
  <si>
    <t>Պոլիվինիլքլորիդե, կոյուղու համար, d=160մմ, պատի հաստ. 3,0մմ, L=2000մմ</t>
  </si>
  <si>
    <t>Պոլիէթիլենային, խմելու ջրի համար, d=250x7,7մմ, 5.0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</si>
  <si>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</si>
  <si>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</si>
  <si>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</si>
  <si>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</si>
  <si>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</si>
  <si>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</si>
  <si>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 Ø=315մմ, PN 6.3</t>
  </si>
  <si>
    <t>Պոլիէթիլենային, խմելու ջրի համար,  Ø=315մմ, PN 9.5</t>
  </si>
  <si>
    <t>Պոլիէթիլենային, խմելու ջրի համար,  Ø=315մմ, PN 12.5</t>
  </si>
  <si>
    <t>Պոլիէթիլենային, խմելու ջրի համար,  Ø=400մմ, PN 6.3</t>
  </si>
  <si>
    <t>Պոլիէթիլենային, խմելու ջրի համար,  Ø=400մմ, PN 9.5</t>
  </si>
  <si>
    <t>Պոլիէթիլենային, խմելու ջրի համար,  Ø=400մմ, PN 12.5</t>
  </si>
  <si>
    <t xml:space="preserve">Պոլիվինիլքլորիդե, կոյուղու համար, d=50մմ, պատի հաստ. 2մմ;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</si>
  <si>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</si>
  <si>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</si>
  <si>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</si>
  <si>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</si>
  <si>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</si>
  <si>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</si>
  <si>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</si>
  <si>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</si>
  <si>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</si>
  <si>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</si>
  <si>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</si>
  <si>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</si>
  <si>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</si>
  <si>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</si>
  <si>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LXXXV</t>
  </si>
  <si>
    <t>Պոլիվինիլքլորիդե խողովակի կցամաս տարբեր տիպի և չափսի</t>
  </si>
  <si>
    <t xml:space="preserve">Օղագոտի </t>
  </si>
  <si>
    <t xml:space="preserve">Ստուգիչ (ревизия) </t>
  </si>
  <si>
    <t xml:space="preserve">Անցում  </t>
  </si>
  <si>
    <t>Պոլիպրոպիլեն, d=160x110մմ (կոյուղու համար)</t>
  </si>
  <si>
    <t xml:space="preserve">Պոլիվինիլքլորիդե, d=200x160մմ (կոյուղու համար) </t>
  </si>
  <si>
    <t>Պոլիպրոպիլեն, d=110մմ-90⁰ (կոյուղու համար)</t>
  </si>
  <si>
    <t>Պոլիպրոպիլեն, d=110մմ-45⁰ (կոյուղու համար)</t>
  </si>
  <si>
    <t>Պոլիպրոպիլեն, d=160մմ-45⁰ (կոյուղու համար)</t>
  </si>
  <si>
    <t>Պոլիվինիլքլորիդե, d=200մմ-45⁰ (կոյուղու համար)</t>
  </si>
  <si>
    <t>Պոլիպրոպիլեն, d=110x50x110մմ-45⁰ (կոյուղու համար)</t>
  </si>
  <si>
    <t>Պոլիպրոպիլեն, d=110x50x50մմ-45⁰ (կոյուղու համար)</t>
  </si>
  <si>
    <t>Խցան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</si>
  <si>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</si>
  <si>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</si>
  <si>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</si>
  <si>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</si>
  <si>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</si>
  <si>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</si>
  <si>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d=25x2,3մմ, 16,0 մթն.ճնշ.</t>
  </si>
  <si>
    <t>Պոլիէթիլենային, խմելու ջրի համար, d=75x5,6մմ, 12,5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</si>
  <si>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</si>
  <si>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</si>
  <si>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</si>
  <si>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</si>
  <si>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</si>
  <si>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</si>
  <si>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</si>
  <si>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</si>
  <si>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</si>
  <si>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</si>
  <si>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</si>
  <si>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</si>
  <si>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</si>
  <si>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d=225x6.9մմ, 5.0 մթն.ճնշ.</t>
  </si>
  <si>
    <t>LXXXVII</t>
  </si>
  <si>
    <t xml:space="preserve">Պոլիէթիլենային խողովակի կցամաս տարբեր տիպի և չափսի </t>
  </si>
  <si>
    <t xml:space="preserve">Պրես-անկյունակ </t>
  </si>
  <si>
    <t>d=16x16մմ</t>
  </si>
  <si>
    <t>M, d=20մմx1/2"</t>
  </si>
  <si>
    <t>Պրես-եռաբաշխիչ</t>
  </si>
  <si>
    <t>Հավասարակողմ, d=20x20x20մմ</t>
  </si>
  <si>
    <t>Իտալիա</t>
  </si>
  <si>
    <t>d=32x32մմ</t>
  </si>
  <si>
    <t>Արտաքին պարուրակով, d=1/2"-16մմx2</t>
  </si>
  <si>
    <t>Ներքին պարուրակով, d=1/2"-16մմx2</t>
  </si>
  <si>
    <t>Հավասարակողմ, d=16x16x16մմ</t>
  </si>
  <si>
    <t>Հավասարակողմ, d=32x32x32մմ</t>
  </si>
  <si>
    <t>d=16x20x16մմ</t>
  </si>
  <si>
    <t>d=32x26x32մմ</t>
  </si>
  <si>
    <t xml:space="preserve">Պրես-անցում </t>
  </si>
  <si>
    <t>Հավասարակողմ, d=16x16մմ</t>
  </si>
  <si>
    <t>Հավասարակողմ, d=32x32մմ</t>
  </si>
  <si>
    <t>Արտաքին պարուրակով, d=1/2"-16x2մմ</t>
  </si>
  <si>
    <t>Արտաքին պարուրակով, d=1"-32x3մմ</t>
  </si>
  <si>
    <t>Ներքին պարուրակով, d=1/2"-16x2մմ</t>
  </si>
  <si>
    <t>Ներքին պարուրակով, d=1"-32x3մմ</t>
  </si>
  <si>
    <t xml:space="preserve"> d=20x16մմ</t>
  </si>
  <si>
    <t xml:space="preserve"> d=26x16մմ</t>
  </si>
  <si>
    <t xml:space="preserve"> d=26x20մմ</t>
  </si>
  <si>
    <t xml:space="preserve"> d=20x32մմ</t>
  </si>
  <si>
    <t xml:space="preserve"> d=26x32մմ</t>
  </si>
  <si>
    <t>Միացում</t>
  </si>
  <si>
    <t xml:space="preserve">Պոլիէթիլենային, ձգվող, 20x20մմ 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</si>
  <si>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</si>
  <si>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</si>
  <si>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</si>
  <si>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</si>
  <si>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Անցում</t>
  </si>
  <si>
    <t>Պոլիէթիլենային, ձգվող, 1"x32մմ M</t>
  </si>
  <si>
    <t>Պոլիէթիլենային, ձգվող, 1"x32մմ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</si>
  <si>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</si>
  <si>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</si>
  <si>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</si>
  <si>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</si>
  <si>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</si>
  <si>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</si>
  <si>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</si>
  <si>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</si>
  <si>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</si>
  <si>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</si>
  <si>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</si>
  <si>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>Խամութ-անցում</t>
  </si>
  <si>
    <t xml:space="preserve">Պոլիէթիլենային, 1/2"x20մմ </t>
  </si>
  <si>
    <t xml:space="preserve">Պոլիէթիլենային, 1/2"x25մմ  </t>
  </si>
  <si>
    <t xml:space="preserve">Պոլիէթիլենային, 3/4"x25մմ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</si>
  <si>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</si>
  <si>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</si>
  <si>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</si>
  <si>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</si>
  <si>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</si>
  <si>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</si>
  <si>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</si>
  <si>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>Հեղուկ վառելիքի այրիչի մոնտաժում կաթսայի վրա 250կվտ</t>
  </si>
  <si>
    <t>Հեղուկ վառելիքի մետաղական բաքի տեղադրում V=2x2x1,5մ3-6մ3</t>
  </si>
  <si>
    <t>Հեղուկ վառելիքի զտիչի տեղադրում Փ15մմ</t>
  </si>
  <si>
    <t xml:space="preserve">Ռետինե ճկուն խողովակ d=15մմ </t>
  </si>
  <si>
    <t xml:space="preserve">Փականի տեղադրում d=50մմ </t>
  </si>
  <si>
    <t xml:space="preserve">Փականի տեղադրում d=25մմ </t>
  </si>
  <si>
    <t xml:space="preserve">Փականի տեղադրում d=20մմ </t>
  </si>
  <si>
    <t xml:space="preserve">Փականի տեղադրում d=15մմ </t>
  </si>
  <si>
    <t>Բաքի և խողովակների հակակոռոզիոն լաքապատում</t>
  </si>
  <si>
    <t>Բաքի մեկուսացում ֆոլգայապատ հանքային բամբակով б=50մմ հաստ.</t>
  </si>
  <si>
    <t>Խողովակների ամրացման մետաղական մասեր</t>
  </si>
  <si>
    <t>Կառավարման վահան 6 զոնայի համար</t>
  </si>
  <si>
    <t>Կուտակիչ հերմետիկ 12վ,7,2Ա</t>
  </si>
  <si>
    <t>Անխափան սնուցման աղբյուր 12վ,3Ա</t>
  </si>
  <si>
    <t>Շչակ</t>
  </si>
  <si>
    <t>Սեղմակաշար Nubloc Legrand 342-21</t>
  </si>
  <si>
    <t>Պղնձե լար CV4U 22</t>
  </si>
  <si>
    <t>Կաբել-անցուղի ПВХ 16x16Մմ,2հատ,Լ=2մ տեղադրում</t>
  </si>
  <si>
    <t>Կաբել-անցուղի ПВХ 16x16Մմ ,Լ=2մ արժեքը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</si>
  <si>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</si>
  <si>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</si>
  <si>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</si>
  <si>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</si>
  <si>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</si>
  <si>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</si>
  <si>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</si>
  <si>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</si>
  <si>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</si>
  <si>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</si>
  <si>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</si>
  <si>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</si>
  <si>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</si>
  <si>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</si>
  <si>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</si>
  <si>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</si>
  <si>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</si>
  <si>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</si>
  <si>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</si>
  <si>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</si>
  <si>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</si>
  <si>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</si>
  <si>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</si>
  <si>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</si>
  <si>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GSA-100, 6 bar, 1-160մ³/ժ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</si>
  <si>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</si>
  <si>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</si>
  <si>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</si>
  <si>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</si>
  <si>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</si>
  <si>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</si>
  <si>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</si>
  <si>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</si>
  <si>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</si>
  <si>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</si>
  <si>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</si>
  <si>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CXIII</t>
  </si>
  <si>
    <t>Օդամղիչ տարբեր տիպի, հզորության և թողունակության</t>
  </si>
  <si>
    <t>Օդամղիչ</t>
  </si>
  <si>
    <t>Տանիքային, CA 125 RF, 75 Bт, 350մ³/ժ, 32մմ ջրի սյուն</t>
  </si>
  <si>
    <t>Տանիքային, CA 150 RF, 80 Bт, 450մ³/ժ, 27մմ ջրի սյուն</t>
  </si>
  <si>
    <t xml:space="preserve">Օդամղիչ </t>
  </si>
  <si>
    <t>Պատուհանի, 150/6" PLLS, 32 Bт, 380մ³/ժ</t>
  </si>
  <si>
    <t>Պատուհանի, 150/6" P, 18 Bт, 235մ³/ժ</t>
  </si>
  <si>
    <t>Պատուհանի, 230/9" PLLS, 35 Bт, 700մ³/ժ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</si>
  <si>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</si>
  <si>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</si>
  <si>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</si>
  <si>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</si>
  <si>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</si>
  <si>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 xml:space="preserve"> 2 տեղանի</t>
  </si>
  <si>
    <t>CXV</t>
  </si>
  <si>
    <t>Լվացարան տարբեր տեսակի</t>
  </si>
  <si>
    <t>Լվացարան</t>
  </si>
  <si>
    <t xml:space="preserve">Կերամիկական, օվալաձև, ոտնակով </t>
  </si>
  <si>
    <t>լրակ</t>
  </si>
  <si>
    <t xml:space="preserve">Անկյունային </t>
  </si>
  <si>
    <t xml:space="preserve">Առանց ծորակ, 300x360մմ  </t>
  </si>
  <si>
    <t>CXVI</t>
  </si>
  <si>
    <t xml:space="preserve">Զուգարանակոնք տարբեր տեսակի      </t>
  </si>
  <si>
    <t xml:space="preserve">Զուգարանակոնք             </t>
  </si>
  <si>
    <t>Կերամիկական, "Ասիական"</t>
  </si>
  <si>
    <t>CXVII</t>
  </si>
  <si>
    <t>Կերամիկական միզաման "Ֆրանսիական"</t>
  </si>
  <si>
    <t>Միզաման</t>
  </si>
  <si>
    <t>CXVIII</t>
  </si>
  <si>
    <t xml:space="preserve">Լոգնոց  </t>
  </si>
  <si>
    <t>Մետաղական, 1600x700մմ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</si>
  <si>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</si>
  <si>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</si>
  <si>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</si>
  <si>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</si>
  <si>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</si>
  <si>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</si>
  <si>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</si>
  <si>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</si>
  <si>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        </t>
  </si>
  <si>
    <t xml:space="preserve">d=1/2", սառը ջրի                              </t>
  </si>
  <si>
    <t xml:space="preserve">d=3/4", սառը ջրի                          </t>
  </si>
  <si>
    <t xml:space="preserve">d=1", սառը ջրի                      </t>
  </si>
  <si>
    <t xml:space="preserve">d=1 1/4", սառը ջրի                      </t>
  </si>
  <si>
    <t xml:space="preserve">d=2", սառը ջրի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</si>
  <si>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</si>
  <si>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</si>
  <si>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</si>
  <si>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</si>
  <si>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</si>
  <si>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</si>
  <si>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 xml:space="preserve">d=1 1/2"                 </t>
  </si>
  <si>
    <t xml:space="preserve">Հետադարձ, d=1 1/4" (զսպանակով)   </t>
  </si>
  <si>
    <t xml:space="preserve">Հետադարձ, d=1 1/2" (զսպանակով)     </t>
  </si>
  <si>
    <t xml:space="preserve">Հետադարձ, d=2" (զսպանակով)     </t>
  </si>
  <si>
    <t>CXXIII</t>
  </si>
  <si>
    <t xml:space="preserve">Ֆիլտր բրոնզե տարբեր տիպի և չափսի </t>
  </si>
  <si>
    <t xml:space="preserve">Բրոնզե, d=1/2" </t>
  </si>
  <si>
    <t>Բրոնզե, d=3/4"</t>
  </si>
  <si>
    <t xml:space="preserve">Բրոնզե, d=1" </t>
  </si>
  <si>
    <t xml:space="preserve">Բրոնզե, d=1 1/4" </t>
  </si>
  <si>
    <t xml:space="preserve">Բրոնզե, d=1 1/2"  </t>
  </si>
  <si>
    <t xml:space="preserve">Բրոնզե, d=2"  </t>
  </si>
  <si>
    <t>CXXIV</t>
  </si>
  <si>
    <t xml:space="preserve">Սողնակ բրոնզե տարբեր տիպի և չափսի </t>
  </si>
  <si>
    <t xml:space="preserve">Սողնակ </t>
  </si>
  <si>
    <t>Բրոնզե, d=1/2", մինչև 25 մթն. ճնշ.</t>
  </si>
  <si>
    <t>Բրոնզե, d=3/4", մինչև 25 մթն. ճնշ.</t>
  </si>
  <si>
    <t>Բրոնզե, d=1", մինչև 25 մթն. ճնշ.</t>
  </si>
  <si>
    <t xml:space="preserve">Բրոնզե, d=1 1/4", մինչև 25 մթն. ճնշ. </t>
  </si>
  <si>
    <t>Բրոնզե, d=1 1/2", մինչև 25 մթն. ճնշ.</t>
  </si>
  <si>
    <t>Բրոնզե, d=2", մինչև 25 մթն. ճնշ.</t>
  </si>
  <si>
    <t>CXXV</t>
  </si>
  <si>
    <t xml:space="preserve">Հոսակ   </t>
  </si>
  <si>
    <t xml:space="preserve">Ալյումինե, d=50մմ  </t>
  </si>
  <si>
    <t>CXXVI</t>
  </si>
  <si>
    <t xml:space="preserve">Սիֆոն      </t>
  </si>
  <si>
    <t xml:space="preserve">Պլաստմասից, d=50մմ     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</si>
  <si>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</si>
  <si>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</si>
  <si>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</si>
  <si>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</si>
  <si>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</si>
  <si>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(քառակուսի)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</si>
  <si>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</si>
  <si>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</si>
  <si>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500լ (օվալ)    </t>
  </si>
  <si>
    <t>15.  ԹՈւՋԵ ՊԱՏՐԱՍՏՎԱԾՔՆԵՐ</t>
  </si>
  <si>
    <t>CXXVIII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</si>
  <si>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</si>
  <si>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</si>
  <si>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</si>
  <si>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</si>
  <si>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d=740մմ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</si>
  <si>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</si>
  <si>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</si>
  <si>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</si>
  <si>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</si>
  <si>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</si>
  <si>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</si>
  <si>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</si>
  <si>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</si>
  <si>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</si>
  <si>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</si>
  <si>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</si>
  <si>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</si>
  <si>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</si>
  <si>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</si>
  <si>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</si>
  <si>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</si>
  <si>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АППВ, 2x4,0մմ²</t>
  </si>
  <si>
    <t>CXXXI</t>
  </si>
  <si>
    <t>Ալյումինե մալուխ տարբեր տիպի և չափսի</t>
  </si>
  <si>
    <t xml:space="preserve">Մալուխ 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</si>
  <si>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</si>
  <si>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</si>
  <si>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</si>
  <si>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</si>
  <si>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</si>
  <si>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</si>
  <si>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</si>
  <si>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>CXXXII</t>
  </si>
  <si>
    <t>Պղնձե հաղորդալար տարբեր տիպի և չափսի</t>
  </si>
  <si>
    <t xml:space="preserve">Հաղորդալար  </t>
  </si>
  <si>
    <t xml:space="preserve">Պղնձե, ППВГ, 2x1,5մմ² </t>
  </si>
  <si>
    <t xml:space="preserve">Պղնձե, ППВГ, 2x4մմ²  </t>
  </si>
  <si>
    <t xml:space="preserve">Պղնձե, ППВГ, 2x0,75մմ² </t>
  </si>
  <si>
    <t>Պղնձե, ППВГ, 2x1մմ²</t>
  </si>
  <si>
    <t xml:space="preserve">Պղնձե, ШВВП, 2x2,5մմ² </t>
  </si>
  <si>
    <t>Պղնձե, ППВГ, 2x0.5մմ²</t>
  </si>
  <si>
    <t>Պղնձե, ППВГ, 2x6մմ²</t>
  </si>
  <si>
    <t>Պղնձե, ППВГ, 3x1,5մմ²</t>
  </si>
  <si>
    <t>Պղնձե, ППВГ, 3x2,5մմ²</t>
  </si>
  <si>
    <t xml:space="preserve">Պղնձե, ПВ-3, 0,75մմ²  </t>
  </si>
  <si>
    <t xml:space="preserve">Պղնձե, ПВ-3, 0,5մմ²  </t>
  </si>
  <si>
    <t xml:space="preserve">Պղնձե, ПВ-3, 1,0մմ²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</si>
  <si>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</si>
  <si>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</si>
  <si>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</si>
  <si>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</si>
  <si>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</si>
  <si>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 xml:space="preserve">Պղնձե, ПВ-3, 16մմ²  </t>
  </si>
  <si>
    <t>CXXXIII</t>
  </si>
  <si>
    <t>Պղնձե մալուխ տարբեր տիպի և չափսի</t>
  </si>
  <si>
    <t>Պղնձե, ПВС, 2x2,5մմ²</t>
  </si>
  <si>
    <t>Պղնձե, ПВС, 3x2,5մմ²</t>
  </si>
  <si>
    <t>Պղնձե, ПВС, 4x10մմ²</t>
  </si>
  <si>
    <t>Պղնձե, ПВС, 4x25մմ²</t>
  </si>
  <si>
    <t>Պղնձե, ВВГ, 4x2,5մմ²</t>
  </si>
  <si>
    <t>Պղնձե, ВВГ, 4x4մմ²</t>
  </si>
  <si>
    <t>Պատերի  և առաստաղի սվաղ բարիտոբետոնով</t>
  </si>
  <si>
    <t>Պատերի  µ/áñ³Ï É³ï»ùë³ÛÇÝ Ý»ñÏáõÙ համատարած մածկապատումով /1457+38,8/մ2</t>
  </si>
  <si>
    <t>E15-82</t>
  </si>
  <si>
    <t>Պատերի երեսպատում հախճասալով</t>
  </si>
  <si>
    <t>15-327   կիրառ</t>
  </si>
  <si>
    <t>Վիտրաժների /B-1-B-3/ վերին հատվածի երեսպատում 12,5մմ հաստությամբ ջրակայուն գիպսակարտոնով</t>
  </si>
  <si>
    <t>Առաստաղի երեսպատում 12,5մմ հաստությամբ ջրակայուն գիպսոկարտոնից ցինկապատ պրոֆիլներով</t>
  </si>
  <si>
    <t>E15-665</t>
  </si>
  <si>
    <t>²é³ëï³ÕÇ µ/áñ³Ï É³ï»ùë³ÛÇÝ Ý»ñÏáõÙ համատարած մածկապատումով</t>
  </si>
  <si>
    <t>Առաստաղի երեսպատում 12,5մմ հաստությամբ ջրակայուն գիպսոկարտոնից ցինկապատ պրոֆիլներով /այդ թվում բարիտոբետոնի վրա/</t>
  </si>
  <si>
    <t xml:space="preserve">Կախովի առաստաղի պատրաստում պլաստմասե նյութից ցինկապատ պրոֆիլներով </t>
  </si>
  <si>
    <t xml:space="preserve">Կախովի առաստաղի պատրաստում ,,АРМСТРОНГ,, ցինկապատ պրոֆիլներով </t>
  </si>
  <si>
    <t>Ներքին հարդարման աշխատանքներ 3,00 նիշ</t>
  </si>
  <si>
    <r>
      <t xml:space="preserve">Ներքին հարդարման աշխատանքներ </t>
    </r>
    <r>
      <rPr>
        <b/>
        <sz val="8"/>
        <rFont val="Calibri"/>
        <family val="2"/>
        <charset val="204"/>
      </rPr>
      <t>±</t>
    </r>
    <r>
      <rPr>
        <b/>
        <sz val="8"/>
        <rFont val="Arial LatArm"/>
        <family val="2"/>
        <charset val="204"/>
      </rPr>
      <t>0,00 նիշ</t>
    </r>
  </si>
  <si>
    <t xml:space="preserve">Պատերի  µ/áñ³Ï É³ï»ùë³ÛÇÝ Ý»ñÏáõÙ համատարած մածկապատումով </t>
  </si>
  <si>
    <t>B-15 դասի բետոնից հատակի պատրաստում 10սմ հաստությամբ Ф8մմ ամրանային ցանցով</t>
  </si>
  <si>
    <t>Ամրանային ցանցի տեղադրում 8մմ քայլը 20x20xսմ</t>
  </si>
  <si>
    <t>E11-55          11-56          գ=8</t>
  </si>
  <si>
    <t>Թեթև B-7,5 դասի բետոնե հարթաշերտի պատրաստում  60մմ հաստությամբ</t>
  </si>
  <si>
    <t xml:space="preserve">25մմ հաստությամբ ց/ավազե հարթեցնող շերտ </t>
  </si>
  <si>
    <t>15-311</t>
  </si>
  <si>
    <t>Բարիտաբետոնե հարթեցնող շերտ 25մմ հաստությամբ</t>
  </si>
  <si>
    <t>E11-14</t>
  </si>
  <si>
    <t>Ջրամեկուսիչ շերտ հիդրոապակեիզոլ բիտումե մածիկով</t>
  </si>
  <si>
    <t xml:space="preserve">E11-55              11-56        գ=4         </t>
  </si>
  <si>
    <t>Թեթև B-7,5 դասի բետոնե հարթաշերտի պատրաստում  35-40մմ հաստությամբ</t>
  </si>
  <si>
    <t>E11-221</t>
  </si>
  <si>
    <t>Կերամիկ սալերից հատակի պատրաստում /8մմ հաստությամբ/</t>
  </si>
  <si>
    <t>Շրիշակների տեղադրում  կերամիկական սալերից /53,6գմ/ h=10սմ  /8մմ հաստությամբ/</t>
  </si>
  <si>
    <t>Մամլոգրանիտե հատակների պատրաստում   /8մմ հաստությամբ/</t>
  </si>
  <si>
    <t xml:space="preserve">Շրիշակների տեղադրում  մամլոգրանիտե սալերից /296,2գմ/ h=12սմ  </t>
  </si>
  <si>
    <t>Նույնը h=15սմ  /374,4գմ/</t>
  </si>
  <si>
    <t>Նույնը h=15սմ  /20,5գմ/</t>
  </si>
  <si>
    <t>E11-201</t>
  </si>
  <si>
    <t>ՊՎՔ ծածկույթով հոմոգեն հատակի պատրաստում շրիշակներով</t>
  </si>
  <si>
    <t>E11-201                  K=1,15</t>
  </si>
  <si>
    <t>Նույնը պղնձե լարերով ցանցի վրա /հակաստատիկ/</t>
  </si>
  <si>
    <t>E15-77</t>
  </si>
  <si>
    <t>Աստիճանների և աստիճանատակերի  երեսպատում մամլոգրանիտե սալերով</t>
  </si>
  <si>
    <t xml:space="preserve">Շրիշակների տեղադրում  մամլոգրանիտե սալերից  h=15սմ  </t>
  </si>
  <si>
    <t>E7-735</t>
  </si>
  <si>
    <t xml:space="preserve">Փոշեներկված խողովակներից բազրիքների տեղադրում h=90սմ </t>
  </si>
  <si>
    <t xml:space="preserve">3-560-2        3-560-4     </t>
  </si>
  <si>
    <t>Վերելակի մոնտաժում /հիվանդանոցային/ 2կանգառով</t>
  </si>
  <si>
    <t>կ-տ</t>
  </si>
  <si>
    <t>10-32</t>
  </si>
  <si>
    <t>20սմ լայնությամբ МДФ-ից հենարանային բազրիքների տեղադրում /335գմ/</t>
  </si>
  <si>
    <t>6-255</t>
  </si>
  <si>
    <t>Հատակների դեֆորմացիոն կարանների պատրաստում լատունե պրոֆիլներով</t>
  </si>
  <si>
    <t>Շինության արտաքին աշխատանքներ</t>
  </si>
  <si>
    <t>34-393     կիրառ</t>
  </si>
  <si>
    <t>Պատերի երեսպատում 8-10մմ հաստությամբ ֆիբրոցեմենտե սալերով /գունավոր/</t>
  </si>
  <si>
    <t>34-393                K=1,15</t>
  </si>
  <si>
    <t>E8-190</t>
  </si>
  <si>
    <t xml:space="preserve">Գույքային տախտակամածի պատրաստում և քանդում /ուղղահայաց/ </t>
  </si>
  <si>
    <t>Շեպերի երեսպատում ,,ALIKABOND,, դեկորատիվ ալյումինե թիթեղով մետաղական կարկասով /պատուհանների, դռների/ 561գմ լայնությամբ 18սմ լայնությամբ</t>
  </si>
  <si>
    <t>4մմ հաստությամբ ալյուկաբոնտով երեսպատում /հովհարներ/ /43,6+40/մ2</t>
  </si>
  <si>
    <t>34-393             K=1,2</t>
  </si>
  <si>
    <t>Նունը հովհարի առաստաղի</t>
  </si>
  <si>
    <t xml:space="preserve">Աստիճանների և աստիճանատակերի  երեսպատում  բազալտե սալերով /35,6գմ/ 40մմ հաստությամբ աստիճանասալ, 30մմ հաստությամբ աստիճանատակ </t>
  </si>
  <si>
    <t>Հարթակի և թեքահարթակի երեսպատում 40մմ հաստությամբ բազալտե սալերով</t>
  </si>
  <si>
    <t>Մետաղական ճաղավանդակով ցանկապատ</t>
  </si>
  <si>
    <t>Ցանկապատի կանգնակների հիմքերի տակ 3-րդ կարգի բնահողի մշակում ձեռքով կողլիցք</t>
  </si>
  <si>
    <t>Բնահողի ետլիցք ձեռքով  տոփանումով</t>
  </si>
  <si>
    <t xml:space="preserve">Ավելնորդ բնահողի բարձում ա/ինքնաթափերի վրա և տեղափոխում 7կմ  </t>
  </si>
  <si>
    <t xml:space="preserve">80x40x3մմ մետաղական խողովակներից կանգնակների տեղադրում </t>
  </si>
  <si>
    <t>80x40x3մմ մետաղական խողովակներր արժեքը</t>
  </si>
  <si>
    <t>20x20x1,5մմ պողպատե փոշեներկված խողովակներից ճաղաշարով ցանկապատի տեղադրում 40x40x2մմ հորիզոնական կապերով</t>
  </si>
  <si>
    <t>40x40x2մմ խողովակի արժեքը</t>
  </si>
  <si>
    <t>Ցանկապատի տեսքով դարպասի տեղադրում դռնակով</t>
  </si>
  <si>
    <t>Բարեկարգման աշխատանքներ</t>
  </si>
  <si>
    <t>E27-42
E27-42-1</t>
  </si>
  <si>
    <t xml:space="preserve">E27-164-1 </t>
  </si>
  <si>
    <t xml:space="preserve">E27-164-2                  E27-165-2      </t>
  </si>
  <si>
    <t>Խ×Ç ß»ñïÇ պատրաստում 17սմ հաստությամբ</t>
  </si>
  <si>
    <t>Խոշորահատիիկ ասֆալտաբետոնե ծածկույթի պատրաստում 4սմ հաստությամբ</t>
  </si>
  <si>
    <t>Մանրահատիկ ասֆալտաբետոնե ծածկույթի պատրաստում 3սմ հաստությամբ</t>
  </si>
  <si>
    <t xml:space="preserve">E27-169  E27-172     </t>
  </si>
  <si>
    <t xml:space="preserve">Մայթի մանրահատիկ  ասֆալտաբետոնե ծածկույթի պատրաստում 5սմ հաստությամբ  </t>
  </si>
  <si>
    <t>E27-173</t>
  </si>
  <si>
    <t>Մայթի խճի շերտի պատրաստում 12սմ հաստությամբ</t>
  </si>
  <si>
    <t xml:space="preserve">    27-86</t>
  </si>
  <si>
    <t>Բազալտե եզրաքարերի  տեղադրում բետոնե հիմքով 150x300մմ</t>
  </si>
  <si>
    <t>Առկա կ/ձև տուֆ քարից պարսպի դեկորատիվ ֆասադային սվաղ ցանցով  /առկա խոռոչների լցափակումով/</t>
  </si>
  <si>
    <t>Բուսահողի բարձում ա/ինքնաթափերի վրա</t>
  </si>
  <si>
    <t>C310-35</t>
  </si>
  <si>
    <t xml:space="preserve">Բուսահողի տեղափոխում 35 կմ-ից </t>
  </si>
  <si>
    <t>E48-168</t>
  </si>
  <si>
    <t>Բուսահողի փռում ձեռքով</t>
  </si>
  <si>
    <t>E48-214</t>
  </si>
  <si>
    <t>Սիզամարգերի տեղադրում</t>
  </si>
  <si>
    <t>E18-71</t>
  </si>
  <si>
    <t>Ջրատաքացուցիչ կաթսա Q=250կվտ.  (մեկը պահեստային)</t>
  </si>
  <si>
    <t>E19-20</t>
  </si>
  <si>
    <t xml:space="preserve">Փչող գազային այրիչ  Q=30մ2/ժ </t>
  </si>
  <si>
    <t>E18-165</t>
  </si>
  <si>
    <t>Կաթսայի շրջապտույտի պոմպ (խառնիչ պոմպ) G=5,0մ3/ժ, H=3,0մ, N=1,1կվտ. n=2900պտ/ր</t>
  </si>
  <si>
    <t>Ջեռուցման ցանցի շրջապտույտի պոմպ G=6,5մ3/ժ, H=10մ, N=1,7կվտ. n=2900պտ/ր</t>
  </si>
  <si>
    <t>Տաք ջրի շրջապտույտի պոմպ G=6,3մ3/ժ, H=10մ էլ.շարժիչի հետ N=1,1կվտ. n=2900պտ/ր</t>
  </si>
  <si>
    <t>Սառը ջրի շրջապտույտի պոմպ G=5մ3/ժ, H=6-8մ էլ.շարժիչի հետ N=1,5կվտ. n=2900պտ/ր</t>
  </si>
  <si>
    <t>E18-98</t>
  </si>
  <si>
    <t>Ծավալային ջրատաքացուցիչ ,  Q=110կվտ, V=2000լ</t>
  </si>
  <si>
    <t>E18-191</t>
  </si>
  <si>
    <t>Կեղտազտիչ DH=273  (dy=125)</t>
  </si>
  <si>
    <t>E18-180</t>
  </si>
  <si>
    <t>Բաշխիչ սանրիկ  Ф150մմ, L=0,8մ</t>
  </si>
  <si>
    <t>E18-133</t>
  </si>
  <si>
    <t>Ընդարձակման մեմբրանային անոթ 150լ  D=500</t>
  </si>
  <si>
    <t>Ц11-342-1</t>
  </si>
  <si>
    <t>ՋñÇ Ùß³ÏÙ³Ý ¿É»Ïïñ³Ù³·ÝÇë³ÛÇÝ ë³ñù AMO-25Y4</t>
  </si>
  <si>
    <t>E17-90</t>
  </si>
  <si>
    <t>Մետաղական լվացարան</t>
  </si>
  <si>
    <t>Ընդարձակման մեմբրանային անոթ 25լ</t>
  </si>
  <si>
    <t>E17-36</t>
  </si>
  <si>
    <t xml:space="preserve">Հոսակի տեղադրում   Ф50մմ </t>
  </si>
  <si>
    <t>E16-68</t>
  </si>
  <si>
    <t>ԽáÕáí³Ï³ß³ñÇ ³ÝóÏ³óáõÙ åáÕå³ï» ¿É. ½á¹íáÕ ËáÕáí³ÏÝ»ñÇó Ф80մմ</t>
  </si>
  <si>
    <t>E16-67</t>
  </si>
  <si>
    <t>ԽáÕáí³Ï³ß³ñÇ ³ÝóÏ³óáõÙ åáÕå³ï» ¿É. ½á¹íáÕ ËáÕáí³ÏÝ»ñÇó Ф70մմ</t>
  </si>
  <si>
    <t>E16-66</t>
  </si>
  <si>
    <t>ԽáÕáí³Ï³ß³ñÇ ³ÝóÏ³óáõÙ åáÕå³ï» ¿É. ½á¹íáÕ ËáÕáí³ÏÝ»ñÇó Ф50մմ</t>
  </si>
  <si>
    <t>ԽáÕáí³Ï³ß³ñÇ ³ÝóÏ³óáõÙ åáÕå³ï» ¿É. ½á¹íáÕ ËáÕáí³ÏÝ»ñÇó Ф32մմ</t>
  </si>
  <si>
    <t>ԽáÕáí³Ï³ß³ñÇ ³ÝóÏ³óáõÙ åáÕå³ï» ¿É. ½á¹íáÕ ËáÕáí³ÏÝ»ñÇó Ф25մմ</t>
  </si>
  <si>
    <t>ԽáÕáí³Ï³ß³ñÇ ³ÝóÏ³óáõÙ åáÕå³ï» ¿É. ½á¹íáÕ ËáÕáí³ÏÝ»ñÇó Ф15մմ</t>
  </si>
  <si>
    <t>E16-219</t>
  </si>
  <si>
    <t>Համակարգի փորձարկում</t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</si>
  <si>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</si>
  <si>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E16-136</t>
  </si>
  <si>
    <t>Պողպատե սողնակների տեղադրում  Ф80ÙÙ</t>
  </si>
  <si>
    <t>Պողպատե սողնակների տեղադրում Ф70ÙÙ</t>
  </si>
  <si>
    <t>E16-135</t>
  </si>
  <si>
    <t>Փ³Ï³ÝÝ»ñի տեղադրում  Ф50ÙÙ</t>
  </si>
  <si>
    <t>Փ³Ï³ÝÝ»ñի տեղադրում  Ф32ÙÙ</t>
  </si>
  <si>
    <t>E16-134</t>
  </si>
  <si>
    <t>Փ³Ï³ÝÝ»ñի տեղադրում  Ф25ÙÙ</t>
  </si>
  <si>
    <t>Փ³Ï³ÝÝ»ñի տեղադրում  Ф15ÙÙ</t>
  </si>
  <si>
    <t>Հետադարձ փ³Ï³ÝÝ»ñի տեղադրում  Ф50ÙÙ</t>
  </si>
  <si>
    <t>Հետադարձ փ³Ï³ÝÝ»ñի տեղադրում  Ф32ÙÙ</t>
  </si>
  <si>
    <t>Թողարկիչ ծորակ  Ф25ÙÙ</t>
  </si>
  <si>
    <t xml:space="preserve">E18-229 </t>
  </si>
  <si>
    <t>Ավտոմատ օդի թողարկիչ</t>
  </si>
  <si>
    <t>E18-227</t>
  </si>
  <si>
    <t>Մանոմետրերի ï»Õ³¹ñáõÙ P=0+16մթն. Եռաբաշխիչ փականով Ф15ÙÙ</t>
  </si>
  <si>
    <t>E18-228</t>
  </si>
  <si>
    <r>
      <t>Ջ»ñÙ³ã³÷»ñÇ ï»Õ³¹ñáõÙ                            t=0+100</t>
    </r>
    <r>
      <rPr>
        <vertAlign val="superscript"/>
        <sz val="8"/>
        <rFont val="Arial Armenian"/>
        <family val="2"/>
        <charset val="204"/>
      </rPr>
      <t>0</t>
    </r>
    <r>
      <rPr>
        <sz val="8"/>
        <rFont val="Arial Armenian"/>
        <family val="2"/>
      </rPr>
      <t>c</t>
    </r>
  </si>
  <si>
    <t>E16-184</t>
  </si>
  <si>
    <t>Հակահրդեհային փականի տեղադրում  D50մմ, /ներառյալ ճկախողովակը 20մ, մետաղապլաստե  արկղը 620x850x250 մմ չափերի</t>
  </si>
  <si>
    <t>E19-44</t>
  </si>
  <si>
    <t xml:space="preserve"> Բեռնակիր աå³ÑáíÇã կափույր Փ40մմ</t>
  </si>
  <si>
    <t>E15-647</t>
  </si>
  <si>
    <t>Խողովակների  հակակոռոզիոն լաքապատում 2 անգամ</t>
  </si>
  <si>
    <r>
      <t>մ</t>
    </r>
    <r>
      <rPr>
        <vertAlign val="superscript"/>
        <sz val="8"/>
        <rFont val="Arial Armenian"/>
        <family val="2"/>
      </rPr>
      <t>2</t>
    </r>
  </si>
  <si>
    <t>E26-86</t>
  </si>
  <si>
    <t>Խողովակների մեկուսացում ֆոլգայապատ հանքային բամբակով</t>
  </si>
  <si>
    <t>E20-696</t>
  </si>
  <si>
    <t>Խողովակների ամրացման մասեր</t>
  </si>
  <si>
    <t>ՍԿՑԷ                          1-368</t>
  </si>
  <si>
    <t xml:space="preserve">Մուտքի արկղ եռաբևեռ անջատիչով, 3 ապահովիչներով 100ա </t>
  </si>
  <si>
    <t>8-571-12</t>
  </si>
  <si>
    <t>Բաշխիչ վահանակ 800x600x400 չափերի</t>
  </si>
  <si>
    <t>8-61-1</t>
  </si>
  <si>
    <t>Անջատիչ - բաժանիչ եռաբևեռ 63Ա</t>
  </si>
  <si>
    <t>8-525-1</t>
  </si>
  <si>
    <t>Ավտոմատ անջատիչ եռաբևեռ C20Ա</t>
  </si>
  <si>
    <t>Ավտոմատ անջատիչ միաբևեռ C16Ա</t>
  </si>
  <si>
    <t>Ավտոմատ անջատիչ միաբևեռ C25Ա</t>
  </si>
  <si>
    <t>8-525-2</t>
  </si>
  <si>
    <t>Ավտոմատ անջատիչ միաբևեռ C32Ա</t>
  </si>
  <si>
    <t>8-610-1</t>
  </si>
  <si>
    <t>Արկղ իջեցնող տրանսֆորմատորով ЯТП-0,25 220/12Վ</t>
  </si>
  <si>
    <t>8-544-1</t>
  </si>
  <si>
    <t>Ղեկավարման արկղ 1 հեռացող գծով 6Ա</t>
  </si>
  <si>
    <t>8-603-1</t>
  </si>
  <si>
    <t>Լուսատու առաստաղային 30Վտ. LED Ip65</t>
  </si>
  <si>
    <t>Լուսատու պատի 15Վտ LED Ip65</t>
  </si>
  <si>
    <t>լուսատու ներսարքված մարտկոցով 2x8Վտ LED Ip65</t>
  </si>
  <si>
    <t>8-591-6</t>
  </si>
  <si>
    <t>Վարդակ երկբևեռ հողանցիչով վրադիր տեղակայման</t>
  </si>
  <si>
    <t>8-591-2</t>
  </si>
  <si>
    <t>Անջատիչ մեկստեղմնավոր  վրադիր տեղակայման</t>
  </si>
  <si>
    <t xml:space="preserve">Շուկա </t>
  </si>
  <si>
    <t xml:space="preserve">Տուփ անջատիչների և վարդակների համար վրադիր  տեղակայման </t>
  </si>
  <si>
    <t xml:space="preserve">Տուփ ճյուղավորիչ   վրադիր  տեղակայման </t>
  </si>
  <si>
    <t xml:space="preserve">8-409-1                                                                </t>
  </si>
  <si>
    <r>
      <t>ПВ3-1x2.5ÙÙ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Ñ³Õáñ¹³É³ñÇ ³ÝóÏ³óáõÙ</t>
    </r>
  </si>
  <si>
    <t>8-149-1</t>
  </si>
  <si>
    <r>
      <t>ВВГ</t>
    </r>
    <r>
      <rPr>
        <vertAlign val="subscript"/>
        <sz val="8"/>
        <rFont val="Arial Armenian"/>
        <family val="2"/>
        <charset val="204"/>
      </rPr>
      <t>HГ</t>
    </r>
    <r>
      <rPr>
        <sz val="8"/>
        <rFont val="Arial Armenian"/>
        <family val="2"/>
      </rPr>
      <t>-LS- 3x2.5ÙÙ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Ù³ÉáõËÇ ³ÝóÏ³óáõÙ մալուխատարով</t>
    </r>
  </si>
  <si>
    <t>8-148-1</t>
  </si>
  <si>
    <r>
      <t>ВВГ</t>
    </r>
    <r>
      <rPr>
        <vertAlign val="subscript"/>
        <sz val="8"/>
        <rFont val="Arial Armenian"/>
        <family val="2"/>
        <charset val="204"/>
      </rPr>
      <t>HГ</t>
    </r>
    <r>
      <rPr>
        <sz val="8"/>
        <rFont val="Arial Armenian"/>
        <family val="2"/>
      </rPr>
      <t>-LS- 4x2.5ÙÙ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Ù³ÉáõËÇ ³ÝóÏ³óáõÙ </t>
    </r>
  </si>
  <si>
    <r>
      <t>ВВГ</t>
    </r>
    <r>
      <rPr>
        <vertAlign val="subscript"/>
        <sz val="8"/>
        <rFont val="Arial Armenian"/>
        <family val="2"/>
        <charset val="204"/>
      </rPr>
      <t>HГ</t>
    </r>
    <r>
      <rPr>
        <sz val="8"/>
        <rFont val="Arial Armenian"/>
        <family val="2"/>
      </rPr>
      <t>-LS- 5x2.5ÙÙ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Ù³ÉáõËÇ ³ÝóÏ³óáõÙ  մալուխատարով</t>
    </r>
  </si>
  <si>
    <t>8-408-1</t>
  </si>
  <si>
    <t>Խողովակ պողպատե կոշտ  Ф25մմ</t>
  </si>
  <si>
    <t>11-840-1</t>
  </si>
  <si>
    <t>Մալուխատար մետաղական անցքավոր  100x50</t>
  </si>
  <si>
    <t>Մալուխատար մետաղական անցքավոր  50x50</t>
  </si>
  <si>
    <t>Հողանցում</t>
  </si>
  <si>
    <t>8-472-6</t>
  </si>
  <si>
    <t>4x25մմ շերտավոր պողպատի տեղադրում</t>
  </si>
  <si>
    <t>8-472-7</t>
  </si>
  <si>
    <t>4x40մմ շերտավոր պողպատի տեղադրում</t>
  </si>
  <si>
    <t>8-471-1</t>
  </si>
  <si>
    <t>5x50x50մմ ,L=2.5մ անկյունային պողպատի տեղադրում</t>
  </si>
  <si>
    <t>Բնահողի հետլիցք  ձեռքով տոփանումով</t>
  </si>
  <si>
    <t>տեղ</t>
  </si>
  <si>
    <t>Միացում գործող ջրագծին                                                                                                                                                                                                                                                                          Ф76x76 մմ</t>
  </si>
  <si>
    <t>E16-212</t>
  </si>
  <si>
    <t>Խողովակների ամրացման մասեր            /ֆիտինգներ/</t>
  </si>
  <si>
    <t xml:space="preserve">Հակահրդեհային փականի տեղադրում /620x850x250 մմ չափերի մ/պլաստե արկղով,D50մմ փականով,  20մ  ճկախողովակով /         </t>
  </si>
  <si>
    <t>Անցքի բացում  պատերում 600x400մմ, 1տեղ</t>
  </si>
  <si>
    <t>E46-40</t>
  </si>
  <si>
    <r>
      <t>Ù</t>
    </r>
    <r>
      <rPr>
        <vertAlign val="superscript"/>
        <sz val="8"/>
        <rFont val="Arial Armenian"/>
        <family val="2"/>
      </rPr>
      <t>3</t>
    </r>
  </si>
  <si>
    <t xml:space="preserve">Ավազի շերտի պատրաստում խողովակաշարի վրա </t>
  </si>
  <si>
    <r>
      <t>մ</t>
    </r>
    <r>
      <rPr>
        <vertAlign val="superscript"/>
        <sz val="8"/>
        <rFont val="Arial Armenian"/>
        <family val="2"/>
      </rPr>
      <t>3</t>
    </r>
  </si>
  <si>
    <t>Ավազի նախապատրաստական շերտ h=10սմ հաստությամբ խողովակաշարի տակ</t>
  </si>
  <si>
    <t>E23-1</t>
  </si>
  <si>
    <t>Խրամուղու հետլիցք տեղի բնահողով</t>
  </si>
  <si>
    <t>Ավելորդ բնահողի   բարձում  ա/ինքնաթափերի վրա և տեղափոխում 7կմ  /82մ3/</t>
  </si>
  <si>
    <t>C310-7       տ.մ.կ.29</t>
  </si>
  <si>
    <t>Խրամուղու մշակում 3-րդ կարգի բնահողում ձեռքով</t>
  </si>
  <si>
    <t>Խոհանոցակոնքի ծորակ խառնիչ</t>
  </si>
  <si>
    <t>E17-53</t>
  </si>
  <si>
    <t>Լվացարանի ծորակ խառնիչ</t>
  </si>
  <si>
    <t>Ցնցուղի ծորակ խառնիչ</t>
  </si>
  <si>
    <t xml:space="preserve">Փականների տեղադրում Փ15մմ </t>
  </si>
  <si>
    <t xml:space="preserve">Փականների տեղադրում Փ20մմ </t>
  </si>
  <si>
    <t xml:space="preserve">Փականների տեղադրում Փ25մմ </t>
  </si>
  <si>
    <t>Փ15մմ պոլիպրոպելենային խողովակաշարի մոնտաժում պատերի վրա                                                                                                                                                                                                                                             /լվացումով և հիդրավլիկ փորձարկումով/</t>
  </si>
  <si>
    <t>E16-261</t>
  </si>
  <si>
    <t>Փ20մմ պոլիպրոպելենային խողովակաշարի մոնտաժում պատերի վրա                                                                                                                                                                                                                                                              /լվացումով և հիդրավլիկ փորձարկումով/</t>
  </si>
  <si>
    <t>Փ25մմ պոլիպրոպելենային խողովակաշարի մոնտաժում պատերի վրա                                                                                                                                                                                                                                   /լվացումով և հիդրավլիկ փորձարկումով/</t>
  </si>
  <si>
    <t>E16-262</t>
  </si>
  <si>
    <t>Փ15մմ պոլիպրոպելենային խողովակաշարի անցկացում հողի մեջ                                                               /լվացումով և հիդրավլիկ փորձարկումով/</t>
  </si>
  <si>
    <t>Փ20մմ պոլիպրոպելենային խողովակաշարի անցկացում հողի մեջ                                                               /լվացումով և հիդրավլիկ փորձարկումով/</t>
  </si>
  <si>
    <t>Փ25մմ պոլիպրոպելենային խողովակաշարի անցկացում հողի մեջ                                                               /լվացումով և հիդրավլիկ փորձարկումով/</t>
  </si>
  <si>
    <t>Փ32մմ պոլիպրոպելենային խողովակաշարի անցկացում հողի մեջ                                                               /լվացումով և հիդրավլիկ փորձարկումով/</t>
  </si>
  <si>
    <t>E16-263</t>
  </si>
  <si>
    <t>Փ40մմ պոլիպրոպելենային խողովակաշարի անցկացում հողի մեջ                                                               /լվացումով և հիդրավլիկ փորձարկումով/</t>
  </si>
  <si>
    <t>E16-264</t>
  </si>
  <si>
    <t>Փ50մմ պոլիպրոպելենային խողովակաշարի անցկացում հողի մեջ                                                               /լվացումով և հիդրավլիկ փորձարկումով/</t>
  </si>
  <si>
    <t>E16-265</t>
  </si>
  <si>
    <t>Փ76մմ պոլիպրոպելենային խողովակաշարի անցկացում հողի մեջ                                                               /լվացումով և հիդրավլիկ փորձարկումով/</t>
  </si>
  <si>
    <t>E16-267</t>
  </si>
  <si>
    <t xml:space="preserve"> Քառաբաշխիչ  Ф100մմ </t>
  </si>
  <si>
    <t>E22-367</t>
  </si>
  <si>
    <t>Անցում  Ф100մմ x Ф150մմ</t>
  </si>
  <si>
    <t>E22-365</t>
  </si>
  <si>
    <t xml:space="preserve">Ստուգիչ Ф50մմ </t>
  </si>
  <si>
    <t>Եռաբաշխիչ Ф150մմ x Ф100մմ</t>
  </si>
  <si>
    <t>E22-366</t>
  </si>
  <si>
    <t>Եռաբաշխիչ Ф150մմ  թեք</t>
  </si>
  <si>
    <t>Եռաբաշխիչ  Ф150մմ x Ф50մմ</t>
  </si>
  <si>
    <t xml:space="preserve"> Քառաբաշխիչ  Ф100մմ x Ф50մմ </t>
  </si>
  <si>
    <t xml:space="preserve">Եռաբաշխիչ Ф100մմ </t>
  </si>
  <si>
    <r>
      <t>Թեքում Ф150մմ  a=135</t>
    </r>
    <r>
      <rPr>
        <vertAlign val="superscript"/>
        <sz val="8"/>
        <rFont val="Arial Armenian"/>
        <family val="2"/>
      </rPr>
      <t>0</t>
    </r>
  </si>
  <si>
    <t xml:space="preserve"> Քառաբաշխիչ  Ф50մմ x Ф100մմ </t>
  </si>
  <si>
    <t>Անցում  Ф50մմ x Ф100մմ</t>
  </si>
  <si>
    <r>
      <t>Թեքում Ф100մմ  a=135</t>
    </r>
    <r>
      <rPr>
        <vertAlign val="superscript"/>
        <sz val="8"/>
        <rFont val="Arial Armenian"/>
        <family val="2"/>
      </rPr>
      <t>0</t>
    </r>
  </si>
  <si>
    <t>Եռաբաշխիչ  Ф50մմ x Ф100մմ</t>
  </si>
  <si>
    <t xml:space="preserve">Ստուգիչ Ф100մմ </t>
  </si>
  <si>
    <t xml:space="preserve"> Քառաբաշխիչ  Ф50մմ </t>
  </si>
  <si>
    <t>Եռաբաշխիչ  Ф100մմ x Ф50մմ</t>
  </si>
  <si>
    <r>
      <t>Թեքում Ф50մմ  a=135</t>
    </r>
    <r>
      <rPr>
        <vertAlign val="superscript"/>
        <sz val="8"/>
        <rFont val="Arial Armenian"/>
        <family val="2"/>
      </rPr>
      <t>0</t>
    </r>
  </si>
  <si>
    <t xml:space="preserve">Եռաբաշխիչ Ф50մմ </t>
  </si>
  <si>
    <t xml:space="preserve">Ծունկ Ф50մմ </t>
  </si>
  <si>
    <t>Կոյուղու ձևավոր մասեր</t>
  </si>
  <si>
    <t xml:space="preserve">Բացված անցքերի խցափակում էլաստիկ նյութով </t>
  </si>
  <si>
    <t>Անցքի բացում  ծածկի վրա Ф300</t>
  </si>
  <si>
    <t>E46-53</t>
  </si>
  <si>
    <t>Անցքի բացում  ծածկի վրա Ф100</t>
  </si>
  <si>
    <t>E46-55</t>
  </si>
  <si>
    <t>Անցքի բացում  պատերում Ф350</t>
  </si>
  <si>
    <t xml:space="preserve">Ավելորդ բնահողի   բարձում  ա/ինքնաթափերի վրա և տեղափոխում 7կմ  </t>
  </si>
  <si>
    <t>Միացում կոյուղագծին Ф150x200 մմ</t>
  </si>
  <si>
    <t>E16-218</t>
  </si>
  <si>
    <t>2 տեղանոց խոհանոցակոնքի տեղադրում</t>
  </si>
  <si>
    <t>E17-87</t>
  </si>
  <si>
    <t>Չժանգոտվող թիթեղից տաշտակ 1,1x0,4x0,3</t>
  </si>
  <si>
    <t>Ուլտրամանիշակագույն ճառագայթներով վարաքազերծող սարք</t>
  </si>
  <si>
    <t xml:space="preserve">Հոսակների տեղադրում   Ф100մմ </t>
  </si>
  <si>
    <t>E17-37</t>
  </si>
  <si>
    <t>Խոր տակդիրիի տեղադրում</t>
  </si>
  <si>
    <t>E17-35</t>
  </si>
  <si>
    <t>Կերամիկական զուգարանակոնքի տեղադրում</t>
  </si>
  <si>
    <t>E17-61</t>
  </si>
  <si>
    <t>Կերամիկական լվացարանի տեղադրում</t>
  </si>
  <si>
    <t>E17-28</t>
  </si>
  <si>
    <t>Պոլիվինիլքլորիդե Ф50մմ խողովակի տեղադրում պատերի վրա (հիդրավլիկ փորձարկումով)</t>
  </si>
  <si>
    <t>E16-33</t>
  </si>
  <si>
    <t>Պոլիվինիլքլորիդե Ф100մմ խողովակի տեղադրում պատերի վրա  (հիդրավլիկ փորձարկումով)</t>
  </si>
  <si>
    <t>E16-34</t>
  </si>
  <si>
    <t>Պոլիվինիլքլորիդե Ф100մմ խողովակի տեղադրում հողի մեջ (հիդրավլիկ փորձարկումով)</t>
  </si>
  <si>
    <t>Պոլիվինիլքլորիդե Ф150մմ խողովակի տեղադրում հողի մեջ (հիդրավլիկ փորձարկումով)</t>
  </si>
  <si>
    <t xml:space="preserve">Պաշտպանիչ պատյանի տեղադրում  Ф150ÙÙ,  L=1,1մ,  1հատ </t>
  </si>
  <si>
    <t>E16-71</t>
  </si>
  <si>
    <t>Ֆիտինգներ տարբեր</t>
  </si>
  <si>
    <r>
      <t>Ցեմենտային ջրամեկուսիչ քսանյութ շենքի հիմքերի սանհանգույցների և ջրամբարների համար: 1,6–5 կգ/մ</t>
    </r>
    <r>
      <rPr>
        <vertAlign val="superscript"/>
        <sz val="10"/>
        <rFont val="GHEA Grapalat"/>
        <family val="3"/>
      </rPr>
      <t xml:space="preserve">2 </t>
    </r>
    <r>
      <rPr>
        <sz val="10"/>
        <rFont val="GHEA Grapalat"/>
        <family val="3"/>
      </rPr>
      <t xml:space="preserve"> 
Idrosilex Pronto 25 կգ    </t>
    </r>
  </si>
  <si>
    <r>
      <t>Պոլիմերցեմենտային ջրամեկուսիչ ծածկույթ լողավազանների, սանհանգույցների, հիմքերի, խմելու ջրի ռեզերվուարների համար: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CR-65</t>
    </r>
  </si>
  <si>
    <t>Վրաստան
Henkel Ceresit</t>
  </si>
  <si>
    <r>
      <t>Էլաստիկ պոլիմերցեմենտային ջրամեկուսիչ ծածկույթ տանիքների, լողավազանների,  հիմքերի, խմելու ջրի ռեզերվուարների համար: 
Ծախսը՝ 1.5 կգ/մ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 (1 մմ շերտ): Ceresit CR-166</t>
    </r>
    <r>
      <rPr>
        <sz val="10"/>
        <rFont val="Arial"/>
        <charset val="204"/>
      </rPr>
      <t/>
    </r>
  </si>
  <si>
    <t>Ջրամեկուսիչ հավելանյութ անջրանցիկ, այդ թվում հիդրոտեխնիկ, բետոն և շաղախներ ստանալու համար: 1լ = 1,04 կգ
Sika-1 Plus
Ծախսը` 2-5% 100 կգ ցեմենտին:
Տարա` 6 կգ</t>
  </si>
  <si>
    <t>Ներարկային պոլիուրեթանային բաղադրանյութ բետոնի ճաքերից, կարաններից ջրի հոսքը ժամանակավոր կանգնեցնելու համար
Sika Injection 101RC
Տարա՝ 22.5 կգ</t>
  </si>
  <si>
    <t>Արտերկիր
«Polyplast Novomoskovsk»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</si>
  <si>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</si>
  <si>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r>
      <t>Տարվա ցուրտ եղանակին (մինչև -10 C</t>
    </r>
    <r>
      <rPr>
        <vertAlign val="superscript"/>
        <sz val="10"/>
        <rFont val="GHEA Grapalat"/>
        <family val="3"/>
      </rPr>
      <t>0</t>
    </r>
    <r>
      <rPr>
        <sz val="10"/>
        <rFont val="GHEA Grapalat"/>
        <family val="3"/>
      </rPr>
      <t>) բետոնի պատրաստման համար քլոր չպարունակող: 1լ ~ 1,3 կգ 1-2% ցեմենտի քաշից
Mapefast CF/L (1000 լ)</t>
    </r>
  </si>
  <si>
    <t>Երկաթբետոնե (KKC-1), 760x760x680մմ</t>
  </si>
  <si>
    <t>Երկաթբետոնե (KKC-2), 1370x1060x780մմ</t>
  </si>
  <si>
    <t>Ավտոճանապարհային, նախալարված, սալային, H=750մմ (П-9)</t>
  </si>
  <si>
    <t>Ավտոճանապարհային, նախալարված, սալային H=750մմ (П-12)</t>
  </si>
  <si>
    <t>Ավտոճանապարհային, նախալարված, սալային, H=750մմ (П-15)</t>
  </si>
  <si>
    <t>Ավտոճանապարհային, նախալարված, սալային, H=750մմ (П-18)</t>
  </si>
  <si>
    <t>Ե/Բ 40x50 սմ, L=3մ</t>
  </si>
  <si>
    <t>Ե/Բ 40x30 սմ, L=3մ</t>
  </si>
  <si>
    <t>Ֆ-1կ (Մ 200)</t>
  </si>
  <si>
    <t>Ֆ-1-2 (Մ 400)</t>
  </si>
  <si>
    <t>Ֆ-2-2 (Մ 400)</t>
  </si>
  <si>
    <t>Ֆ-3-2 (Մ 400)</t>
  </si>
  <si>
    <t>Ֆ-4-2 (Մ 400)</t>
  </si>
  <si>
    <t>Ֆ-5-2 (Մ 400)</t>
  </si>
  <si>
    <t>Ֆ-2ՈՒ (Ֆ-1Ա) (Մ 300)</t>
  </si>
  <si>
    <t>Ֆ-3ՈՒ (Ֆ-2Ա) (Մ 300)</t>
  </si>
  <si>
    <t>Ֆ-4ՈՒ (Մ 300)</t>
  </si>
  <si>
    <t>Ֆ-5ՈՒ (Մ 300)</t>
  </si>
  <si>
    <t>Г-ձև կոնստրուկցիա (Ге 2,9x2,7), (Մ300)</t>
  </si>
  <si>
    <t>Г-ձև կոնստրուկցիա (Ге 1,7x2,7), (Մ300)</t>
  </si>
  <si>
    <t>Հայաստան
"Շաքե" հանքավայր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</si>
  <si>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</si>
  <si>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</si>
  <si>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Բազալտե, 150x450մմ                                           </t>
  </si>
  <si>
    <t xml:space="preserve">Հայաստան
Արթիկ տուֆ </t>
  </si>
  <si>
    <t xml:space="preserve">Հայաստան
Ուջան տուֆ </t>
  </si>
  <si>
    <t xml:space="preserve">Հայաստան
Կոշի հանքավայր </t>
  </si>
  <si>
    <t xml:space="preserve">Հայաստան
Բյուրականի հանքավայր   </t>
  </si>
  <si>
    <t xml:space="preserve">Անդեզիտե բազալտե, 150x300մմ                                 </t>
  </si>
  <si>
    <t xml:space="preserve">Բազալտե, 200x100մմ </t>
  </si>
  <si>
    <t>Շամոտային (խոշոր)</t>
  </si>
  <si>
    <t>Շամոտային (մանր)</t>
  </si>
  <si>
    <t xml:space="preserve">Տուֆե, 20x300մմ, չհղկված                                                     </t>
  </si>
  <si>
    <t xml:space="preserve">Տուֆե, 30x300մմ, չհղկված                  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</si>
  <si>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</si>
  <si>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</si>
  <si>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</si>
  <si>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</si>
  <si>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</si>
  <si>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</si>
  <si>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</si>
  <si>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</si>
  <si>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</si>
  <si>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Պեռլիտե, 40x40x4սմ հաստ.</t>
  </si>
  <si>
    <t>Պեռլիտե, 40x40x5սմ հաստ.</t>
  </si>
  <si>
    <t>Պեռլիտե, 40x40x6սմ հաստ.</t>
  </si>
  <si>
    <t>Պեռլիտե, 40x40x8սմ հաստ.</t>
  </si>
  <si>
    <t>Պեռլիտե, 40x40x10սմ հաստ.</t>
  </si>
  <si>
    <t xml:space="preserve">Պողպատե, A500C և A-III Ø=8մմ </t>
  </si>
  <si>
    <t xml:space="preserve">Պողպատե, A500C և A-III Ø=10մմ </t>
  </si>
  <si>
    <t xml:space="preserve">Պողպատե, A500C Ø=10մմ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</si>
  <si>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</si>
  <si>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</si>
  <si>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</si>
  <si>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</si>
  <si>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</si>
  <si>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</si>
  <si>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</si>
  <si>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</si>
  <si>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</si>
  <si>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</si>
  <si>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</si>
  <si>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</si>
  <si>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</si>
  <si>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</si>
  <si>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</si>
  <si>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</si>
  <si>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24</t>
  </si>
  <si>
    <t xml:space="preserve">Պողպատե, N 30   </t>
  </si>
  <si>
    <t>Պողպատե, N 36</t>
  </si>
  <si>
    <t>Պողպատե, N 45</t>
  </si>
  <si>
    <t>Պողպատե, 20x20x2,5մմ</t>
  </si>
  <si>
    <t>Պողպատե, 25x25x2,5մմ</t>
  </si>
  <si>
    <t>Պողպատե, 30x30x2,5մմ</t>
  </si>
  <si>
    <t xml:space="preserve">Պողպատե, 30x30x3մմ   </t>
  </si>
  <si>
    <t>Պողպատե, 35x35x2,5մմ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</si>
  <si>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</si>
  <si>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</si>
  <si>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</si>
  <si>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</si>
  <si>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</si>
  <si>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</si>
  <si>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45x45x5մմ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</si>
  <si>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</si>
  <si>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</si>
  <si>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</si>
  <si>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60x60x4մմ    </t>
  </si>
  <si>
    <t xml:space="preserve">Պողպատե, 60x60x5մմ    </t>
  </si>
  <si>
    <t xml:space="preserve">Պողպատե, 63x63x5մմ    </t>
  </si>
  <si>
    <t xml:space="preserve">Պողպատե, 63x63x6մմ    </t>
  </si>
  <si>
    <t xml:space="preserve">Պողպատե, 70x70x5մմ    </t>
  </si>
  <si>
    <t xml:space="preserve">Պողպատե, 75x75x6մմ    </t>
  </si>
  <si>
    <t xml:space="preserve">Պողպատե, 90x90x6մմ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</si>
  <si>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</si>
  <si>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</si>
  <si>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</si>
  <si>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</si>
  <si>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</si>
  <si>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</si>
  <si>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</si>
  <si>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</si>
  <si>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</si>
  <si>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</si>
  <si>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</si>
  <si>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</si>
  <si>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</si>
  <si>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</si>
  <si>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</si>
  <si>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</si>
  <si>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</si>
  <si>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</si>
  <si>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</si>
  <si>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</si>
  <si>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</si>
  <si>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</si>
  <si>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</si>
  <si>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</si>
  <si>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t>NN</t>
  </si>
  <si>
    <t>²ßË³ï³ÝùÝ»ñÇ ³Ýí³ÝáõÙÁ</t>
  </si>
  <si>
    <t>Ì³í³ÉÁ</t>
  </si>
  <si>
    <t>1 ÙÇ³íáñÇ ÁÝ¹Ñ³Ýáõñ ³ñÅ»ùÁ /Ñ³½. ¹ñ./</t>
  </si>
  <si>
    <t>²Ýí³ÝáõÙÁ</t>
  </si>
  <si>
    <t>ÀÝ¹³Ù»ÝÁ</t>
  </si>
  <si>
    <t>²ßË³ï³ÝùÝ»ñÇ  Í³í³ÉÝ»ñÇ ³Ù÷á÷³·Çñ</t>
  </si>
  <si>
    <t>ã/Ù</t>
  </si>
  <si>
    <t>Í³í³ÉÁ</t>
  </si>
  <si>
    <t>ØÇ³íáñÇ ³ñÅ»ùÁ</t>
  </si>
  <si>
    <t>ՆԳՃ                                         Ե. ԱՎԱԳՅԱՆ</t>
  </si>
  <si>
    <t xml:space="preserve">Վերադիիր ծախսեր </t>
  </si>
  <si>
    <t>Ձմեռային ծախսեր</t>
  </si>
  <si>
    <t>Ժամանակավոր շինություն</t>
  </si>
  <si>
    <t>Փոքր ծավալ</t>
  </si>
  <si>
    <t>Ընդամենը</t>
  </si>
  <si>
    <t>ԱԱՀ</t>
  </si>
  <si>
    <t>Ծավալաթերթ-Նախահաշիվ</t>
  </si>
  <si>
    <t>Շին աղբի տեղափոխում</t>
  </si>
  <si>
    <t xml:space="preserve">Շահույթ </t>
  </si>
  <si>
    <t xml:space="preserve">Ընդամենը </t>
  </si>
  <si>
    <t>ÀÝ¹³Ù»ÝÁ      /հազ դրամ/</t>
  </si>
  <si>
    <t>ØÇ³íáñÇ ³ñÅ»ùÁ             /հազ դրամ/</t>
  </si>
  <si>
    <t>Սարքավորումներ</t>
  </si>
  <si>
    <t xml:space="preserve">                                                                      տնօրեն                            Հ.Ղարիբյան</t>
  </si>
  <si>
    <t xml:space="preserve">                                             Թերությունների ակտ</t>
  </si>
  <si>
    <t xml:space="preserve">      Մենք ներքոստորագրյալներս &lt;&lt; Երեաննախագիծ &gt;&gt;ՓԲԸ գլխավոր մասնագետ Ա.Պետրոսյանի Ù³ëնակցությամբ կազմեցինք սույն ակտը այն մասին,որ Երևանի Կենտրոն վարչական շրջանի Տերյան 54  հասցեում Ն. Աղբալյանի անվան N19 դպրոցի միջնակարգ դպրոցի ßÇÝ.í»ñ³Ýáñá·Ù³Ý աշխատանքներÇ կատարման համար անհրաժեշտ են ստորև բերված շին.աշխատանքների ծավալները.</t>
  </si>
  <si>
    <t xml:space="preserve">                                                            Հաստատում եմ`</t>
  </si>
  <si>
    <t xml:space="preserve">                                                             N19 դպրոցի</t>
  </si>
  <si>
    <t>Կազմեցին՝</t>
  </si>
  <si>
    <t>ՆԱԽԱՀԱՇՎԱՅԻՆ</t>
  </si>
  <si>
    <t>² Ø ö à ö ² ¶ Æ ð</t>
  </si>
  <si>
    <t xml:space="preserve">  ՏՆՕՐԵՆ`</t>
  </si>
  <si>
    <t>ՆԳՃ`</t>
  </si>
  <si>
    <t xml:space="preserve">    ԳԼԽ  ՄԱՍՆԱԳԵՏ`</t>
  </si>
  <si>
    <t>Ա. ՊԵՏՐՈՍՅԱՆ</t>
  </si>
  <si>
    <t xml:space="preserve">Ìñ³·ñÇ ³Ýí³ÝáõÙÁ`  </t>
  </si>
  <si>
    <t>ՙԱՄԱԳ¦ êäÀ</t>
  </si>
  <si>
    <t>ՆԱԽԱԳԾԱՅԻՆ ՄԱՍ՝</t>
  </si>
  <si>
    <t>Կազմեց                          Ա. Պետրոսյան</t>
  </si>
  <si>
    <t>Ա. Պետրոսյան</t>
  </si>
  <si>
    <t xml:space="preserve">                                          Կազմեց        </t>
  </si>
  <si>
    <t>տեղադրման, տեղափոխման , պահեստավորման և այլ նյութերի արժեքը</t>
  </si>
  <si>
    <t>ºðºì²Ü 2019Ã.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</si>
  <si>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</si>
  <si>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r>
      <t>Ù</t>
    </r>
    <r>
      <rPr>
        <vertAlign val="superscript"/>
        <sz val="8"/>
        <rFont val="Arial LatArm"/>
        <family val="2"/>
        <charset val="204"/>
      </rPr>
      <t>3</t>
    </r>
  </si>
  <si>
    <r>
      <t xml:space="preserve">²ñÅ»ùÁ              </t>
    </r>
    <r>
      <rPr>
        <b/>
        <sz val="10"/>
        <rFont val="Arial LatArm"/>
        <family val="2"/>
        <charset val="204"/>
      </rPr>
      <t>/Ñ³½. ¹ñ./</t>
    </r>
  </si>
  <si>
    <t>ՑԱՆԿ</t>
  </si>
  <si>
    <t>1. ԲՆԱԿԱՆ ԼՑԱՆՅՈՒԹԵՐ ԵՎ ԽԱՌՆՈՒՐԴՆԵՐ</t>
  </si>
  <si>
    <t>I</t>
  </si>
  <si>
    <t>Ավազ տարբեր տիպի</t>
  </si>
  <si>
    <t xml:space="preserve">Ավազ    </t>
  </si>
  <si>
    <r>
      <t>մ</t>
    </r>
    <r>
      <rPr>
        <vertAlign val="superscript"/>
        <sz val="10"/>
        <rFont val="GHEA Grapalat"/>
        <family val="3"/>
      </rPr>
      <t>3</t>
    </r>
    <r>
      <rPr>
        <sz val="10"/>
        <rFont val="GHEA Grapalat"/>
        <family val="3"/>
      </rPr>
      <t xml:space="preserve">   </t>
    </r>
  </si>
  <si>
    <t xml:space="preserve">Լիթոիդային, 0-5մմ     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</si>
  <si>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</si>
  <si>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</si>
  <si>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</si>
  <si>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</si>
  <si>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</si>
  <si>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</si>
  <si>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</si>
  <si>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</si>
  <si>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r>
      <t>մ</t>
    </r>
    <r>
      <rPr>
        <vertAlign val="superscript"/>
        <sz val="10"/>
        <rFont val="GHEA Grapalat"/>
        <family val="3"/>
      </rPr>
      <t>3</t>
    </r>
    <r>
      <rPr>
        <sz val="11"/>
        <rFont val="GHEA Grapalat"/>
        <family val="3"/>
      </rPr>
      <t/>
    </r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</si>
  <si>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</si>
  <si>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</si>
  <si>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</si>
  <si>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</si>
  <si>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</si>
  <si>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</si>
  <si>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</si>
  <si>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</t>
  </si>
  <si>
    <t>d&lt;40մմ</t>
  </si>
  <si>
    <t>d&gt;40մմ</t>
  </si>
  <si>
    <t>Ավազակոպիճ</t>
  </si>
  <si>
    <t>IV</t>
  </si>
  <si>
    <t>Գլաքարե խիճ տարբեր ֆռակցիաների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</si>
  <si>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</si>
  <si>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</si>
  <si>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</si>
  <si>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</si>
  <si>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</si>
  <si>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</si>
  <si>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</t>
  </si>
  <si>
    <t>տ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</si>
  <si>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</si>
  <si>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</si>
  <si>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</si>
  <si>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</si>
  <si>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</si>
  <si>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</si>
  <si>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</si>
  <si>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</si>
  <si>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</si>
  <si>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</si>
  <si>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</si>
  <si>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</si>
  <si>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</si>
  <si>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</si>
  <si>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</si>
  <si>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Պոլիէթիլենային, ծալքավոր, կոյուղու և ոռոգման համար, Ø=800մմ, L=6000 մմ, SN 8, լայնվածքով </t>
  </si>
  <si>
    <t>Ռետինե, Ø=150 մմ</t>
  </si>
  <si>
    <t>Ռետինե, Ø=200 մմ</t>
  </si>
  <si>
    <t>Ռետինե, Ø=250 մմ</t>
  </si>
  <si>
    <t>Ռետինե, Ø=300 մմ</t>
  </si>
  <si>
    <t>Ռետինե, Ø=400 մմ</t>
  </si>
  <si>
    <t>Ռետինե, Ø=500 մմ</t>
  </si>
  <si>
    <t>Ռետինե, Ø=600 մմ</t>
  </si>
  <si>
    <t>Ռետինե, Ø=800 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</si>
  <si>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</si>
  <si>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</si>
  <si>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</si>
  <si>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</si>
  <si>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</si>
  <si>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</si>
  <si>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</si>
  <si>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</si>
  <si>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 xml:space="preserve">Պոլիպրոպիլենային, կոյուղու համար, d=110x2,7մմ, L=300մմ </t>
  </si>
  <si>
    <t>Պոլիպրոպիլենային, կոյուղու համար, d=110x2,7մմ, L=6000մմ</t>
  </si>
  <si>
    <t xml:space="preserve">Պոլիպրոպիլենային, կոյուղու համար, d=50x2,0մմ, L=300մմ </t>
  </si>
  <si>
    <t xml:space="preserve">Պոլիպրոպիլենային, կոյուղու համար, d=50x2,0մմ, L=6000մմ </t>
  </si>
  <si>
    <t xml:space="preserve">Պոլիպրոպիլենային, կոյուղու համար, d=50x2,0մմ, L=1000մմ </t>
  </si>
  <si>
    <t>Պոլիպրոպիլենային, կոյուղու համար, d=250x7,0մմ, L=1000մմ</t>
  </si>
  <si>
    <t>Պոլիպրոպիլենային, կոյուղու համար, d=200x5,0մմ, L=1000մմ</t>
  </si>
  <si>
    <t>Պոլիպրոպիլենային, կոյուղու համար, d=160x4,0մմ, L=1000մմ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</si>
  <si>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</si>
  <si>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</si>
  <si>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</si>
  <si>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</si>
  <si>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</si>
  <si>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</si>
  <si>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</si>
  <si>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</si>
  <si>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</si>
  <si>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</si>
  <si>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</si>
  <si>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</si>
  <si>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</si>
  <si>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</si>
  <si>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</si>
  <si>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</si>
  <si>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</si>
  <si>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</si>
  <si>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</si>
  <si>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</si>
  <si>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</si>
  <si>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</si>
  <si>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</si>
  <si>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</si>
  <si>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</si>
  <si>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</si>
  <si>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</si>
  <si>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 xml:space="preserve">Իտալիա
Baxi </t>
  </si>
  <si>
    <t>Չինաստան
MERCURY</t>
  </si>
  <si>
    <t>HUP 15-4 U 130</t>
  </si>
  <si>
    <t xml:space="preserve">Ալյումինե, ջեռուցման, h=350մմ </t>
  </si>
  <si>
    <t xml:space="preserve">Ալյումինե, ջեռուցման, h=500մմ </t>
  </si>
  <si>
    <t xml:space="preserve">Ալյումինե, ջեռուցման, h=600մմ </t>
  </si>
  <si>
    <t xml:space="preserve">Ալյումինե, ջեռուցման, h=800մմ 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</si>
  <si>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</si>
  <si>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</si>
  <si>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</si>
  <si>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</si>
  <si>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</si>
  <si>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Պահպանիչ, մեկուսիչ կցորդով GS 77-37, 3/4", 12 bar</t>
  </si>
  <si>
    <t>Պահպանիչ, մեկուսիչ կցորդով GS 77-37, 1", 12 bar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</si>
  <si>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</si>
  <si>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</si>
  <si>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</si>
  <si>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</si>
  <si>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</si>
  <si>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</si>
  <si>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</si>
  <si>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</si>
  <si>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</si>
  <si>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</si>
  <si>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</si>
  <si>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</si>
  <si>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</si>
  <si>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</si>
  <si>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</si>
  <si>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</si>
  <si>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</si>
  <si>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</si>
  <si>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</si>
  <si>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</si>
  <si>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</si>
  <si>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</si>
  <si>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</si>
  <si>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</si>
  <si>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 xml:space="preserve">Գազի, գնդիկավոր, Gas Valve 1/2", 24 bar </t>
  </si>
  <si>
    <t xml:space="preserve">Գազի, գնդիկավոր, Gas Valve 3/4", 24 bar </t>
  </si>
  <si>
    <t>Բնական գազի, FGS-2, 2" (կցաշուրթ), 50 bar</t>
  </si>
  <si>
    <t>Բնական գազի, FGS-4, 4" (կցաշուրթ), 12 bar</t>
  </si>
  <si>
    <t>Տանիքային, CA 200 RF, 160 Bт, 850մ³/ժ, 55մմ ջրի սյուն</t>
  </si>
  <si>
    <t>Կանալային, CA 100, մետաղական, 85 Bт, 250մ³/ժ, 36մմ ջրի սյուն</t>
  </si>
  <si>
    <t>Կանալային, CA 125, մետաղական, 85 Bт, 360մ³/ժ, 32մմ ջրի սյուն</t>
  </si>
  <si>
    <t>Կանալային, CA 150, մետաղական, 85 Bт, 1450մ³/ժ, 27մմ ջրի սյուն</t>
  </si>
  <si>
    <r>
      <t xml:space="preserve">Խողովակների մեկուսացում ֆոլգայապատ հանքային բամբակով </t>
    </r>
    <r>
      <rPr>
        <sz val="8"/>
        <rFont val="Symbol"/>
        <family val="1"/>
        <charset val="2"/>
      </rPr>
      <t/>
    </r>
  </si>
  <si>
    <r>
      <t>Ù</t>
    </r>
    <r>
      <rPr>
        <vertAlign val="superscript"/>
        <sz val="8"/>
        <rFont val="Arial Armenian"/>
        <family val="2"/>
      </rPr>
      <t>2</t>
    </r>
  </si>
  <si>
    <t>E1-1594</t>
  </si>
  <si>
    <t>4-րդ կարգի բնահողի մշակում էքսկավատրով, բարձելով ա/ինքնաթափերի վրա</t>
  </si>
  <si>
    <t>E1-1595</t>
  </si>
  <si>
    <t xml:space="preserve">5-րդ կարգի բնահողի մշակում էքսկավատրով, բարձելով ա/ինքնաթափերի վրա </t>
  </si>
  <si>
    <t>E1-1596</t>
  </si>
  <si>
    <t xml:space="preserve">6-րդ կարգի բնահողի մշակում էքսկավատրով, բարձելով ա/ինքնաթափերի վրա </t>
  </si>
  <si>
    <t xml:space="preserve"> C310-7 </t>
  </si>
  <si>
    <t>Ավելնորդ բնահողի  տեղափոխում 7կմ</t>
  </si>
  <si>
    <t>Ավազի նախապատրաստական շերտի իրականացում խողովակաշարի տակ հ-10սմ հաստ.</t>
  </si>
  <si>
    <t>Հետլիցք ավազով խողովակաշարի վրա հ-30սմ հաստ.</t>
  </si>
  <si>
    <t>E22-68</t>
  </si>
  <si>
    <t>Փ159x4մմ մետաղական պատյանի տեղադրում</t>
  </si>
  <si>
    <t>E22-145</t>
  </si>
  <si>
    <t>Փ159x4մմ մետաղական պատյանի ուժեղացված հակակոռոզիոն մեկուսացում</t>
  </si>
  <si>
    <t xml:space="preserve"> Ф110մմ խողովակաշարի անցկացում պոլիէթիլենային խողովակներից հիդրավլիկ փորձարկումով</t>
  </si>
  <si>
    <t>E22-395</t>
  </si>
  <si>
    <t>Հակահրդեհային հիդրանտի տեղադրում H=750մմ,Փ125մմ</t>
  </si>
  <si>
    <t>E22-384</t>
  </si>
  <si>
    <t>Փ100մմ պողպատե սողնակի տեղադրում</t>
  </si>
  <si>
    <t>E22-431</t>
  </si>
  <si>
    <t>Փ100մմ պողպատե կցաշուրթերի տեղադրում</t>
  </si>
  <si>
    <t>Միացում գործող ջրագծին Փ110x300մմ</t>
  </si>
  <si>
    <t>E22-446</t>
  </si>
  <si>
    <t>Ե/բ հավաքովի էլեմենտներից ջրամատակարարման կլոր դիտահորի  պատրաստում D1500մմ  ծածկի սալով /3հատ/</t>
  </si>
  <si>
    <t>11-155-2</t>
  </si>
  <si>
    <t>Ջրաչափի տեղադրում Փ80մմ ֆիլտրով</t>
  </si>
  <si>
    <t>Մետաղական աստիճանի տեղադրում</t>
  </si>
  <si>
    <t>Մետաղական աստիճանի ներկում</t>
  </si>
  <si>
    <t>Դիտահորի ամրացման մետաղական մասեր</t>
  </si>
  <si>
    <t>Հետլիցք ավազակոպիճով</t>
  </si>
  <si>
    <t>E27-36</t>
  </si>
  <si>
    <t>Եզրաքարերի քանդում պահպանելով հետագա օգտագործման համար</t>
  </si>
  <si>
    <t>E27-86</t>
  </si>
  <si>
    <t>Եզրաքարերի տեղադրում օգտագործելով պահպանվածը</t>
  </si>
  <si>
    <t>Ասֆալտբետոնե ծածկույթի կտրում</t>
  </si>
  <si>
    <t xml:space="preserve">E27-33                   E27-31                       </t>
  </si>
  <si>
    <t>Ասֆալտբետոնե ծածկույթի քանդում ներառյալ ենթաշերտերը հ-29սմ /143մ2/</t>
  </si>
  <si>
    <t>Շին.աղբի բարձում էքսկավատորով ա/ինքնաթափ մեքենաների վրա</t>
  </si>
  <si>
    <t>Շին.աղբի տեղափոխում 7կմ</t>
  </si>
  <si>
    <t>E27-144                                                     E27-145</t>
  </si>
  <si>
    <t>հ-4սմ հաստ.խճի շերտ տոգորված բիտումով ա/բետոնե ծածկույթի տակ</t>
  </si>
  <si>
    <t>E27-42</t>
  </si>
  <si>
    <t>հ-20սմ հաստ.խճի շերտի պատրաստում ա/բետոնե ծածկույթի տակ</t>
  </si>
  <si>
    <t xml:space="preserve">հ-5սմ հաստ. մանրահատիկ ասֆալտաբետոնե ծածկույթի պատրաստում </t>
  </si>
  <si>
    <t>Փ76x4մմ խողովակաշարի անցկացում պողպատե խողովակներից հիդրավլիկ փորձարկումով</t>
  </si>
  <si>
    <t>Փ57x3,5մմ խողովակաշարի անցկացում պողպատե խողովակներից հիդրավլիկ փորձարկումով</t>
  </si>
  <si>
    <t>Փ76մմ պողպատե սողնակի տեղադրում</t>
  </si>
  <si>
    <t>E22-383</t>
  </si>
  <si>
    <t>Փ50մմ պողպատե սողնակի տեղադրում</t>
  </si>
  <si>
    <t>E22-430</t>
  </si>
  <si>
    <t>Փ76մմ պողպատե կցաշուրթերի տեղադրում</t>
  </si>
  <si>
    <t>E22-429</t>
  </si>
  <si>
    <t>Փ50մմ պողպատե կցաշուրթերի տեղադրում</t>
  </si>
  <si>
    <t>Միացում գործող ջրագծին Փ110x76մմ</t>
  </si>
  <si>
    <t>Ե/բ հավաքովի էլեմենտներից ջրամատակարարման կլոր դիտահորի  պատրաստում D2000մմ  ծածկի սալով</t>
  </si>
  <si>
    <t xml:space="preserve">                           </t>
  </si>
  <si>
    <t>Ցանցավոր ցանկապատ</t>
  </si>
  <si>
    <t>III- կարգի բնահողի մշակում ձեռքով կանգնակների հիմքերի տակ</t>
  </si>
  <si>
    <t>C310-7
ï.Ù.Ï. 29</t>
  </si>
  <si>
    <t>Ավելնորդ բնահողի µ³ñÓáõÙ ա/ինքնաթափ մեքենա  և ï»Õ³÷áËáõÙ մինրև 7ÏÙ</t>
  </si>
  <si>
    <t>Միձույլ բետոնե կետային հիմքերի պատրաստում B20 դասի բետոնից</t>
  </si>
  <si>
    <t>E9-114</t>
  </si>
  <si>
    <t>Մետաղական 60x60x3մմ խողովակներից ցանկապատի կանգնակների տեղադրում /27,5գմ/</t>
  </si>
  <si>
    <t>60x60x3մմ խողովակի արժեքը</t>
  </si>
  <si>
    <t>E9-34                                  գ-1,2</t>
  </si>
  <si>
    <t xml:space="preserve">50x50x3մմ անկյունակի շրջանակով Br d=3մմ 100x100մմ բջիջով ցանցավոր ցանկապատի պատրաստում և տեղադրում </t>
  </si>
  <si>
    <t>50x50x3մմ անկյունակի արժեքը</t>
  </si>
  <si>
    <t>Br d=3մմ ցանցի արժեքը</t>
  </si>
  <si>
    <t xml:space="preserve">E9-34                                  </t>
  </si>
  <si>
    <t>Ցանկապատի դռնակի տեղադրում</t>
  </si>
  <si>
    <t>Ցանկապատի կանգնակների միացման ներդիր շերտապողպատ</t>
  </si>
  <si>
    <t>E15-614</t>
  </si>
  <si>
    <t>Ցանկապատի 2 շերտ յուղներկում</t>
  </si>
  <si>
    <t>Հետլիցք ավազով խողովակաշարի վրա հ-50սմ հաստ.</t>
  </si>
  <si>
    <t>E22-122</t>
  </si>
  <si>
    <t xml:space="preserve"> Ф200մմ խողովակաշարի անցկացում պոլիէթիլենային ծալքավոր խողովակներից հիդրավլիկ փորձարկումով</t>
  </si>
  <si>
    <t>Հավաքովի ե/բետոնե էլեմենտներից  կոյուղու կլոր դիտահորի պատրաստում  Ф1000մմ ծածկի սալով</t>
  </si>
  <si>
    <t>Ասֆալտբետոնե ծածկույթի քանդում ներառյալ ենթաշերտերը հ-29սմ /242մ2/</t>
  </si>
  <si>
    <t>ØÇ³óáõÙ ·áñÍáÕ ÏáÛáõÕ³·իծին ö200x300մմ</t>
  </si>
  <si>
    <t>ï»Õ</t>
  </si>
  <si>
    <t>3-րդ կարգի բնահողի մշակում փոսորակում</t>
  </si>
  <si>
    <t>3-րդ կարգի բնահողի մշակում խրամուղում ձեռքով</t>
  </si>
  <si>
    <t xml:space="preserve">C310-7                     </t>
  </si>
  <si>
    <t>Ավելորդ բնահողի բարձում ա/ինքնաթափ մեքենաների վրա և տեղափոխում 7կմ /14մ3/</t>
  </si>
  <si>
    <t>Հտլիցք ձեռքով, տեղի բնահողով                      /փոսորակ-4մ3,խրամուղի-27մ3/</t>
  </si>
  <si>
    <t>Ավազի անկողնակի պատրաստում</t>
  </si>
  <si>
    <t>Հիմք կետային  НФГ-7-02ц հենասյան համար                                                                  6հատ</t>
  </si>
  <si>
    <t xml:space="preserve">Բետոնե նախապատրաստական շերտի պատրաստում B-7.5 դասի բետոնից </t>
  </si>
  <si>
    <t xml:space="preserve">Միաձույլ ե/բ կետային  հիմքերի պատրաստում B-25 դասի բետոնից  </t>
  </si>
  <si>
    <t>Փ18 A500C ամրանի արժեքը</t>
  </si>
  <si>
    <t>Փ14 A500C ամրանի արժեքը</t>
  </si>
  <si>
    <t>Փ8AC1 ամրանի արժեքը</t>
  </si>
  <si>
    <t>Փ159x4մմ մետաղական խողովակի տեղադրում</t>
  </si>
  <si>
    <t>ներդիր էլեմենտների տեղադրում</t>
  </si>
  <si>
    <t>Հեղույս М22-140</t>
  </si>
  <si>
    <t>E33-621</t>
  </si>
  <si>
    <t xml:space="preserve"> Ցինկապատ կոնաձև կցաշուրթային հենասյան տեղադրում հ-7մ                                  НФГ-7-02ц</t>
  </si>
  <si>
    <t>8-363-1</t>
  </si>
  <si>
    <t>Բարձակ մեկճյուղանի                                                                K1-0,5-0,5-Փ2-ц</t>
  </si>
  <si>
    <t xml:space="preserve">Ավտոմատ անջատիչ երկբևեռ                                     C10Ա     </t>
  </si>
  <si>
    <t>8-612-2</t>
  </si>
  <si>
    <t xml:space="preserve">Վահանկ 2 մոդուլի Mini-S                                           </t>
  </si>
  <si>
    <t>8-594-1</t>
  </si>
  <si>
    <t xml:space="preserve">Èáõë³ïáõ լուսադիոդային  129վտ GALAD  Урбан L LED-129-ШБЗ/У50 </t>
  </si>
  <si>
    <r>
      <t xml:space="preserve"> ВВГ-3x2,5մմ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մալուխի անցկացում </t>
    </r>
  </si>
  <si>
    <r>
      <t xml:space="preserve"> ВВГ-5x4մմ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մալուխի անցկացում </t>
    </r>
  </si>
  <si>
    <t>SDR17-63x3,8մմ պոլիէթիլենային խողովակի տեղադրում</t>
  </si>
  <si>
    <t>63մմ պոլիէթիլենային խողովակի միացնող հանգուց /муфта/</t>
  </si>
  <si>
    <t>Ղեկավարման պահարան 1 ֆիդերային Я5111</t>
  </si>
  <si>
    <t>8-406-1</t>
  </si>
  <si>
    <t>Ճկախողովակ Փ40մմ</t>
  </si>
  <si>
    <t xml:space="preserve">Ապամոնտաժային                                                                                                                                                                                                                                                  </t>
  </si>
  <si>
    <t>I. Ապամոնտաժային աշխատանքներ</t>
  </si>
  <si>
    <t>E33-404                         գ-0,6</t>
  </si>
  <si>
    <t>ПН-3ДБ միջանկյալ հենասյուն /փայտե կանգնակ Փ160մմ, L=7,5մ-1հատ,ե/բ կցորդիչ ПТ-2,2-4,25 -1հատ/                                                                հանձնում պատվիրատուին</t>
  </si>
  <si>
    <t>АКН-ЗДБ միջանկյալ հենասյուն /փայտե կանգնակ Ф160մմ, L=7,5մ-2հ,  ե/բ կցորդիչ ПТ-2,2-4,25-2հ/        հանձնում պատվիրատուին</t>
  </si>
  <si>
    <t>8-288-1                    գ-1,08                   գ-0,6</t>
  </si>
  <si>
    <r>
      <t>8մ բարձրության վրա АС35/6,2մմ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հաղորդալար  3x130+4x150                                                                                             հանձնում պատվիրատուին                            </t>
    </r>
  </si>
  <si>
    <t xml:space="preserve">2.Մոնտաժային աշխատանքներ                                                                                                                                                                                                                                                    </t>
  </si>
  <si>
    <t>8-141-2</t>
  </si>
  <si>
    <t>10կՎ - АПвП-3x95/25մմ2 հատվածքով մալուխի անցկացում խրամուղով</t>
  </si>
  <si>
    <t>8-141-1</t>
  </si>
  <si>
    <t>1կՎ - АПвБбШв-5x16մմ2 հատվածքով մալուխի անցկացում խրամուղով</t>
  </si>
  <si>
    <t>1կՎ-  АПвБбШв-4x120մմ2 հատվածքով մալուխի անցկացում խրամուղով</t>
  </si>
  <si>
    <t>8-155-1</t>
  </si>
  <si>
    <t>Կցորդիչ ծայրային POLT-12D/3XO-H1-L12A</t>
  </si>
  <si>
    <t>Կցորդիչ ծայրային POLT-01/5x10-35CEE01</t>
  </si>
  <si>
    <t>Կցորդիչ ծայրային POLT-01/5x70-120CEE01</t>
  </si>
  <si>
    <t>Ժապավեն ազդանշանային 300մմ լայնության ЛСЭ-300</t>
  </si>
  <si>
    <t xml:space="preserve">8-142-1                                 8-142-2                    </t>
  </si>
  <si>
    <t>Ավազից աÝÏáÕÝ³ÏÇ å³ïñ³ëïáõÙ 2 Ù³ÉáõËÇ Ñ³Ù³ñ</t>
  </si>
  <si>
    <t>Ավազի արժեքը</t>
  </si>
  <si>
    <t>8-143-1                         8-143-2</t>
  </si>
  <si>
    <t>2 Ù³ÉáõËÇ Í³ÍÏáõÙ ³ÕÛáõëáí</t>
  </si>
  <si>
    <t>Աղյուսի արժեքը</t>
  </si>
  <si>
    <t>Ավելորդ բնահողի   բարձում  ա/ինքնաթափերի վրա և տեղափոխում 7կմ  /24մ3/</t>
  </si>
  <si>
    <t>E27-33       E27-31</t>
  </si>
  <si>
    <r>
      <t>Ասֆալտաբետոնե ծածկույթի քանդում ներառյալ նախաշերտերը հ</t>
    </r>
    <r>
      <rPr>
        <vertAlign val="subscript"/>
        <sz val="8"/>
        <rFont val="Arial Armenian"/>
        <family val="2"/>
      </rPr>
      <t>միջ</t>
    </r>
    <r>
      <rPr>
        <sz val="8"/>
        <rFont val="Arial Armenian"/>
        <family val="2"/>
      </rPr>
      <t xml:space="preserve"> =20սմ, 120մ</t>
    </r>
    <r>
      <rPr>
        <vertAlign val="superscript"/>
        <sz val="8"/>
        <rFont val="Arial Armenian"/>
        <family val="2"/>
      </rPr>
      <t>2</t>
    </r>
  </si>
  <si>
    <t xml:space="preserve">Շին.աղբի   բարձում  ա/ինքնաթափերի վրա և տեղափոխում 7կմ  </t>
  </si>
  <si>
    <t xml:space="preserve">E27-173      E27-174 </t>
  </si>
  <si>
    <t>Խճի շերտի վերականգնում 15սմ հաստությամբ</t>
  </si>
  <si>
    <t>E27-169  E27-172</t>
  </si>
  <si>
    <t>Ասֆալտբետոնե ծածկույթի վերականգնում H=5սմ</t>
  </si>
  <si>
    <t>1կՎ - АПвБбШв-4x50մմ2 հատվածքով մալուխի անցկացում խրամուղով</t>
  </si>
  <si>
    <t>Կցորդիչ ծայրային POLT-01/5x35-70CEE01</t>
  </si>
  <si>
    <t>Ավելորդ բնահողի   բարձում  ա/ինքնաթափերի վրա և տեղափոխում 7կմ  /13,6մ3/</t>
  </si>
  <si>
    <r>
      <t>Ասֆալտաբետոնե ծածկույթի քանդում ներառյալ նախաշերտերը հ</t>
    </r>
    <r>
      <rPr>
        <vertAlign val="subscript"/>
        <sz val="8"/>
        <rFont val="Arial Armenian"/>
        <family val="2"/>
      </rPr>
      <t>միջ</t>
    </r>
    <r>
      <rPr>
        <sz val="8"/>
        <rFont val="Arial Armenian"/>
        <family val="2"/>
      </rPr>
      <t xml:space="preserve"> =20սմ, 68մ</t>
    </r>
    <r>
      <rPr>
        <vertAlign val="superscript"/>
        <sz val="8"/>
        <rFont val="Arial Armenian"/>
        <family val="2"/>
      </rPr>
      <t>2</t>
    </r>
  </si>
  <si>
    <t>8-487-1</t>
  </si>
  <si>
    <t>Դիզել-գեներատոր ավտոմատ թողարկումով,ABP-ով,կոնտեյների մեջ,25 նոմինալ և 28կվտ առավելագույն հզորության /արտ.Ռուսաստան/</t>
  </si>
  <si>
    <t>Գեներատոր կոնտեյների հիմք խամքարաբետոնից B12,5դասի բետոնից</t>
  </si>
  <si>
    <t>E11-55          E11-56         գ=6</t>
  </si>
  <si>
    <t xml:space="preserve">50մմ հաստությամբ ց/ավազե հարթեցնող շերտ </t>
  </si>
  <si>
    <t>Արկղ եռաֆազ հաշվիչով,200/5Ա հոսանքի տրանսֆորմատորներով                   /ենթակայանում/</t>
  </si>
  <si>
    <t>Արկղ եռաֆազ հաշվիչով,100/5Ա հոսանքի տրանսֆորմատորներով                   /ենթակայանում/</t>
  </si>
  <si>
    <t>Հողանցման էլեկտրոդ-պողպատ անկյունային ցինկապատ 50x50x5մմ, L=2,5մ</t>
  </si>
  <si>
    <t xml:space="preserve">Հողանցման մագիստրալ-պողպատ շերտավոր ցինկապատ 40x4մմ, </t>
  </si>
  <si>
    <t>8-409-4</t>
  </si>
  <si>
    <t>ПВ-1x35մմ2 հատվածքով պղնձե հաղորդալարի անցկացում</t>
  </si>
  <si>
    <t>Տուփ Y994 /ցինկապատ շերտավոր պողպատ-ПВ-1x35մմ2 հաղորդալարի անցումի տեղափոխման համար/</t>
  </si>
  <si>
    <t>Արկղ մետաղյա դռնակով 400x300x200մմ</t>
  </si>
  <si>
    <t>Անջատիչ-բաժանիչ եռաբևեռ 63Ա</t>
  </si>
  <si>
    <t>Ավտոմատ անջատիչ եռաբևեռ 32Ա</t>
  </si>
  <si>
    <t>Ավտոմատ անջատիչ միաբևեռ 10Ա</t>
  </si>
  <si>
    <t>8-591-1</t>
  </si>
  <si>
    <t>Անջատիչ մեկստեղնավոր բաց հաղորդագծի</t>
  </si>
  <si>
    <t>Լուսատու մակդիր 9վտ լուսադիոդային լամպով, IP65</t>
  </si>
  <si>
    <t>ВВГнг-LS-5x4մմ2 հատվածքով մալուխի անցկացում</t>
  </si>
  <si>
    <t>ВВГнг-LS-3x1,5մմ2 հատվածքով մալուխի անցկացում</t>
  </si>
  <si>
    <t>100x50մմ մալուխատարի տեղադրում</t>
  </si>
  <si>
    <t>*14</t>
  </si>
  <si>
    <t>Պահարան դռնակով 715x655մմ</t>
  </si>
  <si>
    <t>8-612-7</t>
  </si>
  <si>
    <t>Վահան 12 մոդուլի</t>
  </si>
  <si>
    <t>8-612-8</t>
  </si>
  <si>
    <t>Վահան 24 մոդուլի</t>
  </si>
  <si>
    <t>Վահան 36 մոդուլի</t>
  </si>
  <si>
    <t>8-525-3</t>
  </si>
  <si>
    <t>Անջատիչ-բաժանիչ եռաբևեռ 100Ա</t>
  </si>
  <si>
    <t>Ավտոմատ անջատիչ եռաբևեռ C63Ա</t>
  </si>
  <si>
    <t>Ավտոմատ անջատիչ եռաբևեռ C50Ա</t>
  </si>
  <si>
    <t>Ավտոմատ անջատիչ եռաբևեռ C25Ա</t>
  </si>
  <si>
    <t xml:space="preserve">²ñÏÕ իջեցնող տրանսֆորմատորով 220/36í </t>
  </si>
  <si>
    <t>8-531-4</t>
  </si>
  <si>
    <t>Մագնիսական թողարկիչ եռաբևեռ Iնոմ=9Ա</t>
  </si>
  <si>
    <t>8-574-55</t>
  </si>
  <si>
    <t>Ջերմային ռելե 1-1,6Ա</t>
  </si>
  <si>
    <t>8-574-47</t>
  </si>
  <si>
    <t>Ղեկավարման կոճակ &lt;&lt;Пуск&gt;&gt; &lt;&lt;Стоп&gt;&gt;</t>
  </si>
  <si>
    <t>Լուսատու առաստաղային -30վտ-LED</t>
  </si>
  <si>
    <t>Լուսատու առաստաղային -40վտ-LED</t>
  </si>
  <si>
    <t>Լուսատու առաստաղային -12վտ-LED</t>
  </si>
  <si>
    <t>Լուսատու առաստաղային խոնավակայուն-7վտ-LED</t>
  </si>
  <si>
    <t>Լուսատու առաստաղային խոնավակայուն-12վտ-LED</t>
  </si>
  <si>
    <t>Լուսատու առաստաղային խոնավակայուն-16վտ-LED</t>
  </si>
  <si>
    <t>Լուսատու պատի խոնավակայուն-15վտ-LED</t>
  </si>
  <si>
    <t>Լուսատու պատի /գիշերային լուսավորության/-9վտ-LED</t>
  </si>
  <si>
    <t>8-804-4</t>
  </si>
  <si>
    <t>Լուսատու ելք ցույց տվող,մարտկոցով-1x4վտ LED</t>
  </si>
  <si>
    <t>Լուսատու  մարտկոցով-2x8վտ LED</t>
  </si>
  <si>
    <t>ì³ñ¹³Ï  երկբևեռ հողանցիչով-/պատի մեջ/</t>
  </si>
  <si>
    <t>ì³ñ¹³Ï  երկբևեռ հողանցիչով-հատակի մեջ տեղադրվող տուփի մեջ</t>
  </si>
  <si>
    <t>ì³ñ¹³Ï  երկբևեռ հողանցիչով-առաստաղից իջնող տուփի մեջ տեղադրվող</t>
  </si>
  <si>
    <t xml:space="preserve">Անջատիչ մեկստեղնավոր </t>
  </si>
  <si>
    <t>8-591-9</t>
  </si>
  <si>
    <t xml:space="preserve">²Ýç³ïÇã »ñÏëï»ÕÝ³íáñ </t>
  </si>
  <si>
    <t>ì³ñ¹³Ï  երկբևեռ հողանցիչով-</t>
  </si>
  <si>
    <t>Ц8-533-1</t>
  </si>
  <si>
    <t>Փոխարկիչ 2 ուղղություններով /ռևերս/</t>
  </si>
  <si>
    <t>շուկա</t>
  </si>
  <si>
    <t xml:space="preserve">Տուփ վարդակների և անջատիչների տեղադրման համար                                                    </t>
  </si>
  <si>
    <t>Տուփ հատակի մեջ տեղադրվող</t>
  </si>
  <si>
    <t>Տուփ առաստաղից կախվող</t>
  </si>
  <si>
    <r>
      <t>ВВГнг-LS- 3x1,5ÙÙ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</si>
  <si>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ВВГнг-LS- 3x2,5ÙÙ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</si>
  <si>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</t>
    </r>
  </si>
  <si>
    <r>
      <t>ВВГнг-LS- 5x4ÙÙ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</si>
  <si>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ВВГнг-LS- 5x2,5ÙÙ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</si>
  <si>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</si>
  <si>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ВВГнг-LS- 5x10ÙÙ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</si>
  <si>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t>8-149-2</t>
  </si>
  <si>
    <r>
      <t>ВВГнг-LS- 5x16ÙÙ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</si>
  <si>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ВВГнг-LS- 4x25+1x16ÙÙ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</si>
  <si>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ВВГнг-LS- 4x35+1x16ÙÙ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պղնձե ջղերով Ù³ÉáõËÇ ³ÝóÏ³óáõÙ </t>
    </r>
  </si>
  <si>
    <r>
      <t>Ստուգիչ մալուխ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</t>
    </r>
  </si>
  <si>
    <r>
      <t>Ծայրակալ  4մմ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</si>
  <si>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 6մմ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</si>
  <si>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 10մմ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</si>
  <si>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 16մմ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</si>
  <si>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 25մմ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</si>
  <si>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r>
      <t>Ծայրակալ  35մմ</t>
    </r>
    <r>
      <rPr>
        <vertAlign val="superscript"/>
        <sz val="8"/>
        <rFont val="Arial Armenian"/>
        <family val="2"/>
        <charset val="204"/>
      </rPr>
      <t>2</t>
    </r>
    <r>
      <rPr>
        <sz val="8"/>
        <rFont val="Arial Armenian"/>
        <family val="2"/>
      </rPr>
      <t xml:space="preserve"> հատվածքով մալուխների համար</t>
    </r>
  </si>
  <si>
    <t>8-121-13</t>
  </si>
  <si>
    <t>Անխափան սնուցման սարքավորում 96կվտ-UPS-120kва</t>
  </si>
  <si>
    <t>Ճկախողովակ PVC Փ16մմ</t>
  </si>
  <si>
    <t>Ճկախողովակ PVC Փ25մմ</t>
  </si>
  <si>
    <t>Ճկախողովակ PVC Փ32մմ</t>
  </si>
  <si>
    <t>Խողովակ կոշտ PVC Փ50մմ</t>
  </si>
  <si>
    <t>Մալուխատար անցքավոր  200x50մմ</t>
  </si>
  <si>
    <t>Գամասեղ /шпилька нарезная/-Փ8մմ,1մ երկարության</t>
  </si>
  <si>
    <t>Խարիսխ /анкер забивной/</t>
  </si>
  <si>
    <t>Մանեկ /гайка/Փ8մմ</t>
  </si>
  <si>
    <t>Պրոֆիլ հենարանային ПСМ /профиль опорный ПСМ /</t>
  </si>
  <si>
    <t>*54</t>
  </si>
  <si>
    <r>
      <t xml:space="preserve">Պատերի ցոկոլային հատվածի երեսպատում 40մմ հաստությամբ բազալտե սալերով, սալերի խարսխումով </t>
    </r>
    <r>
      <rPr>
        <b/>
        <sz val="8"/>
        <rFont val="Arial LatArm"/>
        <family val="2"/>
        <charset val="204"/>
      </rPr>
      <t xml:space="preserve">                      </t>
    </r>
  </si>
  <si>
    <t>Պոլիէթիլենային, խմելու ջրի համար,  Ø=500մմ, PN (4-5) 6.3</t>
  </si>
  <si>
    <t>Պոլիէթիլենային, խմելու ջրի համար,  Ø=500մմ, PN 9.5</t>
  </si>
  <si>
    <t>Պոլիէթիլենային, խմելու ջրի համար,  Ø=500մմ, PN 12.5</t>
  </si>
  <si>
    <t>Արտաքին պարուրակով, d=1/2"-20մմx2</t>
  </si>
  <si>
    <t>Ներքին պարուրակով, d=1/2"-20մմx2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</si>
  <si>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</si>
  <si>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</si>
  <si>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</si>
  <si>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</si>
  <si>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 xml:space="preserve">Պոլիէթիլենային, զոդվող, d=75մմ-45⁰ </t>
  </si>
  <si>
    <t>SQUIRELL` C2-DFP24 (Բաց այրման խցիկով)</t>
  </si>
  <si>
    <t xml:space="preserve">Ջեռուցման, 24 կՎտ  </t>
  </si>
  <si>
    <t>Պատի, ջեռուցման, փակ այրման, JLG 26 C, 24 կՎտ</t>
  </si>
  <si>
    <t>FONDITAL փակ այրման, ANTEA, CTFS, 24 կՎտ</t>
  </si>
  <si>
    <t>1" L</t>
  </si>
  <si>
    <t>Մարտկոցի, վերին, անկյունով, 3/4"</t>
  </si>
  <si>
    <t>Մարտկոցի, վերին, անկյունով, 1/2"</t>
  </si>
  <si>
    <t>Մարտկոցի, ստորին, 1/2"</t>
  </si>
  <si>
    <t>Մեմբրանային, գազի, G 2.5, GS-78-02,5A, 3/4" արտաքին պտուտակ, ներքին պտուտակ, 0.5 bar, 4մ³/ժ</t>
  </si>
  <si>
    <t>Պահպանիչ կափույր տարբեր տեսակի</t>
  </si>
  <si>
    <t>Հաշվիչ հանգույցով, առանց արկղ, GSA-100, 6 bar, 1-160մ³/ժ</t>
  </si>
  <si>
    <t>Լոգնոց տարբեր տիպի և չափսի</t>
  </si>
  <si>
    <t xml:space="preserve">Ջրաչափ տարբեր տիպի և չափսի      </t>
  </si>
  <si>
    <t xml:space="preserve">Հետադարձ, d=1/2" (զսպանակով)        </t>
  </si>
  <si>
    <t xml:space="preserve">Հետադարձ, d=3/4" (զսպանակով)  </t>
  </si>
  <si>
    <t xml:space="preserve">Հետադարձ, d=1" (զսպանակով)    </t>
  </si>
  <si>
    <t xml:space="preserve">Հոսակ տարբեր տիպի և չափսի </t>
  </si>
  <si>
    <t xml:space="preserve">Սիֆոն տարբեր տիպի և չափսի    </t>
  </si>
  <si>
    <t>Կոյուղու դիտահորի կափարիչ տարբեր չափսի</t>
  </si>
  <si>
    <t>Ալյումինե, АПВ, 1x10մմ²</t>
  </si>
  <si>
    <t>Հեռախոսի, պղնձե,  2x0,5մմ², 2 ջիղով, պատի մեջ տեղադրվող</t>
  </si>
  <si>
    <t>Էկոնոմ, T2 SPC, 15w, E2727</t>
  </si>
  <si>
    <t>Էկոնոմ, T2 SPC, 20w, E2727</t>
  </si>
  <si>
    <t>Էկոնոմ, T2 SPC, 13w, E2727</t>
  </si>
  <si>
    <t xml:space="preserve">Էլեկտրաէներգիայի հաշվիչ տարբեր տեսակի և հզորության </t>
  </si>
  <si>
    <t xml:space="preserve">Սալիկի, ունիվերսալ (T1), (25 կգ)                                </t>
  </si>
  <si>
    <t xml:space="preserve">Սալիկի, SUPER T4, (25 կգ) </t>
  </si>
  <si>
    <t>Սալիկի, BENZER, (25 կգ)</t>
  </si>
  <si>
    <t>Սոսինձ փոշի, բարձրակարգ, նախատեսված կերամոգրանիտների փակցման համար, 25 կգ պարկ
LITOFLEX K80</t>
  </si>
  <si>
    <r>
      <t>Երեսպատման քարերի և  սալիկների համար, 27 գույն: 
Ծախսը՝ 0.1-0.4 կգ/մ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CE-33</t>
    </r>
  </si>
  <si>
    <t>Ալկիդային (20 կգ)</t>
  </si>
  <si>
    <t>Էմալե, 2.8 կգ, PF-115</t>
  </si>
  <si>
    <t>MASTER CLASS (20 կգ)</t>
  </si>
  <si>
    <t xml:space="preserve">LITOGYPS WHITE (20կգ) </t>
  </si>
  <si>
    <t>LITOMEL BIANCO SACCO (20 կգ)</t>
  </si>
  <si>
    <t>LITOPLAN INTONACO G3 (25 կգ)</t>
  </si>
  <si>
    <t>ՄԱՍՏԵՐ (25 կգ)</t>
  </si>
  <si>
    <t>Միքս (15 լ)</t>
  </si>
  <si>
    <t>K (Ակրիլ. կոնց) թափանցիկ, (5 կգ)</t>
  </si>
  <si>
    <t xml:space="preserve">0.75 լ                                               </t>
  </si>
  <si>
    <t xml:space="preserve">КОЛЕР ПАСТА, ՕՊՏԻԼՅՈՒՔՍ, ջրադիսպերսիոն և յուղաներկերի համար, 0.1 լ                    </t>
  </si>
  <si>
    <t xml:space="preserve">ՄԱՍՏԵՐ, պատի և առաստաղի (25 կգ)            </t>
  </si>
  <si>
    <t xml:space="preserve">ՄԱՍՏԵՐ, լատեքսային հիմքով (25 կգ) </t>
  </si>
  <si>
    <t>Դեկոր ճակատային (15 լ )</t>
  </si>
  <si>
    <t>Դիոտեքս մատտ լատեքսային (15 լ)</t>
  </si>
  <si>
    <t>Formula Q8 ջրային հիմքով, Fassad (13 կգ)</t>
  </si>
  <si>
    <t>Formula Q8 ջրային հիմքով, Interior (13 կգ)</t>
  </si>
  <si>
    <t>5,0մմ, 3210x2250մմ, թերթ</t>
  </si>
  <si>
    <t>6,0մմ, 3210x2250մմ, թերթ</t>
  </si>
  <si>
    <t>19. ԱՐՀԵՍՏԱԿԱՆ  ԵՐԵՍՊԱՏՄԱՆ  ՆՅՈՒԹԵՐ</t>
  </si>
  <si>
    <t xml:space="preserve">300x600մմ </t>
  </si>
  <si>
    <t xml:space="preserve">Հատակի, կերամիկական 450x450մմ </t>
  </si>
  <si>
    <t xml:space="preserve">Կերամոգրանիտե, 300x600մմ </t>
  </si>
  <si>
    <t>Պրեսգրանիտե, 600x600մմ</t>
  </si>
  <si>
    <t xml:space="preserve">Գիպսակարտոնե սալիկի
U 70x30x0,5մմ, L=4000մմ </t>
  </si>
  <si>
    <t xml:space="preserve">Գիպսակարտոնե սալիկի
U 100x30x0,5մմ, L=4000մմ </t>
  </si>
  <si>
    <t xml:space="preserve">Գիպսակարտոնե սալիկի
C 26x40x0,6մմ, L=3000մմ </t>
  </si>
  <si>
    <t>Գիպսակարտոնե սալիկի 
L 25x25x0,6մմ, L=4000մմ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</si>
  <si>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</si>
  <si>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</si>
  <si>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</si>
  <si>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</si>
  <si>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</si>
  <si>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</si>
  <si>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</si>
  <si>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</si>
  <si>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</si>
  <si>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</si>
  <si>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</si>
  <si>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</si>
  <si>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</si>
  <si>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</si>
  <si>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</si>
  <si>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</si>
  <si>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</si>
  <si>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</si>
  <si>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</si>
  <si>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</si>
  <si>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Կոմպլեկտ իր կցամասերով՝ 595x595x7մմ</t>
  </si>
  <si>
    <t xml:space="preserve">Հանքաձյութ ճանապարհային (բիտում) </t>
  </si>
  <si>
    <t xml:space="preserve">Հանքաձյութ (բիտում) </t>
  </si>
  <si>
    <t>Բենզին "Ռեգուլյար"</t>
  </si>
  <si>
    <t>Հողային աշխատանքներ</t>
  </si>
  <si>
    <t>E1-1592</t>
  </si>
  <si>
    <r>
      <t>մ</t>
    </r>
    <r>
      <rPr>
        <vertAlign val="superscript"/>
        <sz val="8"/>
        <rFont val="Arial LatArm"/>
        <family val="2"/>
        <charset val="204"/>
      </rPr>
      <t>3</t>
    </r>
  </si>
  <si>
    <t>E1-1593</t>
  </si>
  <si>
    <t xml:space="preserve">2-րդ կարգի բնահողի մշակում էքսկավատրով, բարձելով ա/ինքնաթափերի վրա </t>
  </si>
  <si>
    <t>տն</t>
  </si>
  <si>
    <t xml:space="preserve">C310-7 </t>
  </si>
  <si>
    <t>Բնահողի տեղափոխում 7կմ</t>
  </si>
  <si>
    <t>E1-961</t>
  </si>
  <si>
    <t>3-րդ կարգի բնահողի մշակում ձեռքով հիմքերի տակ կողլիցք</t>
  </si>
  <si>
    <t xml:space="preserve">3-րդ կարգի բնահողի մշակում էքսկավատրով, բարձելով ա/ինքնաթափերի վրա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</si>
  <si>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</si>
  <si>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</si>
  <si>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</si>
  <si>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</si>
  <si>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</si>
  <si>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</si>
  <si>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</si>
  <si>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</si>
  <si>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</si>
  <si>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</si>
  <si>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</si>
  <si>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</si>
  <si>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</si>
  <si>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</si>
  <si>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</si>
  <si>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</si>
  <si>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</si>
  <si>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</si>
  <si>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</si>
  <si>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</si>
  <si>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</si>
  <si>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</si>
  <si>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</si>
  <si>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</si>
  <si>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</si>
  <si>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</si>
  <si>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</si>
  <si>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</si>
  <si>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</si>
  <si>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</si>
  <si>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</si>
  <si>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</si>
  <si>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Եռաբաշխիչ</t>
  </si>
  <si>
    <t>Պոլիէթիլենային, զոդվող, d=63մմ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</si>
  <si>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</si>
  <si>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</si>
  <si>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</si>
  <si>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</si>
  <si>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</si>
  <si>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</si>
  <si>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</si>
  <si>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</si>
  <si>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75x63x75մմ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</si>
  <si>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</si>
  <si>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</si>
  <si>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</si>
  <si>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</si>
  <si>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</si>
  <si>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200x90x200մմ</t>
  </si>
  <si>
    <t>Պոլիէթիլենային, զոդվող, 63x50մմ</t>
  </si>
  <si>
    <t>Պոլիէթիլենային, զոդվող, 75x50մմ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</si>
  <si>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</si>
  <si>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</si>
  <si>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</si>
  <si>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</si>
  <si>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</si>
  <si>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</si>
  <si>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</si>
  <si>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160x125մմ</t>
  </si>
  <si>
    <t>Պոլիէթիլենային, զոդվող, 200x110մմ</t>
  </si>
  <si>
    <t>Պոլիէթիլենային, զոդվող, 200x160մմ</t>
  </si>
  <si>
    <t>Պոլիէթիլենային, զոդվող, 225x160մմ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</si>
  <si>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</si>
  <si>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</si>
  <si>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</si>
  <si>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Պոլիէթիլենային, ծալքավոր, կոյուղու և ոռոգման համար, Ø=400մմ, L=6000 մմ, SN 8, լայնվածքով </t>
  </si>
  <si>
    <t xml:space="preserve">Պոլիէթիլենային, ծալքավոր, կոյուղու և ոռոգման համար, Ø=600մմ,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</si>
  <si>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</si>
  <si>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</si>
  <si>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</si>
  <si>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</si>
  <si>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</si>
  <si>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</si>
  <si>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XCI</t>
  </si>
  <si>
    <t>Պոլիպրոպիլենային խողովակ տարբեր չափսի, նախատեսված սառը ջրի համար</t>
  </si>
  <si>
    <t>Պոլիպրոպիլենային, PN 10, d=20x1,9մմ</t>
  </si>
  <si>
    <t>Պոլիպրոպիլենային, PN 10, d=25x2,3մմ</t>
  </si>
  <si>
    <t>Պոլիպրոպիլենային, PN 10, d=32x3,0մմ</t>
  </si>
  <si>
    <t>Պոլիպրոպիլենային, PN 10, d=40x3,7մմ</t>
  </si>
  <si>
    <t>Պոլիպրոպիլենային, PN 10, d=50x4,6մմ</t>
  </si>
  <si>
    <t>Պոլիպրոպիլենային, PN 10, d=63x5,8մմ</t>
  </si>
  <si>
    <t>Պոլիպրոպիլենային, PN 16, d=20x2,8մմ</t>
  </si>
  <si>
    <t>Պոլիպրոպիլենային, PN 16, d=32x4,4մմ</t>
  </si>
  <si>
    <t>Պոլիպրոպիլենային, PN 16, d=25x3,5 մմ</t>
  </si>
  <si>
    <t>Պոլիպրոպիլենային, PN 16, d=50x6,9մմ</t>
  </si>
  <si>
    <t>Պոլիպրոպիլենային, PN 16, d=63x8,6մմ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</si>
  <si>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</si>
  <si>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</si>
  <si>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</si>
  <si>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</si>
  <si>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d=25x3,5մմ</t>
  </si>
  <si>
    <t>Պոլիպրոպիլենային, PN 20, d=20x2,8մմ</t>
  </si>
  <si>
    <t>XCII</t>
  </si>
  <si>
    <t>Պոլիպրոպիլենային խողովակ կոյուղու համար տարբեր չափսի</t>
  </si>
  <si>
    <t>XCIII</t>
  </si>
  <si>
    <t>Պոլիպրոպիլենային խողովակի կցամաս տարբեր տիպի և չափսի</t>
  </si>
  <si>
    <t>Փոխակերպիչ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</si>
  <si>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</si>
  <si>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</si>
  <si>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</si>
  <si>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</si>
  <si>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</si>
  <si>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</si>
  <si>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</si>
  <si>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</si>
  <si>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</si>
  <si>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</si>
  <si>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</si>
  <si>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</si>
  <si>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</si>
  <si>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</si>
  <si>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</si>
  <si>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</si>
  <si>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</si>
  <si>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</si>
  <si>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Խաչուկ</t>
  </si>
  <si>
    <t xml:space="preserve">Զտիչ </t>
  </si>
  <si>
    <t>Պոլիպրոպիլենային,  d=16մմ</t>
  </si>
  <si>
    <t xml:space="preserve">Խցան </t>
  </si>
  <si>
    <t xml:space="preserve">Փական 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</si>
  <si>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</si>
  <si>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</si>
  <si>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</si>
  <si>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</si>
  <si>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FONDITAL, DELFIS CTN 24-AF (Բաց այրման խցիկով)</t>
  </si>
  <si>
    <t>FONDITAL, ANTEA CTFS 24-AF (Փակ այրման խցիկով)</t>
  </si>
  <si>
    <t>XCV</t>
  </si>
  <si>
    <t xml:space="preserve">Ջրի պոմպ տարբեր տեսակի և հզորության </t>
  </si>
  <si>
    <t>Պոմպ</t>
  </si>
  <si>
    <t>Գերմանիա</t>
  </si>
  <si>
    <t>BUP 25-3 U 130 տաք ջրի համար</t>
  </si>
  <si>
    <t>HUP 20-4 U 130</t>
  </si>
  <si>
    <t xml:space="preserve">Պոմպ </t>
  </si>
  <si>
    <t>HUP 25-4 U 130</t>
  </si>
  <si>
    <t>HUP 25-6 U 130</t>
  </si>
  <si>
    <t>HUP 25-6 U 180</t>
  </si>
  <si>
    <t>HUP 30-4 U 180</t>
  </si>
  <si>
    <t>HUP 30-5 U 180</t>
  </si>
  <si>
    <t>HUP 30-6 U 180</t>
  </si>
  <si>
    <t>XCVI</t>
  </si>
  <si>
    <t>Ալյումինե ջեռուցման մարտկոց տարբեր տիպի և չափսի</t>
  </si>
  <si>
    <t>Մարտկոց</t>
  </si>
  <si>
    <t>XCVII</t>
  </si>
  <si>
    <t>Ալյումինե մարտկոցի կցամաս տարբեր տիպի և չափսի</t>
  </si>
  <si>
    <t xml:space="preserve">Խցափակիչ </t>
  </si>
  <si>
    <t>1" R</t>
  </si>
  <si>
    <t>1-1/2" L</t>
  </si>
  <si>
    <t>1-1/2" R</t>
  </si>
  <si>
    <t>1-1/4" L</t>
  </si>
  <si>
    <t>1-1/4" R</t>
  </si>
  <si>
    <t>1-3/4" L</t>
  </si>
  <si>
    <t>Խցափակիչ</t>
  </si>
  <si>
    <t>1-3/4" R</t>
  </si>
  <si>
    <t>Մարտկոցի, վերին (ուղիղ), W 3/4" F</t>
  </si>
  <si>
    <t>Մարտկոցի, վերին (ուղիղ), W 1/2" F</t>
  </si>
  <si>
    <t>Մարտկոցի, ստորին, 3/4"</t>
  </si>
  <si>
    <t>Կախիչ</t>
  </si>
  <si>
    <t>90մմ</t>
  </si>
  <si>
    <t>Միջադիր</t>
  </si>
  <si>
    <t>1մմ</t>
  </si>
  <si>
    <t>2մմ</t>
  </si>
  <si>
    <t xml:space="preserve">Նիպել  </t>
  </si>
  <si>
    <t>1"</t>
  </si>
  <si>
    <t xml:space="preserve">Օդահանիչ </t>
  </si>
  <si>
    <t>1/2" M</t>
  </si>
  <si>
    <t>Ավտոմատ, 1/2"</t>
  </si>
  <si>
    <t>XCVIII</t>
  </si>
  <si>
    <t>Խողովակ մեկուսացումով տարբեր չափսի և տեսակի</t>
  </si>
  <si>
    <t xml:space="preserve">Խողովակ </t>
  </si>
  <si>
    <t xml:space="preserve">Մեկուսացումով, 16x2մմ, նախատեսված սառը ջրի համար </t>
  </si>
  <si>
    <t xml:space="preserve">Մեկուսացումով, 16x2մմ, նախատեսված տաք ջրի համար  </t>
  </si>
  <si>
    <t>Մեկուսացումով, 20x2մմ, նախատեսված սառը ջրի համար</t>
  </si>
  <si>
    <t xml:space="preserve">Մեկուսացումով, 20x2մմ, նախատեսված տաք ջրի համար </t>
  </si>
  <si>
    <t>Մեկուսացումով, 10մմ, 26x3մմ, նախատեսված սառը ջրի համար</t>
  </si>
  <si>
    <t>Մեկուսացումով, 10մմ, 26x3մմ, նախատեսված տաք ջրի համար</t>
  </si>
  <si>
    <t>Մեկուսացումով, 4մմ, 16x2մմ, նախատեսված սառը ջրի համար</t>
  </si>
  <si>
    <t>Մեկուսացումով, 4մմ, 20x2մմ, նախատեսված սառը ջրի համար</t>
  </si>
  <si>
    <t>Մեկուսացումով, 6մմ, 16x2մմ, նախատեսված սառը ջրի համար</t>
  </si>
  <si>
    <t>Մեկուսացումով, 6մմ, 20x2մմ, նախատեսված սառը ջրի համար</t>
  </si>
  <si>
    <t>Մեկուսացումով, 6մմ,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</si>
  <si>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</si>
  <si>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</si>
  <si>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</si>
  <si>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</si>
  <si>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</si>
  <si>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ալյումինե բռնիչով, 1/2" F</t>
  </si>
  <si>
    <t>Գնդիկավոր, ալյումինե բռնիչով, 3/4" F</t>
  </si>
  <si>
    <t>Գնդիկավոր, 1/2" F x 1/2" M</t>
  </si>
  <si>
    <t>Գնդիկավոր, 3/4" F x 3/4" M</t>
  </si>
  <si>
    <t>Գնդիկավոր, 1" F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</si>
  <si>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</si>
  <si>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</si>
  <si>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</si>
  <si>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</si>
  <si>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</si>
  <si>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</si>
  <si>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CI</t>
  </si>
  <si>
    <t>Լատունե զտիչ տարբեր չափսի</t>
  </si>
  <si>
    <t>Լատունե, 1/2" F</t>
  </si>
  <si>
    <t>Լատունե, 1" F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</si>
  <si>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</si>
  <si>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</si>
  <si>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</si>
  <si>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</si>
  <si>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</si>
  <si>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</si>
  <si>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</si>
  <si>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CIV</t>
  </si>
  <si>
    <t xml:space="preserve">Կափույր </t>
  </si>
  <si>
    <t>CV</t>
  </si>
  <si>
    <t>Գազի ճնշման կարգավորիչ տարբեր չափսի</t>
  </si>
  <si>
    <t xml:space="preserve">Կարգավորիչ </t>
  </si>
  <si>
    <t>CVI</t>
  </si>
  <si>
    <t>Գազի գնդիկավոր փական տարբեր չափսի</t>
  </si>
  <si>
    <t xml:space="preserve">Գազի, գնդիկավոր, Gas Valve 1", 24 bar </t>
  </si>
  <si>
    <t>Արտաքին պատերի ճակատային ներկում, մածկապատումով</t>
  </si>
  <si>
    <t>E15-78</t>
  </si>
  <si>
    <t>B=15սմ լայնությամբ 30մմ հաստությամբ բազալտե սալերից արտաքին պատուհանագոգերի տեղադրում</t>
  </si>
  <si>
    <t>Տանիքային աշխատանքներ</t>
  </si>
  <si>
    <t>12-299                12-300</t>
  </si>
  <si>
    <t>Ցեմենտե հարթեցնող շերտի պատրաստում 20մմ հաստությամբ</t>
  </si>
  <si>
    <t>12-287</t>
  </si>
  <si>
    <t>Ջերմամեկուսիչ շերտի պատրաստում B-7,5 դասի խարամաբետոնից 15սմ հաստությամբ</t>
  </si>
  <si>
    <t>Ամրանավորված ցեմենտե հարթեցնող շերտի պատրաստում 40մմ հաստությամբ</t>
  </si>
  <si>
    <t>E6-86</t>
  </si>
  <si>
    <t xml:space="preserve">Ամրանային ցանցի տեղադրում </t>
  </si>
  <si>
    <t>P8-235</t>
  </si>
  <si>
    <t>Ջրամեկուսիչ շերտի պատրաստում 2 շերտ իզոգամից</t>
  </si>
  <si>
    <t>12-280</t>
  </si>
  <si>
    <t>Ջրհորդանների տեղադրում հարթ ցինկապատ թիթեղից /այդ թվում գլխադիրներ/</t>
  </si>
  <si>
    <t>P8-191</t>
  </si>
  <si>
    <t>Ï-ï</t>
  </si>
  <si>
    <t>·Ù</t>
  </si>
  <si>
    <t>Ñ³ï</t>
  </si>
  <si>
    <t>d=100ÙÙ çñ³Ñ»é³óÙ³Ý ËáÕáí³ÏÝ»ñÇ ï»Õ³¹ñáõÙ (6,2·Ù)</t>
  </si>
  <si>
    <t>Ներքին հարդարման աշխատանքներ</t>
  </si>
  <si>
    <t>E15-247-1</t>
  </si>
  <si>
    <t>Առաստաղի լավորակ գաջե սվաղ</t>
  </si>
  <si>
    <t>E15-256</t>
  </si>
  <si>
    <t>Ներքին պատերի լավորակ ց/ավազե սվաղ</t>
  </si>
  <si>
    <t>E15-501</t>
  </si>
  <si>
    <t xml:space="preserve">Պատերի և առաստաղի սոսնձաներկում </t>
  </si>
  <si>
    <t>Հատակներ</t>
  </si>
  <si>
    <t>11-6</t>
  </si>
  <si>
    <t>Բնահողի տոփանում խճով</t>
  </si>
  <si>
    <t>B-7.5 դասի բետոնից նախապատրաստական շերտի պատրաստում 12սմ հաստությամբ</t>
  </si>
  <si>
    <t>E11-55           11-56         գ=2</t>
  </si>
  <si>
    <t xml:space="preserve">30մմ հաստությամբ ց/ավազե հարթեցնող շերտ </t>
  </si>
  <si>
    <t>E11-135</t>
  </si>
  <si>
    <t>Կերամիկ սալերից հատակի պատրաստում</t>
  </si>
  <si>
    <t>E15-92</t>
  </si>
  <si>
    <t>Շրիշակների տեղադրում  կերամիկական սալերից</t>
  </si>
  <si>
    <t>Ջրամբարներ /2տեղ/</t>
  </si>
  <si>
    <t>E1-1551</t>
  </si>
  <si>
    <t xml:space="preserve">3-րդ կարգի բնահողի մշակում էքսկավատրով կողլիցք  </t>
  </si>
  <si>
    <t>3-րդ կարգի բնահողի մշակում ձեռքով</t>
  </si>
  <si>
    <t>Բնահողի ետլիցք ձեռքով  /տեղի բնահողով/ /6,3+65/մ3</t>
  </si>
  <si>
    <t>Բնահողի ետլիցք ձեռքով  ջրամբարի վրա</t>
  </si>
  <si>
    <t xml:space="preserve">E6-92        </t>
  </si>
  <si>
    <t xml:space="preserve">Միաձույլ ե/բ պատերի պատրաստում B-25 W6 դասի բետոնից  </t>
  </si>
  <si>
    <t>Բնահողի տոփանում խճով հատակների տակ</t>
  </si>
  <si>
    <t xml:space="preserve">Միաձույլ ե/բ հատակի պատրաստում B-25 W6  դասի բետոնից </t>
  </si>
  <si>
    <t>E11-55          11-56         գ=6</t>
  </si>
  <si>
    <t xml:space="preserve">50մմ հաստությամբ ամրանավորված  ց/ավազե հարթեցնող շերտ </t>
  </si>
  <si>
    <t>Միաձույլ ե/բ ծածկի սալի պատրաստում B-25 W6 դասի բետոնից</t>
  </si>
  <si>
    <t>50x50x4մմ անկյունակե շրջանակով կափարիչի տեղադրում /փոշեներկված</t>
  </si>
  <si>
    <t>E16-73</t>
  </si>
  <si>
    <t>E16-74</t>
  </si>
  <si>
    <t>Պարկուճների տեղադրում 273x5մմ խողովակից</t>
  </si>
  <si>
    <t>Պարկուճների տեղադրում 325x8մմ խողովակից</t>
  </si>
  <si>
    <t>Ամրանային ներդիր A500c</t>
  </si>
  <si>
    <t>E8-22</t>
  </si>
  <si>
    <t>Պատերի ջրամեկուսացում 2 շերտ իզոգամից</t>
  </si>
  <si>
    <t>E11-14        E11-15</t>
  </si>
  <si>
    <r>
      <t>Ù</t>
    </r>
    <r>
      <rPr>
        <vertAlign val="superscript"/>
        <sz val="8"/>
        <rFont val="Arial LatArm"/>
        <family val="2"/>
        <charset val="204"/>
      </rPr>
      <t>2</t>
    </r>
    <r>
      <rPr>
        <sz val="10"/>
        <rFont val="Arial"/>
        <family val="2"/>
        <charset val="204"/>
      </rPr>
      <t/>
    </r>
  </si>
  <si>
    <t xml:space="preserve">æñ³Ù»Ïáõë³óáõÙ 2 ß»ñï Ç½á·³Ùáí </t>
  </si>
  <si>
    <t>50մմ հաստությամբ ամրանավորված  ց/ավազե հարթեցնող շերտ  /ծածկի սալի վրա/</t>
  </si>
  <si>
    <t>E8-140</t>
  </si>
  <si>
    <t>Պատեր, միջնապատեր</t>
  </si>
  <si>
    <t>Արտաքին պատերի շարվածք 30 սմ հաստությամբ  բետոնե բլոկներից, անցքերի բետոնացմամբ և ամրանավորումով  /550մ2/</t>
  </si>
  <si>
    <t xml:space="preserve">E15-325   </t>
  </si>
  <si>
    <t>Ջերմոմեկուսիչ շերտի պատրաստում 50մմ հաստությամբ պենոպոլիուրետանից /ցոկոլային մաս/</t>
  </si>
  <si>
    <t>Նույնը 100մմ հաստությամբ ճակատային մաս</t>
  </si>
  <si>
    <t>Գոլորշիամեկուսիչ շերտ ջերմոմեկուսիչի վրա</t>
  </si>
  <si>
    <t>E8-169</t>
  </si>
  <si>
    <t>Միջնորմների շարվածք 20սմ հաստությամբ  բետոնե բլոկներից, անցքերի բետոնացմամբ և ամրանավորումով  /172,52/</t>
  </si>
  <si>
    <t xml:space="preserve">Միջնորմների շարվածք 10սմ հաստությամբ  բետոնե բլոկներից, անցքերի բետոնացմամբ և ամրանավորումով </t>
  </si>
  <si>
    <t>Միաձույլ ե/բ գոտիների պատրաստում B-20  դասի բետոնից</t>
  </si>
  <si>
    <t>Տանիքածածկույթ աշխատանքներ /մետաղական կոնստրուկցիաները տրված են կոնստրուկտորական բաժնում/</t>
  </si>
  <si>
    <t>12-289</t>
  </si>
  <si>
    <t>Գոլորշիամեկուսիչ շերտ 1 շերտ իզոգամից</t>
  </si>
  <si>
    <t>E12-284</t>
  </si>
  <si>
    <t>Ջերմամեկուսիչ շերտի պատրաստում բազալտե բամբակից 10սմ հաստությամբ</t>
  </si>
  <si>
    <t>Ամրանավորված ցեմենտե հարթեցնող շերտի պատրաստում 30մմ հաստությամբ</t>
  </si>
  <si>
    <t>10-70</t>
  </si>
  <si>
    <t>Տանիքածածկույթի տակ փայտամածի պատրաստում /ծպեղ, կանգնակ, թեքան, տափագերան/</t>
  </si>
  <si>
    <t>12-267</t>
  </si>
  <si>
    <t>î³ÝÇù³Í³ÍÏáõÛÃÇ å³ïñ³ëïáõÙ 0.5ÙÙ Ñ³ëïáõÃÛ³Ùµ գունավոր ó/åñáýÇÉ³íáñ ÃÇÃ»ÕÇó ,Ï³í³ñ³Ù³ÍÇ å³ïñ³ëïáõÙáí     КП-21-0.5մմ</t>
  </si>
  <si>
    <t>10-201</t>
  </si>
  <si>
    <t>ö³Ûï³Ù³ÍÇ Ñ³Ï³Ññ¹»Ñ³ÛÇÝ å³ßïå³ÝáõÃÛáõÝ</t>
  </si>
  <si>
    <t>10-203</t>
  </si>
  <si>
    <t>Î³í³ñ³Ù³ÍÇ Ñ³Ï³Ññ¹»Ñ³ÛÇÝ å³ßïå³ÝáõÃÛáõÝ</t>
  </si>
  <si>
    <t>10-209</t>
  </si>
  <si>
    <t>Î³í³ñ³Ù³ÍÇ  Ùß³ÏáõÙ  Ñ³Ï³Ý»ËÇã ÝÛáõÃáí</t>
  </si>
  <si>
    <t>9-24</t>
  </si>
  <si>
    <t>Հովհարի ծածկույթի պատրաստում հարթ ցինկապատ  թիթեղից /գունավոր/</t>
  </si>
  <si>
    <t>34-393</t>
  </si>
  <si>
    <t>Երեսպատում ,,ALIKABOND,, դեկորատիվ ալյումինե թիթեղով մետաղական կարկասով</t>
  </si>
  <si>
    <t>12-278</t>
  </si>
  <si>
    <t>Ջհորդանների տեղադրում կիսախողովակներից</t>
  </si>
  <si>
    <t>d=150ÙÙ çñ³Ñ»é³óÙ³Ý ËáÕáí³ÏÝ»ñÇ ï»Õ³¹ñáõÙ (136,8·Ù)</t>
  </si>
  <si>
    <t>Տանիքի գլխադաթիթեղի տեղադրում /գունավոր/ 0,5մմ հաստությամբ</t>
  </si>
  <si>
    <t>Գլխաթիթեղի արժեքը</t>
  </si>
  <si>
    <t>12-283  կիրառ</t>
  </si>
  <si>
    <t>Ձնարգելների տեղադրում  /գունավոր/</t>
  </si>
  <si>
    <t>Բացվածքներ /դռներ, պատուհաններ/</t>
  </si>
  <si>
    <t>Մ/պլաստե ներքին դռների տեղադրում Д1-Д7</t>
  </si>
  <si>
    <t>Ներքին վիտրաժ-պատուհանների տեղադրում /0-1-0-9/ բացվող</t>
  </si>
  <si>
    <t>Ներքին վիտրաժների տեղադրում բացվող հատված</t>
  </si>
  <si>
    <t>Նույնը չբացվող /վիտրաժ-պատուհան/</t>
  </si>
  <si>
    <t>Նույնը չբացվող հատված</t>
  </si>
  <si>
    <t>Վիտրաժների /ֆասադային/ տեղադրում E45 տիպի պրոֆիլներով ալյումինե ջերմոկամրջակով /HB-1-HB-8/</t>
  </si>
  <si>
    <t>Բացվող մասերի մեխանիզմի արժեք</t>
  </si>
  <si>
    <t>Ալյումինե շրջանակով արտաքին դռների տեղադրում  ջերմոկամրջակով НД-1: НД-2</t>
  </si>
  <si>
    <t>Ալյումինե շրջանակով պատուհանների տեղադրում ջերմոկամրջակով բացվող մաս /HO-1-HO-8/</t>
  </si>
  <si>
    <t>Նույնը չբացվող մաս</t>
  </si>
  <si>
    <t>Փոշեներկված մետաղական շերտափեղկերի տեղադրում /Ж-1-Ж-3/</t>
  </si>
  <si>
    <t>Պատուհանագոգի արժեքը B=25սմ</t>
  </si>
  <si>
    <t>E15-664</t>
  </si>
  <si>
    <t>Նույնի  µ/áñ³Ï É³ï»ùë³ÛÇÝ Ý»ñÏáõÙ համատարած մածկապատումով</t>
  </si>
  <si>
    <t>E15-258</t>
  </si>
  <si>
    <t>E15-250-1</t>
  </si>
  <si>
    <t>Պատերի բ/որակ գաջե սվաղ</t>
  </si>
  <si>
    <t>Պատերի բ/որակ ց/ավազե սվաղ</t>
  </si>
  <si>
    <t>E15-309</t>
  </si>
  <si>
    <t>Ջ»ñÙ³ã³÷»ñÇ ï»Õ³¹ñáõÙ</t>
  </si>
  <si>
    <t>Մանոմետրերի ï»Õ³¹ñáõÙ</t>
  </si>
  <si>
    <t>Բաշխիչ սանրիկ  Ф100ÙÙ,  L=0,6մ,  2հատ</t>
  </si>
  <si>
    <t>E18-179</t>
  </si>
  <si>
    <t>Օ¹³Ñ»é³óÙ³Ý ÷³Ï³Ý Ф15ÙÙ</t>
  </si>
  <si>
    <t>Պանելային ջեռուցիչների ներքին միացման հանգույց</t>
  </si>
  <si>
    <t>Ջեռուցիչի խցան</t>
  </si>
  <si>
    <t>Ջեռուցիչի կախիչ</t>
  </si>
  <si>
    <t>Ջրի թողարկիչ ծորակ Ф20ÙÙ</t>
  </si>
  <si>
    <t xml:space="preserve">Փական ջեռուցիչի ներքևի Փ15մմ </t>
  </si>
  <si>
    <t xml:space="preserve">Փական ջեռուցիչի վերևի Փ15մմ </t>
  </si>
  <si>
    <t xml:space="preserve">Փականների տեղադրում Փ32մմ </t>
  </si>
  <si>
    <t xml:space="preserve">Փականների տեղադրում Փ50մմ </t>
  </si>
  <si>
    <t xml:space="preserve">Փականների տեղադրում Փ65մմ </t>
  </si>
  <si>
    <t xml:space="preserve">Փ20մմ պոլիպրոպելենային խողովակաշարի  մոնտաժում                                                               /լվացումով և հիդրավլիկ փորձարկումով/ ռետինե մեկուսիչով </t>
  </si>
  <si>
    <t xml:space="preserve">Փ25մմ պոլիպրոպելենային խողովակաշարի  մոնտաժում                                                               /լվացումով և հիդրավլիկ փորձարկումով/ ռետինե մեկուսիչով </t>
  </si>
  <si>
    <t xml:space="preserve">Փ32մմ պոլիպրոպելենային խողովակաշարի  մոնտաժում                                                               /լվացումով և հիդրավլիկ փորձարկումով/ռետինե մեկուսիչով </t>
  </si>
  <si>
    <t xml:space="preserve">Փ40մմ պոլիպրոպելենային խողովակաշարի  մոնտաժում                                                               /լվացումով և հիդրավլիկ փորձարկումով/ ռետինե մեկուսիչով </t>
  </si>
  <si>
    <t xml:space="preserve">Փ50մմ պոլիպրոպելենային խողովակաշարի  մոնտաժում                                                               /լվացումով և հիդրավլիկ փորձարկումով/ ռետինե մեկուսիչով </t>
  </si>
  <si>
    <t xml:space="preserve">Փ65մմ պոլիպրոպելենային խողովակաշարի  մոնտաժում                                                               /լվացումով և հիդրավլիկ փորձարկումով/ ռետինե մեկուսիչով </t>
  </si>
  <si>
    <t xml:space="preserve">E16-266 </t>
  </si>
  <si>
    <t>DN20մմ պոլիպրոպելենային խողովակաշարի  մոնտաժում                                                               /լվացումով և հիդրավլիկ փորձարկումով/</t>
  </si>
  <si>
    <t>DN16մմ պոլիպրոպելենային խողովակաշարի  մոնտաժում                                                               /լվացումով և հիդրավլիկ փորձարկումով/</t>
  </si>
  <si>
    <t>Պանելային ջեռուցիչ ներքին միացմամբ  12FKV   400x500(հ)</t>
  </si>
  <si>
    <t>P17-144</t>
  </si>
  <si>
    <t>Պանելային ջեռուցիչ ներքին միացմամբ  12FKV   500x500(հ)</t>
  </si>
  <si>
    <t>Պանելային ջեռուցիչ ներքին միացմամբ  12FKV   700x500(հ)</t>
  </si>
  <si>
    <t>Պանելային ջեռուցիչ ներքին միացմամբ  12FKV   900x500(հ)</t>
  </si>
  <si>
    <t>Պանելային ջեռուցիչ ներքին միացմամբ  12FKV   1200x500(հ)</t>
  </si>
  <si>
    <t>Պանելային ջեռուցիչ ներքին միացմամբ  12FKV   1000x500(հ)</t>
  </si>
  <si>
    <t>Պանելային ջեռուցիչ ներքին միացմամբ  12FKV   2000x500(հ)</t>
  </si>
  <si>
    <t>սեկց.</t>
  </si>
  <si>
    <t xml:space="preserve">ԱÉÛáõÙÇÝ» ç»éáõóÙ³Ý Ù³ñïÏáóÝ»ñÇ ³ñÅ»ùÁ </t>
  </si>
  <si>
    <t>ßáõÏ³</t>
  </si>
  <si>
    <t>¿ÏÙ</t>
  </si>
  <si>
    <t xml:space="preserve"> ԱÉÛáõÙÇÝ» ç»éáõóÙ³Ý Ù³ñïÏáóÝ»ñÇ ï»Õ³¹ñáõÙ H=500մմ                                                 /639x0,28=էկմ</t>
  </si>
  <si>
    <t>E18-112</t>
  </si>
  <si>
    <t xml:space="preserve">Արտածման ցանց   Ф150ÙÙ </t>
  </si>
  <si>
    <t>E20-409</t>
  </si>
  <si>
    <t>Ճկուն ներդիր</t>
  </si>
  <si>
    <t>E20-689</t>
  </si>
  <si>
    <t>Պատի թերմոստատ</t>
  </si>
  <si>
    <t>11-780-1</t>
  </si>
  <si>
    <t>հմլ.</t>
  </si>
  <si>
    <t>Համակարգի փորձարկում և կարգավորում</t>
  </si>
  <si>
    <t>Գնահաշվարկ</t>
  </si>
  <si>
    <t>Օդատարների ամրացում</t>
  </si>
  <si>
    <t xml:space="preserve">Օդատարների  ջերմամեկուսացում ֆոլգայապատ հանքային բամբակով b=50մմ 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</si>
  <si>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</si>
  <si>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Օդատար ցինկապատ թիթեղից b=0,7մմ</t>
  </si>
  <si>
    <t>E20-115</t>
  </si>
  <si>
    <t>Օդատար չժանգոտվող պողպատից  500x250մմ</t>
  </si>
  <si>
    <t>Պլաստմասե օդատար սան. հանգույցների համար   Ф150ÙÙ</t>
  </si>
  <si>
    <t>E22-121</t>
  </si>
  <si>
    <t>Պլաստմասե օդատար սան. Հանգույցների համար   Ф100ÙÙ</t>
  </si>
  <si>
    <t>E22-119</t>
  </si>
  <si>
    <t>Աղմկախլացուցիչ 200x150x600</t>
  </si>
  <si>
    <t>E20-650</t>
  </si>
  <si>
    <t>Աղմկախլացուցիչ 400x150x600</t>
  </si>
  <si>
    <t>Աղմկախլացուցիչ 500x250x1000</t>
  </si>
  <si>
    <t>Բարձր էֆեկտիության զտիչ  200x200մմ</t>
  </si>
  <si>
    <t>Կափյուր փակիչ  400x250մմ էլեկտրաշարժաբերով</t>
  </si>
  <si>
    <t>E20-457</t>
  </si>
  <si>
    <t>Կափյուր փակիչ  500x250մմ էլեկտրաշարժաբերով</t>
  </si>
  <si>
    <t>E20-459</t>
  </si>
  <si>
    <t>Առաստաղային հենարան Hepa զտիչի համար</t>
  </si>
  <si>
    <t>Զտիչ  ФБС-Hepa   305x610x150մմ</t>
  </si>
  <si>
    <t>Զտիչ  ФБС-Hepa   610x610x150մմ</t>
  </si>
  <si>
    <t xml:space="preserve">Փական 400x250մմ </t>
  </si>
  <si>
    <t>E20-475</t>
  </si>
  <si>
    <t xml:space="preserve">Փական 500x250մմ </t>
  </si>
  <si>
    <t>Տանիքային օդամուղ L=360մ3/ժ, H=250Պա,  N=0,2կվտ.</t>
  </si>
  <si>
    <t>E20-749</t>
  </si>
  <si>
    <t xml:space="preserve">Բժշկական կանալային ներածման սարք   L=600մ3/ժ,  Qջ=6,5կվտ.  N=0,2կվտ.   H=200Պա  ներկառուցված  տաքացուցիչով,  օդային կափյուրով 400x150,  գրպ. ձտիչով 400x150  ավտոմատիկայով  /տեղում իրականացվող՝ըստ ներկայացված գնահաշվարկի/ </t>
  </si>
  <si>
    <t>E20-754</t>
  </si>
  <si>
    <t xml:space="preserve">Բժշկական կանալային ներածման սարք   L=400մ3/ժ,  Qջ=4,5կվտ.  N=0,2կվտ.   H=150Պա  ներկառուցված  տաքացուցիչով,  օդային կափյուրով 250x150,  գրպ. ձտիչով 250x150    ավտոմատիկայով  /տեղում իրականացվող՝ըստ ներկայացված գնահաշվարկի/ </t>
  </si>
  <si>
    <t xml:space="preserve">Բժշկական կանալային ներածման սարք   L=300մ3/ժ,  Qջ=4կվտ.  N=0,1կվտ.   H=150Պա  ներկառուցված  տաքացուցիչով,  օդային կափյուրով 200x150,  գրպ. ձտիչով 200x150    ավտոմատիկայով  /տեղում իրականացվող՝ըստ ներկայացված գնահաշվարկի/ </t>
  </si>
  <si>
    <t>Բժշկական կանալային ներածման սարք   L=1500մ3/ժ,  Qջ=20կվտ.  N=0,5կվտ.   H=300Պա  ներկառուցված  տաքացուցիչով,  օդային կափյուրով 500x250,  գրպ. ձտիչով 500x250 ավտոմատիկայով /տեղում իրականացվող՝ըստ ներկայացված գնահաշվարկի/</t>
  </si>
  <si>
    <t>Տանիքային օդամուղ ագրեսիվ նյութերի համար L=380մ3/ժ, H=250Պա,  N=0,1կվտ.</t>
  </si>
  <si>
    <t>Պայթյունաանվտանգ կանալային օդամուղ L=590մ3/ժ, H=250Պա,  N=0,2կվտ.</t>
  </si>
  <si>
    <t>E20-743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</si>
  <si>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</si>
  <si>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</si>
  <si>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t>Պողպատե, հյուսված, "Ռաբիցա", d=1,5-1,8մմ, բջիջը 50x50մմ, 70x70մմ, 1500x10000մմ</t>
  </si>
  <si>
    <t>Հաճարե, 60x2200մմ</t>
  </si>
  <si>
    <t>Հաճարե, 70x2200մմ</t>
  </si>
  <si>
    <t>Հաճարե, 80x2200մմ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</si>
  <si>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</si>
  <si>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</si>
  <si>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</si>
  <si>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</si>
  <si>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</si>
  <si>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</si>
  <si>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</si>
  <si>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 xml:space="preserve">Պրոֆիլավոր, ցինկապատ, КП-10-0,5մմ </t>
  </si>
  <si>
    <t xml:space="preserve">Ցինկապատ, "Մոնտերեյ", 0,5մմ  </t>
  </si>
  <si>
    <t xml:space="preserve">Վրաստան
KNAUF </t>
  </si>
  <si>
    <t>Հաճարենու փայտից, ներսի 900x2100մմ</t>
  </si>
  <si>
    <t>Փայտից, ներսի, երեսպատված կաղնու նրբատախտակով 900x2050մմ</t>
  </si>
  <si>
    <t>Ալյումինե, բլոկով, սպիտակ, 46մմ հաստ., առանց ջերմակամուրջի,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</si>
  <si>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</si>
  <si>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 xml:space="preserve">Ալյումինե, բլոկով, սպիտակ, 46մմ հաստ., առանց ջերմակամուրջի, 1 տակ ապակի 4մմ, պրոֆիլ (արտերկիր), չբացվող 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</si>
  <si>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</si>
  <si>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</si>
  <si>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</si>
  <si>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</si>
  <si>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</si>
  <si>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</si>
  <si>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</si>
  <si>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</si>
  <si>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</si>
  <si>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</si>
  <si>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</si>
  <si>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</si>
  <si>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</si>
  <si>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</si>
  <si>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</si>
  <si>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d=159մմ</t>
  </si>
  <si>
    <t>Լատունե, d=16մմ</t>
  </si>
  <si>
    <t>Լատունե, d=20մմ</t>
  </si>
  <si>
    <t>Լատունե, d=25մմ</t>
  </si>
  <si>
    <t>Լատունե, d=32մմ</t>
  </si>
  <si>
    <t>Լատունե, d=25x16մմ</t>
  </si>
  <si>
    <t>Լատունե, d=16x20x16մմ</t>
  </si>
  <si>
    <t>Լատունե, d=16x20x20մմ</t>
  </si>
  <si>
    <t>Լատունե, d=20x16x20մմ</t>
  </si>
  <si>
    <t>Լատունե, d=25x20x25մմ</t>
  </si>
  <si>
    <t>Լատունե, d=32x20x32մմ</t>
  </si>
  <si>
    <t>Լատունե, d=32x25x32մմ</t>
  </si>
  <si>
    <t>Մետաղապլաստե, d=32 մմ, նախատեսված սառը ջրի համար</t>
  </si>
  <si>
    <t>Մետաղապլաստե, d=32 մմ, նախատեսված տաք ջրի համար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</si>
  <si>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</si>
  <si>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</si>
  <si>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</si>
  <si>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</si>
  <si>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</si>
  <si>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</si>
  <si>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</si>
  <si>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</si>
  <si>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50մմ</t>
  </si>
  <si>
    <t>Պոլիվինիլքլորիդե, 110մմ</t>
  </si>
  <si>
    <t>Պոլիպրոպիլեն, 50մմ</t>
  </si>
  <si>
    <t>Պոլիպրոպիլեն, 110մմ</t>
  </si>
  <si>
    <t>Պոլիպրոպիլեն, d=160մմ-90⁰ (կոյուղու համար)</t>
  </si>
  <si>
    <t>Պոլիպրոպիլեն, d=50մմ-45⁰ (կոյուղու համար)</t>
  </si>
  <si>
    <t>Պոլիվինիլքլորիդե, d=200մմ-90⁰ (կոյուղու համար)</t>
  </si>
  <si>
    <t>Պոլիվինիլքլորիդե, d=200x160x200մմ-45⁰ (կոյուղու համար)</t>
  </si>
  <si>
    <t>Պոլիպրոպիլեն, d=50մմ-90⁰ (կոյուղու համար)</t>
  </si>
  <si>
    <t>Պոլիվինիլքլորիդե, d=160մմ-90⁰ (կոյուղու համար)</t>
  </si>
  <si>
    <t>Պոլիպրոպիլեն, d=110x50x110մմ-90⁰ (կոյուղու համար)</t>
  </si>
  <si>
    <t>Պոլիվինիլքլորիդե, d=160x110x160մմ-90⁰ (կոյուղու համար)</t>
  </si>
  <si>
    <t>Պոլիվինիլքլորիդե, d=200x160x200մմ-90⁰ (կոյուղու համար)</t>
  </si>
  <si>
    <t>Պոլիվինիլքլորիդե, d=50մմ-90⁰ (կոյուղու համար)</t>
  </si>
  <si>
    <t>Պոլիպրոպիլեն, d=110x50x110x50մմ-90⁰ (կոյուղու համար)</t>
  </si>
  <si>
    <t>Պոլիէթիլենային, խմելու ջրի համար, d=20մմ, 8,0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</si>
  <si>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</si>
  <si>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</si>
  <si>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</si>
  <si>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</si>
  <si>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</si>
  <si>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</si>
  <si>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</si>
  <si>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</si>
  <si>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</si>
  <si>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</si>
  <si>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</si>
  <si>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</si>
  <si>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</si>
  <si>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</si>
  <si>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</si>
  <si>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</si>
  <si>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</si>
  <si>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</si>
  <si>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</si>
  <si>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</si>
  <si>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</si>
  <si>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</si>
  <si>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</si>
  <si>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</si>
  <si>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</si>
  <si>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d=125x3,9մմ, 5,0 մթն.ճնշ.</t>
  </si>
  <si>
    <t>Պոլիէթիլենային, խմելու ջրի համար, d=125x6,1մմ, 8,0 մթն.ճնշ.</t>
  </si>
  <si>
    <t>Պոլիէթիլենային, խմելու ջրի համար, d=160x4,9մմ, 5,0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</si>
  <si>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</si>
  <si>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</si>
  <si>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d=160x14,6մմ, 16.0 մթն.ճնշ.</t>
  </si>
  <si>
    <t>Պոլիէթիլենային, խմելու ջրի համար, d=200x6,2մմ, 5,0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</si>
  <si>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</si>
  <si>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</si>
  <si>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</si>
  <si>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</si>
  <si>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</si>
  <si>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</si>
  <si>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</si>
  <si>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</si>
  <si>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Ø=400մմ, PN 10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</si>
  <si>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</si>
  <si>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</si>
  <si>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Ø=500մմ, PN 8</t>
  </si>
  <si>
    <t>Պոլիէթիլենային, խմելու ջրի համար, Ø=500մմ, PN 10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</si>
  <si>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</si>
  <si>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</si>
  <si>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Ø=200մմ, PN 25</t>
  </si>
  <si>
    <t>Պոլիէթիլենային, խմելու ջրի համար, Ø=225մմ, PN 25</t>
  </si>
  <si>
    <t>Պոլիէթիլենային, խմելու ջրի համար, Ø=250մմ, PN 25</t>
  </si>
  <si>
    <t>Պոլիէթիլենային, խմելու ջրի համար, Ø=355մմ, PN 25</t>
  </si>
  <si>
    <t>Պոլիէթիլենային, խմելու ջրի համար, Ø=400մմ, PN 25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</si>
  <si>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</si>
  <si>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</si>
  <si>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</si>
  <si>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</si>
  <si>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 xml:space="preserve">Սողնակի տեղադրում  Ф50մմ </t>
  </si>
  <si>
    <t>E16-211</t>
  </si>
  <si>
    <t>Միացում գործող ջրագծին                                                                                                                                                                                                                                                                          Ф50x50մմ</t>
  </si>
  <si>
    <t>E18-215</t>
  </si>
  <si>
    <t>Ֆիլտր  Ф50մմ</t>
  </si>
  <si>
    <t>Պոմպ Գրունտֆոս ֆիրմայի 1/CME 15-3  2/MBS 3000 0-16bar  Q=21,6մ3/ժ,  H=60մ,  N=5,5ԿՎՏ</t>
  </si>
  <si>
    <t>Պատահական ջրերի հեռացման պոմպ Պեդրոլո ֆիրմայի  SHVXm15/5 Q=6,0մ3/ժ,  H=10մ,  N=1,1ԿՎՏ</t>
  </si>
  <si>
    <t>Խրամուղու ետլիցք ավազակոպիճով</t>
  </si>
  <si>
    <t>Փոսորակի քանդում 3-րդ կարգի բնահողում /պոմպի տեղադրման համար/ 0,8x0,8x0,8(H)</t>
  </si>
  <si>
    <t>E1-123</t>
  </si>
  <si>
    <t>Փոսորակի կափարիչի տեղադրում անկյունակե շրջանակով</t>
  </si>
  <si>
    <t xml:space="preserve">Ավելորդ բնահողի   բարձում  ա/ինքնաթափերի վրա և տեղափոխում 7կմ </t>
  </si>
  <si>
    <t>Խրամուղու ետլիցք տեղի բնահողով</t>
  </si>
  <si>
    <t>Պողպատե խողովակի տեղադրում խրամուղում Փ57մմ</t>
  </si>
  <si>
    <t>Փ57մմ պոլիպրոպելենային խողովակաշարի անցկացում պատերի վրա         /լվացումով և հիդրավլիկ փորձարկումով/</t>
  </si>
  <si>
    <t xml:space="preserve">Փ15մմ պոլիպրոպելենային խողովակաշարի անցկացում պատերի վրա  /լվացումով և հիդրավլիկ փորձարկումով/                                                                                                                                                                                                   </t>
  </si>
  <si>
    <t xml:space="preserve">Անցքի բացում  պատի վրա Փ200մմ, </t>
  </si>
  <si>
    <t xml:space="preserve">Միացում գործող ջրագծին                                                                                                                                                                                                                                                                                                                             Ф57x57 մմ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</si>
  <si>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Հոսակի տեղադրում   Ф100մմ </t>
  </si>
  <si>
    <t>Միացում կոյուղագծին Ф100x200 մմ</t>
  </si>
  <si>
    <t xml:space="preserve">Ավազի նախապատրաստական շերտ h=10սմ հաստությամբ </t>
  </si>
  <si>
    <t>Պոլիէթիլենային ծալքավոր Ф150մմ խողովակի տեղադրում հիդրավլիկ փորձարկումով</t>
  </si>
  <si>
    <t>Պոլիէթիլենային ծալքավոր Ф100մմ խողովակի տեղադրում  հիդրավլիկ փորձարկումով</t>
  </si>
  <si>
    <t>E23-109</t>
  </si>
  <si>
    <t xml:space="preserve">Կոյուղու կլոր դիտահորի պատրաստում հավաքովի ե/բ էլեմենտներից Ф1,0մ   ծածկի սալով                                   </t>
  </si>
  <si>
    <t>Թուջե մտոցի արժեքը</t>
  </si>
  <si>
    <t>E6-84</t>
  </si>
  <si>
    <t>Մետաղական տարրեր հորերի սեյսմակայունության համար</t>
  </si>
  <si>
    <t>E9-46</t>
  </si>
  <si>
    <t>Մետաղական աստիճանների տեղադրում</t>
  </si>
  <si>
    <t>E33-82</t>
  </si>
  <si>
    <t>Մետաղական աստիճանների  2 շերտ յուղաներկում</t>
  </si>
  <si>
    <t>E23-155</t>
  </si>
  <si>
    <t>Միացում կոյուղագծին  Ф100x150մմ</t>
  </si>
  <si>
    <t>Միացում կոյուղագծին  Ф150x200մմ</t>
  </si>
  <si>
    <t>E27-33                                                 E27-31</t>
  </si>
  <si>
    <r>
      <t>Ասֆալտաբետոնե ծածկույթի քանդում ներառյալ նախաշերտերը                                               / հ</t>
    </r>
    <r>
      <rPr>
        <vertAlign val="subscript"/>
        <sz val="8"/>
        <rFont val="Arial Armenian"/>
        <family val="2"/>
        <charset val="204"/>
      </rPr>
      <t>միջ</t>
    </r>
    <r>
      <rPr>
        <sz val="8"/>
        <rFont val="Arial Armenian"/>
        <family val="2"/>
      </rPr>
      <t xml:space="preserve"> =25սմ,53մ2 /</t>
    </r>
  </si>
  <si>
    <t>C310-7                                   տ.մ.կ.29</t>
  </si>
  <si>
    <t xml:space="preserve">Շին. աղբի ,բարձում ձեռքով ա/ինքնաթափ մեքենաների վրա և տեղափոխում 7կմ հեռավ.վրա </t>
  </si>
  <si>
    <t>´³½³Éï» Ë×Ç ß»ñïÇ պատրաստում  17ëÙ Ñ³ëïáõÃÛ³Ùµ</t>
  </si>
  <si>
    <t xml:space="preserve">E27-164-2 </t>
  </si>
  <si>
    <t>Մանրահատիկ ասֆալտաբետոնե ծածկույթի պատրաստում 4սմ հաստությամբ</t>
  </si>
  <si>
    <t xml:space="preserve">3-րդ կարգի բնահողի մշակում էքսկավատրով կողլիցք </t>
  </si>
  <si>
    <t xml:space="preserve">C310-7                                   </t>
  </si>
  <si>
    <t xml:space="preserve">Ավելորդ բնահողի տեղափոխում 7կմ հեռավ.վրա </t>
  </si>
  <si>
    <t>Հետլիցք ձեռքով տեղի բնահողով</t>
  </si>
  <si>
    <t>E1-1638</t>
  </si>
  <si>
    <t>Հետլիցք բուլդոզերով տեղի բնահողով</t>
  </si>
  <si>
    <t>Ավազի շերտի պատրաստում կանալի տակ h=10սմ հաստությամբ</t>
  </si>
  <si>
    <t>E6-225</t>
  </si>
  <si>
    <t>Միաձույլ ե/բետոնե առվակների /կանալների/ պատրաստում B12,5 դասի ծանր բետոնից</t>
  </si>
  <si>
    <t xml:space="preserve"> ՓA500c ամրանի արժեքը</t>
  </si>
  <si>
    <t>E7-723</t>
  </si>
  <si>
    <t>Հավաքովի ե/բետոնե կոնստրուկցիաների տեղադրում</t>
  </si>
  <si>
    <t>OП1-հենարանայի  բարձիկի արժեքը</t>
  </si>
  <si>
    <t>П8-8 ծածկի սալի արժեքը</t>
  </si>
  <si>
    <t>П8д-8 ծածկի սալի արժեքը</t>
  </si>
  <si>
    <t>E8-14</t>
  </si>
  <si>
    <t>Տաշտակի ծածկի ջրամեկուսացում                                                              1 շերտ իզոգամից</t>
  </si>
  <si>
    <t>Տաշտակի կողային հատվածների պատում 2 շերտ բիտումի քսուկով</t>
  </si>
  <si>
    <t>P17-129</t>
  </si>
  <si>
    <t>Անշարժ հենարանների տեղադրում N14 շվելերից /4,8գմ/</t>
  </si>
  <si>
    <t>N14 շվելլերի արժեքը</t>
  </si>
  <si>
    <t>Մոնտաժային աշխատանքներ</t>
  </si>
  <si>
    <t>E22-65</t>
  </si>
  <si>
    <t>Խողովակաշարի անցկացում պողպատե խողովակներից Փ76x3մմ հիդրավլիկ փորձարկումով</t>
  </si>
  <si>
    <t>E22-64</t>
  </si>
  <si>
    <t>Խողովակաշարի անցկացում պողպատե խողովակներից Փ32մմ հիդրավլիկ փորձարկումով</t>
  </si>
  <si>
    <t>Անկյուն Փ70մմ</t>
  </si>
  <si>
    <t>Անկյուն Փ32մմ</t>
  </si>
  <si>
    <t>Խողովակների հակակոռոզիոն լաքապատում 2 անգամ</t>
  </si>
  <si>
    <t>3-րդ կարգի խճազավային բնահողի մշակում էքսկավատրով, բարձելով ա/ինքնաթափերի վրա  /հետ լիցքի համար/</t>
  </si>
  <si>
    <t>Բնահողի տեղափոխում 7կմ-ից</t>
  </si>
  <si>
    <t>E1-968</t>
  </si>
  <si>
    <t xml:space="preserve">E1-1634     E1-1645                   </t>
  </si>
  <si>
    <t>Բննահողի հետ լիցք բուլդոզերով</t>
  </si>
  <si>
    <t>Բնահողի ետլիցք ձեռքով  /այդ թվում տեղում թողնված/</t>
  </si>
  <si>
    <t>E1-1184</t>
  </si>
  <si>
    <t>Բնահողի տոփանում պնևմոտոփանիչներով</t>
  </si>
  <si>
    <t>Միաձույլ ե/բ կոնստրուկցիաներ</t>
  </si>
  <si>
    <t>E6-1</t>
  </si>
  <si>
    <t xml:space="preserve">B-7.5 դասի բետոնից նախապատրաստական շերտի պատրաստում </t>
  </si>
  <si>
    <t>E6-21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</si>
  <si>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</si>
  <si>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 xml:space="preserve">Բուտաբետոնե   ÑÇÙù»ñÇ  պատրաստում B-12,5 դասի բետոնից  </t>
  </si>
  <si>
    <t>E6-22</t>
  </si>
  <si>
    <t>ØÇ³ÓáõÛÉ »/µ Å³å³í»Ý³ÛÇÝ ÑÇÙù»ñÇ å³ïñ³ëïáõÙ B-25 ¹³ëÇ µ»ïáÝÇó</t>
  </si>
  <si>
    <t>Շուկա</t>
  </si>
  <si>
    <t>Ամրանի  արժեքը A500c դասի</t>
  </si>
  <si>
    <t>Ամրանի  արժեքը A240 դասի</t>
  </si>
  <si>
    <t>E6-82</t>
  </si>
  <si>
    <t>Ներդիր թերթապողպատ</t>
  </si>
  <si>
    <t>E6-109</t>
  </si>
  <si>
    <t>ØÇ³ÓáõÛÉ »/µ ëÛáõÝ»ñÇ å³ïñ³ëïáõÙ B-25 ¹³ëÇ µ»ïáÝÇó</t>
  </si>
  <si>
    <t>E6-161</t>
  </si>
  <si>
    <t xml:space="preserve">Միաձույլ ե/բ  պարզունակների պատրաստում B-25 դասի բետոնից </t>
  </si>
  <si>
    <t>E6-173</t>
  </si>
  <si>
    <t>Միաձույլ ե/բ ծածկի սալի պատրաստում B-25 դասի բետոնից</t>
  </si>
  <si>
    <t xml:space="preserve">Միաձույլ ե/բ  հեծանների պատրաստում B-25 դասի բետոնից </t>
  </si>
  <si>
    <t>ØÇ³ÓáõÛÉ »/µ միջուկների å³ïñ³ëïáõÙ B-25 ¹³ëÇ µ»ïáÝÇó</t>
  </si>
  <si>
    <t>E6-168</t>
  </si>
  <si>
    <t>Միաձույլ ե/բ գոտիների պատրաստում B-25  դասի բետոնից</t>
  </si>
  <si>
    <t>E6-177</t>
  </si>
  <si>
    <t xml:space="preserve">Միաձույլ ե/բ աստիճանների պատրաստում B-25 դասի բետոնից  </t>
  </si>
  <si>
    <t>E6-145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</si>
  <si>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0"/>
        <rFont val="Arial"/>
        <family val="2"/>
        <charset val="204"/>
      </rPr>
      <t/>
    </r>
  </si>
  <si>
    <t xml:space="preserve">ØÇ³ÓáõÛÉ »/µ վերելակի հորանի å³ïñ³ëïáõÙ B-25 ¹³ëÇ µ»ïáÝÇó </t>
  </si>
  <si>
    <t>9-94</t>
  </si>
  <si>
    <t>Տանիքի լուսավորության ճաղաշարի հենարանային հեծանի տեղադրում 60x40x4մմ մետաղական խողովակներից /25գմ/</t>
  </si>
  <si>
    <t>60x40x4մմ մետաղական խողովակի արժեքը</t>
  </si>
  <si>
    <t>գմ</t>
  </si>
  <si>
    <t>E6-83</t>
  </si>
  <si>
    <t>Ներդիր թերթապողպատի տեղադրում 100x100x8մմ</t>
  </si>
  <si>
    <t>M-12 /L=200մմ/ հեղյուսի արժեքը</t>
  </si>
  <si>
    <t>E8-27</t>
  </si>
  <si>
    <t>Բնահողի հետ շփվող մակերևույթների  ջրամեկուսացում 2 շերտ բիտումի քսուկով</t>
  </si>
  <si>
    <t>Արտաքին աստիճաններ</t>
  </si>
  <si>
    <t>E6-14</t>
  </si>
  <si>
    <t>Բուտաբետոնե զանգվածի պատրաստում աստիճանների տակ B-12,5 դասի բետոնից /ասճ-1, ասճ-2/  /79,5+20/մ3</t>
  </si>
  <si>
    <t>E6-15</t>
  </si>
  <si>
    <t>B-15 դասի բետոնից աստիճանների պատրաստում</t>
  </si>
  <si>
    <t>E11-11</t>
  </si>
  <si>
    <t>B-15 դասի բետոնից թեքահարթակի նախապատրաստական շերտ  12սմ հաստությամբ /4+0,5/մ3</t>
  </si>
  <si>
    <t>Մուտքի հովհար-1</t>
  </si>
  <si>
    <t>Քանդման աշխատանքներ            լվացքատան շինություն /կիսաքանդ/</t>
  </si>
  <si>
    <t>23-159</t>
  </si>
  <si>
    <t>Ասբոշիֆերե տանիքածածկույթի քանդում</t>
  </si>
  <si>
    <t xml:space="preserve">10-70           գ=0.6   </t>
  </si>
  <si>
    <t>Փայտամածի քանդում</t>
  </si>
  <si>
    <t>E46-79</t>
  </si>
  <si>
    <t>Արտաքին քարե /տուֆ պատերի քանդում /այդ թվում նկուղային հատվածի/</t>
  </si>
  <si>
    <t>E46-82</t>
  </si>
  <si>
    <t>Միաձույլ ե/բ տեղամասերի քանդում /այդ թվում հավաքովի սալերից/</t>
  </si>
  <si>
    <t>C310-7       տ.մ.կ29</t>
  </si>
  <si>
    <t xml:space="preserve">Շին աղբի  բարձում ա/ինքնաթափերի վրա և տեղափոխում 7կմ  </t>
  </si>
  <si>
    <t>E1-965</t>
  </si>
  <si>
    <t>Մետաղական կանգնակների հիմքերի տակ 3-րդ կարգի բնահողի մշակում ձեռքով կողլիցք</t>
  </si>
  <si>
    <t>Բնահողի ետլիցք ձեռքով տոփանումով</t>
  </si>
  <si>
    <t>E6-5</t>
  </si>
  <si>
    <t xml:space="preserve">Միաձույլ ե/բ կետային  հիմքերի պատրաստում B-15 դասի բետոնից           </t>
  </si>
  <si>
    <t>9-51</t>
  </si>
  <si>
    <t>100x100x5մմ մետաղական խողովակներից կանգնակների տեղադրում *13,2գմ/</t>
  </si>
  <si>
    <t>100x100x5մմ մետաղական խողովակներր արժեքը</t>
  </si>
  <si>
    <t>Ներդիր էլեմենտներ 120x120x5մմ թերթապողպատից</t>
  </si>
  <si>
    <t>140x100x5մմ պողպատե խողովակներից հեծանի տեղադրում /11,95գմ/</t>
  </si>
  <si>
    <t>140x100x5մմ մետաղական խողովակներր արժեքը</t>
  </si>
  <si>
    <t>80x60x4մմ, 60x60x4մմ պողպատե խողովակներից ֆերմաների տեղադրում /պատրաստումով/</t>
  </si>
  <si>
    <t>9-69      K=1,2</t>
  </si>
  <si>
    <t>80x60x4մմ մետաղական խողովակներր արժեքը</t>
  </si>
  <si>
    <t>60x60x4մմ մետաղական խողովակներր արժեքը</t>
  </si>
  <si>
    <t>80x60x5մմ պողպատե խողովակներից հավհարը պարփակ կանգնակների տեղադրում  /4,2գմ/</t>
  </si>
  <si>
    <t>80x60x5մմ մետաղական խողովակներր արժեքը</t>
  </si>
  <si>
    <t>60x60x4մմ պողպատե խողովակներից պարփակող  հեծանի տեղադրում /11,7գմ/</t>
  </si>
  <si>
    <t>60x60x4մմ  մետաղական խողովակներր արժեքը</t>
  </si>
  <si>
    <t>40x40x3մմ պողպատե խողովակներից  կավառամածի հեծանների տեղադրում /125գմ/</t>
  </si>
  <si>
    <t>40x40x3մմ  մետաղական խողովակներր արժեքը</t>
  </si>
  <si>
    <t>Կարկասի ներդիր դետալների տեղադրում 632x72x8մմ, 80x80մմ թերթապողպատից</t>
  </si>
  <si>
    <t>M16 L=200մմ հեղյուսի արժեքը</t>
  </si>
  <si>
    <t>33-82</t>
  </si>
  <si>
    <t xml:space="preserve">Մետաղական մակերևույթների 2 շերտ յուղաներկում </t>
  </si>
  <si>
    <t>Մուտքի հովհար-2</t>
  </si>
  <si>
    <t>100x100x5մմ մետաղական խողովակներից կանգնակների տեղադրում /8,8գմ/</t>
  </si>
  <si>
    <t>140x100x5մմ պողպատե խողովակներից հեծանի տեղադրում /3,41գմ/</t>
  </si>
  <si>
    <t>80x60x5մմ պողպատե խողովակներից հավհարը պարփակ կանգնակների տեղադրում  /1,7գմ/</t>
  </si>
  <si>
    <t>60x60x4մմ պողպատե խողովակներից պարփակող  հեծանի տեղադրում /6,5գմ/</t>
  </si>
  <si>
    <t>40x40x3մմ պողպատե խողովակներից  կավառամածի հեծանների տեղադրում /31,5գմ/</t>
  </si>
  <si>
    <t>Կարկասի ներդիր դետալների տեղադրում  632x80x8մմ, 632x72x8մմ, 80x80x8մմ թերթապողպատից</t>
  </si>
  <si>
    <t>Հովհար-3</t>
  </si>
  <si>
    <t>60x40x4մմ պողպատե խողովակներից բարձկային ֆերմաների տեղադրում /պատրաստումով/</t>
  </si>
  <si>
    <t>60x40x4մմ մետաղական խողովակներր արժեքը</t>
  </si>
  <si>
    <t>40x40x3մմ պողպատե խողովակներից  կավառամածի հեծանների տեղադրում /28,5գմ/</t>
  </si>
  <si>
    <t>Մետաղական ցանցավանդակ</t>
  </si>
  <si>
    <t>3-րդ կարգի բնահողի մշակում ձեռքով կետային հիմքերի տակ /այդ թվում հատակներ/</t>
  </si>
  <si>
    <t>100x100x4մմ մետաղական խողովակներից կանգնակների տեղադրում /13,6գմ/</t>
  </si>
  <si>
    <t>100x100x4մմ մետաղական խողովակներր արժեքը</t>
  </si>
  <si>
    <t>Ներդիր էլեմենտներ 120x120x4մմ թերթապողպատից</t>
  </si>
  <si>
    <t xml:space="preserve">100x4մմ 80x4մմ  պողպատե խողովակներից հեծանի տեղադրում </t>
  </si>
  <si>
    <t>80x80x4մմ մետաղական խողովակներր արժեքը</t>
  </si>
  <si>
    <t>40x40x3մմ պողպատե խողովակներից  կավառամածի հեծանների տեղադրում</t>
  </si>
  <si>
    <t>E6-16</t>
  </si>
  <si>
    <t xml:space="preserve">Միաձույլ ե/բ հատակի պատրաստում B-15  դասի բետոնից </t>
  </si>
  <si>
    <t>40x40x4մմ անկյունակե շրջանակով ցանկապատի պատրաստում և տեղադրում</t>
  </si>
  <si>
    <t>9-34</t>
  </si>
  <si>
    <t>Փոշեներկված մետակաղան դռան տեղադրում</t>
  </si>
  <si>
    <t xml:space="preserve">9-34             K=1,2   </t>
  </si>
  <si>
    <t>40x40x4մմ մոտաղական անկյունակի արժեքը</t>
  </si>
  <si>
    <t>Ցանցի արժեքը 5Br-4</t>
  </si>
  <si>
    <t>E1-962</t>
  </si>
  <si>
    <t>4-րդ կարգի բնահողի մշակում ձեռքով հիմքերի տակ կողլիցք</t>
  </si>
  <si>
    <t xml:space="preserve">Բնահողի ետլիցք ձեռքով  </t>
  </si>
  <si>
    <t>Միաձույլ ե/բ  եզրապատի գոտու պատրաստում B-25  դասի բետոնից</t>
  </si>
  <si>
    <t>E8-59</t>
  </si>
  <si>
    <t>Շարվածքի ամրանավորում Ac-1</t>
  </si>
  <si>
    <t xml:space="preserve">Քարե շարվածքի ամրանավորում  A240 </t>
  </si>
  <si>
    <t>E6-2</t>
  </si>
  <si>
    <t>Կետային  հիմքերի պատրաստում պատրաստում B-15 դասի բետոնից</t>
  </si>
  <si>
    <t xml:space="preserve">Ծխատար խողովակի տակ B-15 դասի բետոնից կետային հիմքերի պատրաստում </t>
  </si>
  <si>
    <t>Ծխատարի ամրացման ներդիր դետալներ /այդ թվում ծածկւ սալի հատվածում/</t>
  </si>
  <si>
    <t>E6-20</t>
  </si>
  <si>
    <t xml:space="preserve">B-15 դասի  բետոնե  ժապավենային հիմքի  պատրաստում </t>
  </si>
  <si>
    <t>9-150</t>
  </si>
  <si>
    <t>d=273x5մմ ծխատարի խողովակների մոնտաժում</t>
  </si>
  <si>
    <t>273x5մմ խողովակի արժեքը</t>
  </si>
  <si>
    <t>Ճարտարապետաշինարարական մաս</t>
  </si>
  <si>
    <t>E8-163</t>
  </si>
  <si>
    <t xml:space="preserve">Արտաքին պատերի շարվածք կ/ձևի տուֆ քարից </t>
  </si>
  <si>
    <t xml:space="preserve">Մ/պլաստե պատուհանների տեղադրում բացվող հատված </t>
  </si>
  <si>
    <t xml:space="preserve">Մ/պլաստե պատուհանների տեղադրում չբացվող հատված </t>
  </si>
  <si>
    <t>E10-102      կիրառ</t>
  </si>
  <si>
    <t>Պատուհանագոգերի տեղադրում պլաստմասե նյութից</t>
  </si>
  <si>
    <r>
      <t>մ</t>
    </r>
    <r>
      <rPr>
        <vertAlign val="superscript"/>
        <sz val="8"/>
        <rFont val="Arial LatArm"/>
        <family val="2"/>
        <charset val="204"/>
      </rPr>
      <t xml:space="preserve">2 </t>
    </r>
  </si>
  <si>
    <t>Պատուհանագոգի արժեքը B=15սմ</t>
  </si>
  <si>
    <t>E15-2</t>
  </si>
  <si>
    <r>
      <t xml:space="preserve">Պատերի ցոկոլային հատվածի երեսպատում 30մմ հաստությամբ բազալտե սալերով, սալերի խարսխումով </t>
    </r>
    <r>
      <rPr>
        <b/>
        <sz val="8"/>
        <rFont val="Arial LatArm"/>
        <family val="2"/>
        <charset val="204"/>
      </rPr>
      <t xml:space="preserve">                      </t>
    </r>
  </si>
  <si>
    <t>E15-298</t>
  </si>
  <si>
    <t xml:space="preserve">Պատերի լավորակ ց/ավազե սվաղ ցանցով </t>
  </si>
  <si>
    <t>P14-345  P14-380</t>
  </si>
  <si>
    <t>Արտածման ցանց   P150x150ÙÙ</t>
  </si>
  <si>
    <t>Արտածման ցանց   P200x150ÙÙ</t>
  </si>
  <si>
    <t>Արտածման ցանց   P500x150ÙÙ</t>
  </si>
  <si>
    <t>Արտածման ցանց   P250x300ÙÙ</t>
  </si>
  <si>
    <t>Արտածման ցանց   P300x200ÙÙ</t>
  </si>
  <si>
    <t>Արտածման ցանց   P250x150ÙÙ</t>
  </si>
  <si>
    <t>Արտածման ցանց   P300x250ÙÙ</t>
  </si>
  <si>
    <t>Արտածման ցանց   Ф100ÙÙ</t>
  </si>
  <si>
    <t>Կարգավորիչ ճաղավանդակ  200x100մմ</t>
  </si>
  <si>
    <t>Կարգավորիչ ճաղավանդակ  150x100մմ</t>
  </si>
  <si>
    <t>Կարգավորիչ ճաղավանդակ  400x200մմ</t>
  </si>
  <si>
    <t>Կարգավորիչ ճաղավանդակ  400x150մմ</t>
  </si>
  <si>
    <t>Կարգավորիչ ճաղավանդակ  400x100մմ</t>
  </si>
  <si>
    <t>Առանցքային օդամուղի տեղադրում L=50մ3/ժ, H=10Պա,  N=0,04կվտ.</t>
  </si>
  <si>
    <t>Կաբել-կանալ կափարիչով 10x10</t>
  </si>
  <si>
    <t>Կաբել-կանալ կափարիչով 30x40</t>
  </si>
  <si>
    <t>Մալուխ PEJ  20x2x0,4</t>
  </si>
  <si>
    <t>10-960-1</t>
  </si>
  <si>
    <t>Մալուխ UTP 6</t>
  </si>
  <si>
    <t>10-54-11</t>
  </si>
  <si>
    <t>Մալուխ PEJ  10x2x0,5</t>
  </si>
  <si>
    <t>Մինի թվային ԱՀԿ 30 համարի</t>
  </si>
  <si>
    <t>10-78-4</t>
  </si>
  <si>
    <t>Բաշխիչ հեռախոսային տուփ 20 համարի</t>
  </si>
  <si>
    <t>10-972-10</t>
  </si>
  <si>
    <t>Եռակի վարդակ RG45 6 կարգ</t>
  </si>
  <si>
    <t xml:space="preserve">Մալուխ RG11  </t>
  </si>
  <si>
    <t>10-54-4</t>
  </si>
  <si>
    <t xml:space="preserve">Մալուխ RG6  </t>
  </si>
  <si>
    <t>PVC խողովակ  Ф20մմ</t>
  </si>
  <si>
    <t>8-418-1</t>
  </si>
  <si>
    <t>Թվային անտենա ուժեղացուցիչով</t>
  </si>
  <si>
    <t>10-604-11</t>
  </si>
  <si>
    <t>Ð»éáõëï³ï»ë³ÛÇÝ տուփ 6 մուտքով</t>
  </si>
  <si>
    <t>10-605-1</t>
  </si>
  <si>
    <t xml:space="preserve">Ð»éáõëï³ï»ë³ÛÇÝ í³ñ¹³Ï </t>
  </si>
  <si>
    <t>Կաբել-կանալ 12x12</t>
  </si>
  <si>
    <t xml:space="preserve"> Ø³ÉáõË UTP 5</t>
  </si>
  <si>
    <t>Հիվանդասենյակային ազդանշանման պոստ 8 կետի համար կոմպլեկտով՝ պուլտով, կանչող կոճակներով և լույսային ցուցանիշներով</t>
  </si>
  <si>
    <t xml:space="preserve">Ցանցային կոմուտատոր Switch 24 պորտի համար </t>
  </si>
  <si>
    <t>Ցանցային համակենտրոնիչ HUB 8 պոստի համար</t>
  </si>
  <si>
    <t>Սերվեր 30 պոռտով, 2,4GHz, 4 միջուկանի, օպերատիվ հիշողությունը 24-32Gb</t>
  </si>
  <si>
    <t>մ</t>
  </si>
  <si>
    <t>Խողովակների փորձարկում</t>
  </si>
  <si>
    <t>E19-73</t>
  </si>
  <si>
    <t>Պղնձյա խողովակներ Փ12x1մմ</t>
  </si>
  <si>
    <t>12-70-1</t>
  </si>
  <si>
    <t>Պղնձյա խողովակներ Փ8x1մմ</t>
  </si>
  <si>
    <t>հմլ</t>
  </si>
  <si>
    <t>Արմատուրային հանգույց</t>
  </si>
  <si>
    <t>Անցումային խցանային փական Փ12մմ</t>
  </si>
  <si>
    <t>12-799-1</t>
  </si>
  <si>
    <t>Անցումային խցանային փական Փ8մմ</t>
  </si>
  <si>
    <t>Մահճակալին կից 1 գազի համար նախատեսված մատակարարման հանգույց 100x100x6մմ</t>
  </si>
  <si>
    <t>Պատին ամրացվող 1 գազի համար նախատեսված մատակարարման հանգույց 100x100x6մմ</t>
  </si>
  <si>
    <t>Կարգավորիչ /редукционный/ փական Dy20մմ</t>
  </si>
  <si>
    <t>12-805-1</t>
  </si>
  <si>
    <t>Ճնշման կարգավորիչ</t>
  </si>
  <si>
    <t>11-391-1</t>
  </si>
  <si>
    <t>Թթվածնի բալոն 40լ</t>
  </si>
  <si>
    <t>Ծախսային փական թթվածնի համար</t>
  </si>
  <si>
    <t>10-742-3</t>
  </si>
  <si>
    <t xml:space="preserve">Ղեկավարման -հսկման վահանակ </t>
  </si>
  <si>
    <t>10-743-9</t>
  </si>
  <si>
    <t xml:space="preserve">Ազդանշանման-թողարկման վահանակ </t>
  </si>
  <si>
    <t>10-745-3</t>
  </si>
  <si>
    <t xml:space="preserve">Հասցեային ºñÏÉ³ñ³ÝÇ  ÑëÏÇã </t>
  </si>
  <si>
    <t>Կոմուտացիոն սարք</t>
  </si>
  <si>
    <t>Հասցեային ընդարձակիչ</t>
  </si>
  <si>
    <t>10-742-12</t>
  </si>
  <si>
    <t>Ð³ëó»³ÛÇÝ é»É»³ÛÇÝ բլոկ</t>
  </si>
  <si>
    <t>h³ï</t>
  </si>
  <si>
    <t>8-122-1</t>
  </si>
  <si>
    <t xml:space="preserve">ä³Ñáõëï³ÛÇÝ ëÝáõóÙ³Ý ³ÕµÛáõñ </t>
  </si>
  <si>
    <t>10-743-2</t>
  </si>
  <si>
    <t xml:space="preserve">Ðñ¹»ÑÇ ÍË³ÛÇÝ ³½¹³ë³ñù                                                                                                    </t>
  </si>
  <si>
    <t>10-743-13</t>
  </si>
  <si>
    <t xml:space="preserve">Ðñ¹»ÑÇ Ó»éùÇ հասցեային ³½¹³ë³ñù </t>
  </si>
  <si>
    <t>Բլոկ ճյուղավորվող-մեկուսացնող</t>
  </si>
  <si>
    <t>10-743-12</t>
  </si>
  <si>
    <t xml:space="preserve">Ձայնային ազդասարք                                       </t>
  </si>
  <si>
    <t>10-377-14</t>
  </si>
  <si>
    <t>Պատի պահարան 820x810x300մմ տեղադրում</t>
  </si>
  <si>
    <r>
      <t xml:space="preserve">Ø³ÉáõË   </t>
    </r>
    <r>
      <rPr>
        <sz val="8"/>
        <rFont val="Arial LatRus"/>
        <family val="2"/>
      </rPr>
      <t>КПСнг-FRLS- 1x2x0.75</t>
    </r>
  </si>
  <si>
    <r>
      <t>Պաշտպանիչ խáÕáí³Ï d=20</t>
    </r>
    <r>
      <rPr>
        <sz val="8"/>
        <rFont val="Arial LatRus"/>
        <family val="2"/>
      </rPr>
      <t xml:space="preserve"> ПВХ</t>
    </r>
  </si>
  <si>
    <t>Թվային տեսաձայնագրիչ սարք 8 կանալի H264</t>
  </si>
  <si>
    <t>ØáÝÇïáñ Black 1600x900մմ</t>
  </si>
  <si>
    <t>Անընդհատ ëÝáõóÙ³Ý բլոկ 12վ,7ա/ժ</t>
  </si>
  <si>
    <t>î»ë³ËóÇÏ արտաքին գունավոր խոնավապաշտպան Sony 1/3" CCD,600ТВЛ,f=4-9մմ,D-WDR</t>
  </si>
  <si>
    <t>8-121-6</t>
  </si>
  <si>
    <t>Մարտկոց 12В 7а/ч</t>
  </si>
  <si>
    <t>Տուփ IP55</t>
  </si>
  <si>
    <t>Համակցված մալուխ                                                                   КВК-В-3 2x0,75</t>
  </si>
  <si>
    <r>
      <t xml:space="preserve">äìÊ ËáÕáí³Ï </t>
    </r>
    <r>
      <rPr>
        <sz val="8"/>
        <rFont val="Symbol"/>
        <family val="1"/>
        <charset val="2"/>
      </rPr>
      <t>Æ20</t>
    </r>
    <r>
      <rPr>
        <sz val="8"/>
        <rFont val="Arial Armenian"/>
        <family val="2"/>
      </rPr>
      <t>ÙÙ</t>
    </r>
  </si>
  <si>
    <t>Մետաղական վաք  200x50մմ</t>
  </si>
  <si>
    <t>Մետաղական վաք  30x20մմ</t>
  </si>
  <si>
    <t>*9</t>
  </si>
  <si>
    <t>*201</t>
  </si>
  <si>
    <t>*1</t>
  </si>
  <si>
    <t>*15</t>
  </si>
  <si>
    <t>*16</t>
  </si>
  <si>
    <t>*17</t>
  </si>
  <si>
    <t>*18</t>
  </si>
  <si>
    <t>*19</t>
  </si>
  <si>
    <t>*20</t>
  </si>
  <si>
    <t>*21</t>
  </si>
  <si>
    <t>*27</t>
  </si>
  <si>
    <t>*28</t>
  </si>
  <si>
    <t>*30</t>
  </si>
  <si>
    <t>*31</t>
  </si>
  <si>
    <t>*32</t>
  </si>
  <si>
    <t>*3</t>
  </si>
  <si>
    <t>*2</t>
  </si>
  <si>
    <t>*4</t>
  </si>
  <si>
    <t>*6</t>
  </si>
  <si>
    <t>*7</t>
  </si>
  <si>
    <t>*8</t>
  </si>
  <si>
    <t>*11</t>
  </si>
  <si>
    <t>*5</t>
  </si>
  <si>
    <t>E6-134</t>
  </si>
  <si>
    <t>E16-72</t>
  </si>
  <si>
    <t>E16-76</t>
  </si>
  <si>
    <t>D=219x5մմ խողովակներից պարկուճների տեղադրում</t>
  </si>
  <si>
    <t>D=426x5մմ խողովակներից պարկուճների տեղադրում</t>
  </si>
  <si>
    <t>Ներդիր էլեմենտներ d-12մմ A500c ամրանից</t>
  </si>
  <si>
    <t>Հիմքի սալի տակ բնահողի տոփանում խճով</t>
  </si>
  <si>
    <t>11-2</t>
  </si>
  <si>
    <t xml:space="preserve">10սմ հաստությամբ խճային շերտի պատրաստում </t>
  </si>
  <si>
    <t xml:space="preserve">Միաձույլ ե/բ հիմքի սալի պատրաստում B-20 W6  դասի բետոնից </t>
  </si>
  <si>
    <t xml:space="preserve">Բետոնե  պատերի պատրաստում B-20 W6 դասի բետոնից  </t>
  </si>
  <si>
    <t>Միաձույլ ե/բ ծածկի սալի պատրաստում B-20 W6 դասի բետոնից</t>
  </si>
  <si>
    <t xml:space="preserve">9-46    </t>
  </si>
  <si>
    <t>Մետաղական 60x60x4մմ, 60x40x4մմ խողովակներից աստճան-ելարանի տեղադրում ներդիր դետալներով</t>
  </si>
  <si>
    <t>60x60x4մմ խողովակի արժեքը</t>
  </si>
  <si>
    <t>60x40x4մմ խողովակի արժեքը</t>
  </si>
  <si>
    <t>Ներդիր էլեմենտների արժեքը 300x200x7մմ թերթապողպատից d-16մմ ամրանից</t>
  </si>
  <si>
    <t>ՇáõÏ³</t>
  </si>
  <si>
    <t>Թուջե մտոց</t>
  </si>
  <si>
    <t>Խրամուղու մշակում 4-րդ կարգի բնահողում ձեռքով</t>
  </si>
  <si>
    <t>E1-940        Գ=0,8</t>
  </si>
  <si>
    <t>Խրամուղու մշակում 5-րդ կարգի բնահողում ձեռքով</t>
  </si>
  <si>
    <t>Ավազի պաշտպանիչ շերտ  խողովակաշարի վրա հ-30սմ հաստ.</t>
  </si>
  <si>
    <t>Պոլիէթիլենային Ф76մմ խողովակի տեղադրում խրամուղում                                                                                                                                                                                                                                     /լվացումով և հիդրավլիկ փորձարկումով/</t>
  </si>
  <si>
    <t>Պոլիէթիլենային Ф50մմ խողովակի տեղադրում խրամուղում                                                                                                                                                                                                                                     /լվացումով և հիդրավլիկ փորձարկումով/</t>
  </si>
  <si>
    <t xml:space="preserve">Հակադարձ փականի տեղադրում  Ф50մմ </t>
  </si>
  <si>
    <t xml:space="preserve">Սողնակի տեղադրում  Ф76մմ </t>
  </si>
  <si>
    <t>20x20x1,5մմ խողովակի արժեքը</t>
  </si>
  <si>
    <t>Ներքին վիտրաժ-պատուհանների տեղադրում /0-1-0-9/ բացվող /սպիտակ, 60մմ պրոֆիլ/</t>
  </si>
  <si>
    <t>Նույնը չբացվող /վիտրաժ-պատուհան/ /սպիտակ, 60մմ պրոֆիլ/</t>
  </si>
  <si>
    <t>Ներքին վիտրաժների տեղադրում բացվող հատված /սպիտակ, 60մմ պրոֆիլ/</t>
  </si>
  <si>
    <t>Նույնը չբացվող հատված /սպիտակ, 60մմ պրոֆիլ/</t>
  </si>
  <si>
    <t>Շին.աղբի տեղափոխում 1կմ</t>
  </si>
  <si>
    <t xml:space="preserve">Շին. աղբի ,բարձում ձեռքով ա/ինքնաթափ մեքենաների վրա և տեղափոխում 1կմ հեռավ.վրա </t>
  </si>
  <si>
    <t xml:space="preserve">Ավելորդ բնահողի տեղափոխում 1կմ հեռավ.վրա </t>
  </si>
  <si>
    <t>Դիզել-գեներատոր ավտոմատ թողարկումով ABP-ով,48կվտ.ակտիվ հզոր.50կվտ.առավել.հզոր.վառելիքի ծախսը 13,7լ/ժ,բաքի ծավալը 145լ,կոնտեյների մեջ</t>
  </si>
  <si>
    <t>ՊՎՔ ծածկույթով հոմոգեն /2մմ հաստությամբ/ հատակի պատրաստում շրիշակներով</t>
  </si>
  <si>
    <t>Ջերմոմեկուսիչ շերտի պատրաստում 50մմ հաստությամբ հանքային բամբակից /ցոկոլային մաս/</t>
  </si>
  <si>
    <t>Դեֆորմացիոն կարանների պատրաստում մետաղական պրոֆիլներով</t>
  </si>
  <si>
    <t>Տաք ջրի շրջապտույտի պոմպ G=6,3մ3/ժ, H=6-8մ էլ.շարժիչի հետ N=1,5կվտ. n=2900պտ/ր</t>
  </si>
  <si>
    <t>Սառը ջրի շրջապտույտի պոմպ G=5մ3/ժ, H=10մ էլ.շարժիչի հետ N=1,1կվտ. n=2900պտ/ր</t>
  </si>
  <si>
    <t>Տաք ջրի շրջապտույտի պոմպ G=3,0մ3/ժ, էլ.շարժիչի հետ N=0,5կվտ. n=2900պտ/ր</t>
  </si>
  <si>
    <t>Համակարգի պնևմատիկ փորձարկում</t>
  </si>
  <si>
    <t>Պայթուցիչ կափույրի տեղադրում d=250մմ</t>
  </si>
  <si>
    <t>Ժալյուզային ցանցի տեղադրում 800x250մմ</t>
  </si>
  <si>
    <t>Արտածման ցանց Ф100x100մմ</t>
  </si>
  <si>
    <t>Արտածման ցանց Ф200x200մմ</t>
  </si>
  <si>
    <t>Օդային կափյուր Ф200x150մմ</t>
  </si>
  <si>
    <t>Օդային կափյուր Ф300x150մմ</t>
  </si>
  <si>
    <t>Օդային կափյուր Ф300x200մմ</t>
  </si>
  <si>
    <t>Պահարան դռնակով 1115x655մմ</t>
  </si>
  <si>
    <t>Ավտոմատ անջատիչ եռաբևեռ C40Ա</t>
  </si>
  <si>
    <t>Ավտոմատ անջատիչ եռաբևեռ C32Ա</t>
  </si>
  <si>
    <t>Ավտոմատ անջատիչ եռաբևեռ C80Ա</t>
  </si>
  <si>
    <t>Ավտոմատ անջատիչ եռաբևեռ C100Ա</t>
  </si>
  <si>
    <t xml:space="preserve">Փոխարկիչ 2 ուղղության եռաբևեռ 100Ա </t>
  </si>
  <si>
    <t>Անկախ խզիչ 12Վ</t>
  </si>
  <si>
    <t xml:space="preserve">Փոխարկիչ 2 ուղղության եռաբևեռ 250Ա </t>
  </si>
  <si>
    <t>Տրանսֆորմատոր իջեցնող 220/12Վ.63վտ.</t>
  </si>
  <si>
    <t>Պանելային արևային մարտկոց 3մ2</t>
  </si>
  <si>
    <t>Պղնձե եռաբաշխիչ Փ22մմ</t>
  </si>
  <si>
    <t>Պղնձե կցամաս Փ22մմ</t>
  </si>
  <si>
    <t>Պղնձե անցում Փ16-Փ22մմ</t>
  </si>
  <si>
    <t>Պղնձե անկյունակ Փ22մմ</t>
  </si>
  <si>
    <t xml:space="preserve">Պոլիպրոպիլենային անկյունակ d=25մմ </t>
  </si>
  <si>
    <t xml:space="preserve">Պոլիպրոպիլենային անկյունակ d=20մմ </t>
  </si>
  <si>
    <t xml:space="preserve">Պոլիպրոպիլենային եռաբաշխիչ d=25մմ </t>
  </si>
  <si>
    <t xml:space="preserve">Պոլիպրոպիլենային եռաբաշխիչ d=20մմ </t>
  </si>
  <si>
    <t xml:space="preserve">Պոլիպրոպիլենային անցում d=20մմ </t>
  </si>
  <si>
    <t xml:space="preserve">Պոլիպրոպիլենային անցում d=25մմ </t>
  </si>
  <si>
    <t>Մետաղական թիթեղ 200x200x5մմ տեղադրում /10հատ/</t>
  </si>
  <si>
    <t>Մետաղական մասերի ներկում երկշերտ յուղաներկով</t>
  </si>
  <si>
    <t>Բետոնե դյուբել</t>
  </si>
  <si>
    <t>Էլ.ապահովիչների տուփ արտաքին ամրացման 6տեղանոց</t>
  </si>
  <si>
    <t>BBГ 2x2,5մմ2 մալուխի անցկացում</t>
  </si>
  <si>
    <t>BBГ 2x1,5մմ2 մալուխի անցկացում</t>
  </si>
  <si>
    <t>ТЭН 2,5կվտ</t>
  </si>
  <si>
    <t xml:space="preserve">ՓՈՓՈԽԱԿԱՆ ՀՈՍԱՆՔԻ, ՔԱՌԱԲԵՎԵՌ ԱՎՏՈՄԱՏ ԱՆՋԱՏԻՉ 50Ա, ՏԻՊ С ЧЕТЫРЕХПОЛЮСНЫЙ </t>
  </si>
  <si>
    <t>ՀԱՍՏԱՏՈՒՆ ՀՈՍԱՆՔԻ ԱՐԿՂ / IP65 400x300x160 ( AC BOX )</t>
  </si>
  <si>
    <t>ՀՈՂԱՆՑՈՒՄ</t>
  </si>
  <si>
    <t>Ամրանի արժեքը</t>
  </si>
  <si>
    <t xml:space="preserve">Մետաղական հենարանների տեղադրում </t>
  </si>
  <si>
    <t>Բնահողի տեղափոխում 1կմ</t>
  </si>
  <si>
    <t xml:space="preserve">Ծախսային փական թթվածնի </t>
  </si>
  <si>
    <t xml:space="preserve">Պատին ամրացվող 3 գազի համար նախատեսված մատակարարման հանգույց 300x100x6մմ </t>
  </si>
  <si>
    <t>Մահճակալին կից 3 գազի համար նախատեսված մատակարարման հանգույց 300x100x6մմ</t>
  </si>
  <si>
    <t>Ընդհանուր նշանակության ճնշաչափ 0-16կգու/սմ2</t>
  </si>
  <si>
    <t>Էլեկտրակոնտակտային ճնշաչափ ЭКМ-14</t>
  </si>
  <si>
    <t>СВФ սոլենոիդային փական MPTУ26-07-02-66</t>
  </si>
  <si>
    <t>Վակումմետր 760մմ ս.ս-0,5լ/վ,1 կետի համար ОБВ100</t>
  </si>
  <si>
    <t>Տղմազտիչ Փ400մմ,H=800մմ</t>
  </si>
  <si>
    <t>Ուղղահայաց դիրքով հավաքման բաք,չժանգոտող մետաղից</t>
  </si>
  <si>
    <t>ՈՒղիղ նշանակության ճնշման կարգավորիչ Փ32մմ</t>
  </si>
  <si>
    <t>Կցաշուրթային սիլֆոնային փական 32մմ</t>
  </si>
  <si>
    <t>Վակումային սիլֆոնային փական 20մմ</t>
  </si>
  <si>
    <t>Հոսքի փական թթվածնի 15մմ</t>
  </si>
  <si>
    <t>Հոսքի փական վակումի համար 20մմ</t>
  </si>
  <si>
    <t>Հոսքի փական սեղմած օդի համար 32մմ</t>
  </si>
  <si>
    <t>Ասեղնային փական</t>
  </si>
  <si>
    <t>Պղնձյա խողովակներ Փ22x1մմ</t>
  </si>
  <si>
    <t>Պողպատյա խողովակ Փ15մմ</t>
  </si>
  <si>
    <t>Պողպատյա խողովակ Փ20մմ</t>
  </si>
  <si>
    <t>Պողպատյա խողովակ Փ32մմ</t>
  </si>
  <si>
    <t>Պլաստմասե ամրակներ խողովակների համար</t>
  </si>
  <si>
    <t>Խողովակների յուղաներկում 2 անգամ</t>
  </si>
  <si>
    <t>Միացման ռետինե խողովակ</t>
  </si>
  <si>
    <t>Բետոնե բարձիկների պատրաստում B15 դասի բետոնից պոմպերի համար</t>
  </si>
  <si>
    <t>Էլեկտրատեխնիկական մաս</t>
  </si>
  <si>
    <t>Ավտոմատ անջատիչ միաբևեռ C10Ա</t>
  </si>
  <si>
    <t>Անջատիչ-բաժանիչ եռաբևեռ DX-IS 63Ա</t>
  </si>
  <si>
    <t>Թողարկիչ 18Ա</t>
  </si>
  <si>
    <t>Ջերմային ռելե 2,5-4Ա</t>
  </si>
  <si>
    <t>Ջերմային ռելե 6-9Ա</t>
  </si>
  <si>
    <t>Ղեկավարման կոճակ start-stop</t>
  </si>
  <si>
    <t>Վահանակ դռնակով XL3400715x655մմ</t>
  </si>
  <si>
    <t>Գամասեղ М8մմ,L=2000մմ</t>
  </si>
  <si>
    <t xml:space="preserve">Խարիսխ </t>
  </si>
  <si>
    <t>Մանեկ М8մմ</t>
  </si>
  <si>
    <t>Լուսատու առաստաղային -10վտ-LED</t>
  </si>
  <si>
    <t>Տուփ Ճյուղավորիչ հերմետիկ</t>
  </si>
  <si>
    <t>3-րդ կարգի բնահողի մշակում էքսկավատրով, բարձելով ա/ինքնաթափերի վրա</t>
  </si>
  <si>
    <t xml:space="preserve">4-րդ կարգի բնահողի մշակում էքսկավատրով, բարձելով ա/ինքնաթափերի վրա </t>
  </si>
  <si>
    <t>Վերելակի մոնտաժում /հիվանդանոցային/ 2կանգառով, 1000կգ բերնատարողությամբ,արագությունը 1 մ/վրկ, համալրված UPS-ով, դռները և խցիկը չժանգոտող մետաղից, խցիկում բազրիքով</t>
  </si>
  <si>
    <t>1-1. Շիանարարական աշխատանքներ</t>
  </si>
  <si>
    <t>1-2. Ներքին ջրամատակարարման ցանց</t>
  </si>
  <si>
    <t>1-3. Ներքին կոյուղու ցանց</t>
  </si>
  <si>
    <t>1-4. Ջեռուցում</t>
  </si>
  <si>
    <t>1-5. Օդափոխություն</t>
  </si>
  <si>
    <t>1-6. Հեռախոսավորում</t>
  </si>
  <si>
    <t>1-7. Հեռուստավորում</t>
  </si>
  <si>
    <t>1-8. Կանչային ազդանշանային համակարգ</t>
  </si>
  <si>
    <t>1-9. Համակարգչային ցանց</t>
  </si>
  <si>
    <t>1-10. Հրդեհային ազդարարում</t>
  </si>
  <si>
    <t>1-11. Տեսահսկման համակարգ</t>
  </si>
  <si>
    <t>1-12. Բժշկական գազեր</t>
  </si>
  <si>
    <t>1-13. Ներքին էլ.ցանցեր</t>
  </si>
  <si>
    <t>2-1. Կաթսայատան շիանարարական աշխատանքներ</t>
  </si>
  <si>
    <t>2-2. Ներքին ջրամատակարարման ցանց</t>
  </si>
  <si>
    <t xml:space="preserve">2-3. Կաթսայատան ներքին կոյուղու ցանց </t>
  </si>
  <si>
    <t>2-4. Կաթսայատան ջերմատեխնիկական մաս</t>
  </si>
  <si>
    <t xml:space="preserve">2-5. Կաթսայատան ներքին էլեկտրալուսավորություն, հողանցում </t>
  </si>
  <si>
    <t>2-6. Կաթսայատան գազամատակարարում</t>
  </si>
  <si>
    <t>2-7. Հեղուկ վառելիքի մատակարարում</t>
  </si>
  <si>
    <t>2-8. Հրդեհային ազդանշանում</t>
  </si>
  <si>
    <t>3-1. Պոմպակայանի շիանարարական աշխատանքներ</t>
  </si>
  <si>
    <t>3-2. Պոմպակայանի ջրամատակարարման ցանց</t>
  </si>
  <si>
    <t>3-3. Պոմպակայանի էլեկտրատեխնիկական մաս</t>
  </si>
  <si>
    <t>4-1. Արևային տաք ջրամատակարարում</t>
  </si>
  <si>
    <t xml:space="preserve">5. Ներբակային ջրամատակարարման ցանց </t>
  </si>
  <si>
    <t>6. Ներթաղամասային կոյուղու ցանց</t>
  </si>
  <si>
    <t>7. Արտաքին ջրամատակարարման ցանց միցման կետից-բժշկական կենտրոն</t>
  </si>
  <si>
    <t>8. Բակային կոյուղու ցանց բժշկական կենտրոնից-միացման կետ</t>
  </si>
  <si>
    <t>9. Արտաքին ջերմային ցանց</t>
  </si>
  <si>
    <t>10. Արտաքին լուսավորություն</t>
  </si>
  <si>
    <t>11. 0,4կՎ ներտարածքային սնող գծեր,հողանցում,դիզել-գեներատոր</t>
  </si>
  <si>
    <t>12. Գոյություն ունեցող 10/0,4կՎ օդային գծերի փոխարինումը մալուխայիններով</t>
  </si>
  <si>
    <t>13. Ջրամբարի շիանարարական աշխատանքներ</t>
  </si>
  <si>
    <t>14. Տարածքի բարեկարգում, ցանկապատ</t>
  </si>
  <si>
    <t>Ընդհանուրը</t>
  </si>
  <si>
    <t>Չնախատեսված ծախսեր</t>
  </si>
  <si>
    <t>Ծավալաթերթ-ն³Ë³Ñ³ßÇվ</t>
  </si>
  <si>
    <t>ՀՀ Արագածոտնի մարզի Ծաղկահովիտի առողջության կենտրոնի կառուցման անավարտ շինարարության մնացորդային աշխատանքների</t>
  </si>
  <si>
    <t>հազ. դրամ</t>
  </si>
  <si>
    <t>â/Ù</t>
  </si>
  <si>
    <t>ÀÝ¹Ñ³Ýáõñ ³ñÅ»ùÁ
 /Ñ³½. ¹ñ./</t>
  </si>
  <si>
    <t>ԱՊԱՀՈՎԻՉ 15Ա</t>
  </si>
  <si>
    <t>d16 ՄԵՏԱՂԱԿԱՆ ՃԿՈՒՆ ԽՈՂՈՎԱԿ</t>
  </si>
  <si>
    <t>ՈՒՆԻՎԵՐՍԱԼ ԿՑՈՐԴԻՉ ՇԵՐՏԱՊՈՂՊԱՏԻ</t>
  </si>
  <si>
    <t xml:space="preserve">ՀՈՂԱՆՑՄԱՆ ՊՂՆՁԵ ՀԱՂՈՐԴԱԼԱՐ - ՊՎ - 1x16մմ2 </t>
  </si>
  <si>
    <t>ՀՈՂԱՆՑՄԱՆ ՊՂՆՁԵ ՀԱՂՈՐԴԱԼԱՐ - ՊՎ - 1x10մմ2</t>
  </si>
  <si>
    <t>ՀՈՂԱՆՑՄԱՆ ՊՂՆՁԵ ՀԱՂՈՐԴԱԼԱՐ - ՊՎ - 1x6մմ2</t>
  </si>
  <si>
    <t>ՀՈՂԱՆՑՄԱՆ ՊՂՆՁԵ ՀԱՂՈՐԴԱԼԱՐ - ՊՎ - 1x4մմ2</t>
  </si>
  <si>
    <t>FeZn40х4 ՑԻՆԿԱՊԱՏ ՇԵՐՏԱՊՈՂՊԱՏ</t>
  </si>
  <si>
    <t>d32 ՊՎՔ ԽՈՂՈՎԱԿ</t>
  </si>
  <si>
    <t>d32 ՄԵՏԱՂԱԿԱՆ ՃԿՈՒՆ ԽՈՂՈՎԱԿ</t>
  </si>
  <si>
    <t>ՊՂՆՁԵ ՄԱԼՈՒԽ - ՎՎԳ - 4x6մմ2</t>
  </si>
  <si>
    <t>SFPV1 - 1x4մմ2 ՄԱԼՈՒԽԻ ԿՑՈՐԴԻՉ</t>
  </si>
  <si>
    <t>ՀԱՍՏԱՏՈՒՆ ՀՈՍԱՆՔԻ ՊՂՆՁԵ ՄԱԼՈՒԽ SFPV1 - 1x4մմ2</t>
  </si>
  <si>
    <t xml:space="preserve">ԱՊԱՀՈՎԻՉԻ ՊԱՀՈՒՆԱԿ
ДЕРЖАТЕЛЬ </t>
  </si>
  <si>
    <t>ՀԱՍՏԱՏՈՒՆ ՀՈՍԱՆՔԻ, ԻՄՊՈՒԼՍԱՅԻՆ ԳԵՐԼԱՐՈՒՄՆԵՐԻՑ ՊԱՇՏՊԱՆԻՉ ՍԱՐՔ ( SPD )</t>
  </si>
  <si>
    <t>ՀԱՍՏԱՏՈՒՆ ՀՈՍԱՆՔԻ, ԱՎՏՈՄԱՏ ԱՆՋԱՏԻՉ 10Ա</t>
  </si>
  <si>
    <t>DB1 ԲԱՇԽԻՉ ՎԱՀԱՆ / РАСПРЕДЕЛИТЕЛЬНЫЙ ЩИТ</t>
  </si>
  <si>
    <t>ՓՈՓՈԽԱԿԱՆ ՀՈՍԱՆՔԻ ԵՌԱՖԱԶ ԱՎՏՈՄԱՏ ԱՆՋԱՏԻՉ 63Ա, ՏԻՊ С</t>
  </si>
  <si>
    <t>ԵՌԱՖԱԶ ՓՈԽԱԿԵՐՊԻՉ 20կՎտ ՀԶՈՐՈՒԹՅԱՄԲ</t>
  </si>
  <si>
    <t>ՖՈՏՈՎՈԼՏԱՅԻՆ ՎԱՀԱՆԱԿ 350Վտ ՊԻԿԱՅԻՆ ՀԶՈՐՈՒԹՅԱՄԲ, ՄԵԿ ԶՈՒՅԳ ՄԱԼՈՒԽՆԵՐՈՎ</t>
  </si>
  <si>
    <t>Ապահովիչ 63Ա</t>
  </si>
  <si>
    <t>Ամրանի արժեքը A500c դասի</t>
  </si>
  <si>
    <t xml:space="preserve">100x4մմ 80x4մմ պողպատե խողովակներից հեծանի տեղադրում </t>
  </si>
  <si>
    <t>40x40x3մմ պողպատե խողովակներից կավառամածի հեծանների տեղադրում</t>
  </si>
  <si>
    <t>40x40x3մմ մետաղական խողովակներր արժեքը</t>
  </si>
  <si>
    <t xml:space="preserve">Միաձույլ ե/բ հատակի պատրաստում B-15 դասի բետոնից </t>
  </si>
  <si>
    <t>Հովհարի ծածկույթի պատրաստում հարթ ցինկապատ թիթեղից /գունավոր/</t>
  </si>
  <si>
    <t>Ձնարգելների տեղադրում /գունավոր/</t>
  </si>
  <si>
    <t>Ապակեպատ դռների տեղադրում փայտե կարկասով ՊՎՔ երեսապատումով/ տեղադրումը,տեղափոխումը, փականների հետ միասին ներառված է գնի մեջ</t>
  </si>
  <si>
    <t xml:space="preserve">Վիտրաժների /ֆասադային/ տեղադրում ալյումինե ջերմոկամրջակով /HB-1-HB-8/ /սպիտակ, 60մմ պրոֆիլ/ բացվող </t>
  </si>
  <si>
    <t>Ալյումինե շրջանակով արտաքին դռների տեղադրում ջերմոկամրջակով НД-1: НД-2</t>
  </si>
  <si>
    <t>Նույնի µ/áñ³Ï É³ï»ùë³ÛÇÝ Ý»ñÏáõÙ համատարած մածկապատումով</t>
  </si>
  <si>
    <t xml:space="preserve">Պատերի և առաստաղի սվաղ բարիտոբետոնով, ցանցով 100x100մմ բջիջով </t>
  </si>
  <si>
    <t>Պատերի µ/áñ³Ï É³ï»ùë³ÛÇÝ Ý»ñÏáõÙ համատարած մածկապատումով /1457+38,8/մ2</t>
  </si>
  <si>
    <t xml:space="preserve">Պատերի µ/áñ³Ï É³ï»ùë³ÛÇÝ Ý»ñÏáõÙ համատարած մածկապատումով </t>
  </si>
  <si>
    <t>Թեթև B-7,5 դասի բետոնե հարթաշերտի պատրաստում 35-40մմ հաստությամբ</t>
  </si>
  <si>
    <t>Շրիշակների տեղադրում կերամիկական սալերից /53,6գմ/ h=10սմ /8մմ հաստությամբ/</t>
  </si>
  <si>
    <t xml:space="preserve">Շրիշակների տեղադրում մամլոգրանիտե սալերից /296,2գմ/ h=12սմ </t>
  </si>
  <si>
    <t>Նույնը h=15սմ /374,4գմ/</t>
  </si>
  <si>
    <t>Նույնը h=15սմ /20,5գմ/</t>
  </si>
  <si>
    <t>Աստիճանների և աստիճանատակերի երեսպատում մամլոգրանիտե սալերով /8մմ հաստությամբ կորացված եզրերով/</t>
  </si>
  <si>
    <t>Շրիշակների տեղադրում մամլոգրանիտե սալերից h=15սմ /10մմ հաստությամբ/</t>
  </si>
  <si>
    <t xml:space="preserve">Աստիճանների և աստիճանատակերի երեսպատում բազալտե սալերով /35,6գմ/ 40մմ հաստությամբ աստիճանասալ, 30մմ հաստությամբ աստիճանատակ </t>
  </si>
  <si>
    <t>Պոլիվինիլքլորիդե Ф100մմ խողովակի տեղադրում պատերի վրա (հիդրավլիկ փորձարկումով)</t>
  </si>
  <si>
    <t>Թեքում Ф50մմ a=1350</t>
  </si>
  <si>
    <t>Եռաբաշխիչ Ф100մմ x Ф50մմ</t>
  </si>
  <si>
    <t>Եռաբաշխիչ Ф50մմ x Ф100մմ</t>
  </si>
  <si>
    <t>Բաշխիչ սանրիկ Ф100ÙÙ, L=0,6մ, 2հատ</t>
  </si>
  <si>
    <t>Առանցքային օդամուղի տեղադրում L=50մ3/ժ, H=10Պա, N=0,04կվտ.</t>
  </si>
  <si>
    <t>Կարգավորիչ ճաղավանդակ 400x100մմ</t>
  </si>
  <si>
    <t>Կարգավորիչ ճաղավանդակ 400x150մմ</t>
  </si>
  <si>
    <t>Կարգավորիչ ճաղավանդակ 400x200մմ</t>
  </si>
  <si>
    <t>Կարգավորիչ ճաղավանդակ 150x100մմ</t>
  </si>
  <si>
    <t>Կարգավորիչ ճաղավանդակ 200x100մմ</t>
  </si>
  <si>
    <t>Պայթյունաանվտանգ կանալային օդամուղ L=590մ3/ժ, H=250Պա, N=0,2կվտ.</t>
  </si>
  <si>
    <t>Տանիքային օդամուղ ագրեսիվ նյութերի համար L=380մ3/ժ, H=250Պա, N=0,1կվտ.</t>
  </si>
  <si>
    <t>Կանալային օդամուղ L=140մ3/ժ, H=150Պա, N=0,1կվտ.</t>
  </si>
  <si>
    <t>Տանիքային օդամուղ L=360մ3/ժ, H=200Պա, N=0,1կվտ.</t>
  </si>
  <si>
    <t xml:space="preserve">Օդատարների ջերմամեկուսացում ֆոլգայապատ հանքային բամբակով b=50մմ </t>
  </si>
  <si>
    <t xml:space="preserve">Օդառիչ ճաղ Ф400x200մմ </t>
  </si>
  <si>
    <t xml:space="preserve">Օդառիչ ճաղ Ф400x150մմ </t>
  </si>
  <si>
    <t xml:space="preserve">Օդառիչ ճաղ Ф500x250մմ </t>
  </si>
  <si>
    <t xml:space="preserve">Օդառիչ ճաղ Ф200x150մմ </t>
  </si>
  <si>
    <t xml:space="preserve">Օդառիչ ճաղ Ф300x150մմ </t>
  </si>
  <si>
    <t xml:space="preserve">Օդառիչ ճաղ Ф300x200մմ </t>
  </si>
  <si>
    <t>Մալուխ PEJ 10x2x0,5</t>
  </si>
  <si>
    <t>Մալուխ PEJ 20x2x0,4</t>
  </si>
  <si>
    <t>PVC խողովակ Ф20մմ</t>
  </si>
  <si>
    <t xml:space="preserve">Մալուխ RG6 </t>
  </si>
  <si>
    <t xml:space="preserve">Մալուխ RG11 </t>
  </si>
  <si>
    <t xml:space="preserve">Հասցեային ºñÏÉ³ñ³ÝÇ ÑëÏÇã </t>
  </si>
  <si>
    <t>Մետաղական վաք 200x50մմ</t>
  </si>
  <si>
    <t>Մետաղական վաք 30x20մմ</t>
  </si>
  <si>
    <t>Վակումային պոմպ 2НВР-90Д էլ.շարժիչով N=2,2կվտ, n=1500պտ/րոպե,H=25լ/վրկ, /1 պահեստային</t>
  </si>
  <si>
    <t>Անցումային խցանային փական Փ32մմ</t>
  </si>
  <si>
    <t>Անցումային խցանային փական Փ15մմ</t>
  </si>
  <si>
    <t>Անցումային խցանային փական Փ20մմ</t>
  </si>
  <si>
    <t xml:space="preserve">KВВГ-3x1ÙÙ2 Ñ³ïí³Íùáí հսկիչ Ù³ÉáõËÇ ³ÝóÏ³óáõÙ </t>
  </si>
  <si>
    <t>Մալուխատար անցքավոր 100x50մմ,8հատ, L=2մ</t>
  </si>
  <si>
    <t xml:space="preserve">LED լուսատու առաստաղային 600*600 30վտ- 90լմ/1վտ.ծառայության ժամկետը 25000ժամ, գունային ջերմաստիճան 4000կ, լուսադիոդներ CREE, NICHIA, LG կամ OSRAM, դրայվեր philips, opple կամ invertek </t>
  </si>
  <si>
    <t>Լուսատու մարտկոցով-2x8վտ LED</t>
  </si>
  <si>
    <t>ì³ñ¹³Ï երկբևեռ հողանցիչով-/պատի մեջ/</t>
  </si>
  <si>
    <t>ì³ñ¹³Ï երկբևեռ հողանցիչով-հատակի մեջ տեղադրվող տուփի մեջ</t>
  </si>
  <si>
    <t>ì³ñ¹³Ï երկբևեռ հողանցիչով-առաստաղից իջնող տուփի մեջ տեղադրվող</t>
  </si>
  <si>
    <t>ì³ñ¹³Ï երկբևեռ հողանցիչով-</t>
  </si>
  <si>
    <t>Ծայրակալ 4մմ2 հատվածքով մալուխների համար</t>
  </si>
  <si>
    <t>Ծայրակալ 6մմ2 հատվածքով մալուխների համար</t>
  </si>
  <si>
    <t>Ծայրակալ 10մմ2 հատվածքով մալուխների համար</t>
  </si>
  <si>
    <t>Ծայրակալ 16մմ2 հատվածքով մալուխների համար</t>
  </si>
  <si>
    <t>Ծայրակալ 25մմ2 հատվածքով մալուխների համար</t>
  </si>
  <si>
    <t>Ծայրակալ 35մմ2 հատվածքով մալուխների համար</t>
  </si>
  <si>
    <t>Մալուխատար անցքավոր 200x50մմ</t>
  </si>
  <si>
    <t>Շրիշակների տեղադրում կերամիկական սալերից</t>
  </si>
  <si>
    <t xml:space="preserve">Անցքի բացում պատի վրա Փ200մմ, </t>
  </si>
  <si>
    <t>Անցքի բացում պատերում Ф350</t>
  </si>
  <si>
    <t>Անցքի բացում ծածկի վրա Ф100</t>
  </si>
  <si>
    <t>Անցում Ф50մմ x Ф100մմ</t>
  </si>
  <si>
    <t>Ջրատաքացուցիչ կաթսա Q=250կվտ. (մեկը պահեստային)</t>
  </si>
  <si>
    <t xml:space="preserve">Փչող գազային այրիչ Q=30մ2/ժ </t>
  </si>
  <si>
    <t>Ծավալային ջրատաքացուցիչ , Q=110կվտ, V=2000լ</t>
  </si>
  <si>
    <t>Կեղտազտիչ DH=273 (dy=125)</t>
  </si>
  <si>
    <t>Բաշխիչ սանրիկ Ф150մմ, L=0,8մ</t>
  </si>
  <si>
    <t>Ընդարձակման մեմբրանային անոթ 150լ D=500</t>
  </si>
  <si>
    <t>Պողպատե սողնակների տեղադրում Ф80ÙÙ</t>
  </si>
  <si>
    <t>Փ³Ï³ÝÝ»ñի տեղադրում Ф50ÙÙ</t>
  </si>
  <si>
    <t>Փ³Ï³ÝÝ»ñի տեղադրում Ф32ÙÙ</t>
  </si>
  <si>
    <t>Փ³Ï³ÝÝ»ñի տեղադրում Ф25ÙÙ</t>
  </si>
  <si>
    <t>Փ³Ï³ÝÝ»ñի տեղադրում Ф15ÙÙ</t>
  </si>
  <si>
    <t>Հետադարձ փ³Ï³ÝÝ»ñի տեղադրում Ф50ÙÙ</t>
  </si>
  <si>
    <t>Հետադարձ փ³Ï³ÝÝ»ñի տեղադրում Ф32ÙÙ</t>
  </si>
  <si>
    <t>Թողարկիչ ծորակ Ф25ÙÙ</t>
  </si>
  <si>
    <t>Հակահրդեհային փականի տեղադրում D50մմ, /ներառյալ ճկախողովակը 20մ, մետաղապլաստե արկղը 620x850x250 մմ չափերի</t>
  </si>
  <si>
    <t>Անջատիչ մեկստեղմնավոր վրադիր տեղակայման</t>
  </si>
  <si>
    <t xml:space="preserve">Տուփ անջատիչների և վարդակների համար վրադիր տեղակայման </t>
  </si>
  <si>
    <t>ВВГHГ-LS- 5x2.5ÙÙ2 Ñ³ïí³Íùáí, Ù³ÉáõËÇ ³ÝóÏ³óáõÙ մալուխատարով</t>
  </si>
  <si>
    <t>Խողովակ պողպատե կոշտ Ф25մմ</t>
  </si>
  <si>
    <t>Մալուխատար մետաղական անցքավոր 100x50</t>
  </si>
  <si>
    <t>Մալուխատար մետաղական անցքավոր 50x50</t>
  </si>
  <si>
    <t>Բնահողի հետլիցք ձեռքով տոփանումով</t>
  </si>
  <si>
    <t>Փականների տեղադրում d=70մմ</t>
  </si>
  <si>
    <t>Փականների տեղադրում d=32մմ</t>
  </si>
  <si>
    <t>Փականների տեղադրում d=20մմ</t>
  </si>
  <si>
    <t>Փականների տեղադրում d=15մմ</t>
  </si>
  <si>
    <t>Դեֆլեկտոր d=400մմ</t>
  </si>
  <si>
    <t>Պողպատե պատյանի տեղադրում d=100մմ,L=0.6մ,1հատ</t>
  </si>
  <si>
    <t xml:space="preserve">Բնահողի ետլիցք ձեռքով </t>
  </si>
  <si>
    <t xml:space="preserve">Բետոնե պատերի պատրաստում B-20 W6 դասի բետոնից </t>
  </si>
  <si>
    <t xml:space="preserve">Միաձույլ ե/բ հիմքի սալի պատրաստում B-20 W6 դասի բետոնից </t>
  </si>
  <si>
    <t>Ամրանի արժեքը A240 դասի</t>
  </si>
  <si>
    <t>50մմ հաստությամբ ամրանավորված ց/ավազե հարթեցնող շերտ /ծածկի սալի վրա/</t>
  </si>
  <si>
    <t>Ավազի պաշտպանիչ շերտ խողովակաշարի վրա հ-30սմ հաստ.</t>
  </si>
  <si>
    <t xml:space="preserve">Հակադարձ փականի տեղադրում Ф50մմ </t>
  </si>
  <si>
    <t xml:space="preserve">Սողնակի տեղադրում Ф76մմ </t>
  </si>
  <si>
    <t xml:space="preserve">Սողնակի տեղադրում Ф50մմ </t>
  </si>
  <si>
    <t>Ֆիլտր Ф50մմ</t>
  </si>
  <si>
    <t>Պոմպ Գրունտֆոս ֆիրմայի 1/CME 15-3 2/MBS 3000 0-16bar Q=21,6մ3/ժ, H=60մ, N=5,5ԿՎՏ</t>
  </si>
  <si>
    <t>Պատահական ջրերի հեռացման պոմպ Պեդրոլո ֆիրմայի SHVXm15/5 Q=6,0մ3/ժ, H=10մ, N=1,1ԿՎՏ</t>
  </si>
  <si>
    <t xml:space="preserve">Փական ամերիկանկա d=20մմ </t>
  </si>
  <si>
    <t xml:space="preserve">Փական ամերիկանկա d=25մմ </t>
  </si>
  <si>
    <t>Մետաղական խողովակ 30x30x2մմ,60x60x3մմ և մետաղական անկյունակ 40x40x3մմ տեղադրում</t>
  </si>
  <si>
    <t>Ապահովիչ 25Ա</t>
  </si>
  <si>
    <t xml:space="preserve">ՓՈՓՈԽԱԿԱՆ ՀՈՍԱՆՔԻ ԱՐԿՂ IP65 400x300x160 (AC BOX ) </t>
  </si>
  <si>
    <t xml:space="preserve">ԴԻՖԵՐԵՆՑԻԱԼ ՀՈՍԱՆՔԻ ՔԱՌԱԲԵՎԵՌ ԱՆՋԱՏԻՉ 63Ա </t>
  </si>
  <si>
    <t>ԱԼՅՈՒՄԻՆԵ, ԶՐԱՀԱՊԱՏ ՄԱԼՈՒԽ - ԱՎԲբՇվ - 4x10մմ2</t>
  </si>
  <si>
    <t xml:space="preserve">Միաձույլ ե/բ կետային հիմքերի պատրաստում B-15 դասի բետոնից </t>
  </si>
  <si>
    <t>Ավելնորդ բնահողի տեղափոխում 1կմ</t>
  </si>
  <si>
    <t>Ե/բ հավաքովի էլեմենտներից ջրամատակարարման կլոր դիտահորի պատրաստում D2000մմ ծածկի սալով</t>
  </si>
  <si>
    <t>Ավելնորդ բնահողի µ³ñÓáõÙ ա/ինքնաթափ մեքենա և ï»Õ³÷áËáõÙ մինրև 1ÏÙ</t>
  </si>
  <si>
    <t>Մետաղական աստիճանների 2 շերտ յուղաներկում</t>
  </si>
  <si>
    <t>Ե/բ հավաքովի էլեմենտներից ջրամատակարարման կլոր դիտահորի պատրաստում D1500մմ ծածկի սալով /3հատ/</t>
  </si>
  <si>
    <t>´³½³Éï» Ë×Ç ß»ñïÇ պատրաստում 17ëÙ Ñ³ëïáõÃÛ³Ùµ</t>
  </si>
  <si>
    <t>OП1-հենարանայի բարձիկի արժեքը</t>
  </si>
  <si>
    <t xml:space="preserve">Միաձույլ ե/բ կետային հիմքերի պատրաստում B-25 դասի բետոնից </t>
  </si>
  <si>
    <t xml:space="preserve">Èáõë³ïáõ լուսադիոդային 129վտ GALAD Урбан L LED-129-ШБЗ/У50 </t>
  </si>
  <si>
    <t>Բնահողի ետլիցք ձեռքով /տեղի բնահողով/ /6,3+65/մ3</t>
  </si>
  <si>
    <t>Բնահողի ետլիցք ձեռքով ջրամբարի վրա</t>
  </si>
  <si>
    <t xml:space="preserve">Միաձույլ ե/բ պատերի պատրաստում B-25 W6 դասի բետոնից </t>
  </si>
  <si>
    <t xml:space="preserve">Միաձույլ ե/բ հատակի պատրաստում B-25 W6 դասի բետոնից </t>
  </si>
  <si>
    <t xml:space="preserve">50մմ հաստությամբ ամրանավորված ց/ավազե հարթեցնող շերտ </t>
  </si>
  <si>
    <t xml:space="preserve">Ավելնորդ բնահողի բարձում ա/ինքնաթափերի վրա և տեղափոխում 1կմ </t>
  </si>
  <si>
    <t>Կետային հիմքերի պատրաստում պատրաստում B-15 դասի բետոնից</t>
  </si>
  <si>
    <t xml:space="preserve">Մայթի մանրահատիկ ասֆալտաբետոնե ծածկույթի պատրաստում 5սմ հաստությամբ </t>
  </si>
  <si>
    <t>Բազալտե եզրաքարերի տեղադրում բետոնե հիմքով 150x300մմ</t>
  </si>
  <si>
    <t>Առկա կ/ձև տուֆ քարից պարսպի դեկորատիվ ֆասադային սվաղ ցանցով /առկա խոռոչների լցափակումով/</t>
  </si>
  <si>
    <t>Մամլոգրանիտե հատակների պատրաստում /10մմ հաստությամբ/</t>
  </si>
  <si>
    <t xml:space="preserve">Հոսակների տեղադրում Ф100մմ </t>
  </si>
  <si>
    <t>Պանելային ջեռուցիչ ներքին միացմամբ 12FKV 2000x500(հ)</t>
  </si>
  <si>
    <t>Պանելային ջեռուցիչ ներքին միացմամբ 12FKV 1000x500(հ)</t>
  </si>
  <si>
    <t>Պանելային ջեռուցիչ ներքին միացմամբ 12FKV 1200x500(հ)</t>
  </si>
  <si>
    <t>Պանելային ջեռուցիչ ներքին միացմամբ 12FKV 900x500(հ)</t>
  </si>
  <si>
    <t>Պանելային ջեռուցիչ ներքին միացմամբ 12FKV 700x500(հ)</t>
  </si>
  <si>
    <t>Պանելային ջեռուցիչ ներքին միացմամբ 12FKV 500x500(հ)</t>
  </si>
  <si>
    <t>Պանելային ջեռուցիչ ներքին միացմամբ 12FKV 400x500(հ)</t>
  </si>
  <si>
    <t>Արտածման ցանց Ф100ÙÙ</t>
  </si>
  <si>
    <t>Արտածման ցանց P300x250ÙÙ</t>
  </si>
  <si>
    <t>Արտածման ցանց P250x150ÙÙ</t>
  </si>
  <si>
    <t>Արտածման ցանց P300x200ÙÙ</t>
  </si>
  <si>
    <t>Արտածման ցանց P250x300ÙÙ</t>
  </si>
  <si>
    <t>Արտածման ցանց P500x150ÙÙ</t>
  </si>
  <si>
    <t>Արտածման ցանց P200x150ÙÙ</t>
  </si>
  <si>
    <t>Արտածման ցանց P150x150ÙÙ</t>
  </si>
  <si>
    <t>Բժշկական կանալային ներածման սարք L=1500մ3/ժ, Qջ=20կվտ. N=0,5կվտ. H=300Պա ներկառուցված տաքացուցիչով, օդային կափյուրով 500x250, գրպ. ձտիչով 500x250 ավտոմատիկայով /տեղում իրականացվող՝ըստ ներկայացված գնահաշվարկի/</t>
  </si>
  <si>
    <t>Կանալային ներածման սարք ներկաեուցված ռեկուպերատորով L=600մ3/ժ, Qջ=5,5կվտ. N=3,0կվտ. H=100Պա էլեկտրատաքացուցիչով</t>
  </si>
  <si>
    <t>Զտիչ ФБС-Hepa 610x610x150մմ</t>
  </si>
  <si>
    <t>Զտիչ ФБС-Hepa 305x610x150մմ</t>
  </si>
  <si>
    <t>Պլաստմասե օդատար սան. Հանգույցների համար Ф100ÙÙ</t>
  </si>
  <si>
    <t xml:space="preserve">Արտածման ցանց Ф150ÙÙ </t>
  </si>
  <si>
    <t xml:space="preserve">Ավելորդ բնահողի բարձում ա/ինքնաթափերի վրա և տեղափոխում 1կմ </t>
  </si>
  <si>
    <t xml:space="preserve">Հոսակի տեղադրում Ф100մմ </t>
  </si>
  <si>
    <t xml:space="preserve">Հոսակի տեղադրում Ф50մմ </t>
  </si>
  <si>
    <t xml:space="preserve">Տուփ ճյուղավորիչ վրադիր տեղակայման </t>
  </si>
  <si>
    <t>Պողպատե անկար խողովակների մոնտաժում d=159x4մմ</t>
  </si>
  <si>
    <t>Պողպատե անկար խողովակների մոնտաժում d=76x3մմ</t>
  </si>
  <si>
    <t>Պողպատե անկար խողովակների մոնտաժում d=32մմ</t>
  </si>
  <si>
    <t>Պողպատե անկար խողովակների մոնտաժում d=20մմ</t>
  </si>
  <si>
    <t>Պողպատե անկար խողովակների մոնտաժում d=15մմ</t>
  </si>
  <si>
    <t>Հակահրդեհային ջերմային ³½¹³ë³ñù TS-6512 Chjwsons</t>
  </si>
  <si>
    <t xml:space="preserve">Հրդեհի ազդանշանիչ պլաստմասե կարմիր SEC-GBCP911 Securella </t>
  </si>
  <si>
    <t xml:space="preserve">Շին.աղբի բարձում ա/ինքնաթափերի վրա և տեղափոխում 1կմ </t>
  </si>
  <si>
    <t>î³ÝÇù³Í³ÍÏáõÛÃÇ å³ïñ³ëïáõÙ 0.5ÙÙ Ñ³ëïáõÃÛ³Ùµ գունավոր ó/åñáýÇÉ³íáñ ÃÇÃ»ÕÇó ,Ï³í³ñ³Ù³ÍÇ å³ïñ³ëïáõÙáí КП-21-0.5մմ</t>
  </si>
  <si>
    <t>Միացման տուփ Plexo Legrand 92023</t>
  </si>
  <si>
    <t xml:space="preserve">4-2. Արևային ֆոտովոլտային համակարգ </t>
  </si>
  <si>
    <t>АКН-ЗДБ միջանկյալ հենասյուն /փայտե կանգնակ Ф160մմ, L=7,5մ-2հ, ե/բ կցորդիչ ПТ-2,2-4,25-2հ/ հանձնում պատվիրատուին</t>
  </si>
  <si>
    <t>Փ57մմ պոլիպրոպելենային խողովակաշարի անցկացում պատերի վրա /լվացումով և հիդրավլիկ փորձարկումով/</t>
  </si>
  <si>
    <t xml:space="preserve">Հակահրդեհային փականի տեղադրում /620x850x250 մմ չափերի մ/պլաստե արկղով,D50մմ փականով, 20մ ճկախողովակով / </t>
  </si>
  <si>
    <t>Խողովակների ամրացման մասեր /ֆիտինգներ/</t>
  </si>
  <si>
    <t xml:space="preserve">ՓՈՓՈԽԱԿԱՆ ՀՈՍԱՆՔԻ, ՔԱՌԱԲԵՎԵՌ , ԻՄՊՈՒԼՍԱՅԻՆ ԳԵՐԼԱՐՈՒՄՆԵՐԻՑ ՊԱՇՏՊԱՆԻՉ ՍԱՐՔ 20կա </t>
  </si>
  <si>
    <t xml:space="preserve">Պատերի ցոկոլային հատվածի երեսպատում 40մմ հաստությամբ բազալտե սալերով, սալերի խարսխումով </t>
  </si>
  <si>
    <t xml:space="preserve">Պատերի ցոկոլային հատվածի երեսպատում 30մմ հաստությամբ բազալտե սալերով, սալերի խարսխումով </t>
  </si>
  <si>
    <t>Ջ»ñÙ³ã³÷»ñÇ ï»Õ³¹ñáõÙ t=0+1000c</t>
  </si>
  <si>
    <t xml:space="preserve">Խողովակների յուղաներկում 2 անգամ </t>
  </si>
  <si>
    <t xml:space="preserve">Հետադարձ փական d=25մմ </t>
  </si>
  <si>
    <t xml:space="preserve">Ապահովիչ կափույր P=3բար </t>
  </si>
  <si>
    <t xml:space="preserve">Ապահովիչ կափույր P=6բար </t>
  </si>
  <si>
    <t xml:space="preserve">Դատարկման փական d=15մմ </t>
  </si>
  <si>
    <t xml:space="preserve">Պոլիպրոպիլենային խողովակ d=25մմ </t>
  </si>
  <si>
    <t xml:space="preserve">Պոլիպրոպիլենային խողովակ d=20մմ </t>
  </si>
  <si>
    <t>Մետաղական խողովակներ 30x30x2մմ արժեքը</t>
  </si>
  <si>
    <t>Մետաղական խողովակներ 60x60x3մմ արժեքը</t>
  </si>
  <si>
    <t>Արկղ եռաֆազ հաշվիչով,200/5Ա հոսանքի տրանսֆորմատորներով /ենթակայանում/</t>
  </si>
  <si>
    <t>Արկղ եռաֆազ հաշվիչով,100/5Ա հոսանքի տրանսֆորմատորներով /ենթակայանում/</t>
  </si>
  <si>
    <t xml:space="preserve"> ԱÉÛáõÙÇÝ» ç»éáõóÙ³Ý Ù³ñïÏáóÝ»ñÇ ï»Õ³¹ñáõÙ H=500մմ /639x0,28=էկմ</t>
  </si>
  <si>
    <t xml:space="preserve">Ձայնային ազդասարք </t>
  </si>
  <si>
    <t xml:space="preserve">Տուփ վարդակների և անջատիչների տեղադրման համար </t>
  </si>
  <si>
    <t xml:space="preserve"> Խողովակաշարի անցկացում պողպատե խողովակներից d=57x3մմ </t>
  </si>
  <si>
    <t xml:space="preserve"> Խողովակաշարի անցկացում պողպատե խողովակներից d=25մմ </t>
  </si>
  <si>
    <t xml:space="preserve"> Խողովակաշարի անցկացում պողպատե խողովակներից d=20մմ </t>
  </si>
  <si>
    <t xml:space="preserve"> Խողովակաշարի անցկացում պողպատե խողովակներից d=15մմ դրենաժի համար </t>
  </si>
  <si>
    <t xml:space="preserve">Ընդարձակման բաք V=40լ </t>
  </si>
  <si>
    <t xml:space="preserve">Արևային կարգավորիչ /контролер/ SR 208 Solari controler </t>
  </si>
  <si>
    <t xml:space="preserve">Պղնձե խողովակ Փ6մմ /օդահան համակարգի/ </t>
  </si>
  <si>
    <t xml:space="preserve">Փական d=15մմ </t>
  </si>
  <si>
    <t xml:space="preserve">Փական d=20մմ </t>
  </si>
  <si>
    <t xml:space="preserve">Փական d=25մմ </t>
  </si>
  <si>
    <t xml:space="preserve">Փական d=32մմ </t>
  </si>
  <si>
    <t xml:space="preserve">Պղնձե խողովակ Փ22մմ </t>
  </si>
  <si>
    <t xml:space="preserve">Պոլիպրոպիլենային խողովակների կցամասեր d=25մմ </t>
  </si>
  <si>
    <t xml:space="preserve">Պոլիպրոպիլենային խողովակների կցամասեր d=20մմ </t>
  </si>
  <si>
    <t xml:space="preserve">Խողովակների ջերմամեկուսացում ռետինե ջերմամեկուսիչով </t>
  </si>
  <si>
    <t>Մետաղական անկյունակ 40x40x3մմ արժեքը</t>
  </si>
  <si>
    <t>ՖՈՏՈՎՈԼՏԱՅԻՆ ԿԱՅԱՆԻ Ե/ԲԵՏՈՆԵ ՀԻՄՔ 10ՀԱՏ</t>
  </si>
  <si>
    <t>Մետաղական հենարան 2ՀԱՏ</t>
  </si>
  <si>
    <t xml:space="preserve">Կոյուղու կլոր դիտահորի պատրաստում հավաքովի ե/բ էլեմենտներից Ф1,0մ ծածկի սալով </t>
  </si>
  <si>
    <t>Ասֆալտաբետոնե ծածկույթի քանդում ներառյալ նախաշերտերը / հմիջ =25սմ,53մ2 /</t>
  </si>
  <si>
    <t>Տաշտակի ծածկի ջրամեկուսացում 1 շերտ իզոգամից</t>
  </si>
  <si>
    <t xml:space="preserve"> Ցինկապատ կոնաձև կցաշուրթային հենասյան տեղադրում հ-7մ НФГ-7-02ц</t>
  </si>
  <si>
    <t>Բարձակ մեկճյուղանի K1-0,5-0,5-Փ2-ц</t>
  </si>
  <si>
    <t xml:space="preserve">Ավտոմատ անջատիչ երկբևեռ C10Ա </t>
  </si>
  <si>
    <t xml:space="preserve">Վահանկ 2 մոդուլի Mini-S </t>
  </si>
  <si>
    <t>ПН-3ДБ միջանկյալ հենասյուն /փայտե կանգնակ Փ160մմ, L=7,5մ-1հատ,ե/բ կցորդիչ ПТ-2,2-4,25 -1հատ/ հանձնում պատվիրատուին</t>
  </si>
  <si>
    <t xml:space="preserve">Ðñ¹»ÑÇ ÍË³ÛÇÝ ³½¹³ë³ñù </t>
  </si>
  <si>
    <t>Համակցված մալուխ КВК-В-3 2x0,75</t>
  </si>
  <si>
    <t>Սեղմված օդի շարժական կոմպրեսորներ CO-7Б, 1200x580x1000/h/,N=4կվտ,Q=30մ3/ժ,300 P=0,6ՄՊԱ</t>
  </si>
  <si>
    <t xml:space="preserve">Հակահրդեհային ÍË³ÛÇÝ ³½¹³ë³ñù SEC-M532 Securella </t>
  </si>
  <si>
    <t xml:space="preserve">Բոյլեր BSV-800 V=800լ </t>
  </si>
  <si>
    <t xml:space="preserve">Շրջանառու պոմպ G=3մ3/ժամ, H=8մ, N=300ìտ </t>
  </si>
  <si>
    <t xml:space="preserve">Դրենաժային բաք չժանգոտվող պողպատից V=60լ </t>
  </si>
  <si>
    <t xml:space="preserve">Տաք ջրի շրջանառու պոմպ G=2մ3/ժամ, H=4մ </t>
  </si>
  <si>
    <t xml:space="preserve">8մ բարձրության վրա АС35/6,2մմ2 հաղորդալար 3x130+4x150 հանձնում պատվիրատուին </t>
  </si>
  <si>
    <t xml:space="preserve">Փ15մմ պոլիպրոպելենային խողովակաշարի անցկացում պատերի վրա /լվացումով և հիդրավլիկ փորձարկումով/ </t>
  </si>
  <si>
    <t>Ջեռուցման ցանցի շրջապտույտի պոմպ G=6,5մ3/ժ, H=10մ, N=1,7կվտ. n=2900պտ/ր /մեկը պահուստային/</t>
  </si>
  <si>
    <t>Պոլիէթիլենային Ф76մմ խողովակի տեղադրում խրամուղում /լվացումով և հիդրավլիկ փորձարկումով/</t>
  </si>
  <si>
    <t>Պոլիէթիլենային Ф50մմ խողովակի տեղադրում խրամուղում /լվացումով և հիդրավլիկ փորձարկումով/</t>
  </si>
  <si>
    <t xml:space="preserve">2.Մոնտաժային աշխատանքներ </t>
  </si>
  <si>
    <t xml:space="preserve">Միացում գործող ջրագծին Ф57x57 մմ </t>
  </si>
  <si>
    <t>Միացում գործող ջրագծին Ф76x76 մմ</t>
  </si>
  <si>
    <t>Միացում գործող ջրագծին Ф50x50մմ</t>
  </si>
  <si>
    <t>Ներքին հարդարման աշխատանքներ ±0,00 նիշ</t>
  </si>
  <si>
    <t>Պաշտպանիչ խáÕáí³Ï d=20 ПВХ</t>
  </si>
  <si>
    <t>äìÊ ËáÕáí³Ï Æ50ÙÙ</t>
  </si>
  <si>
    <t>äìÊ ËáÕáí³Ï Æ20ÙÙ</t>
  </si>
  <si>
    <r>
      <t>մ</t>
    </r>
    <r>
      <rPr>
        <vertAlign val="superscript"/>
        <sz val="8"/>
        <rFont val="Arial LatArm"/>
        <family val="2"/>
      </rPr>
      <t>3</t>
    </r>
  </si>
  <si>
    <r>
      <t>մ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</si>
  <si>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</si>
  <si>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</si>
  <si>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մ</t>
    </r>
    <r>
      <rPr>
        <vertAlign val="superscript"/>
        <sz val="8"/>
        <rFont val="Arial LatArm"/>
        <family val="2"/>
      </rPr>
      <t xml:space="preserve">2 </t>
    </r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</si>
  <si>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</si>
  <si>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ВВГнг-FRLS- 3x1,5ÙÙ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հրդեհակայուն Ù³ÉáõËÇ ³ÝóÏ³óáõÙ </t>
    </r>
  </si>
  <si>
    <r>
      <t>ВВГнг-FRLS- 5x2,5ÙÙ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հրդեհակայուն Ù³ÉáõËÇ ³ÝóÏ³óáõÙ </t>
    </r>
  </si>
  <si>
    <r>
      <t>ВВГнг-FRLS- 5x6ÙÙ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հրդեհակայուն Ù³ÉáõËÇ ³ÝóÏ³óáõÙ </t>
    </r>
  </si>
  <si>
    <r>
      <t>ВВГнг-LS- 3x1,5ÙÙ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</si>
  <si>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ВВГнг-LS- 3x2,5ÙÙ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</si>
  <si>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ВВГнг-LS- 3x4ÙÙ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</t>
    </r>
  </si>
  <si>
    <r>
      <t>ВВГнг-LS- 5x2,5ÙÙ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</si>
  <si>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ВВГнг-LS- 5x6ÙÙ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</si>
  <si>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ВВГнг-LS- 5x10ÙÙ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</si>
  <si>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ВВГнг-LS- 5x16ÙÙ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</si>
  <si>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ВВГнг-LS- 4x25+1x10ÙÙ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</si>
  <si>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ВВГнг-LS- 4x35+1x16ÙÙ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պղնձե ջղերով Ù³ÉáõËÇ ³ÝóÏ³óáõÙ </t>
    </r>
  </si>
  <si>
    <r>
      <t>Ստուգիչ մալուխ 3x1ÙÙ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</t>
    </r>
  </si>
  <si>
    <r>
      <t>ПВ3-1x2.5ÙÙ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 Ñ³Õáñ¹³É³ñÇ ³ÝóÏ³óáõÙ</t>
    </r>
  </si>
  <si>
    <r>
      <t>ВВГ</t>
    </r>
    <r>
      <rPr>
        <vertAlign val="subscript"/>
        <sz val="8"/>
        <rFont val="Arial LatArm"/>
        <family val="2"/>
      </rPr>
      <t>HГ</t>
    </r>
    <r>
      <rPr>
        <sz val="8"/>
        <rFont val="Arial LatArm"/>
        <family val="2"/>
      </rPr>
      <t>-LS- 3x2.5ÙÙ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Ù³ÉáõËÇ ³ÝóÏ³óáõÙ մալուխատարով</t>
    </r>
  </si>
  <si>
    <r>
      <t>ВВГ</t>
    </r>
    <r>
      <rPr>
        <vertAlign val="subscript"/>
        <sz val="8"/>
        <rFont val="Arial LatArm"/>
        <family val="2"/>
      </rPr>
      <t>HГ</t>
    </r>
    <r>
      <rPr>
        <sz val="8"/>
        <rFont val="Arial LatArm"/>
        <family val="2"/>
      </rPr>
      <t>-LS- 4x2.5ÙÙ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Ù³ÉáõËÇ ³ÝóÏ³óáõÙ </t>
    </r>
  </si>
  <si>
    <r>
      <t xml:space="preserve"> ВВГ-3x2,5մմ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հատվածքով մալուխի անցկացում </t>
    </r>
  </si>
  <si>
    <r>
      <t>Ասֆալտաբետոնե ծածկույթի քանդում ներառյալ նախաշերտերը հ</t>
    </r>
    <r>
      <rPr>
        <vertAlign val="subscript"/>
        <sz val="8"/>
        <rFont val="Arial LatArm"/>
        <family val="2"/>
      </rPr>
      <t>միջ</t>
    </r>
    <r>
      <rPr>
        <sz val="8"/>
        <rFont val="Arial LatArm"/>
        <family val="2"/>
      </rPr>
      <t xml:space="preserve"> =20սմ, 68մ</t>
    </r>
    <r>
      <rPr>
        <vertAlign val="superscript"/>
        <sz val="8"/>
        <rFont val="Arial LatArm"/>
        <family val="2"/>
      </rPr>
      <t>2</t>
    </r>
  </si>
  <si>
    <t xml:space="preserve">ÞÇÝ³ñ³ñ³Ï³Ý ³ßË³ï³ÝùÝ»ñÇ ³ñÅ»ùÁ՝ </t>
  </si>
  <si>
    <t>Ներքին հարդարման աշխատանքներ ՞0,00 նիշ</t>
  </si>
  <si>
    <t>Ջրի թողարկիչ ծորակ Ф20մմ</t>
  </si>
  <si>
    <t>Բաշխիչ սանրիկ Ф100մմ, L=0,6մ, 2հատ</t>
  </si>
  <si>
    <t>Արտածման ցանց Ф100մմ</t>
  </si>
  <si>
    <t>Արտածման ցանց P300x250մմ</t>
  </si>
  <si>
    <t>Արտածման ցանց P250x150մմ</t>
  </si>
  <si>
    <t>Արտածման ցանց P300x200մմ</t>
  </si>
  <si>
    <t>Արտածման ցանց P250x300մմ</t>
  </si>
  <si>
    <t>Արտածման ցանց P500x150մմ</t>
  </si>
  <si>
    <t>Արտածման ցանց P200x150մմ</t>
  </si>
  <si>
    <t>Արտածման ցանց P150x150մմ</t>
  </si>
  <si>
    <t>Պլաստմասե օդատար սան. Հանգույցների համար Ф100մմ</t>
  </si>
  <si>
    <t xml:space="preserve">Արտածման ցանց Ф150մմ </t>
  </si>
  <si>
    <t xml:space="preserve">Ստուգիչ մալուխ 3x1մմ2 </t>
  </si>
  <si>
    <t>Պողպատե սողնակների տեղադրում Ф80մմ</t>
  </si>
  <si>
    <t>Պողպատե սողնակների տեղադրում Ф70մմ</t>
  </si>
  <si>
    <t>Թողարկիչ ծորակ Ф25մմ</t>
  </si>
  <si>
    <t xml:space="preserve">Շրջանառու պոմպ G=3մ3/ժամ, H=8մ, N=300Վտ </t>
  </si>
  <si>
    <t>Պաշտպանիչ խողովակ d=20 ПВХ</t>
  </si>
  <si>
    <t>ՊՎԽ խողովակ Ի50մմ</t>
  </si>
  <si>
    <t>ՊՎԽ խողովակ Ի20մմ</t>
  </si>
  <si>
    <t xml:space="preserve"> Բեռնակիր ապահովիչ կափույր Փ40մմ</t>
  </si>
  <si>
    <t xml:space="preserve">Հասցեային Երկլարանի հսկիչ </t>
  </si>
  <si>
    <t>Մոնիտոր Black 1600x900մմ</t>
  </si>
  <si>
    <t xml:space="preserve">Արկղ իջեցնող տրանսֆորմատորով 220/36վ </t>
  </si>
  <si>
    <t>Վարդակ երկբևեռ հողանցիչով-/պատի մեջ/</t>
  </si>
  <si>
    <t>Վարդակ երկբևեռ հողանցիչով-հատակի մեջ տեղադրվող տուփի մեջ</t>
  </si>
  <si>
    <t>Վարդակ երկբևեռ հողանցիչով-առաստաղից իջնող տուփի մեջ տեղադրվող</t>
  </si>
  <si>
    <t xml:space="preserve">Անջատիչ երկստեղնավոր </t>
  </si>
  <si>
    <t>Վարդակ երկբևեռ հողանցիչով-</t>
  </si>
  <si>
    <t>Փականների տեղադրում Ф50մմ</t>
  </si>
  <si>
    <t>Փականների տեղադրում Ф32մմ</t>
  </si>
  <si>
    <t>Փականների տեղադրում Ф25մմ</t>
  </si>
  <si>
    <t>Փականների տեղադրում Ф15մմ</t>
  </si>
  <si>
    <t>Հետադարձ փականների տեղադրում Ф50մմ</t>
  </si>
  <si>
    <t>Հետադարձ փականների տեղադրում Ф32մմ</t>
  </si>
  <si>
    <t>Խճի շերտի պատրաստում 17սմ հաստությամբ</t>
  </si>
  <si>
    <t>Հասցեային ռելեային բլոկ</t>
  </si>
  <si>
    <t>Տեսախցիկ արտաքին գունավոր խոնավապաշտպան Sony 1/3" CCD,600ТВЛ,f=4-9մմ,D-WDR</t>
  </si>
  <si>
    <t>d=150մմ ջրահեռացման խողովակների տեղադրում (136,8գմ)</t>
  </si>
  <si>
    <t xml:space="preserve"> Ալյումինե ջեռուցման մարտկոցների տեղադրում H=500մմ /639x0,28=էկմ</t>
  </si>
  <si>
    <t>Մանոմետրերի տեղադրում</t>
  </si>
  <si>
    <t xml:space="preserve">Հեռուստատեսային վարդակ </t>
  </si>
  <si>
    <t>Հեռուստատեսային տուփ 6 մուտքով</t>
  </si>
  <si>
    <t xml:space="preserve"> Մալուխ UTP 5</t>
  </si>
  <si>
    <t xml:space="preserve">Պահուստային սնուցման աղբյուր </t>
  </si>
  <si>
    <t>Անընդհատ սնուցման բլոկ 12վ,7ա/ժ</t>
  </si>
  <si>
    <t>d=100մմ ջրահեռացման խողովակների տեղադրում (6,2գմ)</t>
  </si>
  <si>
    <t>Խողովակաշարի անցկացում պողպատե էլ. զոդվող խողովակներից Ф80մմ</t>
  </si>
  <si>
    <t>Խողովակաշարի անցկացում պողպատե էլ. զոդվող խողովակներից Ф70մմ</t>
  </si>
  <si>
    <t>Խողովակաշարի անցկացում պողպատե էլ. զոդվող խողովակներից Ф50մմ</t>
  </si>
  <si>
    <t>Խողովակաշարի անցկացում պողպատե էլ. զոդվող խողովակներից Ф32մմ</t>
  </si>
  <si>
    <t>Խողովակաշարի անցկացում պողպատե էլ. զոդվող խողովակներից Ф25մմ</t>
  </si>
  <si>
    <t>Խողովակաշարի անցկացում պողպատե էլ. զոդվող խողովակներից Ф15մմ</t>
  </si>
  <si>
    <t>Մանոմետրերի տեղադրում P=0+16մթն. Եռաբաշխիչ փականով Ф15մմ</t>
  </si>
  <si>
    <t xml:space="preserve">Ջրամեկուսացում 2 շերտ իզոգամով </t>
  </si>
  <si>
    <t>Բազալտե խճի շերտի պատրաստում 17սմ հաստությամբ</t>
  </si>
  <si>
    <t xml:space="preserve">Լուսատու լուսադիոդային 129վտ GALAD Урбан L LED-129-ШБЗ/У50 </t>
  </si>
  <si>
    <t>Ավազից անկողնակի պատրաստում 2 մալուխի համար</t>
  </si>
  <si>
    <t>2 մալուխի ծածկում աղյուսով</t>
  </si>
  <si>
    <t>Միացում գործող կոյուղագիծին Փ200x300մմ</t>
  </si>
  <si>
    <t>Օդահեռացման փական Ф15մմ</t>
  </si>
  <si>
    <t>Ջերմաչափերի տեղադրում</t>
  </si>
  <si>
    <t>Ջերմաչափերի տեղադրում t=0+1000c</t>
  </si>
  <si>
    <t>Ավելնորդ բնահողի բարձում ա/ինքնաթափ մեքենա և տեղափոխում մինրև 1կմ</t>
  </si>
  <si>
    <t>Աշխատանքների անվանումը</t>
  </si>
  <si>
    <t>Միաձույլ ե/բ ժապավենային հիմքերի պատրաստում B-25 դասի բետոնից</t>
  </si>
  <si>
    <t>Նույնի բ/որակ լատեքսային ներկում համատարած մածկապատումով</t>
  </si>
  <si>
    <t>Պատերի բ/որակ լատեքսային ներկում համատարած մածկապատումով /1457+38,8/մ2</t>
  </si>
  <si>
    <t>Առաստաղի բ/որակ լատեքսային ներկում համատարած մածկապատումով</t>
  </si>
  <si>
    <t xml:space="preserve">Պատերի բ/որակ լատեքսային ներկում համատարած մածկապատումով </t>
  </si>
  <si>
    <t xml:space="preserve">Ալյումինե ջեռուցման մարտկոցների արժեքը </t>
  </si>
  <si>
    <t xml:space="preserve">Հրդեհի ծխային ազդասարք </t>
  </si>
  <si>
    <t xml:space="preserve">Հրդեհի ձեռքի հասցեային ազդասարք </t>
  </si>
  <si>
    <t xml:space="preserve">ВВГнг-FRLS- 3x1,5մմ2 հատվածքով պղնձե ջղերով հրդեհակայուն մալուխի անցկացում </t>
  </si>
  <si>
    <t xml:space="preserve">ВВГнг-FRLS- 5x2,5մմ2 հատվածքով պղնձե ջղերով հրդեհակայուն մալուխի անցկացում </t>
  </si>
  <si>
    <t xml:space="preserve">ВВГнг-FRLS- 5x6մմ2 հատվածքով պղնձե ջղերով հրդեհակայուն մալուխի անցկացում </t>
  </si>
  <si>
    <t xml:space="preserve">KВВГ-3x1մմ2 հատվածքով հսկիչ մալուխի անցկացում </t>
  </si>
  <si>
    <t xml:space="preserve">ВВГнг-LS- 3x1,5մմ2 հատվածքով պղնձե ջղերով մալուխի անցկացում </t>
  </si>
  <si>
    <t xml:space="preserve">ВВГнг-LS- 3x2,5մմ2 հատվածքով պղնձե ջղերով մալուխի անցկացում </t>
  </si>
  <si>
    <t>ВВГнг-LS- 3x4մմ2 հատվածքով պղնձե ջղերով մալուխի անցկացում</t>
  </si>
  <si>
    <t xml:space="preserve">ВВГнг-LS- 5x2,5մմ2 հատվածքով պղնձե ջղերով մալուխի անցկացում </t>
  </si>
  <si>
    <t xml:space="preserve">ВВГнг-LS- 5x6մմ2 հատվածքով պղնձե ջղերով մալուխի անցկացում </t>
  </si>
  <si>
    <t xml:space="preserve">ВВГнг-LS- 5x10մմ2 հատվածքով պղնձե ջղերով մալուխի անցկացում </t>
  </si>
  <si>
    <t xml:space="preserve">ВВГнг-LS- 5x16մմ2 հատվածքով պղնձե ջղերով մալուխի անցկացում </t>
  </si>
  <si>
    <t xml:space="preserve">ВВГнг-LS- 4x25+1x10մմ2 հատվածքով պղնձե ջղերով մալուխի անցկացում </t>
  </si>
  <si>
    <t xml:space="preserve">ВВГнг-LS- 4x35+1x16մմ2 հատվածքով պղնձե ջղերով մալուխի անցկացում </t>
  </si>
  <si>
    <t>Ջրի մշակման էլեկտրամագնիսային սարք AMO-25Y4</t>
  </si>
  <si>
    <t>ПВ3-1x2.5մմ2 հատվածքով հաղորդալարի անցկացում</t>
  </si>
  <si>
    <t>ВВГHГ-LS- 3x2.5մմ2 հատվածքով, մալուխի անցկացում մալուխատարով</t>
  </si>
  <si>
    <t xml:space="preserve">ВВГHГ-LS- 4x2.5մմ2 հատվածքով, մալուխի անցկացում </t>
  </si>
  <si>
    <t>ВВГHГ-LS- 5x2.5մմ2 հատվածքով, մալուխի անցկացում մալուխատարով</t>
  </si>
  <si>
    <t xml:space="preserve">Հակահրդեհային ծխային ազդասարք SEC-M532 Securella </t>
  </si>
  <si>
    <t>Հակահրդեհային ջերմային ազդասարք TS-6512 Chjwsons</t>
  </si>
  <si>
    <t>Տանիքածածկույթի պատրաստում 0.5մմ հաստությամբ գունավոր ց/պրոֆիլավոր թիթեղից ,կավարամածի պատրաստումով КП-21-0.5մմ</t>
  </si>
  <si>
    <r>
      <t>մ</t>
    </r>
    <r>
      <rPr>
        <vertAlign val="superscript"/>
        <sz val="8"/>
        <rFont val="Arial"/>
        <family val="2"/>
      </rPr>
      <t>3</t>
    </r>
  </si>
  <si>
    <r>
      <t>մ</t>
    </r>
    <r>
      <rPr>
        <vertAlign val="superscript"/>
        <sz val="8"/>
        <rFont val="Arial"/>
        <family val="2"/>
      </rPr>
      <t>2</t>
    </r>
  </si>
  <si>
    <r>
      <t>մ</t>
    </r>
    <r>
      <rPr>
        <vertAlign val="superscript"/>
        <sz val="8"/>
        <rFont val="Arial"/>
        <family val="2"/>
      </rPr>
      <t xml:space="preserve">2 </t>
    </r>
  </si>
  <si>
    <r>
      <t xml:space="preserve"> ВВГ-3x2,5մմ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հատվածքով մալուխի անցկացում </t>
    </r>
  </si>
  <si>
    <r>
      <t>Ասֆալտաբետոնե ծածկույթի քանդում ներառյալ նախաշերտերը հ</t>
    </r>
    <r>
      <rPr>
        <vertAlign val="subscript"/>
        <sz val="8"/>
        <rFont val="Arial"/>
        <family val="2"/>
      </rPr>
      <t>միջ</t>
    </r>
    <r>
      <rPr>
        <sz val="8"/>
        <rFont val="Arial"/>
        <family val="2"/>
      </rPr>
      <t xml:space="preserve"> =20սմ, 68մ</t>
    </r>
    <r>
      <rPr>
        <vertAlign val="superscript"/>
        <sz val="8"/>
        <rFont val="Arial"/>
        <family val="2"/>
      </rPr>
      <t>2</t>
    </r>
  </si>
  <si>
    <t>մ2</t>
  </si>
  <si>
    <t>մ3</t>
  </si>
  <si>
    <t>էկմ</t>
  </si>
  <si>
    <t>Չ/մ</t>
  </si>
  <si>
    <t>hատ</t>
  </si>
  <si>
    <t>Ծավալաթերթ-նախահաշիվ</t>
  </si>
  <si>
    <t>Ծավալը</t>
  </si>
  <si>
    <t xml:space="preserve">Շինարարական աշխատանքների արժեքը՝ </t>
  </si>
  <si>
    <t>1 միավորի ընդհանուր արժեքը /հազ. դր./</t>
  </si>
  <si>
    <t>Ընդհանուր արժեքը
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</si>
</sst>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#,##0.0"/>
    <numFmt numFmtId="168" formatCode="0.0000"/>
    <numFmt numFmtId="169" formatCode="0.0000%"/>
    <numFmt numFmtId="170" formatCode="0.0000000"/>
    <numFmt numFmtId="171" formatCode="0.0%"/>
    <numFmt numFmtId="172" formatCode="#,##0.00000000"/>
    <numFmt numFmtId="175" formatCode="_(* #,##0.000_);_(* \(#,##0.000\);_(* &quot;-&quot;??_);_(@_)"/>
  </numFmts>
  <fonts count="103">
    <font>
      <sz val="10"/>
      <name val="Arial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LatArm"/>
      <family val="2"/>
      <charset val="204"/>
    </font>
    <font>
      <sz val="10"/>
      <color indexed="8"/>
      <name val="Arial LatArm"/>
      <family val="2"/>
      <charset val="204"/>
    </font>
    <font>
      <b/>
      <sz val="10"/>
      <name val="Arial LatArm"/>
      <family val="2"/>
      <charset val="204"/>
    </font>
    <font>
      <b/>
      <sz val="11"/>
      <name val="Arial LatArm"/>
      <family val="2"/>
      <charset val="204"/>
    </font>
    <font>
      <b/>
      <sz val="10.5"/>
      <name val="Arial LatArm"/>
      <family val="2"/>
      <charset val="204"/>
    </font>
    <font>
      <u/>
      <sz val="8"/>
      <name val="Arial LatArm"/>
      <family val="2"/>
      <charset val="204"/>
    </font>
    <font>
      <sz val="8"/>
      <name val="Arial LatArm"/>
      <family val="2"/>
      <charset val="204"/>
    </font>
    <font>
      <b/>
      <sz val="8"/>
      <name val="Arial LatArm"/>
      <family val="2"/>
      <charset val="204"/>
    </font>
    <font>
      <vertAlign val="superscript"/>
      <sz val="8"/>
      <name val="Arial LatArm"/>
      <family val="2"/>
      <charset val="204"/>
    </font>
    <font>
      <b/>
      <sz val="14"/>
      <name val="Arial LatArm"/>
      <family val="2"/>
      <charset val="204"/>
    </font>
    <font>
      <sz val="16"/>
      <name val="Arial LatArm"/>
      <family val="2"/>
      <charset val="204"/>
    </font>
    <font>
      <sz val="9"/>
      <name val="Arial LatArm"/>
      <family val="2"/>
      <charset val="204"/>
    </font>
    <font>
      <sz val="12"/>
      <name val="Arial LatArm"/>
      <family val="2"/>
      <charset val="204"/>
    </font>
    <font>
      <b/>
      <sz val="12"/>
      <name val="Arial LatArm"/>
      <family val="2"/>
      <charset val="204"/>
    </font>
    <font>
      <b/>
      <u/>
      <sz val="14"/>
      <name val="Arial LatArm"/>
      <family val="2"/>
      <charset val="204"/>
    </font>
    <font>
      <sz val="22"/>
      <name val="Arial LatArm"/>
      <family val="2"/>
      <charset val="204"/>
    </font>
    <font>
      <sz val="24"/>
      <name val="Arial LatArm"/>
      <family val="2"/>
      <charset val="204"/>
    </font>
    <font>
      <b/>
      <sz val="18"/>
      <name val="Arial LatArm"/>
      <family val="2"/>
      <charset val="204"/>
    </font>
    <font>
      <sz val="11"/>
      <name val="Arial LatArm"/>
      <family val="2"/>
      <charset val="204"/>
    </font>
    <font>
      <i/>
      <sz val="20"/>
      <name val="Arial LatArm"/>
      <family val="2"/>
      <charset val="204"/>
    </font>
    <font>
      <b/>
      <sz val="20"/>
      <name val="Arial LatArm"/>
      <family val="2"/>
      <charset val="204"/>
    </font>
    <font>
      <b/>
      <sz val="16"/>
      <name val="Arial LatArm"/>
      <family val="2"/>
      <charset val="204"/>
    </font>
    <font>
      <b/>
      <sz val="39"/>
      <name val="Arial LatArm"/>
      <family val="2"/>
      <charset val="204"/>
    </font>
    <font>
      <b/>
      <sz val="22"/>
      <name val="Arial LatArm"/>
      <family val="2"/>
      <charset val="204"/>
    </font>
    <font>
      <sz val="13"/>
      <color indexed="8"/>
      <name val="Arial LatArm"/>
      <family val="2"/>
      <charset val="204"/>
    </font>
    <font>
      <u/>
      <sz val="13"/>
      <color indexed="8"/>
      <name val="Arial LatArm"/>
      <family val="2"/>
      <charset val="204"/>
    </font>
    <font>
      <sz val="13"/>
      <name val="Arial LatArm"/>
      <family val="2"/>
      <charset val="204"/>
    </font>
    <font>
      <u/>
      <sz val="13"/>
      <name val="Arial LatArm"/>
      <family val="2"/>
      <charset val="204"/>
    </font>
    <font>
      <sz val="14"/>
      <name val="Arial LatArm"/>
      <family val="2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b/>
      <sz val="11"/>
      <name val="Arial Armenian"/>
      <family val="2"/>
      <charset val="204"/>
    </font>
    <font>
      <vertAlign val="superscript"/>
      <sz val="10"/>
      <name val="GHEA Grapalat"/>
      <family val="3"/>
    </font>
    <font>
      <sz val="9"/>
      <name val="GHEA Grapalat"/>
      <family val="3"/>
    </font>
    <font>
      <sz val="10"/>
      <name val="Calibri"/>
      <family val="2"/>
    </font>
    <font>
      <b/>
      <sz val="11"/>
      <name val="GHEA Grapalat"/>
      <family val="3"/>
    </font>
    <font>
      <vertAlign val="subscript"/>
      <sz val="10"/>
      <name val="GHEA Grapalat"/>
      <family val="3"/>
    </font>
    <font>
      <b/>
      <sz val="10"/>
      <name val="Arial"/>
      <family val="2"/>
      <charset val="204"/>
    </font>
    <font>
      <b/>
      <sz val="14"/>
      <name val="GHEA Grapalat"/>
      <family val="3"/>
    </font>
    <font>
      <b/>
      <sz val="8"/>
      <name val="Calibri"/>
      <family val="2"/>
      <charset val="204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  <charset val="204"/>
    </font>
    <font>
      <vertAlign val="superscript"/>
      <sz val="8"/>
      <name val="Arial Armenian"/>
      <family val="2"/>
    </font>
    <font>
      <vertAlign val="subscript"/>
      <sz val="8"/>
      <name val="Arial Armenian"/>
      <family val="2"/>
      <charset val="204"/>
    </font>
    <font>
      <b/>
      <sz val="8"/>
      <name val="Arial Armenian"/>
      <family val="2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b/>
      <sz val="8"/>
      <name val="Arial Armenian"/>
      <family val="2"/>
      <charset val="204"/>
    </font>
    <font>
      <vertAlign val="subscript"/>
      <sz val="8"/>
      <name val="Arial Armenian"/>
      <family val="2"/>
    </font>
    <font>
      <sz val="10"/>
      <color indexed="8"/>
      <name val="GHEA Grapalat"/>
      <family val="3"/>
    </font>
    <font>
      <sz val="10"/>
      <name val="Calibri"/>
      <family val="2"/>
    </font>
    <font>
      <sz val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 LatArm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u/>
      <sz val="8"/>
      <name val="Arial LatArm"/>
      <family val="2"/>
    </font>
    <font>
      <sz val="8"/>
      <color theme="1"/>
      <name val="Arial LatArm"/>
      <family val="2"/>
    </font>
    <font>
      <b/>
      <i/>
      <sz val="8"/>
      <name val="Arial LatArm"/>
      <family val="2"/>
    </font>
    <font>
      <i/>
      <sz val="8"/>
      <name val="Arial LatArm"/>
      <family val="2"/>
    </font>
    <font>
      <vertAlign val="subscript"/>
      <sz val="8"/>
      <name val="Arial LatArm"/>
      <family val="2"/>
    </font>
    <font>
      <sz val="8"/>
      <color indexed="10"/>
      <name val="Arial LatArm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bscript"/>
      <sz val="8"/>
      <name val="Arial"/>
      <family val="2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1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0" borderId="0"/>
    <xf numFmtId="0" fontId="3" fillId="0" borderId="0"/>
    <xf numFmtId="0" fontId="3" fillId="0" borderId="0"/>
    <xf numFmtId="0" fontId="86" fillId="0" borderId="0"/>
    <xf numFmtId="0" fontId="1" fillId="0" borderId="0"/>
    <xf numFmtId="0" fontId="1" fillId="0" borderId="0"/>
    <xf numFmtId="0" fontId="3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70" fillId="0" borderId="0"/>
    <xf numFmtId="0" fontId="70" fillId="0" borderId="0"/>
    <xf numFmtId="0" fontId="3" fillId="0" borderId="0"/>
    <xf numFmtId="0" fontId="23" fillId="0" borderId="0"/>
    <xf numFmtId="0" fontId="25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2" fillId="0" borderId="0"/>
    <xf numFmtId="0" fontId="3" fillId="0" borderId="0"/>
    <xf numFmtId="0" fontId="72" fillId="23" borderId="7" applyNumberFormat="0" applyFont="0" applyAlignment="0" applyProtection="0"/>
    <xf numFmtId="0" fontId="7" fillId="20" borderId="8" applyNumberFormat="0" applyAlignment="0" applyProtection="0"/>
    <xf numFmtId="9" fontId="3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3" fillId="0" borderId="0"/>
    <xf numFmtId="0" fontId="70" fillId="0" borderId="0"/>
    <xf numFmtId="0" fontId="3" fillId="0" borderId="0"/>
    <xf numFmtId="0" fontId="70" fillId="0" borderId="0"/>
    <xf numFmtId="0" fontId="21" fillId="0" borderId="0"/>
    <xf numFmtId="0" fontId="24" fillId="0" borderId="0"/>
  </cellStyleXfs>
  <cellXfs count="810">
    <xf numFmtId="0" fontId="0" fillId="0" borderId="0" xfId="0"/>
    <xf numFmtId="0" fontId="28" fillId="0" borderId="0" xfId="0" applyFont="1"/>
    <xf numFmtId="0" fontId="28" fillId="0" borderId="0" xfId="0" applyFont="1" applyAlignment="1">
      <alignment horizontal="center"/>
    </xf>
    <xf numFmtId="0" fontId="28" fillId="0" borderId="0" xfId="0" applyFont="1" applyAlignment="1"/>
    <xf numFmtId="0" fontId="30" fillId="0" borderId="0" xfId="0" applyFont="1"/>
    <xf numFmtId="0" fontId="28" fillId="0" borderId="0" xfId="0" applyFont="1" applyFill="1"/>
    <xf numFmtId="0" fontId="28" fillId="24" borderId="0" xfId="0" applyFont="1" applyFill="1"/>
    <xf numFmtId="0" fontId="38" fillId="0" borderId="0" xfId="0" applyFont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0" fontId="28" fillId="0" borderId="0" xfId="76" applyFont="1" applyFill="1"/>
    <xf numFmtId="49" fontId="39" fillId="0" borderId="10" xfId="0" applyNumberFormat="1" applyFont="1" applyBorder="1" applyAlignment="1">
      <alignment horizontal="center"/>
    </xf>
    <xf numFmtId="49" fontId="39" fillId="24" borderId="10" xfId="0" applyNumberFormat="1" applyFont="1" applyFill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0" borderId="10" xfId="0" applyFont="1" applyFill="1" applyBorder="1" applyAlignment="1">
      <alignment vertical="center" wrapText="1"/>
    </xf>
    <xf numFmtId="0" fontId="41" fillId="0" borderId="11" xfId="0" applyFont="1" applyFill="1" applyBorder="1" applyAlignment="1">
      <alignment vertical="center" wrapText="1"/>
    </xf>
    <xf numFmtId="2" fontId="41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vertical="center" wrapText="1"/>
    </xf>
    <xf numFmtId="9" fontId="41" fillId="0" borderId="12" xfId="0" applyNumberFormat="1" applyFont="1" applyFill="1" applyBorder="1" applyAlignment="1">
      <alignment vertical="center" wrapText="1"/>
    </xf>
    <xf numFmtId="2" fontId="40" fillId="0" borderId="10" xfId="0" applyNumberFormat="1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vertical="center" wrapText="1"/>
    </xf>
    <xf numFmtId="0" fontId="41" fillId="0" borderId="0" xfId="0" applyFont="1" applyFill="1" applyAlignment="1">
      <alignment vertical="center" wrapText="1"/>
    </xf>
    <xf numFmtId="0" fontId="41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center" vertical="center"/>
    </xf>
    <xf numFmtId="0" fontId="28" fillId="0" borderId="0" xfId="83" applyFont="1"/>
    <xf numFmtId="0" fontId="30" fillId="0" borderId="0" xfId="83" applyFont="1" applyAlignment="1">
      <alignment horizontal="center"/>
    </xf>
    <xf numFmtId="0" fontId="31" fillId="0" borderId="10" xfId="83" applyFont="1" applyBorder="1" applyAlignment="1">
      <alignment horizontal="center" vertical="center" wrapText="1"/>
    </xf>
    <xf numFmtId="0" fontId="28" fillId="0" borderId="10" xfId="83" applyFont="1" applyBorder="1" applyAlignment="1">
      <alignment horizontal="center" vertical="center" wrapText="1"/>
    </xf>
    <xf numFmtId="0" fontId="28" fillId="0" borderId="10" xfId="83" applyFont="1" applyBorder="1" applyAlignment="1">
      <alignment horizontal="left" vertical="center" wrapText="1"/>
    </xf>
    <xf numFmtId="4" fontId="28" fillId="0" borderId="10" xfId="83" applyNumberFormat="1" applyFont="1" applyBorder="1" applyAlignment="1">
      <alignment horizontal="center" vertical="center" wrapText="1"/>
    </xf>
    <xf numFmtId="0" fontId="41" fillId="0" borderId="10" xfId="83" applyFont="1" applyFill="1" applyBorder="1" applyAlignment="1">
      <alignment horizontal="left" vertical="center" wrapText="1"/>
    </xf>
    <xf numFmtId="167" fontId="41" fillId="0" borderId="10" xfId="83" applyNumberFormat="1" applyFont="1" applyBorder="1" applyAlignment="1">
      <alignment horizontal="center" vertical="center" wrapText="1"/>
    </xf>
    <xf numFmtId="0" fontId="29" fillId="0" borderId="0" xfId="83" applyNumberFormat="1" applyFont="1" applyFill="1" applyBorder="1" applyAlignment="1" applyProtection="1"/>
    <xf numFmtId="0" fontId="29" fillId="0" borderId="0" xfId="83" applyNumberFormat="1" applyFont="1" applyFill="1" applyBorder="1" applyAlignment="1" applyProtection="1">
      <alignment horizontal="left"/>
    </xf>
    <xf numFmtId="0" fontId="28" fillId="0" borderId="13" xfId="84" applyFont="1" applyBorder="1"/>
    <xf numFmtId="0" fontId="28" fillId="0" borderId="14" xfId="84" applyFont="1" applyBorder="1"/>
    <xf numFmtId="0" fontId="28" fillId="0" borderId="15" xfId="84" applyFont="1" applyBorder="1"/>
    <xf numFmtId="0" fontId="28" fillId="0" borderId="0" xfId="84" applyFont="1"/>
    <xf numFmtId="0" fontId="28" fillId="0" borderId="16" xfId="84" applyFont="1" applyBorder="1"/>
    <xf numFmtId="0" fontId="40" fillId="0" borderId="17" xfId="84" applyFont="1" applyBorder="1" applyAlignment="1">
      <alignment vertical="center" wrapText="1"/>
    </xf>
    <xf numFmtId="0" fontId="28" fillId="0" borderId="18" xfId="0" applyFont="1" applyBorder="1" applyAlignment="1"/>
    <xf numFmtId="0" fontId="28" fillId="0" borderId="18" xfId="84" applyFont="1" applyBorder="1"/>
    <xf numFmtId="0" fontId="40" fillId="0" borderId="18" xfId="84" applyFont="1" applyBorder="1" applyAlignment="1">
      <alignment vertical="center" wrapText="1"/>
    </xf>
    <xf numFmtId="0" fontId="28" fillId="0" borderId="19" xfId="0" applyFont="1" applyBorder="1" applyAlignment="1"/>
    <xf numFmtId="0" fontId="28" fillId="0" borderId="20" xfId="84" applyFont="1" applyBorder="1"/>
    <xf numFmtId="0" fontId="28" fillId="0" borderId="21" xfId="0" applyFont="1" applyBorder="1" applyAlignment="1"/>
    <xf numFmtId="0" fontId="28" fillId="0" borderId="0" xfId="84" applyFont="1" applyBorder="1"/>
    <xf numFmtId="0" fontId="28" fillId="0" borderId="22" xfId="0" applyFont="1" applyBorder="1" applyAlignment="1"/>
    <xf numFmtId="0" fontId="28" fillId="0" borderId="21" xfId="84" applyFont="1" applyBorder="1"/>
    <xf numFmtId="0" fontId="28" fillId="0" borderId="22" xfId="84" applyFont="1" applyBorder="1"/>
    <xf numFmtId="0" fontId="44" fillId="0" borderId="21" xfId="84" applyFont="1" applyBorder="1" applyAlignment="1">
      <alignment vertical="center" wrapText="1"/>
    </xf>
    <xf numFmtId="0" fontId="44" fillId="0" borderId="0" xfId="84" applyFont="1" applyBorder="1" applyAlignment="1">
      <alignment vertical="center"/>
    </xf>
    <xf numFmtId="0" fontId="44" fillId="0" borderId="22" xfId="84" applyFont="1" applyBorder="1" applyAlignment="1">
      <alignment vertical="center"/>
    </xf>
    <xf numFmtId="0" fontId="44" fillId="0" borderId="21" xfId="84" applyFont="1" applyBorder="1" applyAlignment="1">
      <alignment vertical="center"/>
    </xf>
    <xf numFmtId="0" fontId="31" fillId="0" borderId="0" xfId="84" applyFont="1" applyBorder="1"/>
    <xf numFmtId="0" fontId="46" fillId="0" borderId="0" xfId="84" applyFont="1" applyBorder="1" applyAlignment="1">
      <alignment vertical="center" wrapText="1"/>
    </xf>
    <xf numFmtId="0" fontId="28" fillId="0" borderId="0" xfId="0" applyFont="1" applyBorder="1" applyAlignment="1"/>
    <xf numFmtId="0" fontId="37" fillId="0" borderId="21" xfId="84" applyFont="1" applyBorder="1" applyAlignment="1">
      <alignment horizontal="center" vertical="center" wrapText="1"/>
    </xf>
    <xf numFmtId="0" fontId="37" fillId="0" borderId="0" xfId="84" applyFont="1" applyBorder="1" applyAlignment="1">
      <alignment horizontal="center" vertical="center" wrapText="1"/>
    </xf>
    <xf numFmtId="0" fontId="47" fillId="0" borderId="0" xfId="84" applyFont="1" applyAlignment="1">
      <alignment vertical="center"/>
    </xf>
    <xf numFmtId="0" fontId="50" fillId="0" borderId="0" xfId="84" applyFont="1" applyBorder="1" applyAlignment="1">
      <alignment vertical="center" wrapText="1"/>
    </xf>
    <xf numFmtId="0" fontId="50" fillId="0" borderId="22" xfId="84" applyFont="1" applyBorder="1" applyAlignment="1">
      <alignment vertical="center" wrapText="1"/>
    </xf>
    <xf numFmtId="0" fontId="50" fillId="0" borderId="21" xfId="84" applyFont="1" applyBorder="1" applyAlignment="1">
      <alignment vertical="center" wrapText="1"/>
    </xf>
    <xf numFmtId="0" fontId="29" fillId="25" borderId="0" xfId="84" applyFont="1" applyFill="1" applyBorder="1"/>
    <xf numFmtId="0" fontId="40" fillId="0" borderId="0" xfId="84" applyFont="1"/>
    <xf numFmtId="0" fontId="37" fillId="0" borderId="0" xfId="84" applyFont="1" applyBorder="1"/>
    <xf numFmtId="0" fontId="37" fillId="0" borderId="21" xfId="84" applyFont="1" applyBorder="1"/>
    <xf numFmtId="0" fontId="37" fillId="0" borderId="0" xfId="84" applyFont="1" applyBorder="1" applyAlignment="1">
      <alignment vertical="center"/>
    </xf>
    <xf numFmtId="0" fontId="54" fillId="0" borderId="0" xfId="84" applyFont="1" applyBorder="1" applyAlignment="1">
      <alignment horizontal="center" vertical="center"/>
    </xf>
    <xf numFmtId="0" fontId="55" fillId="0" borderId="0" xfId="84" applyFont="1" applyBorder="1" applyAlignment="1">
      <alignment horizontal="center" vertical="center"/>
    </xf>
    <xf numFmtId="0" fontId="28" fillId="0" borderId="23" xfId="84" applyFont="1" applyBorder="1"/>
    <xf numFmtId="0" fontId="28" fillId="0" borderId="24" xfId="84" applyFont="1" applyBorder="1"/>
    <xf numFmtId="0" fontId="28" fillId="0" borderId="25" xfId="84" applyFont="1" applyBorder="1"/>
    <xf numFmtId="0" fontId="28" fillId="0" borderId="26" xfId="84" applyFont="1" applyBorder="1"/>
    <xf numFmtId="0" fontId="28" fillId="0" borderId="27" xfId="84" applyFont="1" applyBorder="1"/>
    <xf numFmtId="0" fontId="28" fillId="0" borderId="28" xfId="84" applyFont="1" applyBorder="1"/>
    <xf numFmtId="0" fontId="34" fillId="0" borderId="0" xfId="96" applyFont="1" applyAlignment="1">
      <alignment horizontal="center"/>
    </xf>
    <xf numFmtId="0" fontId="28" fillId="0" borderId="0" xfId="96" applyFont="1"/>
    <xf numFmtId="0" fontId="49" fillId="0" borderId="0" xfId="0" applyFont="1" applyAlignment="1">
      <alignment horizontal="center" vertical="center"/>
    </xf>
    <xf numFmtId="0" fontId="41" fillId="0" borderId="0" xfId="0" applyFont="1" applyAlignment="1">
      <alignment vertical="center"/>
    </xf>
    <xf numFmtId="0" fontId="57" fillId="0" borderId="10" xfId="77" applyFont="1" applyFill="1" applyBorder="1" applyAlignment="1" applyProtection="1">
      <alignment horizontal="center" vertical="center" wrapText="1"/>
      <protection hidden="1"/>
    </xf>
    <xf numFmtId="0" fontId="60" fillId="0" borderId="12" xfId="77" applyFont="1" applyFill="1" applyBorder="1" applyAlignment="1" applyProtection="1">
      <alignment horizontal="center" vertical="center" wrapText="1"/>
      <protection hidden="1"/>
    </xf>
    <xf numFmtId="0" fontId="60" fillId="0" borderId="10" xfId="77" applyFont="1" applyFill="1" applyBorder="1" applyAlignment="1" applyProtection="1">
      <alignment horizontal="center" vertical="center" wrapText="1"/>
      <protection hidden="1"/>
    </xf>
    <xf numFmtId="0" fontId="57" fillId="0" borderId="29" xfId="0" applyFont="1" applyFill="1" applyBorder="1" applyAlignment="1" applyProtection="1">
      <alignment horizontal="center" vertical="center" wrapText="1"/>
      <protection hidden="1"/>
    </xf>
    <xf numFmtId="0" fontId="58" fillId="0" borderId="29" xfId="0" applyFont="1" applyFill="1" applyBorder="1" applyAlignment="1" applyProtection="1">
      <alignment vertical="center" wrapText="1"/>
      <protection hidden="1"/>
    </xf>
    <xf numFmtId="0" fontId="58" fillId="0" borderId="29" xfId="106" applyFont="1" applyFill="1" applyBorder="1" applyAlignment="1" applyProtection="1">
      <alignment vertical="center" wrapText="1"/>
      <protection hidden="1"/>
    </xf>
    <xf numFmtId="0" fontId="58" fillId="0" borderId="10" xfId="0" applyNumberFormat="1" applyFont="1" applyFill="1" applyBorder="1" applyAlignment="1">
      <alignment horizontal="center" vertical="center" wrapText="1"/>
    </xf>
    <xf numFmtId="0" fontId="58" fillId="0" borderId="10" xfId="0" applyFont="1" applyFill="1" applyBorder="1" applyAlignment="1" applyProtection="1">
      <alignment horizontal="left" vertical="center" wrapText="1"/>
      <protection hidden="1"/>
    </xf>
    <xf numFmtId="0" fontId="58" fillId="0" borderId="10" xfId="0" applyFont="1" applyFill="1" applyBorder="1" applyAlignment="1" applyProtection="1">
      <alignment horizontal="center" vertical="center" wrapText="1"/>
      <protection hidden="1"/>
    </xf>
    <xf numFmtId="0" fontId="58" fillId="0" borderId="30" xfId="0" applyNumberFormat="1" applyFont="1" applyFill="1" applyBorder="1" applyAlignment="1">
      <alignment horizontal="center" vertical="center" wrapText="1"/>
    </xf>
    <xf numFmtId="0" fontId="58" fillId="0" borderId="31" xfId="0" applyFont="1" applyFill="1" applyBorder="1" applyAlignment="1" applyProtection="1">
      <alignment horizontal="center" vertical="center" wrapText="1"/>
      <protection hidden="1"/>
    </xf>
    <xf numFmtId="0" fontId="58" fillId="0" borderId="32" xfId="0" applyNumberFormat="1" applyFont="1" applyFill="1" applyBorder="1" applyAlignment="1">
      <alignment horizontal="center" vertical="center" wrapText="1"/>
    </xf>
    <xf numFmtId="0" fontId="58" fillId="0" borderId="10" xfId="0" applyFont="1" applyFill="1" applyBorder="1" applyAlignment="1" applyProtection="1">
      <alignment vertical="center" wrapText="1"/>
      <protection hidden="1"/>
    </xf>
    <xf numFmtId="0" fontId="58" fillId="0" borderId="29" xfId="0" applyNumberFormat="1" applyFont="1" applyFill="1" applyBorder="1" applyAlignment="1">
      <alignment horizontal="center" vertical="center" wrapText="1"/>
    </xf>
    <xf numFmtId="0" fontId="58" fillId="0" borderId="11" xfId="106" applyFont="1" applyFill="1" applyBorder="1" applyAlignment="1" applyProtection="1">
      <alignment vertical="center" wrapText="1"/>
      <protection hidden="1"/>
    </xf>
    <xf numFmtId="0" fontId="58" fillId="0" borderId="12" xfId="106" applyFont="1" applyFill="1" applyBorder="1" applyAlignment="1" applyProtection="1">
      <alignment vertical="center" wrapText="1"/>
      <protection hidden="1"/>
    </xf>
    <xf numFmtId="0" fontId="57" fillId="0" borderId="32" xfId="0" applyFont="1" applyFill="1" applyBorder="1" applyAlignment="1" applyProtection="1">
      <alignment horizontal="center" vertical="center" wrapText="1"/>
      <protection hidden="1"/>
    </xf>
    <xf numFmtId="0" fontId="58" fillId="0" borderId="32" xfId="106" applyFont="1" applyFill="1" applyBorder="1" applyAlignment="1" applyProtection="1">
      <alignment vertical="center" wrapText="1"/>
      <protection hidden="1"/>
    </xf>
    <xf numFmtId="0" fontId="58" fillId="0" borderId="11" xfId="106" applyFont="1" applyFill="1" applyBorder="1" applyAlignment="1" applyProtection="1">
      <alignment horizontal="left" vertical="center" wrapText="1"/>
      <protection hidden="1"/>
    </xf>
    <xf numFmtId="0" fontId="58" fillId="0" borderId="12" xfId="106" applyFont="1" applyFill="1" applyBorder="1" applyAlignment="1" applyProtection="1">
      <alignment horizontal="left" vertical="center" wrapText="1"/>
      <protection hidden="1"/>
    </xf>
    <xf numFmtId="0" fontId="58" fillId="0" borderId="10" xfId="108" applyFont="1" applyFill="1" applyBorder="1" applyAlignment="1" applyProtection="1">
      <alignment horizontal="left" vertical="center" wrapText="1"/>
      <protection hidden="1"/>
    </xf>
    <xf numFmtId="0" fontId="58" fillId="0" borderId="11" xfId="106" applyFont="1" applyFill="1" applyBorder="1" applyAlignment="1" applyProtection="1">
      <alignment horizontal="center" vertical="center" wrapText="1"/>
      <protection hidden="1"/>
    </xf>
    <xf numFmtId="0" fontId="58" fillId="0" borderId="10" xfId="0" applyFont="1" applyFill="1" applyBorder="1" applyAlignment="1">
      <alignment horizontal="center" vertical="center" wrapText="1"/>
    </xf>
    <xf numFmtId="0" fontId="58" fillId="0" borderId="10" xfId="0" applyFont="1" applyFill="1" applyBorder="1" applyAlignment="1">
      <alignment vertical="center" wrapText="1"/>
    </xf>
    <xf numFmtId="0" fontId="58" fillId="0" borderId="11" xfId="0" applyFont="1" applyFill="1" applyBorder="1" applyAlignment="1" applyProtection="1">
      <alignment horizontal="center" vertical="center" wrapText="1"/>
      <protection hidden="1"/>
    </xf>
    <xf numFmtId="0" fontId="3" fillId="0" borderId="0" xfId="77" applyFont="1" applyFill="1" applyAlignment="1" applyProtection="1">
      <alignment wrapText="1"/>
      <protection hidden="1"/>
    </xf>
    <xf numFmtId="0" fontId="57" fillId="0" borderId="29" xfId="0" applyFont="1" applyFill="1" applyBorder="1" applyAlignment="1" applyProtection="1">
      <alignment horizontal="left" vertical="center" wrapText="1"/>
      <protection hidden="1"/>
    </xf>
    <xf numFmtId="0" fontId="58" fillId="0" borderId="29" xfId="106" applyFont="1" applyFill="1" applyBorder="1" applyAlignment="1" applyProtection="1">
      <alignment horizontal="justify" vertical="center" wrapText="1"/>
      <protection hidden="1"/>
    </xf>
    <xf numFmtId="0" fontId="58" fillId="0" borderId="11" xfId="106" applyFont="1" applyFill="1" applyBorder="1" applyAlignment="1" applyProtection="1">
      <alignment horizontal="justify" vertical="center" wrapText="1"/>
      <protection hidden="1"/>
    </xf>
    <xf numFmtId="0" fontId="58" fillId="0" borderId="11" xfId="0" applyFont="1" applyFill="1" applyBorder="1" applyAlignment="1" applyProtection="1">
      <alignment horizontal="left" vertical="center" wrapText="1"/>
      <protection hidden="1"/>
    </xf>
    <xf numFmtId="0" fontId="58" fillId="0" borderId="10" xfId="106" applyFont="1" applyFill="1" applyBorder="1" applyAlignment="1" applyProtection="1">
      <alignment vertical="center" wrapText="1"/>
      <protection hidden="1"/>
    </xf>
    <xf numFmtId="0" fontId="58" fillId="0" borderId="12" xfId="0" applyFont="1" applyFill="1" applyBorder="1" applyAlignment="1" applyProtection="1">
      <alignment vertical="center" wrapText="1"/>
      <protection hidden="1"/>
    </xf>
    <xf numFmtId="0" fontId="58" fillId="0" borderId="0" xfId="0" applyFont="1" applyFill="1" applyBorder="1" applyAlignment="1" applyProtection="1">
      <alignment horizontal="center" vertical="center" wrapText="1"/>
      <protection hidden="1"/>
    </xf>
    <xf numFmtId="0" fontId="58" fillId="0" borderId="0" xfId="106" applyFont="1" applyFill="1" applyBorder="1" applyAlignment="1" applyProtection="1">
      <alignment vertical="center" wrapText="1"/>
      <protection hidden="1"/>
    </xf>
    <xf numFmtId="49" fontId="57" fillId="0" borderId="32" xfId="106" applyNumberFormat="1" applyFont="1" applyFill="1" applyBorder="1" applyAlignment="1" applyProtection="1">
      <alignment vertical="center" wrapText="1"/>
      <protection hidden="1"/>
    </xf>
    <xf numFmtId="0" fontId="57" fillId="0" borderId="0" xfId="0" applyFont="1" applyFill="1" applyBorder="1" applyAlignment="1" applyProtection="1">
      <alignment horizontal="center" vertical="center" wrapText="1"/>
      <protection hidden="1"/>
    </xf>
    <xf numFmtId="0" fontId="58" fillId="0" borderId="10" xfId="106" applyFont="1" applyFill="1" applyBorder="1" applyAlignment="1" applyProtection="1">
      <alignment horizontal="left" vertical="center" wrapText="1"/>
      <protection hidden="1"/>
    </xf>
    <xf numFmtId="0" fontId="58" fillId="0" borderId="29" xfId="106" applyFont="1" applyFill="1" applyBorder="1" applyAlignment="1" applyProtection="1">
      <alignment horizontal="left" vertical="center" wrapText="1"/>
      <protection hidden="1"/>
    </xf>
    <xf numFmtId="0" fontId="58" fillId="0" borderId="29" xfId="97" applyFont="1" applyFill="1" applyBorder="1" applyAlignment="1" applyProtection="1">
      <alignment vertical="center" wrapText="1"/>
      <protection hidden="1"/>
    </xf>
    <xf numFmtId="0" fontId="58" fillId="0" borderId="33" xfId="0" applyFont="1" applyFill="1" applyBorder="1" applyAlignment="1" applyProtection="1">
      <alignment horizontal="center" vertical="center" wrapText="1"/>
      <protection hidden="1"/>
    </xf>
    <xf numFmtId="0" fontId="58" fillId="0" borderId="10" xfId="97" applyFont="1" applyFill="1" applyBorder="1" applyAlignment="1" applyProtection="1">
      <alignment horizontal="left" vertical="center" wrapText="1"/>
      <protection hidden="1"/>
    </xf>
    <xf numFmtId="0" fontId="58" fillId="0" borderId="12" xfId="0" applyFont="1" applyFill="1" applyBorder="1" applyAlignment="1" applyProtection="1">
      <alignment horizontal="left" vertical="center" wrapText="1"/>
      <protection hidden="1"/>
    </xf>
    <xf numFmtId="49" fontId="57" fillId="0" borderId="29" xfId="106" applyNumberFormat="1" applyFont="1" applyFill="1" applyBorder="1" applyAlignment="1" applyProtection="1">
      <alignment vertical="center" wrapText="1"/>
      <protection hidden="1"/>
    </xf>
    <xf numFmtId="0" fontId="65" fillId="0" borderId="29" xfId="0" applyFont="1" applyFill="1" applyBorder="1" applyAlignment="1">
      <alignment vertical="center" wrapText="1"/>
    </xf>
    <xf numFmtId="0" fontId="58" fillId="0" borderId="11" xfId="0" applyFont="1" applyFill="1" applyBorder="1" applyAlignment="1">
      <alignment horizontal="center" vertical="center" wrapText="1"/>
    </xf>
    <xf numFmtId="0" fontId="58" fillId="0" borderId="29" xfId="0" applyFont="1" applyFill="1" applyBorder="1" applyAlignment="1">
      <alignment vertical="center" wrapText="1"/>
    </xf>
    <xf numFmtId="0" fontId="58" fillId="0" borderId="0" xfId="77" applyFont="1" applyFill="1" applyAlignment="1">
      <alignment wrapText="1"/>
    </xf>
    <xf numFmtId="49" fontId="58" fillId="0" borderId="10" xfId="106" applyNumberFormat="1" applyFont="1" applyFill="1" applyBorder="1" applyAlignment="1" applyProtection="1">
      <alignment horizontal="left" vertical="center" wrapText="1"/>
      <protection hidden="1"/>
    </xf>
    <xf numFmtId="0" fontId="58" fillId="0" borderId="10" xfId="66" applyFont="1" applyFill="1" applyBorder="1" applyAlignment="1" applyProtection="1">
      <alignment horizontal="center" vertical="center" wrapText="1"/>
      <protection hidden="1"/>
    </xf>
    <xf numFmtId="0" fontId="58" fillId="0" borderId="10" xfId="66" applyFont="1" applyFill="1" applyBorder="1" applyAlignment="1" applyProtection="1">
      <alignment horizontal="left" vertical="center" wrapText="1"/>
      <protection hidden="1"/>
    </xf>
    <xf numFmtId="0" fontId="58" fillId="0" borderId="29" xfId="0" applyFont="1" applyFill="1" applyBorder="1" applyAlignment="1">
      <alignment horizontal="center" vertical="center" wrapText="1"/>
    </xf>
    <xf numFmtId="49" fontId="57" fillId="0" borderId="29" xfId="106" applyNumberFormat="1" applyFont="1" applyFill="1" applyBorder="1" applyAlignment="1">
      <alignment vertical="center" wrapText="1"/>
    </xf>
    <xf numFmtId="0" fontId="58" fillId="0" borderId="32" xfId="106" applyFont="1" applyFill="1" applyBorder="1" applyAlignment="1" applyProtection="1">
      <alignment horizontal="left" vertical="center" wrapText="1"/>
      <protection hidden="1"/>
    </xf>
    <xf numFmtId="0" fontId="58" fillId="0" borderId="34" xfId="0" applyFont="1" applyFill="1" applyBorder="1" applyAlignment="1" applyProtection="1">
      <alignment horizontal="center" vertical="center" wrapText="1"/>
      <protection hidden="1"/>
    </xf>
    <xf numFmtId="0" fontId="58" fillId="0" borderId="29" xfId="0" applyFont="1" applyFill="1" applyBorder="1" applyAlignment="1" applyProtection="1">
      <alignment horizontal="center" vertical="center" wrapText="1"/>
      <protection hidden="1"/>
    </xf>
    <xf numFmtId="0" fontId="58" fillId="0" borderId="10" xfId="106" applyFont="1" applyFill="1" applyBorder="1" applyAlignment="1" applyProtection="1">
      <alignment horizontal="center" vertical="center" wrapText="1"/>
      <protection hidden="1"/>
    </xf>
    <xf numFmtId="0" fontId="58" fillId="0" borderId="10" xfId="108" applyFont="1" applyFill="1" applyBorder="1" applyAlignment="1" applyProtection="1">
      <alignment vertical="center" wrapText="1"/>
      <protection hidden="1"/>
    </xf>
    <xf numFmtId="0" fontId="58" fillId="0" borderId="12" xfId="108" applyFont="1" applyFill="1" applyBorder="1" applyAlignment="1" applyProtection="1">
      <alignment vertical="center" wrapText="1"/>
      <protection hidden="1"/>
    </xf>
    <xf numFmtId="0" fontId="58" fillId="0" borderId="12" xfId="108" applyFont="1" applyFill="1" applyBorder="1" applyAlignment="1" applyProtection="1">
      <alignment horizontal="left" vertical="center" wrapText="1"/>
      <protection hidden="1"/>
    </xf>
    <xf numFmtId="0" fontId="58" fillId="0" borderId="10" xfId="106" applyFont="1" applyFill="1" applyBorder="1" applyAlignment="1">
      <alignment horizontal="center" vertical="center" wrapText="1"/>
    </xf>
    <xf numFmtId="0" fontId="58" fillId="0" borderId="33" xfId="0" applyFont="1" applyFill="1" applyBorder="1" applyAlignment="1">
      <alignment horizontal="center" vertical="center" wrapText="1"/>
    </xf>
    <xf numFmtId="0" fontId="58" fillId="0" borderId="29" xfId="66" applyFont="1" applyFill="1" applyBorder="1" applyAlignment="1" applyProtection="1">
      <alignment horizontal="left" vertical="center" wrapText="1"/>
      <protection hidden="1"/>
    </xf>
    <xf numFmtId="0" fontId="58" fillId="0" borderId="32" xfId="66" applyFont="1" applyFill="1" applyBorder="1" applyAlignment="1" applyProtection="1">
      <alignment horizontal="left" vertical="center" wrapText="1"/>
      <protection hidden="1"/>
    </xf>
    <xf numFmtId="0" fontId="58" fillId="0" borderId="32" xfId="66" applyFont="1" applyFill="1" applyBorder="1" applyAlignment="1" applyProtection="1">
      <alignment vertical="center" wrapText="1"/>
      <protection hidden="1"/>
    </xf>
    <xf numFmtId="0" fontId="58" fillId="0" borderId="10" xfId="66" applyFont="1" applyFill="1" applyBorder="1" applyAlignment="1">
      <alignment horizontal="center" vertical="center" wrapText="1"/>
    </xf>
    <xf numFmtId="0" fontId="58" fillId="0" borderId="11" xfId="77" applyFont="1" applyFill="1" applyBorder="1" applyAlignment="1">
      <alignment horizontal="center" vertical="center" wrapText="1"/>
    </xf>
    <xf numFmtId="0" fontId="58" fillId="0" borderId="31" xfId="106" applyFont="1" applyFill="1" applyBorder="1" applyAlignment="1" applyProtection="1">
      <alignment horizontal="left" vertical="center" wrapText="1"/>
      <protection hidden="1"/>
    </xf>
    <xf numFmtId="0" fontId="58" fillId="0" borderId="10" xfId="106" applyFont="1" applyFill="1" applyBorder="1" applyAlignment="1">
      <alignment horizontal="left" vertical="center" wrapText="1"/>
    </xf>
    <xf numFmtId="0" fontId="58" fillId="0" borderId="10" xfId="77" applyFont="1" applyFill="1" applyBorder="1" applyAlignment="1">
      <alignment horizontal="center" vertical="center" wrapText="1"/>
    </xf>
    <xf numFmtId="0" fontId="58" fillId="0" borderId="10" xfId="106" applyFont="1" applyFill="1" applyBorder="1" applyAlignment="1">
      <alignment vertical="center" wrapText="1"/>
    </xf>
    <xf numFmtId="0" fontId="58" fillId="0" borderId="12" xfId="106" applyFont="1" applyFill="1" applyBorder="1" applyAlignment="1">
      <alignment vertical="center" wrapText="1"/>
    </xf>
    <xf numFmtId="0" fontId="58" fillId="0" borderId="12" xfId="106" applyFont="1" applyFill="1" applyBorder="1" applyAlignment="1">
      <alignment horizontal="left" vertical="center" wrapText="1"/>
    </xf>
    <xf numFmtId="49" fontId="58" fillId="0" borderId="29" xfId="106" applyNumberFormat="1" applyFont="1" applyFill="1" applyBorder="1" applyAlignment="1">
      <alignment vertical="center" wrapText="1"/>
    </xf>
    <xf numFmtId="0" fontId="58" fillId="0" borderId="12" xfId="108" applyFont="1" applyFill="1" applyBorder="1" applyAlignment="1">
      <alignment horizontal="left" vertical="center" wrapText="1"/>
    </xf>
    <xf numFmtId="0" fontId="58" fillId="0" borderId="10" xfId="108" applyFont="1" applyFill="1" applyBorder="1" applyAlignment="1">
      <alignment horizontal="left" vertical="center" wrapText="1"/>
    </xf>
    <xf numFmtId="0" fontId="58" fillId="0" borderId="12" xfId="108" applyFont="1" applyFill="1" applyBorder="1" applyAlignment="1">
      <alignment vertical="center" wrapText="1"/>
    </xf>
    <xf numFmtId="0" fontId="58" fillId="0" borderId="10" xfId="108" applyFont="1" applyFill="1" applyBorder="1" applyAlignment="1">
      <alignment vertical="center" wrapText="1"/>
    </xf>
    <xf numFmtId="0" fontId="67" fillId="0" borderId="0" xfId="77" applyFont="1" applyFill="1" applyAlignment="1" applyProtection="1">
      <alignment horizontal="center"/>
      <protection hidden="1"/>
    </xf>
    <xf numFmtId="0" fontId="58" fillId="0" borderId="0" xfId="77" applyFont="1" applyFill="1" applyProtection="1">
      <protection hidden="1"/>
    </xf>
    <xf numFmtId="0" fontId="68" fillId="0" borderId="0" xfId="77" applyFont="1" applyFill="1" applyAlignment="1" applyProtection="1">
      <alignment horizontal="center" vertical="center"/>
      <protection hidden="1"/>
    </xf>
    <xf numFmtId="0" fontId="57" fillId="0" borderId="0" xfId="77" applyFont="1" applyFill="1" applyAlignment="1" applyProtection="1">
      <alignment vertical="center" wrapText="1"/>
      <protection hidden="1"/>
    </xf>
    <xf numFmtId="0" fontId="65" fillId="0" borderId="35" xfId="66" applyFont="1" applyFill="1" applyBorder="1" applyAlignment="1" applyProtection="1">
      <alignment horizontal="center" wrapText="1"/>
      <protection hidden="1"/>
    </xf>
    <xf numFmtId="0" fontId="59" fillId="0" borderId="36" xfId="66" applyFont="1" applyFill="1" applyBorder="1" applyAlignment="1" applyProtection="1">
      <alignment wrapText="1"/>
      <protection hidden="1"/>
    </xf>
    <xf numFmtId="0" fontId="60" fillId="0" borderId="30" xfId="77" applyFont="1" applyFill="1" applyBorder="1" applyAlignment="1" applyProtection="1">
      <alignment horizontal="center" vertical="center" wrapText="1"/>
      <protection hidden="1"/>
    </xf>
    <xf numFmtId="0" fontId="83" fillId="0" borderId="10" xfId="106" applyFont="1" applyFill="1" applyBorder="1" applyAlignment="1" applyProtection="1">
      <alignment horizontal="left" vertical="center" wrapText="1"/>
      <protection hidden="1"/>
    </xf>
    <xf numFmtId="0" fontId="83" fillId="0" borderId="10" xfId="0" applyFont="1" applyFill="1" applyBorder="1" applyAlignment="1" applyProtection="1">
      <alignment horizontal="center" vertical="center" wrapText="1"/>
      <protection hidden="1"/>
    </xf>
    <xf numFmtId="0" fontId="83" fillId="0" borderId="12" xfId="106" applyFont="1" applyFill="1" applyBorder="1" applyAlignment="1" applyProtection="1">
      <alignment horizontal="left" vertical="center" wrapText="1"/>
      <protection hidden="1"/>
    </xf>
    <xf numFmtId="0" fontId="83" fillId="0" borderId="10" xfId="106" applyFont="1" applyFill="1" applyBorder="1" applyAlignment="1" applyProtection="1">
      <alignment vertical="center" wrapText="1"/>
      <protection hidden="1"/>
    </xf>
    <xf numFmtId="0" fontId="83" fillId="0" borderId="29" xfId="106" applyFont="1" applyFill="1" applyBorder="1" applyAlignment="1" applyProtection="1">
      <alignment horizontal="left" vertical="center" wrapText="1"/>
      <protection hidden="1"/>
    </xf>
    <xf numFmtId="0" fontId="83" fillId="0" borderId="10" xfId="0" applyFont="1" applyFill="1" applyBorder="1" applyAlignment="1">
      <alignment horizontal="center" vertical="center" wrapText="1"/>
    </xf>
    <xf numFmtId="0" fontId="83" fillId="0" borderId="10" xfId="0" applyFont="1" applyFill="1" applyBorder="1" applyAlignment="1">
      <alignment vertical="center" wrapText="1"/>
    </xf>
    <xf numFmtId="0" fontId="58" fillId="0" borderId="29" xfId="0" applyFont="1" applyFill="1" applyBorder="1" applyAlignment="1" applyProtection="1">
      <alignment horizontal="center" vertical="center"/>
      <protection hidden="1"/>
    </xf>
    <xf numFmtId="0" fontId="58" fillId="0" borderId="11" xfId="0" applyFont="1" applyFill="1" applyBorder="1" applyAlignment="1" applyProtection="1">
      <alignment horizontal="center" vertical="center"/>
      <protection hidden="1"/>
    </xf>
    <xf numFmtId="0" fontId="58" fillId="0" borderId="10" xfId="0" applyFont="1" applyFill="1" applyBorder="1" applyAlignment="1">
      <alignment horizontal="center" vertical="center"/>
    </xf>
    <xf numFmtId="0" fontId="58" fillId="0" borderId="10" xfId="0" applyFont="1" applyFill="1" applyBorder="1" applyAlignment="1" applyProtection="1">
      <alignment horizontal="center" vertical="center"/>
      <protection hidden="1"/>
    </xf>
    <xf numFmtId="0" fontId="58" fillId="0" borderId="10" xfId="0" applyFont="1" applyFill="1" applyBorder="1" applyAlignment="1" applyProtection="1">
      <alignment horizontal="center" wrapText="1"/>
      <protection hidden="1"/>
    </xf>
    <xf numFmtId="0" fontId="58" fillId="0" borderId="31" xfId="0" applyFont="1" applyFill="1" applyBorder="1" applyAlignment="1" applyProtection="1">
      <alignment horizontal="center" vertical="center"/>
      <protection hidden="1"/>
    </xf>
    <xf numFmtId="0" fontId="58" fillId="0" borderId="11" xfId="0" applyFont="1" applyFill="1" applyBorder="1" applyProtection="1">
      <protection hidden="1"/>
    </xf>
    <xf numFmtId="0" fontId="58" fillId="0" borderId="10" xfId="0" applyFont="1" applyFill="1" applyBorder="1" applyProtection="1">
      <protection hidden="1"/>
    </xf>
    <xf numFmtId="0" fontId="57" fillId="0" borderId="10" xfId="66" applyFont="1" applyFill="1" applyBorder="1" applyProtection="1">
      <protection hidden="1"/>
    </xf>
    <xf numFmtId="0" fontId="57" fillId="0" borderId="10" xfId="66" applyFont="1" applyFill="1" applyBorder="1" applyAlignment="1" applyProtection="1">
      <alignment horizontal="center" vertical="center"/>
      <protection hidden="1"/>
    </xf>
    <xf numFmtId="0" fontId="57" fillId="0" borderId="10" xfId="66" applyFont="1" applyFill="1" applyBorder="1"/>
    <xf numFmtId="0" fontId="58" fillId="0" borderId="29" xfId="0" applyFont="1" applyFill="1" applyBorder="1" applyProtection="1">
      <protection hidden="1"/>
    </xf>
    <xf numFmtId="0" fontId="57" fillId="0" borderId="11" xfId="66" applyFont="1" applyFill="1" applyBorder="1" applyProtection="1">
      <protection hidden="1"/>
    </xf>
    <xf numFmtId="0" fontId="83" fillId="0" borderId="29" xfId="66" applyFont="1" applyFill="1" applyBorder="1" applyAlignment="1" applyProtection="1">
      <alignment horizontal="left" vertical="center" wrapText="1"/>
      <protection hidden="1"/>
    </xf>
    <xf numFmtId="0" fontId="83" fillId="0" borderId="10" xfId="66" applyFont="1" applyFill="1" applyBorder="1" applyAlignment="1" applyProtection="1">
      <alignment horizontal="center" vertical="center" wrapText="1"/>
      <protection hidden="1"/>
    </xf>
    <xf numFmtId="0" fontId="83" fillId="0" borderId="29" xfId="66" applyFont="1" applyFill="1" applyBorder="1" applyAlignment="1" applyProtection="1">
      <alignment vertical="center" wrapText="1"/>
      <protection hidden="1"/>
    </xf>
    <xf numFmtId="0" fontId="57" fillId="0" borderId="11" xfId="66" applyFont="1" applyFill="1" applyBorder="1"/>
    <xf numFmtId="0" fontId="57" fillId="0" borderId="10" xfId="66" applyFont="1" applyFill="1" applyBorder="1" applyAlignment="1">
      <alignment horizontal="center" vertical="center"/>
    </xf>
    <xf numFmtId="2" fontId="58" fillId="0" borderId="29" xfId="77" applyNumberFormat="1" applyFont="1" applyFill="1" applyBorder="1" applyProtection="1">
      <protection locked="0"/>
    </xf>
    <xf numFmtId="0" fontId="58" fillId="0" borderId="35" xfId="0" applyFont="1" applyFill="1" applyBorder="1" applyProtection="1">
      <protection hidden="1"/>
    </xf>
    <xf numFmtId="0" fontId="59" fillId="0" borderId="10" xfId="0" applyFont="1" applyFill="1" applyBorder="1" applyProtection="1">
      <protection hidden="1"/>
    </xf>
    <xf numFmtId="0" fontId="84" fillId="0" borderId="10" xfId="0" applyFont="1" applyFill="1" applyBorder="1" applyProtection="1">
      <protection hidden="1"/>
    </xf>
    <xf numFmtId="0" fontId="58" fillId="0" borderId="37" xfId="0" applyFont="1" applyFill="1" applyBorder="1" applyProtection="1">
      <protection hidden="1"/>
    </xf>
    <xf numFmtId="0" fontId="58" fillId="0" borderId="34" xfId="106" applyFont="1" applyFill="1" applyBorder="1" applyAlignment="1" applyProtection="1">
      <alignment vertical="center" wrapText="1"/>
      <protection hidden="1"/>
    </xf>
    <xf numFmtId="0" fontId="58" fillId="0" borderId="30" xfId="0" applyFont="1" applyFill="1" applyBorder="1" applyAlignment="1" applyProtection="1">
      <alignment horizontal="center" vertical="center" wrapText="1"/>
      <protection hidden="1"/>
    </xf>
    <xf numFmtId="0" fontId="58" fillId="0" borderId="33" xfId="0" applyFont="1" applyFill="1" applyBorder="1" applyProtection="1">
      <protection hidden="1"/>
    </xf>
    <xf numFmtId="0" fontId="58" fillId="0" borderId="38" xfId="0" applyFont="1" applyFill="1" applyBorder="1" applyAlignment="1" applyProtection="1">
      <alignment vertical="center" wrapText="1"/>
      <protection hidden="1"/>
    </xf>
    <xf numFmtId="0" fontId="58" fillId="0" borderId="30" xfId="106" applyFont="1" applyFill="1" applyBorder="1" applyAlignment="1" applyProtection="1">
      <alignment vertical="center" wrapText="1"/>
      <protection hidden="1"/>
    </xf>
    <xf numFmtId="0" fontId="58" fillId="0" borderId="0" xfId="0" applyFont="1" applyFill="1" applyBorder="1" applyProtection="1">
      <protection hidden="1"/>
    </xf>
    <xf numFmtId="0" fontId="58" fillId="0" borderId="11" xfId="66" applyFont="1" applyFill="1" applyBorder="1" applyProtection="1">
      <protection hidden="1"/>
    </xf>
    <xf numFmtId="49" fontId="57" fillId="0" borderId="29" xfId="106" applyNumberFormat="1" applyFont="1" applyFill="1" applyBorder="1" applyAlignment="1">
      <alignment horizontal="center" vertical="center" wrapText="1"/>
    </xf>
    <xf numFmtId="0" fontId="58" fillId="0" borderId="10" xfId="77" applyFont="1" applyFill="1" applyBorder="1"/>
    <xf numFmtId="0" fontId="58" fillId="0" borderId="0" xfId="77" applyFont="1" applyFill="1"/>
    <xf numFmtId="0" fontId="57" fillId="0" borderId="30" xfId="66" applyFont="1" applyFill="1" applyBorder="1" applyProtection="1">
      <protection hidden="1"/>
    </xf>
    <xf numFmtId="0" fontId="58" fillId="0" borderId="30" xfId="106" applyFont="1" applyFill="1" applyBorder="1" applyAlignment="1" applyProtection="1">
      <alignment horizontal="left" vertical="center" wrapText="1"/>
      <protection hidden="1"/>
    </xf>
    <xf numFmtId="0" fontId="57" fillId="0" borderId="31" xfId="66" applyFont="1" applyFill="1" applyBorder="1" applyProtection="1">
      <protection hidden="1"/>
    </xf>
    <xf numFmtId="0" fontId="58" fillId="0" borderId="31" xfId="106" applyFont="1" applyFill="1" applyBorder="1" applyAlignment="1" applyProtection="1">
      <alignment vertical="center" wrapText="1"/>
      <protection hidden="1"/>
    </xf>
    <xf numFmtId="0" fontId="58" fillId="0" borderId="33" xfId="77" applyFont="1" applyFill="1" applyBorder="1" applyAlignment="1">
      <alignment horizontal="center" vertical="center" wrapText="1"/>
    </xf>
    <xf numFmtId="0" fontId="58" fillId="0" borderId="37" xfId="77" applyFont="1" applyFill="1" applyBorder="1" applyAlignment="1">
      <alignment horizontal="center" vertical="center" wrapText="1"/>
    </xf>
    <xf numFmtId="0" fontId="58" fillId="0" borderId="11" xfId="106" applyFont="1" applyFill="1" applyBorder="1" applyAlignment="1">
      <alignment horizontal="left" vertical="center" wrapText="1"/>
    </xf>
    <xf numFmtId="0" fontId="58" fillId="0" borderId="10" xfId="66" applyFont="1" applyFill="1" applyBorder="1" applyAlignment="1">
      <alignment vertical="center" wrapText="1"/>
    </xf>
    <xf numFmtId="0" fontId="58" fillId="0" borderId="11" xfId="0" applyFont="1" applyFill="1" applyBorder="1"/>
    <xf numFmtId="0" fontId="58" fillId="0" borderId="10" xfId="0" applyFont="1" applyFill="1" applyBorder="1"/>
    <xf numFmtId="0" fontId="65" fillId="0" borderId="37" xfId="66" applyFont="1" applyFill="1" applyBorder="1" applyAlignment="1" applyProtection="1">
      <alignment horizontal="center" vertical="center" wrapText="1"/>
      <protection hidden="1"/>
    </xf>
    <xf numFmtId="0" fontId="59" fillId="0" borderId="10" xfId="66" applyFont="1" applyFill="1" applyBorder="1" applyAlignment="1" applyProtection="1">
      <alignment vertical="center" wrapText="1"/>
      <protection hidden="1"/>
    </xf>
    <xf numFmtId="0" fontId="57" fillId="0" borderId="29" xfId="0" applyFont="1" applyFill="1" applyBorder="1" applyAlignment="1" applyProtection="1">
      <alignment horizontal="left" vertical="center"/>
      <protection hidden="1"/>
    </xf>
    <xf numFmtId="0" fontId="61" fillId="0" borderId="29" xfId="77" applyFont="1" applyFill="1" applyBorder="1" applyAlignment="1" applyProtection="1">
      <alignment vertical="center"/>
      <protection hidden="1"/>
    </xf>
    <xf numFmtId="0" fontId="58" fillId="0" borderId="29" xfId="0" applyFont="1" applyFill="1" applyBorder="1" applyAlignment="1" applyProtection="1">
      <alignment vertical="center"/>
      <protection hidden="1"/>
    </xf>
    <xf numFmtId="2" fontId="58" fillId="0" borderId="29" xfId="77" applyNumberFormat="1" applyFont="1" applyFill="1" applyBorder="1" applyAlignment="1" applyProtection="1">
      <alignment vertical="center"/>
      <protection hidden="1"/>
    </xf>
    <xf numFmtId="165" fontId="58" fillId="0" borderId="10" xfId="77" applyNumberFormat="1" applyFont="1" applyFill="1" applyBorder="1" applyAlignment="1" applyProtection="1">
      <alignment vertical="center"/>
      <protection hidden="1"/>
    </xf>
    <xf numFmtId="0" fontId="58" fillId="0" borderId="11" xfId="0" applyFont="1" applyFill="1" applyBorder="1" applyAlignment="1">
      <alignment horizontal="center" vertical="center"/>
    </xf>
    <xf numFmtId="0" fontId="58" fillId="0" borderId="29" xfId="106" applyFont="1" applyFill="1" applyBorder="1" applyAlignment="1" applyProtection="1">
      <alignment vertical="center"/>
      <protection hidden="1"/>
    </xf>
    <xf numFmtId="165" fontId="58" fillId="0" borderId="29" xfId="77" applyNumberFormat="1" applyFont="1" applyFill="1" applyBorder="1" applyAlignment="1" applyProtection="1">
      <alignment vertical="center"/>
      <protection hidden="1"/>
    </xf>
    <xf numFmtId="165" fontId="58" fillId="0" borderId="31" xfId="77" applyNumberFormat="1" applyFont="1" applyFill="1" applyBorder="1" applyAlignment="1" applyProtection="1">
      <alignment vertical="center"/>
      <protection hidden="1"/>
    </xf>
    <xf numFmtId="0" fontId="58" fillId="0" borderId="29" xfId="0" applyFont="1" applyFill="1" applyBorder="1" applyAlignment="1">
      <alignment horizontal="center" vertical="center"/>
    </xf>
    <xf numFmtId="0" fontId="57" fillId="0" borderId="29" xfId="0" applyFont="1" applyFill="1" applyBorder="1" applyAlignment="1">
      <alignment vertical="center"/>
    </xf>
    <xf numFmtId="0" fontId="57" fillId="0" borderId="0" xfId="0" applyFont="1" applyFill="1" applyBorder="1" applyAlignment="1" applyProtection="1">
      <alignment horizontal="left" vertical="center"/>
      <protection hidden="1"/>
    </xf>
    <xf numFmtId="165" fontId="63" fillId="0" borderId="29" xfId="77" applyNumberFormat="1" applyFont="1" applyFill="1" applyBorder="1" applyAlignment="1" applyProtection="1">
      <alignment vertical="center"/>
      <protection hidden="1"/>
    </xf>
    <xf numFmtId="0" fontId="58" fillId="0" borderId="10" xfId="106" applyFont="1" applyFill="1" applyBorder="1" applyAlignment="1" applyProtection="1">
      <alignment vertical="center"/>
      <protection hidden="1"/>
    </xf>
    <xf numFmtId="0" fontId="58" fillId="0" borderId="37" xfId="0" applyFont="1" applyFill="1" applyBorder="1" applyAlignment="1">
      <alignment horizontal="center" vertical="center"/>
    </xf>
    <xf numFmtId="1" fontId="58" fillId="0" borderId="10" xfId="0" applyNumberFormat="1" applyFont="1" applyFill="1" applyBorder="1" applyAlignment="1">
      <alignment horizontal="center" vertical="center"/>
    </xf>
    <xf numFmtId="1" fontId="58" fillId="0" borderId="29" xfId="77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Alignment="1">
      <alignment horizontal="left" vertical="center" wrapText="1"/>
    </xf>
    <xf numFmtId="2" fontId="58" fillId="0" borderId="29" xfId="77" applyNumberFormat="1" applyFont="1" applyFill="1" applyBorder="1" applyProtection="1">
      <protection hidden="1"/>
    </xf>
    <xf numFmtId="0" fontId="58" fillId="0" borderId="11" xfId="106" applyFont="1" applyFill="1" applyBorder="1" applyAlignment="1" applyProtection="1">
      <alignment vertical="center"/>
      <protection hidden="1"/>
    </xf>
    <xf numFmtId="0" fontId="58" fillId="0" borderId="10" xfId="106" applyFont="1" applyFill="1" applyBorder="1" applyAlignment="1" applyProtection="1">
      <alignment horizontal="center" vertical="center"/>
      <protection hidden="1"/>
    </xf>
    <xf numFmtId="165" fontId="58" fillId="0" borderId="10" xfId="77" applyNumberFormat="1" applyFont="1" applyFill="1" applyBorder="1" applyAlignment="1" applyProtection="1">
      <alignment horizontal="right" vertical="center"/>
      <protection hidden="1"/>
    </xf>
    <xf numFmtId="0" fontId="58" fillId="0" borderId="12" xfId="0" applyFont="1" applyFill="1" applyBorder="1" applyAlignment="1" applyProtection="1">
      <alignment horizontal="center" vertical="center"/>
      <protection hidden="1"/>
    </xf>
    <xf numFmtId="0" fontId="58" fillId="0" borderId="0" xfId="106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vertical="center" wrapText="1"/>
      <protection hidden="1"/>
    </xf>
    <xf numFmtId="165" fontId="63" fillId="0" borderId="0" xfId="77" applyNumberFormat="1" applyFont="1" applyFill="1" applyBorder="1" applyAlignment="1" applyProtection="1">
      <alignment vertical="center"/>
      <protection hidden="1"/>
    </xf>
    <xf numFmtId="0" fontId="58" fillId="0" borderId="30" xfId="0" applyFont="1" applyFill="1" applyBorder="1" applyAlignment="1" applyProtection="1">
      <alignment horizontal="center" vertical="center"/>
      <protection hidden="1"/>
    </xf>
    <xf numFmtId="165" fontId="58" fillId="0" borderId="39" xfId="77" applyNumberFormat="1" applyFont="1" applyFill="1" applyBorder="1" applyAlignment="1" applyProtection="1">
      <alignment vertical="center"/>
      <protection hidden="1"/>
    </xf>
    <xf numFmtId="0" fontId="58" fillId="0" borderId="0" xfId="0" applyFont="1" applyFill="1" applyBorder="1" applyAlignment="1" applyProtection="1">
      <alignment horizontal="center" vertical="center"/>
      <protection hidden="1"/>
    </xf>
    <xf numFmtId="0" fontId="63" fillId="0" borderId="0" xfId="77" applyFont="1" applyFill="1" applyBorder="1" applyAlignment="1" applyProtection="1">
      <alignment vertical="center"/>
    </xf>
    <xf numFmtId="165" fontId="58" fillId="0" borderId="0" xfId="77" applyNumberFormat="1" applyFont="1" applyFill="1" applyBorder="1" applyAlignment="1" applyProtection="1">
      <alignment vertical="center"/>
      <protection hidden="1"/>
    </xf>
    <xf numFmtId="0" fontId="58" fillId="0" borderId="32" xfId="0" applyFont="1" applyFill="1" applyBorder="1" applyAlignment="1" applyProtection="1">
      <alignment horizontal="center" vertical="center"/>
      <protection hidden="1"/>
    </xf>
    <xf numFmtId="49" fontId="57" fillId="0" borderId="32" xfId="106" applyNumberFormat="1" applyFont="1" applyFill="1" applyBorder="1" applyAlignment="1" applyProtection="1">
      <alignment horizontal="left" vertical="center"/>
      <protection hidden="1"/>
    </xf>
    <xf numFmtId="0" fontId="3" fillId="0" borderId="0" xfId="77" applyFont="1" applyFill="1" applyAlignment="1" applyProtection="1">
      <alignment vertical="center"/>
      <protection hidden="1"/>
    </xf>
    <xf numFmtId="49" fontId="57" fillId="0" borderId="29" xfId="106" applyNumberFormat="1" applyFont="1" applyFill="1" applyBorder="1" applyAlignment="1" applyProtection="1">
      <alignment horizontal="left" vertical="center"/>
      <protection hidden="1"/>
    </xf>
    <xf numFmtId="0" fontId="58" fillId="0" borderId="0" xfId="0" applyFont="1" applyFill="1" applyAlignment="1">
      <alignment vertical="center"/>
    </xf>
    <xf numFmtId="2" fontId="58" fillId="0" borderId="29" xfId="0" applyNumberFormat="1" applyFont="1" applyFill="1" applyBorder="1" applyAlignment="1" applyProtection="1">
      <alignment horizontal="center"/>
    </xf>
    <xf numFmtId="2" fontId="58" fillId="0" borderId="29" xfId="0" applyNumberFormat="1" applyFont="1" applyFill="1" applyBorder="1" applyAlignment="1" applyProtection="1">
      <alignment vertical="center"/>
    </xf>
    <xf numFmtId="165" fontId="58" fillId="0" borderId="10" xfId="0" applyNumberFormat="1" applyFont="1" applyFill="1" applyBorder="1" applyAlignment="1" applyProtection="1">
      <alignment vertical="center"/>
    </xf>
    <xf numFmtId="165" fontId="58" fillId="0" borderId="29" xfId="0" applyNumberFormat="1" applyFont="1" applyFill="1" applyBorder="1" applyAlignment="1" applyProtection="1">
      <alignment vertical="center"/>
    </xf>
    <xf numFmtId="0" fontId="58" fillId="0" borderId="29" xfId="106" applyFont="1" applyFill="1" applyBorder="1" applyAlignment="1" applyProtection="1">
      <alignment horizontal="left" vertical="center"/>
      <protection hidden="1"/>
    </xf>
    <xf numFmtId="0" fontId="58" fillId="0" borderId="0" xfId="0" applyFont="1" applyFill="1" applyAlignment="1">
      <alignment horizontal="center" vertical="center"/>
    </xf>
    <xf numFmtId="0" fontId="58" fillId="0" borderId="10" xfId="106" applyFont="1" applyFill="1" applyBorder="1" applyAlignment="1" applyProtection="1">
      <alignment horizontal="left" vertical="center"/>
      <protection hidden="1"/>
    </xf>
    <xf numFmtId="0" fontId="58" fillId="0" borderId="12" xfId="106" applyFont="1" applyFill="1" applyBorder="1" applyAlignment="1" applyProtection="1">
      <alignment horizontal="left" vertical="center"/>
      <protection hidden="1"/>
    </xf>
    <xf numFmtId="0" fontId="58" fillId="0" borderId="33" xfId="0" applyFont="1" applyFill="1" applyBorder="1" applyAlignment="1">
      <alignment horizontal="center" vertical="center"/>
    </xf>
    <xf numFmtId="165" fontId="58" fillId="0" borderId="0" xfId="0" applyNumberFormat="1" applyFont="1" applyFill="1" applyBorder="1" applyAlignment="1" applyProtection="1">
      <alignment vertical="center"/>
    </xf>
    <xf numFmtId="0" fontId="58" fillId="0" borderId="12" xfId="0" applyFont="1" applyFill="1" applyBorder="1" applyAlignment="1">
      <alignment horizontal="center" vertical="center"/>
    </xf>
    <xf numFmtId="165" fontId="58" fillId="0" borderId="10" xfId="0" applyNumberFormat="1" applyFont="1" applyFill="1" applyBorder="1" applyAlignment="1" applyProtection="1">
      <alignment horizontal="right" vertical="center"/>
    </xf>
    <xf numFmtId="0" fontId="58" fillId="0" borderId="0" xfId="66" applyFont="1" applyFill="1" applyBorder="1" applyAlignment="1" applyProtection="1">
      <alignment horizontal="center" vertical="center"/>
      <protection hidden="1"/>
    </xf>
    <xf numFmtId="2" fontId="58" fillId="0" borderId="29" xfId="77" applyNumberFormat="1" applyFont="1" applyFill="1" applyBorder="1" applyAlignment="1" applyProtection="1">
      <alignment vertical="center"/>
    </xf>
    <xf numFmtId="0" fontId="58" fillId="0" borderId="29" xfId="66" applyFont="1" applyFill="1" applyBorder="1" applyAlignment="1" applyProtection="1">
      <alignment horizontal="center" vertical="center"/>
      <protection hidden="1"/>
    </xf>
    <xf numFmtId="0" fontId="58" fillId="0" borderId="29" xfId="106" applyFont="1" applyFill="1" applyBorder="1" applyAlignment="1">
      <alignment horizontal="center" vertical="center"/>
    </xf>
    <xf numFmtId="165" fontId="58" fillId="0" borderId="10" xfId="77" applyNumberFormat="1" applyFont="1" applyFill="1" applyBorder="1" applyAlignment="1" applyProtection="1">
      <alignment vertical="center"/>
    </xf>
    <xf numFmtId="165" fontId="58" fillId="0" borderId="29" xfId="77" applyNumberFormat="1" applyFont="1" applyFill="1" applyBorder="1" applyAlignment="1" applyProtection="1">
      <alignment vertical="center"/>
    </xf>
    <xf numFmtId="0" fontId="58" fillId="0" borderId="29" xfId="77" applyFont="1" applyFill="1" applyBorder="1" applyProtection="1">
      <protection locked="0"/>
    </xf>
    <xf numFmtId="0" fontId="58" fillId="0" borderId="0" xfId="77" applyFont="1" applyFill="1" applyAlignment="1" applyProtection="1">
      <alignment vertical="center"/>
    </xf>
    <xf numFmtId="0" fontId="58" fillId="0" borderId="0" xfId="77" applyFont="1" applyFill="1" applyProtection="1">
      <protection locked="0"/>
    </xf>
    <xf numFmtId="2" fontId="58" fillId="0" borderId="29" xfId="77" applyNumberFormat="1" applyFont="1" applyFill="1" applyBorder="1" applyAlignment="1" applyProtection="1"/>
    <xf numFmtId="165" fontId="58" fillId="0" borderId="29" xfId="0" applyNumberFormat="1" applyFont="1" applyFill="1" applyBorder="1" applyAlignment="1">
      <alignment vertical="center"/>
    </xf>
    <xf numFmtId="0" fontId="58" fillId="0" borderId="12" xfId="106" applyFont="1" applyFill="1" applyBorder="1" applyAlignment="1" applyProtection="1">
      <alignment vertical="center"/>
      <protection hidden="1"/>
    </xf>
    <xf numFmtId="0" fontId="58" fillId="0" borderId="32" xfId="106" applyFont="1" applyFill="1" applyBorder="1" applyAlignment="1" applyProtection="1">
      <alignment vertical="center"/>
      <protection hidden="1"/>
    </xf>
    <xf numFmtId="0" fontId="58" fillId="0" borderId="29" xfId="0" applyFont="1" applyFill="1" applyBorder="1"/>
    <xf numFmtId="2" fontId="58" fillId="0" borderId="29" xfId="0" applyNumberFormat="1" applyFont="1" applyFill="1" applyBorder="1" applyAlignment="1" applyProtection="1">
      <alignment vertical="center"/>
      <protection hidden="1"/>
    </xf>
    <xf numFmtId="165" fontId="58" fillId="0" borderId="10" xfId="0" applyNumberFormat="1" applyFont="1" applyFill="1" applyBorder="1" applyAlignment="1" applyProtection="1">
      <alignment vertical="center"/>
      <protection hidden="1"/>
    </xf>
    <xf numFmtId="165" fontId="58" fillId="0" borderId="29" xfId="0" applyNumberFormat="1" applyFont="1" applyFill="1" applyBorder="1" applyAlignment="1" applyProtection="1">
      <alignment vertical="center"/>
      <protection hidden="1"/>
    </xf>
    <xf numFmtId="165" fontId="58" fillId="0" borderId="34" xfId="0" applyNumberFormat="1" applyFont="1" applyFill="1" applyBorder="1" applyAlignment="1" applyProtection="1">
      <alignment vertical="center"/>
      <protection hidden="1"/>
    </xf>
    <xf numFmtId="0" fontId="58" fillId="0" borderId="29" xfId="106" applyFont="1" applyFill="1" applyBorder="1" applyAlignment="1" applyProtection="1">
      <alignment horizontal="center" vertical="center"/>
      <protection hidden="1"/>
    </xf>
    <xf numFmtId="0" fontId="58" fillId="0" borderId="11" xfId="106" applyFont="1" applyFill="1" applyBorder="1" applyAlignment="1" applyProtection="1">
      <alignment horizontal="center" vertical="center"/>
      <protection hidden="1"/>
    </xf>
    <xf numFmtId="0" fontId="58" fillId="0" borderId="31" xfId="0" applyFont="1" applyFill="1" applyBorder="1" applyAlignment="1">
      <alignment horizontal="center" vertical="center"/>
    </xf>
    <xf numFmtId="0" fontId="58" fillId="0" borderId="12" xfId="108" applyFont="1" applyFill="1" applyBorder="1" applyAlignment="1" applyProtection="1">
      <alignment horizontal="left" vertical="center"/>
      <protection hidden="1"/>
    </xf>
    <xf numFmtId="0" fontId="58" fillId="0" borderId="40" xfId="0" applyFont="1" applyFill="1" applyBorder="1" applyAlignment="1">
      <alignment horizontal="center" vertical="center"/>
    </xf>
    <xf numFmtId="0" fontId="58" fillId="0" borderId="12" xfId="108" applyFont="1" applyFill="1" applyBorder="1" applyAlignment="1" applyProtection="1">
      <alignment vertical="center"/>
      <protection hidden="1"/>
    </xf>
    <xf numFmtId="2" fontId="58" fillId="0" borderId="29" xfId="77" applyNumberFormat="1" applyFont="1" applyFill="1" applyBorder="1" applyAlignment="1" applyProtection="1">
      <alignment horizontal="center"/>
    </xf>
    <xf numFmtId="0" fontId="58" fillId="0" borderId="32" xfId="106" applyFont="1" applyFill="1" applyBorder="1" applyAlignment="1">
      <alignment vertical="center"/>
    </xf>
    <xf numFmtId="0" fontId="83" fillId="0" borderId="31" xfId="0" applyFont="1" applyFill="1" applyBorder="1" applyAlignment="1">
      <alignment horizontal="center" vertical="center"/>
    </xf>
    <xf numFmtId="0" fontId="83" fillId="0" borderId="10" xfId="0" applyFont="1" applyFill="1" applyBorder="1" applyAlignment="1">
      <alignment horizontal="center" vertical="center"/>
    </xf>
    <xf numFmtId="165" fontId="58" fillId="0" borderId="31" xfId="77" applyNumberFormat="1" applyFont="1" applyFill="1" applyBorder="1" applyAlignment="1" applyProtection="1">
      <alignment vertical="center"/>
    </xf>
    <xf numFmtId="0" fontId="58" fillId="0" borderId="10" xfId="66" applyFont="1" applyFill="1" applyBorder="1" applyAlignment="1" applyProtection="1">
      <alignment horizontal="center" vertical="center"/>
      <protection hidden="1"/>
    </xf>
    <xf numFmtId="0" fontId="58" fillId="0" borderId="29" xfId="106" applyFont="1" applyFill="1" applyBorder="1" applyAlignment="1">
      <alignment vertical="center"/>
    </xf>
    <xf numFmtId="2" fontId="58" fillId="0" borderId="29" xfId="77" applyNumberFormat="1" applyFont="1" applyFill="1" applyBorder="1" applyAlignment="1" applyProtection="1">
      <alignment vertical="center"/>
      <protection locked="0"/>
    </xf>
    <xf numFmtId="0" fontId="58" fillId="0" borderId="30" xfId="66" applyFont="1" applyFill="1" applyBorder="1" applyAlignment="1" applyProtection="1">
      <alignment horizontal="center" vertical="center"/>
      <protection hidden="1"/>
    </xf>
    <xf numFmtId="165" fontId="58" fillId="0" borderId="30" xfId="77" applyNumberFormat="1" applyFont="1" applyFill="1" applyBorder="1" applyAlignment="1" applyProtection="1">
      <alignment vertical="center"/>
    </xf>
    <xf numFmtId="0" fontId="58" fillId="0" borderId="31" xfId="66" applyFont="1" applyFill="1" applyBorder="1" applyAlignment="1" applyProtection="1">
      <alignment horizontal="center" vertical="center"/>
      <protection hidden="1"/>
    </xf>
    <xf numFmtId="0" fontId="58" fillId="0" borderId="30" xfId="0" applyFont="1" applyFill="1" applyBorder="1" applyAlignment="1">
      <alignment horizontal="center" vertical="center"/>
    </xf>
    <xf numFmtId="0" fontId="83" fillId="0" borderId="10" xfId="0" applyFont="1" applyFill="1" applyBorder="1" applyAlignment="1" applyProtection="1">
      <alignment horizontal="center" vertical="center"/>
      <protection hidden="1"/>
    </xf>
    <xf numFmtId="0" fontId="58" fillId="0" borderId="29" xfId="66" applyFont="1" applyFill="1" applyBorder="1" applyAlignment="1">
      <alignment horizontal="center" vertical="center"/>
    </xf>
    <xf numFmtId="49" fontId="57" fillId="0" borderId="29" xfId="106" applyNumberFormat="1" applyFont="1" applyFill="1" applyBorder="1" applyAlignment="1">
      <alignment horizontal="left" vertical="center"/>
    </xf>
    <xf numFmtId="165" fontId="65" fillId="0" borderId="29" xfId="77" applyNumberFormat="1" applyFont="1" applyFill="1" applyBorder="1" applyAlignment="1">
      <alignment vertical="center"/>
    </xf>
    <xf numFmtId="0" fontId="58" fillId="0" borderId="12" xfId="106" applyFont="1" applyFill="1" applyBorder="1" applyAlignment="1">
      <alignment horizontal="left" vertical="center"/>
    </xf>
    <xf numFmtId="0" fontId="58" fillId="0" borderId="10" xfId="66" applyFont="1" applyFill="1" applyBorder="1" applyAlignment="1">
      <alignment horizontal="center" vertical="center"/>
    </xf>
    <xf numFmtId="0" fontId="58" fillId="0" borderId="10" xfId="106" applyFont="1" applyFill="1" applyBorder="1" applyAlignment="1">
      <alignment horizontal="left" vertical="center"/>
    </xf>
    <xf numFmtId="0" fontId="58" fillId="0" borderId="10" xfId="66" applyFont="1" applyFill="1" applyBorder="1" applyAlignment="1">
      <alignment vertical="center"/>
    </xf>
    <xf numFmtId="165" fontId="58" fillId="0" borderId="34" xfId="77" applyNumberFormat="1" applyFont="1" applyFill="1" applyBorder="1" applyAlignment="1" applyProtection="1">
      <alignment vertical="center"/>
      <protection locked="0"/>
    </xf>
    <xf numFmtId="0" fontId="58" fillId="0" borderId="0" xfId="0" applyFont="1" applyFill="1"/>
    <xf numFmtId="165" fontId="58" fillId="0" borderId="10" xfId="77" applyNumberFormat="1" applyFont="1" applyFill="1" applyBorder="1" applyAlignment="1" applyProtection="1">
      <alignment horizontal="right" vertical="center"/>
    </xf>
    <xf numFmtId="165" fontId="58" fillId="0" borderId="0" xfId="77" applyNumberFormat="1" applyFont="1" applyFill="1" applyBorder="1" applyAlignment="1" applyProtection="1">
      <alignment vertical="center"/>
    </xf>
    <xf numFmtId="0" fontId="58" fillId="0" borderId="0" xfId="0" applyFont="1" applyFill="1" applyBorder="1" applyAlignment="1">
      <alignment horizontal="center" vertical="center"/>
    </xf>
    <xf numFmtId="49" fontId="57" fillId="0" borderId="34" xfId="106" applyNumberFormat="1" applyFont="1" applyFill="1" applyBorder="1" applyAlignment="1">
      <alignment horizontal="left" vertical="center"/>
    </xf>
    <xf numFmtId="165" fontId="58" fillId="0" borderId="29" xfId="77" applyNumberFormat="1" applyFont="1" applyFill="1" applyBorder="1" applyAlignment="1" applyProtection="1">
      <alignment vertical="center"/>
      <protection locked="0"/>
    </xf>
    <xf numFmtId="0" fontId="28" fillId="0" borderId="0" xfId="0" applyFont="1" applyFill="1" applyAlignment="1">
      <alignment horizontal="center"/>
    </xf>
    <xf numFmtId="0" fontId="39" fillId="0" borderId="10" xfId="0" applyFont="1" applyFill="1" applyBorder="1" applyAlignment="1">
      <alignment horizontal="center" vertical="center"/>
    </xf>
    <xf numFmtId="49" fontId="39" fillId="0" borderId="10" xfId="0" applyNumberFormat="1" applyFont="1" applyFill="1" applyBorder="1" applyAlignment="1">
      <alignment horizontal="center"/>
    </xf>
    <xf numFmtId="0" fontId="39" fillId="0" borderId="10" xfId="0" applyFont="1" applyFill="1" applyBorder="1" applyAlignment="1">
      <alignment horizontal="center"/>
    </xf>
    <xf numFmtId="10" fontId="28" fillId="0" borderId="0" xfId="0" applyNumberFormat="1" applyFont="1" applyFill="1"/>
    <xf numFmtId="0" fontId="39" fillId="0" borderId="0" xfId="0" applyFont="1" applyFill="1"/>
    <xf numFmtId="169" fontId="28" fillId="0" borderId="0" xfId="0" applyNumberFormat="1" applyFont="1" applyFill="1"/>
    <xf numFmtId="0" fontId="41" fillId="0" borderId="10" xfId="0" applyFont="1" applyFill="1" applyBorder="1" applyAlignment="1">
      <alignment horizontal="center" vertical="center" wrapText="1"/>
    </xf>
    <xf numFmtId="0" fontId="87" fillId="26" borderId="10" xfId="0" applyNumberFormat="1" applyFont="1" applyFill="1" applyBorder="1" applyAlignment="1">
      <alignment horizontal="center" vertical="center" wrapText="1"/>
    </xf>
    <xf numFmtId="0" fontId="87" fillId="26" borderId="10" xfId="0" applyFont="1" applyFill="1" applyBorder="1" applyAlignment="1">
      <alignment horizontal="center" vertical="center" wrapText="1"/>
    </xf>
    <xf numFmtId="0" fontId="87" fillId="0" borderId="0" xfId="0" applyNumberFormat="1" applyFont="1" applyFill="1" applyAlignment="1">
      <alignment horizontal="left" vertical="center" wrapText="1"/>
    </xf>
    <xf numFmtId="0" fontId="87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Alignment="1">
      <alignment horizontal="left" vertical="center"/>
    </xf>
    <xf numFmtId="0" fontId="88" fillId="0" borderId="10" xfId="0" applyNumberFormat="1" applyFont="1" applyFill="1" applyBorder="1" applyAlignment="1">
      <alignment horizontal="left" vertical="center" wrapText="1"/>
    </xf>
    <xf numFmtId="0" fontId="87" fillId="0" borderId="10" xfId="0" applyNumberFormat="1" applyFont="1" applyFill="1" applyBorder="1" applyAlignment="1">
      <alignment horizontal="left" vertical="center"/>
    </xf>
    <xf numFmtId="0" fontId="87" fillId="0" borderId="0" xfId="0" applyNumberFormat="1" applyFont="1" applyFill="1" applyAlignment="1">
      <alignment horizontal="center" vertical="center" wrapText="1"/>
    </xf>
    <xf numFmtId="0" fontId="87" fillId="0" borderId="0" xfId="0" applyNumberFormat="1" applyFont="1" applyFill="1" applyAlignment="1">
      <alignment horizontal="center" vertical="center"/>
    </xf>
    <xf numFmtId="0" fontId="88" fillId="0" borderId="0" xfId="0" applyNumberFormat="1" applyFont="1" applyFill="1" applyAlignment="1">
      <alignment horizontal="center" vertical="center"/>
    </xf>
    <xf numFmtId="0" fontId="88" fillId="0" borderId="10" xfId="0" applyNumberFormat="1" applyFont="1" applyFill="1" applyBorder="1" applyAlignment="1">
      <alignment horizontal="center" vertical="center" wrapText="1"/>
    </xf>
    <xf numFmtId="0" fontId="87" fillId="0" borderId="10" xfId="0" applyNumberFormat="1" applyFont="1" applyFill="1" applyBorder="1" applyAlignment="1">
      <alignment horizontal="center" vertical="center"/>
    </xf>
    <xf numFmtId="9" fontId="87" fillId="0" borderId="10" xfId="100" applyFont="1" applyFill="1" applyBorder="1" applyAlignment="1">
      <alignment horizontal="center" vertical="center"/>
    </xf>
    <xf numFmtId="171" fontId="87" fillId="0" borderId="10" xfId="100" applyNumberFormat="1" applyFont="1" applyFill="1" applyBorder="1" applyAlignment="1">
      <alignment horizontal="center" vertical="center"/>
    </xf>
    <xf numFmtId="0" fontId="88" fillId="0" borderId="0" xfId="0" applyFont="1" applyFill="1" applyAlignment="1">
      <alignment horizontal="left" vertical="center"/>
    </xf>
    <xf numFmtId="0" fontId="87" fillId="0" borderId="0" xfId="0" applyFont="1" applyFill="1" applyAlignment="1">
      <alignment horizontal="left" vertical="center" wrapText="1"/>
    </xf>
    <xf numFmtId="0" fontId="87" fillId="0" borderId="0" xfId="0" applyFont="1" applyFill="1" applyAlignment="1">
      <alignment horizontal="left" vertical="center"/>
    </xf>
    <xf numFmtId="43" fontId="87" fillId="0" borderId="0" xfId="46" applyFont="1" applyFill="1" applyAlignment="1">
      <alignment horizontal="left" vertical="center"/>
    </xf>
    <xf numFmtId="0" fontId="88" fillId="0" borderId="0" xfId="0" applyFont="1" applyFill="1" applyBorder="1" applyAlignment="1">
      <alignment horizontal="left" vertical="center"/>
    </xf>
    <xf numFmtId="0" fontId="88" fillId="0" borderId="10" xfId="0" applyFont="1" applyFill="1" applyBorder="1" applyAlignment="1">
      <alignment horizontal="left" vertical="center" wrapText="1"/>
    </xf>
    <xf numFmtId="0" fontId="88" fillId="0" borderId="0" xfId="0" applyFont="1" applyAlignment="1">
      <alignment horizontal="left" vertical="center"/>
    </xf>
    <xf numFmtId="0" fontId="88" fillId="0" borderId="0" xfId="85" applyFont="1" applyFill="1" applyAlignment="1">
      <alignment horizontal="left" vertical="center"/>
    </xf>
    <xf numFmtId="0" fontId="88" fillId="0" borderId="0" xfId="85" applyFont="1" applyAlignment="1">
      <alignment horizontal="left" vertical="center"/>
    </xf>
    <xf numFmtId="0" fontId="88" fillId="0" borderId="0" xfId="60" applyFont="1" applyAlignment="1">
      <alignment horizontal="left" vertical="center"/>
    </xf>
    <xf numFmtId="0" fontId="88" fillId="0" borderId="0" xfId="60" applyFont="1" applyFill="1" applyAlignment="1">
      <alignment horizontal="left" vertical="center"/>
    </xf>
    <xf numFmtId="0" fontId="88" fillId="0" borderId="0" xfId="105" applyFont="1" applyAlignment="1">
      <alignment horizontal="left" vertical="center"/>
    </xf>
    <xf numFmtId="0" fontId="88" fillId="0" borderId="0" xfId="67" applyFont="1" applyFill="1" applyAlignment="1">
      <alignment horizontal="left" vertical="center"/>
    </xf>
    <xf numFmtId="0" fontId="95" fillId="0" borderId="0" xfId="0" applyFont="1" applyFill="1" applyAlignment="1">
      <alignment horizontal="left" vertical="center"/>
    </xf>
    <xf numFmtId="0" fontId="88" fillId="0" borderId="0" xfId="76" applyFont="1" applyFill="1" applyAlignment="1">
      <alignment horizontal="left" vertical="center"/>
    </xf>
    <xf numFmtId="0" fontId="87" fillId="0" borderId="10" xfId="0" applyFont="1" applyFill="1" applyBorder="1" applyAlignment="1">
      <alignment horizontal="left" vertical="center"/>
    </xf>
    <xf numFmtId="172" fontId="88" fillId="0" borderId="0" xfId="0" applyNumberFormat="1" applyFont="1" applyFill="1" applyAlignment="1">
      <alignment horizontal="left" vertical="center"/>
    </xf>
    <xf numFmtId="170" fontId="88" fillId="0" borderId="10" xfId="0" applyNumberFormat="1" applyFont="1" applyFill="1" applyBorder="1" applyAlignment="1">
      <alignment horizontal="left" vertical="center" wrapText="1"/>
    </xf>
    <xf numFmtId="165" fontId="87" fillId="0" borderId="1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96" fillId="0" borderId="0" xfId="0" applyNumberFormat="1" applyFont="1" applyFill="1" applyAlignment="1">
      <alignment horizontal="center" vertical="center" wrapText="1"/>
    </xf>
    <xf numFmtId="0" fontId="96" fillId="0" borderId="0" xfId="0" applyNumberFormat="1" applyFont="1" applyFill="1" applyAlignment="1">
      <alignment horizontal="left" vertical="center" wrapText="1"/>
    </xf>
    <xf numFmtId="0" fontId="96" fillId="0" borderId="0" xfId="0" applyFont="1" applyFill="1" applyAlignment="1">
      <alignment horizontal="left" vertical="center" wrapText="1"/>
    </xf>
    <xf numFmtId="43" fontId="96" fillId="0" borderId="0" xfId="46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43" fontId="2" fillId="0" borderId="0" xfId="46" applyFont="1" applyFill="1" applyAlignment="1">
      <alignment horizontal="left" vertical="center" wrapText="1"/>
    </xf>
    <xf numFmtId="0" fontId="96" fillId="26" borderId="10" xfId="0" applyNumberFormat="1" applyFont="1" applyFill="1" applyBorder="1" applyAlignment="1">
      <alignment horizontal="center" vertical="center" wrapText="1"/>
    </xf>
    <xf numFmtId="0" fontId="96" fillId="26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96" fillId="0" borderId="10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43" fontId="2" fillId="0" borderId="10" xfId="46" applyFont="1" applyFill="1" applyBorder="1" applyAlignment="1">
      <alignment vertical="center" wrapText="1"/>
    </xf>
    <xf numFmtId="0" fontId="2" fillId="0" borderId="10" xfId="94" applyNumberFormat="1" applyFont="1" applyFill="1" applyBorder="1" applyAlignment="1">
      <alignment vertical="center" wrapText="1"/>
    </xf>
    <xf numFmtId="0" fontId="2" fillId="0" borderId="10" xfId="94" applyFont="1" applyFill="1" applyBorder="1" applyAlignment="1">
      <alignment vertical="center" wrapText="1"/>
    </xf>
    <xf numFmtId="0" fontId="2" fillId="0" borderId="10" xfId="90" applyNumberFormat="1" applyFont="1" applyFill="1" applyBorder="1" applyAlignment="1">
      <alignment vertical="center" wrapText="1"/>
    </xf>
    <xf numFmtId="0" fontId="2" fillId="0" borderId="10" xfId="90" applyFont="1" applyFill="1" applyBorder="1" applyAlignment="1">
      <alignment vertical="center" wrapText="1"/>
    </xf>
    <xf numFmtId="0" fontId="2" fillId="0" borderId="10" xfId="94" applyNumberFormat="1" applyFont="1" applyFill="1" applyBorder="1" applyAlignment="1">
      <alignment horizontal="center" vertical="center" wrapText="1"/>
    </xf>
    <xf numFmtId="0" fontId="98" fillId="0" borderId="10" xfId="90" applyNumberFormat="1" applyFont="1" applyFill="1" applyBorder="1" applyAlignment="1">
      <alignment vertical="center" wrapText="1"/>
    </xf>
    <xf numFmtId="0" fontId="99" fillId="26" borderId="10" xfId="0" applyNumberFormat="1" applyFont="1" applyFill="1" applyBorder="1" applyAlignment="1">
      <alignment horizontal="center" vertical="center" wrapText="1"/>
    </xf>
    <xf numFmtId="0" fontId="99" fillId="26" borderId="10" xfId="0" applyNumberFormat="1" applyFont="1" applyFill="1" applyBorder="1" applyAlignment="1">
      <alignment vertical="center" wrapText="1"/>
    </xf>
    <xf numFmtId="0" fontId="99" fillId="26" borderId="10" xfId="0" applyFont="1" applyFill="1" applyBorder="1" applyAlignment="1">
      <alignment vertical="center" wrapText="1"/>
    </xf>
    <xf numFmtId="43" fontId="99" fillId="26" borderId="10" xfId="46" applyFont="1" applyFill="1" applyBorder="1" applyAlignment="1">
      <alignment vertical="center" wrapText="1"/>
    </xf>
    <xf numFmtId="0" fontId="2" fillId="28" borderId="10" xfId="0" applyNumberFormat="1" applyFont="1" applyFill="1" applyBorder="1" applyAlignment="1">
      <alignment horizontal="center" vertical="center" wrapText="1"/>
    </xf>
    <xf numFmtId="0" fontId="2" fillId="0" borderId="10" xfId="85" applyNumberFormat="1" applyFont="1" applyFill="1" applyBorder="1" applyAlignment="1">
      <alignment vertical="center" wrapText="1"/>
    </xf>
    <xf numFmtId="0" fontId="2" fillId="0" borderId="10" xfId="85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85" applyFont="1" applyFill="1" applyAlignment="1">
      <alignment horizontal="left" vertical="center" wrapText="1"/>
    </xf>
    <xf numFmtId="0" fontId="2" fillId="0" borderId="10" xfId="85" applyNumberFormat="1" applyFont="1" applyFill="1" applyBorder="1" applyAlignment="1">
      <alignment horizontal="center" vertical="center" wrapText="1"/>
    </xf>
    <xf numFmtId="0" fontId="2" fillId="0" borderId="0" xfId="85" applyFont="1" applyAlignment="1">
      <alignment horizontal="left" vertical="center" wrapText="1"/>
    </xf>
    <xf numFmtId="0" fontId="2" fillId="0" borderId="10" xfId="60" applyNumberFormat="1" applyFont="1" applyFill="1" applyBorder="1" applyAlignment="1">
      <alignment vertical="center" wrapText="1"/>
    </xf>
    <xf numFmtId="0" fontId="2" fillId="0" borderId="10" xfId="60" applyFont="1" applyFill="1" applyBorder="1" applyAlignment="1">
      <alignment vertical="center" wrapText="1"/>
    </xf>
    <xf numFmtId="0" fontId="2" fillId="0" borderId="0" xfId="60" applyFont="1" applyAlignment="1">
      <alignment horizontal="left" vertical="center" wrapText="1"/>
    </xf>
    <xf numFmtId="0" fontId="100" fillId="26" borderId="10" xfId="0" applyNumberFormat="1" applyFont="1" applyFill="1" applyBorder="1" applyAlignment="1">
      <alignment horizontal="center" vertical="center" wrapText="1"/>
    </xf>
    <xf numFmtId="0" fontId="100" fillId="26" borderId="10" xfId="0" applyNumberFormat="1" applyFont="1" applyFill="1" applyBorder="1" applyAlignment="1">
      <alignment vertical="center" wrapText="1"/>
    </xf>
    <xf numFmtId="0" fontId="100" fillId="26" borderId="10" xfId="0" applyFont="1" applyFill="1" applyBorder="1" applyAlignment="1">
      <alignment vertical="center" wrapText="1"/>
    </xf>
    <xf numFmtId="43" fontId="100" fillId="26" borderId="10" xfId="46" applyFont="1" applyFill="1" applyBorder="1" applyAlignment="1">
      <alignment vertical="center" wrapText="1"/>
    </xf>
    <xf numFmtId="0" fontId="2" fillId="0" borderId="10" xfId="85" applyNumberFormat="1" applyFont="1" applyBorder="1" applyAlignment="1">
      <alignment horizontal="center" vertical="center" wrapText="1"/>
    </xf>
    <xf numFmtId="0" fontId="2" fillId="0" borderId="0" xfId="60" applyFont="1" applyFill="1" applyAlignment="1">
      <alignment horizontal="left" vertical="center" wrapText="1"/>
    </xf>
    <xf numFmtId="0" fontId="2" fillId="0" borderId="10" xfId="105" applyNumberFormat="1" applyFont="1" applyFill="1" applyBorder="1" applyAlignment="1">
      <alignment horizontal="center" vertical="center" wrapText="1"/>
    </xf>
    <xf numFmtId="0" fontId="2" fillId="0" borderId="10" xfId="105" applyNumberFormat="1" applyFont="1" applyFill="1" applyBorder="1" applyAlignment="1">
      <alignment vertical="center" wrapText="1"/>
    </xf>
    <xf numFmtId="0" fontId="2" fillId="0" borderId="10" xfId="67" applyFont="1" applyFill="1" applyBorder="1" applyAlignment="1">
      <alignment vertical="center" wrapText="1"/>
    </xf>
    <xf numFmtId="0" fontId="2" fillId="0" borderId="0" xfId="105" applyFont="1" applyAlignment="1">
      <alignment horizontal="left" vertical="center" wrapText="1"/>
    </xf>
    <xf numFmtId="0" fontId="2" fillId="28" borderId="10" xfId="105" applyNumberFormat="1" applyFont="1" applyFill="1" applyBorder="1" applyAlignment="1">
      <alignment horizontal="center" vertical="center" wrapText="1"/>
    </xf>
    <xf numFmtId="0" fontId="2" fillId="0" borderId="10" xfId="105" applyFont="1" applyFill="1" applyBorder="1" applyAlignment="1">
      <alignment vertical="center" wrapText="1"/>
    </xf>
    <xf numFmtId="0" fontId="2" fillId="0" borderId="10" xfId="67" applyNumberFormat="1" applyFont="1" applyFill="1" applyBorder="1" applyAlignment="1">
      <alignment vertical="center" wrapText="1"/>
    </xf>
    <xf numFmtId="0" fontId="2" fillId="0" borderId="10" xfId="92" applyNumberFormat="1" applyFont="1" applyFill="1" applyBorder="1" applyAlignment="1">
      <alignment vertical="center" wrapText="1"/>
    </xf>
    <xf numFmtId="0" fontId="2" fillId="0" borderId="0" xfId="67" applyFont="1" applyFill="1" applyAlignment="1">
      <alignment horizontal="left" vertical="center" wrapText="1"/>
    </xf>
    <xf numFmtId="0" fontId="2" fillId="0" borderId="10" xfId="70" applyNumberFormat="1" applyFont="1" applyFill="1" applyBorder="1" applyAlignment="1">
      <alignment vertical="center" wrapText="1"/>
    </xf>
    <xf numFmtId="0" fontId="2" fillId="0" borderId="10" xfId="70" applyFont="1" applyFill="1" applyBorder="1" applyAlignment="1">
      <alignment vertical="center" wrapText="1"/>
    </xf>
    <xf numFmtId="0" fontId="2" fillId="0" borderId="10" xfId="95" applyNumberFormat="1" applyFont="1" applyFill="1" applyBorder="1" applyAlignment="1">
      <alignment vertical="center" wrapText="1"/>
    </xf>
    <xf numFmtId="0" fontId="2" fillId="0" borderId="10" xfId="95" applyFont="1" applyFill="1" applyBorder="1" applyAlignment="1">
      <alignment vertical="center" wrapText="1"/>
    </xf>
    <xf numFmtId="0" fontId="2" fillId="0" borderId="10" xfId="71" applyNumberFormat="1" applyFont="1" applyFill="1" applyBorder="1" applyAlignment="1">
      <alignment vertical="center" wrapText="1"/>
    </xf>
    <xf numFmtId="0" fontId="2" fillId="0" borderId="10" xfId="71" applyFont="1" applyFill="1" applyBorder="1" applyAlignment="1">
      <alignment vertical="center" wrapText="1"/>
    </xf>
    <xf numFmtId="0" fontId="2" fillId="0" borderId="10" xfId="93" applyNumberFormat="1" applyFont="1" applyFill="1" applyBorder="1" applyAlignment="1">
      <alignment vertical="center" wrapText="1"/>
    </xf>
    <xf numFmtId="0" fontId="2" fillId="0" borderId="10" xfId="76" applyNumberFormat="1" applyFont="1" applyFill="1" applyBorder="1" applyAlignment="1">
      <alignment horizontal="center" vertical="center" wrapText="1"/>
    </xf>
    <xf numFmtId="0" fontId="2" fillId="0" borderId="10" xfId="76" applyNumberFormat="1" applyFont="1" applyFill="1" applyBorder="1" applyAlignment="1">
      <alignment vertical="center" wrapText="1"/>
    </xf>
    <xf numFmtId="0" fontId="2" fillId="0" borderId="10" xfId="76" applyFont="1" applyFill="1" applyBorder="1" applyAlignment="1">
      <alignment vertical="center" wrapText="1"/>
    </xf>
    <xf numFmtId="0" fontId="2" fillId="0" borderId="0" xfId="76" applyFont="1" applyFill="1" applyAlignment="1">
      <alignment horizontal="left" vertical="center" wrapText="1"/>
    </xf>
    <xf numFmtId="0" fontId="96" fillId="0" borderId="10" xfId="85" applyNumberFormat="1" applyFont="1" applyFill="1" applyBorder="1" applyAlignment="1">
      <alignment vertical="center" wrapText="1"/>
    </xf>
    <xf numFmtId="0" fontId="98" fillId="0" borderId="10" xfId="0" applyFont="1" applyFill="1" applyBorder="1" applyAlignment="1">
      <alignment vertical="center" wrapText="1"/>
    </xf>
    <xf numFmtId="0" fontId="96" fillId="0" borderId="10" xfId="0" applyNumberFormat="1" applyFont="1" applyFill="1" applyBorder="1" applyAlignment="1">
      <alignment horizontal="center" vertical="center" wrapText="1"/>
    </xf>
    <xf numFmtId="0" fontId="96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left" vertical="center" wrapText="1"/>
    </xf>
    <xf numFmtId="43" fontId="96" fillId="0" borderId="10" xfId="46" applyFont="1" applyFill="1" applyBorder="1" applyAlignment="1">
      <alignment horizontal="left" vertical="center" wrapText="1"/>
    </xf>
    <xf numFmtId="171" fontId="96" fillId="0" borderId="10" xfId="100" applyNumberFormat="1" applyFont="1" applyFill="1" applyBorder="1" applyAlignment="1">
      <alignment horizontal="center" vertical="center" wrapText="1"/>
    </xf>
    <xf numFmtId="9" fontId="96" fillId="0" borderId="10" xfId="100" applyFont="1" applyFill="1" applyBorder="1" applyAlignment="1">
      <alignment horizontal="center" vertical="center" wrapText="1"/>
    </xf>
    <xf numFmtId="172" fontId="2" fillId="0" borderId="0" xfId="0" applyNumberFormat="1" applyFont="1" applyFill="1" applyAlignment="1">
      <alignment horizontal="left" vertical="center" wrapText="1"/>
    </xf>
    <xf numFmtId="0" fontId="102" fillId="0" borderId="0" xfId="0" applyNumberFormat="1" applyFont="1" applyFill="1" applyAlignment="1">
      <alignment horizontal="center" vertical="center" wrapText="1"/>
    </xf>
    <xf numFmtId="0" fontId="102" fillId="0" borderId="0" xfId="0" applyNumberFormat="1" applyFont="1" applyFill="1" applyAlignment="1">
      <alignment horizontal="left" vertical="center" wrapText="1"/>
    </xf>
    <xf numFmtId="0" fontId="42" fillId="0" borderId="0" xfId="83" applyFont="1" applyAlignment="1">
      <alignment horizontal="center"/>
    </xf>
    <xf numFmtId="0" fontId="37" fillId="0" borderId="0" xfId="83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56" fillId="0" borderId="0" xfId="84" applyFont="1" applyBorder="1" applyAlignment="1">
      <alignment horizontal="center" vertical="center"/>
    </xf>
    <xf numFmtId="0" fontId="56" fillId="0" borderId="24" xfId="84" applyFont="1" applyBorder="1" applyAlignment="1">
      <alignment horizontal="center" vertical="center"/>
    </xf>
    <xf numFmtId="0" fontId="45" fillId="0" borderId="21" xfId="84" applyFont="1" applyBorder="1" applyAlignment="1">
      <alignment horizontal="center" vertical="center" wrapText="1"/>
    </xf>
    <xf numFmtId="0" fontId="45" fillId="0" borderId="0" xfId="84" applyFont="1" applyBorder="1" applyAlignment="1">
      <alignment horizontal="center" vertical="center" wrapText="1"/>
    </xf>
    <xf numFmtId="0" fontId="48" fillId="0" borderId="0" xfId="84" applyFont="1" applyAlignment="1">
      <alignment horizontal="center" vertical="center" wrapText="1"/>
    </xf>
    <xf numFmtId="0" fontId="49" fillId="0" borderId="21" xfId="84" applyFont="1" applyBorder="1" applyAlignment="1">
      <alignment horizontal="center" vertical="center" wrapText="1"/>
    </xf>
    <xf numFmtId="0" fontId="49" fillId="0" borderId="0" xfId="84" applyFont="1" applyBorder="1" applyAlignment="1">
      <alignment horizontal="center" vertical="center" wrapText="1"/>
    </xf>
    <xf numFmtId="0" fontId="37" fillId="0" borderId="0" xfId="84" applyFont="1" applyBorder="1" applyAlignment="1">
      <alignment horizontal="right" vertical="center"/>
    </xf>
    <xf numFmtId="0" fontId="37" fillId="0" borderId="0" xfId="84" applyFont="1" applyBorder="1" applyAlignment="1">
      <alignment horizontal="center" vertical="center"/>
    </xf>
    <xf numFmtId="0" fontId="42" fillId="0" borderId="0" xfId="84" applyFont="1" applyBorder="1" applyAlignment="1">
      <alignment horizontal="center" vertical="center"/>
    </xf>
    <xf numFmtId="0" fontId="54" fillId="0" borderId="0" xfId="84" applyFont="1" applyBorder="1" applyAlignment="1">
      <alignment horizontal="right" vertical="center"/>
    </xf>
    <xf numFmtId="0" fontId="54" fillId="0" borderId="0" xfId="84" applyFont="1" applyBorder="1" applyAlignment="1">
      <alignment horizontal="center" vertical="center"/>
    </xf>
    <xf numFmtId="0" fontId="55" fillId="0" borderId="0" xfId="84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9" fillId="0" borderId="0" xfId="84" applyFont="1" applyBorder="1" applyAlignment="1">
      <alignment horizontal="center" vertical="center"/>
    </xf>
    <xf numFmtId="0" fontId="52" fillId="25" borderId="0" xfId="84" applyFont="1" applyFill="1" applyBorder="1" applyAlignment="1">
      <alignment horizontal="right" vertical="center"/>
    </xf>
    <xf numFmtId="0" fontId="52" fillId="25" borderId="0" xfId="84" applyFont="1" applyFill="1" applyBorder="1" applyAlignment="1">
      <alignment horizontal="center" vertical="center"/>
    </xf>
    <xf numFmtId="0" fontId="53" fillId="25" borderId="0" xfId="84" applyFont="1" applyFill="1" applyBorder="1" applyAlignment="1">
      <alignment horizontal="center" vertical="center"/>
    </xf>
    <xf numFmtId="0" fontId="37" fillId="0" borderId="21" xfId="84" applyFont="1" applyBorder="1" applyAlignment="1">
      <alignment horizontal="right" vertical="center" wrapText="1"/>
    </xf>
    <xf numFmtId="0" fontId="37" fillId="0" borderId="0" xfId="84" applyFont="1" applyBorder="1" applyAlignment="1">
      <alignment horizontal="right" vertical="center" wrapText="1"/>
    </xf>
    <xf numFmtId="0" fontId="51" fillId="0" borderId="0" xfId="84" applyFont="1" applyAlignment="1">
      <alignment horizontal="center" vertical="center" wrapText="1"/>
    </xf>
    <xf numFmtId="43" fontId="102" fillId="0" borderId="0" xfId="46" applyFont="1" applyFill="1" applyAlignment="1">
      <alignment horizontal="left" vertical="center" wrapText="1"/>
    </xf>
    <xf numFmtId="0" fontId="96" fillId="0" borderId="0" xfId="0" applyFont="1" applyFill="1" applyAlignment="1">
      <alignment horizontal="center" vertical="center" wrapText="1"/>
    </xf>
    <xf numFmtId="0" fontId="96" fillId="0" borderId="0" xfId="0" applyNumberFormat="1" applyFont="1" applyFill="1" applyAlignment="1">
      <alignment horizontal="right" vertical="center" wrapText="1"/>
    </xf>
    <xf numFmtId="0" fontId="96" fillId="0" borderId="0" xfId="0" applyFont="1" applyFill="1" applyAlignment="1">
      <alignment horizontal="right" vertical="center" wrapText="1"/>
    </xf>
    <xf numFmtId="0" fontId="87" fillId="0" borderId="0" xfId="0" applyFont="1" applyFill="1" applyAlignment="1">
      <alignment horizontal="center" vertical="center" wrapText="1"/>
    </xf>
    <xf numFmtId="165" fontId="88" fillId="0" borderId="10" xfId="0" applyNumberFormat="1" applyFont="1" applyFill="1" applyBorder="1" applyAlignment="1">
      <alignment horizontal="left" vertical="center" wrapText="1"/>
    </xf>
    <xf numFmtId="2" fontId="88" fillId="0" borderId="10" xfId="85" applyNumberFormat="1" applyFont="1" applyFill="1" applyBorder="1" applyAlignment="1">
      <alignment horizontal="left" vertical="center"/>
    </xf>
    <xf numFmtId="165" fontId="88" fillId="0" borderId="30" xfId="0" applyNumberFormat="1" applyFont="1" applyFill="1" applyBorder="1" applyAlignment="1">
      <alignment horizontal="left" vertical="center" wrapText="1"/>
    </xf>
    <xf numFmtId="165" fontId="88" fillId="0" borderId="39" xfId="0" applyNumberFormat="1" applyFont="1" applyFill="1" applyBorder="1" applyAlignment="1">
      <alignment horizontal="left" vertical="center" wrapText="1"/>
    </xf>
    <xf numFmtId="165" fontId="88" fillId="0" borderId="31" xfId="0" applyNumberFormat="1" applyFont="1" applyFill="1" applyBorder="1" applyAlignment="1">
      <alignment horizontal="left" vertical="center" wrapText="1"/>
    </xf>
    <xf numFmtId="165" fontId="88" fillId="0" borderId="10" xfId="0" applyNumberFormat="1" applyFont="1" applyFill="1" applyBorder="1" applyAlignment="1">
      <alignment horizontal="left" vertical="center"/>
    </xf>
    <xf numFmtId="165" fontId="92" fillId="26" borderId="30" xfId="0" applyNumberFormat="1" applyFont="1" applyFill="1" applyBorder="1" applyAlignment="1">
      <alignment horizontal="left" vertical="center" wrapText="1"/>
    </xf>
    <xf numFmtId="165" fontId="92" fillId="26" borderId="39" xfId="0" applyNumberFormat="1" applyFont="1" applyFill="1" applyBorder="1" applyAlignment="1">
      <alignment horizontal="left" vertical="center" wrapText="1"/>
    </xf>
    <xf numFmtId="165" fontId="92" fillId="26" borderId="31" xfId="0" applyNumberFormat="1" applyFont="1" applyFill="1" applyBorder="1" applyAlignment="1">
      <alignment horizontal="left" vertical="center" wrapText="1"/>
    </xf>
    <xf numFmtId="165" fontId="92" fillId="26" borderId="10" xfId="0" applyNumberFormat="1" applyFont="1" applyFill="1" applyBorder="1" applyAlignment="1">
      <alignment horizontal="left" vertical="center"/>
    </xf>
    <xf numFmtId="0" fontId="92" fillId="26" borderId="10" xfId="0" applyNumberFormat="1" applyFont="1" applyFill="1" applyBorder="1" applyAlignment="1">
      <alignment horizontal="center" vertical="center"/>
    </xf>
    <xf numFmtId="0" fontId="92" fillId="26" borderId="10" xfId="0" applyNumberFormat="1" applyFont="1" applyFill="1" applyBorder="1" applyAlignment="1">
      <alignment horizontal="left" vertical="center" wrapText="1"/>
    </xf>
    <xf numFmtId="0" fontId="92" fillId="26" borderId="10" xfId="0" applyNumberFormat="1" applyFont="1" applyFill="1" applyBorder="1" applyAlignment="1">
      <alignment horizontal="left" vertical="center"/>
    </xf>
    <xf numFmtId="165" fontId="92" fillId="26" borderId="10" xfId="0" applyNumberFormat="1" applyFont="1" applyFill="1" applyBorder="1" applyAlignment="1">
      <alignment horizontal="left" vertical="center" wrapText="1"/>
    </xf>
    <xf numFmtId="0" fontId="88" fillId="0" borderId="10" xfId="0" applyNumberFormat="1" applyFont="1" applyFill="1" applyBorder="1" applyAlignment="1">
      <alignment horizontal="center" vertical="center" wrapText="1"/>
    </xf>
    <xf numFmtId="0" fontId="88" fillId="0" borderId="10" xfId="0" applyNumberFormat="1" applyFont="1" applyFill="1" applyBorder="1" applyAlignment="1">
      <alignment horizontal="left" vertical="center" wrapText="1"/>
    </xf>
    <xf numFmtId="0" fontId="88" fillId="0" borderId="10" xfId="0" applyNumberFormat="1" applyFont="1" applyFill="1" applyBorder="1" applyAlignment="1">
      <alignment horizontal="left" vertical="center"/>
    </xf>
    <xf numFmtId="0" fontId="88" fillId="0" borderId="10" xfId="92" applyNumberFormat="1" applyFont="1" applyFill="1" applyBorder="1" applyAlignment="1">
      <alignment horizontal="left" vertical="center" wrapText="1"/>
    </xf>
    <xf numFmtId="0" fontId="88" fillId="0" borderId="10" xfId="0" applyNumberFormat="1" applyFont="1" applyFill="1" applyBorder="1" applyAlignment="1">
      <alignment horizontal="center" vertical="center"/>
    </xf>
    <xf numFmtId="0" fontId="87" fillId="0" borderId="10" xfId="0" applyNumberFormat="1" applyFont="1" applyFill="1" applyBorder="1" applyAlignment="1">
      <alignment horizontal="left" vertical="center" wrapText="1"/>
    </xf>
    <xf numFmtId="2" fontId="88" fillId="0" borderId="10" xfId="76" applyNumberFormat="1" applyFont="1" applyFill="1" applyBorder="1" applyAlignment="1">
      <alignment horizontal="left" vertical="center"/>
    </xf>
    <xf numFmtId="2" fontId="88" fillId="0" borderId="10" xfId="76" applyNumberFormat="1" applyFont="1" applyFill="1" applyBorder="1" applyAlignment="1">
      <alignment horizontal="left" vertical="center" wrapText="1"/>
    </xf>
    <xf numFmtId="165" fontId="88" fillId="0" borderId="31" xfId="85" applyNumberFormat="1" applyFont="1" applyFill="1" applyBorder="1" applyAlignment="1">
      <alignment horizontal="left" vertical="center" wrapText="1"/>
    </xf>
    <xf numFmtId="165" fontId="88" fillId="0" borderId="10" xfId="85" applyNumberFormat="1" applyFont="1" applyFill="1" applyBorder="1" applyAlignment="1">
      <alignment horizontal="left" vertical="center" wrapText="1"/>
    </xf>
    <xf numFmtId="0" fontId="88" fillId="0" borderId="10" xfId="90" applyNumberFormat="1" applyFont="1" applyFill="1" applyBorder="1" applyAlignment="1">
      <alignment horizontal="left" vertical="center" wrapText="1"/>
    </xf>
    <xf numFmtId="0" fontId="88" fillId="0" borderId="10" xfId="94" applyNumberFormat="1" applyFont="1" applyFill="1" applyBorder="1" applyAlignment="1">
      <alignment horizontal="left" vertical="center" wrapText="1"/>
    </xf>
    <xf numFmtId="165" fontId="92" fillId="26" borderId="30" xfId="0" applyNumberFormat="1" applyFont="1" applyFill="1" applyBorder="1" applyAlignment="1">
      <alignment horizontal="left" vertical="center"/>
    </xf>
    <xf numFmtId="0" fontId="92" fillId="26" borderId="30" xfId="0" applyNumberFormat="1" applyFont="1" applyFill="1" applyBorder="1" applyAlignment="1">
      <alignment horizontal="center" vertical="center"/>
    </xf>
    <xf numFmtId="0" fontId="92" fillId="26" borderId="30" xfId="0" applyNumberFormat="1" applyFont="1" applyFill="1" applyBorder="1" applyAlignment="1">
      <alignment horizontal="left" vertical="center" wrapText="1"/>
    </xf>
    <xf numFmtId="0" fontId="92" fillId="26" borderId="30" xfId="0" applyNumberFormat="1" applyFont="1" applyFill="1" applyBorder="1" applyAlignment="1">
      <alignment horizontal="left" vertical="center"/>
    </xf>
    <xf numFmtId="0" fontId="87" fillId="0" borderId="0" xfId="0" applyNumberFormat="1" applyFont="1" applyFill="1" applyAlignment="1">
      <alignment horizontal="right" vertical="center"/>
    </xf>
    <xf numFmtId="0" fontId="91" fillId="0" borderId="10" xfId="0" applyNumberFormat="1" applyFont="1" applyFill="1" applyBorder="1" applyAlignment="1">
      <alignment horizontal="left" vertical="center" wrapText="1"/>
    </xf>
    <xf numFmtId="0" fontId="88" fillId="0" borderId="10" xfId="85" applyNumberFormat="1" applyFont="1" applyFill="1" applyBorder="1" applyAlignment="1">
      <alignment horizontal="center" vertical="center"/>
    </xf>
    <xf numFmtId="0" fontId="88" fillId="0" borderId="30" xfId="93" applyNumberFormat="1" applyFont="1" applyFill="1" applyBorder="1" applyAlignment="1">
      <alignment horizontal="left" vertical="center" wrapText="1"/>
    </xf>
    <xf numFmtId="0" fontId="88" fillId="0" borderId="39" xfId="93" applyNumberFormat="1" applyFont="1" applyFill="1" applyBorder="1" applyAlignment="1">
      <alignment horizontal="left" vertical="center" wrapText="1"/>
    </xf>
    <xf numFmtId="0" fontId="88" fillId="0" borderId="31" xfId="93" applyNumberFormat="1" applyFont="1" applyFill="1" applyBorder="1" applyAlignment="1">
      <alignment horizontal="left" vertical="center" wrapText="1"/>
    </xf>
    <xf numFmtId="0" fontId="88" fillId="0" borderId="10" xfId="93" applyNumberFormat="1" applyFont="1" applyFill="1" applyBorder="1" applyAlignment="1">
      <alignment horizontal="left" vertical="center" wrapText="1"/>
    </xf>
    <xf numFmtId="0" fontId="88" fillId="0" borderId="31" xfId="85" applyNumberFormat="1" applyFont="1" applyFill="1" applyBorder="1" applyAlignment="1">
      <alignment horizontal="left" vertical="center" wrapText="1"/>
    </xf>
    <xf numFmtId="0" fontId="88" fillId="0" borderId="10" xfId="85" applyNumberFormat="1" applyFont="1" applyFill="1" applyBorder="1" applyAlignment="1">
      <alignment horizontal="left" vertical="center" wrapText="1"/>
    </xf>
    <xf numFmtId="0" fontId="88" fillId="0" borderId="31" xfId="85" applyNumberFormat="1" applyFont="1" applyFill="1" applyBorder="1" applyAlignment="1">
      <alignment horizontal="left" vertical="center"/>
    </xf>
    <xf numFmtId="0" fontId="88" fillId="0" borderId="10" xfId="85" applyNumberFormat="1" applyFont="1" applyFill="1" applyBorder="1" applyAlignment="1">
      <alignment horizontal="left" vertical="center"/>
    </xf>
    <xf numFmtId="0" fontId="87" fillId="0" borderId="30" xfId="85" applyNumberFormat="1" applyFont="1" applyFill="1" applyBorder="1" applyAlignment="1">
      <alignment horizontal="left" vertical="center" wrapText="1"/>
    </xf>
    <xf numFmtId="0" fontId="87" fillId="0" borderId="39" xfId="85" applyNumberFormat="1" applyFont="1" applyFill="1" applyBorder="1" applyAlignment="1">
      <alignment horizontal="left" vertical="center" wrapText="1"/>
    </xf>
    <xf numFmtId="0" fontId="87" fillId="0" borderId="31" xfId="85" applyNumberFormat="1" applyFont="1" applyFill="1" applyBorder="1" applyAlignment="1">
      <alignment horizontal="left" vertical="center" wrapText="1"/>
    </xf>
    <xf numFmtId="0" fontId="88" fillId="0" borderId="10" xfId="76" applyNumberFormat="1" applyFont="1" applyFill="1" applyBorder="1" applyAlignment="1">
      <alignment horizontal="center" vertical="center"/>
    </xf>
    <xf numFmtId="0" fontId="88" fillId="0" borderId="30" xfId="76" applyNumberFormat="1" applyFont="1" applyFill="1" applyBorder="1" applyAlignment="1">
      <alignment horizontal="left" vertical="center" wrapText="1"/>
    </xf>
    <xf numFmtId="0" fontId="88" fillId="0" borderId="39" xfId="76" applyNumberFormat="1" applyFont="1" applyFill="1" applyBorder="1" applyAlignment="1">
      <alignment horizontal="left" vertical="center" wrapText="1"/>
    </xf>
    <xf numFmtId="0" fontId="88" fillId="0" borderId="10" xfId="76" applyNumberFormat="1" applyFont="1" applyFill="1" applyBorder="1" applyAlignment="1">
      <alignment horizontal="left" vertical="center"/>
    </xf>
    <xf numFmtId="0" fontId="88" fillId="27" borderId="10" xfId="85" applyNumberFormat="1" applyFont="1" applyFill="1" applyBorder="1" applyAlignment="1">
      <alignment horizontal="center" vertical="center"/>
    </xf>
    <xf numFmtId="166" fontId="88" fillId="0" borderId="10" xfId="76" applyNumberFormat="1" applyFont="1" applyFill="1" applyBorder="1" applyAlignment="1">
      <alignment horizontal="left" vertical="center"/>
    </xf>
    <xf numFmtId="0" fontId="88" fillId="0" borderId="30" xfId="0" applyNumberFormat="1" applyFont="1" applyFill="1" applyBorder="1" applyAlignment="1">
      <alignment horizontal="left" vertical="center" wrapText="1"/>
    </xf>
    <xf numFmtId="0" fontId="88" fillId="0" borderId="39" xfId="0" applyNumberFormat="1" applyFont="1" applyFill="1" applyBorder="1" applyAlignment="1">
      <alignment horizontal="left" vertical="center" wrapText="1"/>
    </xf>
    <xf numFmtId="0" fontId="88" fillId="0" borderId="31" xfId="0" applyNumberFormat="1" applyFont="1" applyFill="1" applyBorder="1" applyAlignment="1">
      <alignment horizontal="left" vertical="center" wrapText="1"/>
    </xf>
    <xf numFmtId="2" fontId="88" fillId="0" borderId="10" xfId="0" applyNumberFormat="1" applyFont="1" applyFill="1" applyBorder="1" applyAlignment="1">
      <alignment horizontal="left" vertical="center" wrapText="1"/>
    </xf>
    <xf numFmtId="0" fontId="88" fillId="0" borderId="10" xfId="67" applyNumberFormat="1" applyFont="1" applyFill="1" applyBorder="1" applyAlignment="1">
      <alignment horizontal="left" vertical="center" wrapText="1"/>
    </xf>
    <xf numFmtId="0" fontId="88" fillId="0" borderId="10" xfId="67" applyNumberFormat="1" applyFont="1" applyFill="1" applyBorder="1" applyAlignment="1">
      <alignment horizontal="left" vertical="center"/>
    </xf>
    <xf numFmtId="0" fontId="88" fillId="0" borderId="30" xfId="0" applyNumberFormat="1" applyFont="1" applyFill="1" applyBorder="1" applyAlignment="1">
      <alignment horizontal="left" vertical="center"/>
    </xf>
    <xf numFmtId="0" fontId="88" fillId="0" borderId="39" xfId="0" applyNumberFormat="1" applyFont="1" applyFill="1" applyBorder="1" applyAlignment="1">
      <alignment horizontal="left" vertical="center"/>
    </xf>
    <xf numFmtId="0" fontId="88" fillId="0" borderId="31" xfId="0" applyNumberFormat="1" applyFont="1" applyFill="1" applyBorder="1" applyAlignment="1">
      <alignment horizontal="left" vertical="center"/>
    </xf>
    <xf numFmtId="165" fontId="88" fillId="0" borderId="30" xfId="0" applyNumberFormat="1" applyFont="1" applyFill="1" applyBorder="1" applyAlignment="1">
      <alignment horizontal="left" vertical="center"/>
    </xf>
    <xf numFmtId="165" fontId="88" fillId="0" borderId="39" xfId="0" applyNumberFormat="1" applyFont="1" applyFill="1" applyBorder="1" applyAlignment="1">
      <alignment horizontal="left" vertical="center"/>
    </xf>
    <xf numFmtId="165" fontId="88" fillId="0" borderId="31" xfId="0" applyNumberFormat="1" applyFont="1" applyFill="1" applyBorder="1" applyAlignment="1">
      <alignment horizontal="left" vertical="center"/>
    </xf>
    <xf numFmtId="0" fontId="88" fillId="0" borderId="31" xfId="85" applyNumberFormat="1" applyFont="1" applyFill="1" applyBorder="1" applyAlignment="1">
      <alignment horizontal="center" vertical="center" wrapText="1"/>
    </xf>
    <xf numFmtId="0" fontId="88" fillId="0" borderId="10" xfId="85" applyNumberFormat="1" applyFont="1" applyFill="1" applyBorder="1" applyAlignment="1">
      <alignment horizontal="center" vertical="center" wrapText="1"/>
    </xf>
    <xf numFmtId="0" fontId="88" fillId="0" borderId="30" xfId="85" applyNumberFormat="1" applyFont="1" applyFill="1" applyBorder="1" applyAlignment="1">
      <alignment horizontal="left" vertical="center" wrapText="1"/>
    </xf>
    <xf numFmtId="0" fontId="88" fillId="0" borderId="39" xfId="85" applyNumberFormat="1" applyFont="1" applyFill="1" applyBorder="1" applyAlignment="1">
      <alignment horizontal="left" vertical="center" wrapText="1"/>
    </xf>
    <xf numFmtId="0" fontId="87" fillId="0" borderId="30" xfId="0" applyNumberFormat="1" applyFont="1" applyFill="1" applyBorder="1" applyAlignment="1">
      <alignment horizontal="left" vertical="center" wrapText="1"/>
    </xf>
    <xf numFmtId="0" fontId="87" fillId="0" borderId="39" xfId="0" applyNumberFormat="1" applyFont="1" applyFill="1" applyBorder="1" applyAlignment="1">
      <alignment horizontal="left" vertical="center" wrapText="1"/>
    </xf>
    <xf numFmtId="0" fontId="87" fillId="0" borderId="31" xfId="0" applyNumberFormat="1" applyFont="1" applyFill="1" applyBorder="1" applyAlignment="1">
      <alignment horizontal="left" vertical="center" wrapText="1"/>
    </xf>
    <xf numFmtId="2" fontId="88" fillId="0" borderId="10" xfId="0" applyNumberFormat="1" applyFont="1" applyFill="1" applyBorder="1" applyAlignment="1">
      <alignment horizontal="left" vertical="center"/>
    </xf>
    <xf numFmtId="0" fontId="88" fillId="27" borderId="10" xfId="0" applyNumberFormat="1" applyFont="1" applyFill="1" applyBorder="1" applyAlignment="1">
      <alignment horizontal="center" vertical="center" wrapText="1"/>
    </xf>
    <xf numFmtId="0" fontId="88" fillId="27" borderId="10" xfId="0" applyNumberFormat="1" applyFont="1" applyFill="1" applyBorder="1" applyAlignment="1">
      <alignment horizontal="center" vertical="center"/>
    </xf>
    <xf numFmtId="0" fontId="88" fillId="0" borderId="10" xfId="71" applyNumberFormat="1" applyFont="1" applyFill="1" applyBorder="1" applyAlignment="1">
      <alignment horizontal="left" vertical="center" wrapText="1"/>
    </xf>
    <xf numFmtId="0" fontId="88" fillId="0" borderId="10" xfId="71" applyNumberFormat="1" applyFont="1" applyFill="1" applyBorder="1" applyAlignment="1">
      <alignment horizontal="left" vertical="center"/>
    </xf>
    <xf numFmtId="2" fontId="88" fillId="0" borderId="31" xfId="85" applyNumberFormat="1" applyFont="1" applyFill="1" applyBorder="1" applyAlignment="1">
      <alignment horizontal="left" vertical="center" wrapText="1"/>
    </xf>
    <xf numFmtId="2" fontId="88" fillId="0" borderId="10" xfId="85" applyNumberFormat="1" applyFont="1" applyFill="1" applyBorder="1" applyAlignment="1">
      <alignment horizontal="left" vertical="center" wrapText="1"/>
    </xf>
    <xf numFmtId="0" fontId="88" fillId="27" borderId="31" xfId="85" applyNumberFormat="1" applyFont="1" applyFill="1" applyBorder="1" applyAlignment="1">
      <alignment horizontal="center" vertical="center" wrapText="1"/>
    </xf>
    <xf numFmtId="0" fontId="88" fillId="27" borderId="10" xfId="85" applyNumberFormat="1" applyFont="1" applyFill="1" applyBorder="1" applyAlignment="1">
      <alignment horizontal="center" vertical="center" wrapText="1"/>
    </xf>
    <xf numFmtId="0" fontId="88" fillId="0" borderId="10" xfId="60" applyNumberFormat="1" applyFont="1" applyFill="1" applyBorder="1" applyAlignment="1">
      <alignment horizontal="left" vertical="center" wrapText="1"/>
    </xf>
    <xf numFmtId="0" fontId="88" fillId="0" borderId="10" xfId="60" applyNumberFormat="1" applyFont="1" applyFill="1" applyBorder="1" applyAlignment="1">
      <alignment horizontal="left" vertical="center"/>
    </xf>
    <xf numFmtId="0" fontId="88" fillId="0" borderId="10" xfId="95" applyNumberFormat="1" applyFont="1" applyFill="1" applyBorder="1" applyAlignment="1">
      <alignment horizontal="left" vertical="center" wrapText="1"/>
    </xf>
    <xf numFmtId="0" fontId="88" fillId="28" borderId="10" xfId="0" applyNumberFormat="1" applyFont="1" applyFill="1" applyBorder="1" applyAlignment="1">
      <alignment horizontal="center" vertical="center"/>
    </xf>
    <xf numFmtId="0" fontId="88" fillId="0" borderId="10" xfId="70" applyNumberFormat="1" applyFont="1" applyFill="1" applyBorder="1" applyAlignment="1">
      <alignment horizontal="left" vertical="center" wrapText="1"/>
    </xf>
    <xf numFmtId="0" fontId="88" fillId="0" borderId="10" xfId="70" applyNumberFormat="1" applyFont="1" applyFill="1" applyBorder="1" applyAlignment="1">
      <alignment horizontal="left" vertical="center"/>
    </xf>
    <xf numFmtId="0" fontId="88" fillId="0" borderId="10" xfId="94" applyNumberFormat="1" applyFont="1" applyFill="1" applyBorder="1" applyAlignment="1">
      <alignment horizontal="left" vertical="center"/>
    </xf>
    <xf numFmtId="0" fontId="88" fillId="0" borderId="10" xfId="94" applyNumberFormat="1" applyFont="1" applyFill="1" applyBorder="1" applyAlignment="1">
      <alignment horizontal="center" vertical="center"/>
    </xf>
    <xf numFmtId="0" fontId="90" fillId="0" borderId="10" xfId="0" applyNumberFormat="1" applyFont="1" applyFill="1" applyBorder="1" applyAlignment="1">
      <alignment horizontal="left" vertical="center" wrapText="1"/>
    </xf>
    <xf numFmtId="0" fontId="88" fillId="0" borderId="10" xfId="85" applyNumberFormat="1" applyFont="1" applyBorder="1" applyAlignment="1">
      <alignment horizontal="center" vertical="center"/>
    </xf>
    <xf numFmtId="0" fontId="88" fillId="0" borderId="10" xfId="105" applyNumberFormat="1" applyFont="1" applyFill="1" applyBorder="1" applyAlignment="1">
      <alignment horizontal="left" vertical="center" wrapText="1"/>
    </xf>
    <xf numFmtId="0" fontId="88" fillId="0" borderId="10" xfId="105" applyNumberFormat="1" applyFont="1" applyFill="1" applyBorder="1" applyAlignment="1">
      <alignment horizontal="left" vertical="center"/>
    </xf>
    <xf numFmtId="2" fontId="88" fillId="0" borderId="10" xfId="105" applyNumberFormat="1" applyFont="1" applyFill="1" applyBorder="1" applyAlignment="1">
      <alignment horizontal="left" vertical="center" wrapText="1"/>
    </xf>
    <xf numFmtId="0" fontId="88" fillId="28" borderId="10" xfId="105" applyNumberFormat="1" applyFont="1" applyFill="1" applyBorder="1" applyAlignment="1">
      <alignment horizontal="center" vertical="center" wrapText="1"/>
    </xf>
    <xf numFmtId="0" fontId="88" fillId="27" borderId="10" xfId="105" applyNumberFormat="1" applyFont="1" applyFill="1" applyBorder="1" applyAlignment="1">
      <alignment horizontal="center" vertical="center" wrapText="1"/>
    </xf>
    <xf numFmtId="0" fontId="87" fillId="0" borderId="0" xfId="0" applyFont="1" applyFill="1" applyAlignment="1">
      <alignment horizontal="center" vertical="center"/>
    </xf>
    <xf numFmtId="0" fontId="87" fillId="26" borderId="10" xfId="0" applyNumberFormat="1" applyFont="1" applyFill="1" applyBorder="1" applyAlignment="1">
      <alignment horizontal="center" vertical="center" wrapText="1"/>
    </xf>
    <xf numFmtId="0" fontId="87" fillId="26" borderId="10" xfId="0" applyFont="1" applyFill="1" applyBorder="1" applyAlignment="1">
      <alignment horizontal="center" vertical="center" wrapText="1"/>
    </xf>
    <xf numFmtId="0" fontId="91" fillId="0" borderId="10" xfId="90" applyNumberFormat="1" applyFont="1" applyFill="1" applyBorder="1" applyAlignment="1">
      <alignment horizontal="left" vertical="center" wrapText="1"/>
    </xf>
    <xf numFmtId="0" fontId="92" fillId="26" borderId="39" xfId="0" applyNumberFormat="1" applyFont="1" applyFill="1" applyBorder="1" applyAlignment="1">
      <alignment horizontal="center" vertical="center"/>
    </xf>
    <xf numFmtId="0" fontId="92" fillId="26" borderId="31" xfId="0" applyNumberFormat="1" applyFont="1" applyFill="1" applyBorder="1" applyAlignment="1">
      <alignment horizontal="center" vertical="center"/>
    </xf>
    <xf numFmtId="0" fontId="92" fillId="26" borderId="39" xfId="0" applyNumberFormat="1" applyFont="1" applyFill="1" applyBorder="1" applyAlignment="1">
      <alignment horizontal="left" vertical="center" wrapText="1"/>
    </xf>
    <xf numFmtId="0" fontId="92" fillId="26" borderId="31" xfId="0" applyNumberFormat="1" applyFont="1" applyFill="1" applyBorder="1" applyAlignment="1">
      <alignment horizontal="left" vertical="center" wrapText="1"/>
    </xf>
    <xf numFmtId="0" fontId="92" fillId="26" borderId="39" xfId="0" applyNumberFormat="1" applyFont="1" applyFill="1" applyBorder="1" applyAlignment="1">
      <alignment horizontal="left" vertical="center"/>
    </xf>
    <xf numFmtId="0" fontId="92" fillId="26" borderId="31" xfId="0" applyNumberFormat="1" applyFont="1" applyFill="1" applyBorder="1" applyAlignment="1">
      <alignment horizontal="left" vertical="center"/>
    </xf>
    <xf numFmtId="165" fontId="92" fillId="26" borderId="39" xfId="0" applyNumberFormat="1" applyFont="1" applyFill="1" applyBorder="1" applyAlignment="1">
      <alignment horizontal="left" vertical="center"/>
    </xf>
    <xf numFmtId="165" fontId="92" fillId="26" borderId="31" xfId="0" applyNumberFormat="1" applyFont="1" applyFill="1" applyBorder="1" applyAlignment="1">
      <alignment horizontal="left" vertical="center"/>
    </xf>
    <xf numFmtId="165" fontId="93" fillId="26" borderId="30" xfId="0" applyNumberFormat="1" applyFont="1" applyFill="1" applyBorder="1" applyAlignment="1">
      <alignment horizontal="left" vertical="center" wrapText="1"/>
    </xf>
    <xf numFmtId="165" fontId="93" fillId="26" borderId="39" xfId="0" applyNumberFormat="1" applyFont="1" applyFill="1" applyBorder="1" applyAlignment="1">
      <alignment horizontal="left" vertical="center" wrapText="1"/>
    </xf>
    <xf numFmtId="165" fontId="93" fillId="26" borderId="31" xfId="0" applyNumberFormat="1" applyFont="1" applyFill="1" applyBorder="1" applyAlignment="1">
      <alignment horizontal="left" vertical="center" wrapText="1"/>
    </xf>
    <xf numFmtId="165" fontId="93" fillId="26" borderId="10" xfId="0" applyNumberFormat="1" applyFont="1" applyFill="1" applyBorder="1" applyAlignment="1">
      <alignment horizontal="left" vertical="center"/>
    </xf>
    <xf numFmtId="165" fontId="93" fillId="26" borderId="10" xfId="0" applyNumberFormat="1" applyFont="1" applyFill="1" applyBorder="1" applyAlignment="1">
      <alignment horizontal="left" vertical="center" wrapText="1"/>
    </xf>
    <xf numFmtId="0" fontId="93" fillId="26" borderId="10" xfId="0" applyNumberFormat="1" applyFont="1" applyFill="1" applyBorder="1" applyAlignment="1">
      <alignment horizontal="center" vertical="center"/>
    </xf>
    <xf numFmtId="0" fontId="93" fillId="26" borderId="10" xfId="0" applyNumberFormat="1" applyFont="1" applyFill="1" applyBorder="1" applyAlignment="1">
      <alignment horizontal="left" vertical="center"/>
    </xf>
    <xf numFmtId="2" fontId="88" fillId="0" borderId="30" xfId="85" applyNumberFormat="1" applyFont="1" applyFill="1" applyBorder="1" applyAlignment="1">
      <alignment horizontal="left" vertical="center"/>
    </xf>
    <xf numFmtId="2" fontId="88" fillId="0" borderId="39" xfId="85" applyNumberFormat="1" applyFont="1" applyFill="1" applyBorder="1" applyAlignment="1">
      <alignment horizontal="left" vertical="center"/>
    </xf>
    <xf numFmtId="2" fontId="88" fillId="0" borderId="31" xfId="85" applyNumberFormat="1" applyFont="1" applyFill="1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34" fillId="0" borderId="10" xfId="0" applyFont="1" applyBorder="1" applyAlignment="1">
      <alignment horizontal="left" vertical="center"/>
    </xf>
    <xf numFmtId="0" fontId="34" fillId="0" borderId="10" xfId="0" applyFont="1" applyFill="1" applyBorder="1" applyAlignment="1">
      <alignment horizontal="left" vertical="center" wrapText="1"/>
    </xf>
    <xf numFmtId="0" fontId="34" fillId="0" borderId="10" xfId="0" applyFont="1" applyFill="1" applyBorder="1" applyAlignment="1">
      <alignment horizontal="left" vertical="center"/>
    </xf>
    <xf numFmtId="2" fontId="34" fillId="0" borderId="10" xfId="0" applyNumberFormat="1" applyFont="1" applyFill="1" applyBorder="1" applyAlignment="1">
      <alignment horizontal="left" vertical="center"/>
    </xf>
    <xf numFmtId="0" fontId="38" fillId="0" borderId="10" xfId="0" applyFont="1" applyBorder="1" applyAlignment="1">
      <alignment horizontal="center" vertical="center"/>
    </xf>
    <xf numFmtId="0" fontId="34" fillId="24" borderId="10" xfId="0" applyFont="1" applyFill="1" applyBorder="1" applyAlignment="1">
      <alignment horizontal="left" vertical="center"/>
    </xf>
    <xf numFmtId="0" fontId="35" fillId="0" borderId="1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66" fontId="34" fillId="0" borderId="10" xfId="0" applyNumberFormat="1" applyFont="1" applyBorder="1" applyAlignment="1">
      <alignment horizontal="left" vertical="center"/>
    </xf>
    <xf numFmtId="0" fontId="34" fillId="0" borderId="10" xfId="0" applyFont="1" applyBorder="1" applyAlignment="1">
      <alignment horizontal="left" vertical="center" wrapText="1"/>
    </xf>
    <xf numFmtId="2" fontId="34" fillId="0" borderId="10" xfId="0" applyNumberFormat="1" applyFont="1" applyBorder="1" applyAlignment="1">
      <alignment horizontal="left" vertical="center"/>
    </xf>
    <xf numFmtId="0" fontId="35" fillId="0" borderId="10" xfId="0" applyFont="1" applyBorder="1" applyAlignment="1">
      <alignment horizontal="center" vertical="center" wrapText="1"/>
    </xf>
    <xf numFmtId="166" fontId="34" fillId="0" borderId="10" xfId="0" applyNumberFormat="1" applyFont="1" applyFill="1" applyBorder="1" applyAlignment="1">
      <alignment horizontal="center" vertical="center" wrapText="1"/>
    </xf>
    <xf numFmtId="2" fontId="34" fillId="25" borderId="10" xfId="0" applyNumberFormat="1" applyFont="1" applyFill="1" applyBorder="1" applyAlignment="1">
      <alignment horizontal="left" vertical="center"/>
    </xf>
    <xf numFmtId="0" fontId="34" fillId="0" borderId="30" xfId="0" applyFont="1" applyBorder="1" applyAlignment="1">
      <alignment horizontal="left" vertical="center"/>
    </xf>
    <xf numFmtId="0" fontId="34" fillId="0" borderId="39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34" fillId="0" borderId="30" xfId="0" applyFont="1" applyFill="1" applyBorder="1" applyAlignment="1">
      <alignment horizontal="left" vertical="center" wrapText="1"/>
    </xf>
    <xf numFmtId="0" fontId="34" fillId="0" borderId="39" xfId="0" applyFont="1" applyFill="1" applyBorder="1" applyAlignment="1">
      <alignment horizontal="left" vertical="center" wrapText="1"/>
    </xf>
    <xf numFmtId="0" fontId="34" fillId="0" borderId="31" xfId="0" applyFont="1" applyFill="1" applyBorder="1" applyAlignment="1">
      <alignment horizontal="left" vertical="center" wrapText="1"/>
    </xf>
    <xf numFmtId="0" fontId="34" fillId="0" borderId="30" xfId="0" applyFont="1" applyFill="1" applyBorder="1" applyAlignment="1">
      <alignment horizontal="left" vertical="center"/>
    </xf>
    <xf numFmtId="0" fontId="34" fillId="0" borderId="39" xfId="0" applyFont="1" applyFill="1" applyBorder="1" applyAlignment="1">
      <alignment horizontal="left" vertical="center"/>
    </xf>
    <xf numFmtId="0" fontId="34" fillId="0" borderId="31" xfId="0" applyFont="1" applyFill="1" applyBorder="1" applyAlignment="1">
      <alignment horizontal="left" vertical="center"/>
    </xf>
    <xf numFmtId="2" fontId="34" fillId="0" borderId="30" xfId="0" applyNumberFormat="1" applyFont="1" applyFill="1" applyBorder="1" applyAlignment="1">
      <alignment horizontal="left" vertical="center"/>
    </xf>
    <xf numFmtId="2" fontId="34" fillId="0" borderId="39" xfId="0" applyNumberFormat="1" applyFont="1" applyFill="1" applyBorder="1" applyAlignment="1">
      <alignment horizontal="left" vertical="center"/>
    </xf>
    <xf numFmtId="2" fontId="34" fillId="0" borderId="31" xfId="0" applyNumberFormat="1" applyFont="1" applyFill="1" applyBorder="1" applyAlignment="1">
      <alignment horizontal="left" vertical="center"/>
    </xf>
    <xf numFmtId="0" fontId="34" fillId="24" borderId="30" xfId="0" applyFont="1" applyFill="1" applyBorder="1" applyAlignment="1">
      <alignment horizontal="left" vertical="center"/>
    </xf>
    <xf numFmtId="0" fontId="34" fillId="24" borderId="39" xfId="0" applyFont="1" applyFill="1" applyBorder="1" applyAlignment="1">
      <alignment horizontal="left" vertical="center"/>
    </xf>
    <xf numFmtId="0" fontId="34" fillId="24" borderId="31" xfId="0" applyFont="1" applyFill="1" applyBorder="1" applyAlignment="1">
      <alignment horizontal="left" vertical="center"/>
    </xf>
    <xf numFmtId="0" fontId="35" fillId="0" borderId="30" xfId="0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35" fillId="0" borderId="31" xfId="0" applyFont="1" applyFill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0" borderId="31" xfId="0" applyFont="1" applyBorder="1" applyAlignment="1">
      <alignment horizontal="center" vertical="center" wrapText="1"/>
    </xf>
    <xf numFmtId="166" fontId="34" fillId="0" borderId="30" xfId="0" applyNumberFormat="1" applyFont="1" applyBorder="1" applyAlignment="1">
      <alignment horizontal="left" vertical="center"/>
    </xf>
    <xf numFmtId="166" fontId="34" fillId="0" borderId="39" xfId="0" applyNumberFormat="1" applyFont="1" applyBorder="1" applyAlignment="1">
      <alignment horizontal="left" vertical="center"/>
    </xf>
    <xf numFmtId="166" fontId="34" fillId="0" borderId="31" xfId="0" applyNumberFormat="1" applyFont="1" applyBorder="1" applyAlignment="1">
      <alignment horizontal="left" vertical="center"/>
    </xf>
    <xf numFmtId="0" fontId="39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49" fontId="39" fillId="24" borderId="10" xfId="0" applyNumberFormat="1" applyFont="1" applyFill="1" applyBorder="1" applyAlignment="1">
      <alignment horizontal="center" vertical="center"/>
    </xf>
    <xf numFmtId="0" fontId="57" fillId="0" borderId="0" xfId="77" applyFont="1" applyFill="1" applyAlignment="1" applyProtection="1">
      <alignment horizontal="center" vertical="center" wrapText="1"/>
      <protection hidden="1"/>
    </xf>
    <xf numFmtId="0" fontId="57" fillId="0" borderId="32" xfId="0" applyFont="1" applyFill="1" applyBorder="1" applyAlignment="1">
      <alignment horizontal="center" vertical="center" wrapText="1"/>
    </xf>
    <xf numFmtId="0" fontId="58" fillId="0" borderId="34" xfId="77" applyFont="1" applyFill="1" applyBorder="1" applyAlignment="1" applyProtection="1">
      <alignment horizontal="left" vertical="center" wrapText="1"/>
    </xf>
    <xf numFmtId="0" fontId="58" fillId="0" borderId="29" xfId="77" applyFont="1" applyFill="1" applyBorder="1" applyAlignment="1" applyProtection="1">
      <alignment horizontal="left" vertical="center" wrapText="1"/>
    </xf>
    <xf numFmtId="0" fontId="58" fillId="0" borderId="32" xfId="77" applyFont="1" applyFill="1" applyBorder="1" applyAlignment="1" applyProtection="1">
      <alignment horizontal="left" vertical="center" wrapText="1"/>
    </xf>
    <xf numFmtId="165" fontId="34" fillId="0" borderId="10" xfId="0" applyNumberFormat="1" applyFont="1" applyFill="1" applyBorder="1" applyAlignment="1">
      <alignment horizontal="left" vertical="center"/>
    </xf>
    <xf numFmtId="2" fontId="34" fillId="0" borderId="10" xfId="0" applyNumberFormat="1" applyFont="1" applyFill="1" applyBorder="1" applyAlignment="1">
      <alignment horizontal="center" vertical="center"/>
    </xf>
    <xf numFmtId="2" fontId="34" fillId="0" borderId="10" xfId="76" applyNumberFormat="1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/>
    </xf>
    <xf numFmtId="165" fontId="34" fillId="0" borderId="10" xfId="0" applyNumberFormat="1" applyFont="1" applyFill="1" applyBorder="1" applyAlignment="1">
      <alignment horizontal="center" vertical="center" wrapText="1"/>
    </xf>
    <xf numFmtId="49" fontId="34" fillId="0" borderId="10" xfId="0" applyNumberFormat="1" applyFont="1" applyFill="1" applyBorder="1" applyAlignment="1">
      <alignment horizontal="left" vertical="center" wrapText="1"/>
    </xf>
    <xf numFmtId="49" fontId="34" fillId="0" borderId="10" xfId="92" applyNumberFormat="1" applyFont="1" applyFill="1" applyBorder="1" applyAlignment="1">
      <alignment horizontal="left" vertical="center" wrapText="1"/>
    </xf>
    <xf numFmtId="0" fontId="34" fillId="0" borderId="10" xfId="92" applyFont="1" applyFill="1" applyBorder="1" applyAlignment="1">
      <alignment horizontal="left" vertical="center" wrapText="1"/>
    </xf>
    <xf numFmtId="165" fontId="34" fillId="0" borderId="10" xfId="0" applyNumberFormat="1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left" vertical="center" wrapText="1"/>
    </xf>
    <xf numFmtId="1" fontId="34" fillId="0" borderId="10" xfId="0" applyNumberFormat="1" applyFont="1" applyFill="1" applyBorder="1" applyAlignment="1">
      <alignment horizontal="left" vertical="center" wrapText="1"/>
    </xf>
    <xf numFmtId="1" fontId="34" fillId="0" borderId="10" xfId="0" applyNumberFormat="1" applyFont="1" applyFill="1" applyBorder="1" applyAlignment="1">
      <alignment horizontal="left" vertical="center"/>
    </xf>
    <xf numFmtId="0" fontId="31" fillId="0" borderId="30" xfId="0" applyFont="1" applyFill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49" fontId="34" fillId="0" borderId="10" xfId="90" applyNumberFormat="1" applyFont="1" applyFill="1" applyBorder="1" applyAlignment="1">
      <alignment horizontal="left" vertical="center" wrapText="1"/>
    </xf>
    <xf numFmtId="0" fontId="34" fillId="0" borderId="10" xfId="90" applyFont="1" applyFill="1" applyBorder="1" applyAlignment="1">
      <alignment horizontal="left" vertical="center" wrapText="1"/>
    </xf>
    <xf numFmtId="165" fontId="34" fillId="0" borderId="10" xfId="90" applyNumberFormat="1" applyFont="1" applyFill="1" applyBorder="1" applyAlignment="1">
      <alignment horizontal="left" vertical="center" wrapText="1"/>
    </xf>
    <xf numFmtId="49" fontId="34" fillId="0" borderId="10" xfId="94" applyNumberFormat="1" applyFont="1" applyFill="1" applyBorder="1" applyAlignment="1">
      <alignment horizontal="left" vertical="center" wrapText="1"/>
    </xf>
    <xf numFmtId="0" fontId="34" fillId="0" borderId="10" xfId="94" applyFont="1" applyFill="1" applyBorder="1" applyAlignment="1">
      <alignment horizontal="left" vertical="center" wrapText="1"/>
    </xf>
    <xf numFmtId="165" fontId="34" fillId="0" borderId="10" xfId="94" applyNumberFormat="1" applyFont="1" applyFill="1" applyBorder="1" applyAlignment="1">
      <alignment horizontal="left" vertical="center" wrapText="1"/>
    </xf>
    <xf numFmtId="49" fontId="28" fillId="0" borderId="10" xfId="0" applyNumberFormat="1" applyFont="1" applyFill="1" applyBorder="1" applyAlignment="1">
      <alignment horizontal="left"/>
    </xf>
    <xf numFmtId="0" fontId="71" fillId="0" borderId="10" xfId="85" applyFont="1" applyFill="1" applyBorder="1" applyAlignment="1">
      <alignment horizontal="left" vertical="center"/>
    </xf>
    <xf numFmtId="0" fontId="71" fillId="0" borderId="10" xfId="0" applyFont="1" applyFill="1" applyBorder="1" applyAlignment="1">
      <alignment horizontal="left" vertical="center" wrapText="1"/>
    </xf>
    <xf numFmtId="0" fontId="71" fillId="0" borderId="10" xfId="0" applyFont="1" applyFill="1" applyBorder="1" applyAlignment="1">
      <alignment horizontal="left" vertical="center"/>
    </xf>
    <xf numFmtId="0" fontId="73" fillId="0" borderId="10" xfId="93" applyFont="1" applyFill="1" applyBorder="1" applyAlignment="1">
      <alignment horizontal="center" vertical="center" wrapText="1"/>
    </xf>
    <xf numFmtId="0" fontId="73" fillId="0" borderId="30" xfId="93" applyFont="1" applyFill="1" applyBorder="1" applyAlignment="1">
      <alignment horizontal="left" vertical="center" wrapText="1"/>
    </xf>
    <xf numFmtId="0" fontId="73" fillId="0" borderId="39" xfId="93" applyFont="1" applyFill="1" applyBorder="1" applyAlignment="1">
      <alignment horizontal="left" vertical="center" wrapText="1"/>
    </xf>
    <xf numFmtId="0" fontId="73" fillId="0" borderId="31" xfId="93" applyFont="1" applyFill="1" applyBorder="1" applyAlignment="1">
      <alignment horizontal="left" vertical="center" wrapText="1"/>
    </xf>
    <xf numFmtId="166" fontId="73" fillId="0" borderId="10" xfId="0" applyNumberFormat="1" applyFont="1" applyFill="1" applyBorder="1" applyAlignment="1">
      <alignment horizontal="center" vertical="center" wrapText="1"/>
    </xf>
    <xf numFmtId="49" fontId="71" fillId="0" borderId="10" xfId="0" applyNumberFormat="1" applyFont="1" applyFill="1" applyBorder="1" applyAlignment="1">
      <alignment horizontal="center" vertical="center" wrapText="1"/>
    </xf>
    <xf numFmtId="0" fontId="71" fillId="0" borderId="10" xfId="0" applyFont="1" applyFill="1" applyBorder="1" applyAlignment="1">
      <alignment horizontal="center" vertical="center"/>
    </xf>
    <xf numFmtId="165" fontId="71" fillId="0" borderId="10" xfId="0" applyNumberFormat="1" applyFont="1" applyFill="1" applyBorder="1" applyAlignment="1">
      <alignment horizontal="center" vertical="center"/>
    </xf>
    <xf numFmtId="0" fontId="71" fillId="0" borderId="31" xfId="85" applyFont="1" applyFill="1" applyBorder="1" applyAlignment="1">
      <alignment horizontal="left" vertical="center" wrapText="1"/>
    </xf>
    <xf numFmtId="0" fontId="71" fillId="0" borderId="10" xfId="85" applyFont="1" applyFill="1" applyBorder="1" applyAlignment="1">
      <alignment horizontal="left" vertical="center" wrapText="1"/>
    </xf>
    <xf numFmtId="0" fontId="71" fillId="0" borderId="31" xfId="85" applyFont="1" applyFill="1" applyBorder="1" applyAlignment="1">
      <alignment horizontal="center" vertical="center" wrapText="1"/>
    </xf>
    <xf numFmtId="0" fontId="71" fillId="0" borderId="10" xfId="85" applyFont="1" applyFill="1" applyBorder="1" applyAlignment="1">
      <alignment horizontal="center" vertical="center" wrapText="1"/>
    </xf>
    <xf numFmtId="2" fontId="71" fillId="0" borderId="31" xfId="85" applyNumberFormat="1" applyFont="1" applyFill="1" applyBorder="1" applyAlignment="1">
      <alignment horizontal="center" vertical="center"/>
    </xf>
    <xf numFmtId="2" fontId="71" fillId="0" borderId="10" xfId="85" applyNumberFormat="1" applyFont="1" applyFill="1" applyBorder="1" applyAlignment="1">
      <alignment horizontal="center" vertical="center"/>
    </xf>
    <xf numFmtId="0" fontId="81" fillId="0" borderId="30" xfId="85" applyFont="1" applyFill="1" applyBorder="1" applyAlignment="1">
      <alignment horizontal="center" vertical="center" wrapText="1"/>
    </xf>
    <xf numFmtId="0" fontId="81" fillId="0" borderId="39" xfId="85" applyFont="1" applyFill="1" applyBorder="1" applyAlignment="1">
      <alignment horizontal="center" vertical="center" wrapText="1"/>
    </xf>
    <xf numFmtId="0" fontId="81" fillId="0" borderId="31" xfId="85" applyFont="1" applyFill="1" applyBorder="1" applyAlignment="1">
      <alignment horizontal="center" vertical="center" wrapText="1"/>
    </xf>
    <xf numFmtId="0" fontId="71" fillId="0" borderId="10" xfId="85" applyFont="1" applyFill="1" applyBorder="1" applyAlignment="1">
      <alignment horizontal="center" vertical="center"/>
    </xf>
    <xf numFmtId="0" fontId="71" fillId="0" borderId="10" xfId="76" applyFont="1" applyFill="1" applyBorder="1" applyAlignment="1">
      <alignment horizontal="left" vertical="center"/>
    </xf>
    <xf numFmtId="17" fontId="71" fillId="0" borderId="10" xfId="0" applyNumberFormat="1" applyFont="1" applyFill="1" applyBorder="1" applyAlignment="1">
      <alignment horizontal="left" vertical="center" wrapText="1"/>
    </xf>
    <xf numFmtId="0" fontId="71" fillId="0" borderId="10" xfId="0" applyFont="1" applyFill="1" applyBorder="1" applyAlignment="1">
      <alignment vertical="center" wrapText="1"/>
    </xf>
    <xf numFmtId="2" fontId="71" fillId="0" borderId="10" xfId="0" applyNumberFormat="1" applyFont="1" applyFill="1" applyBorder="1" applyAlignment="1">
      <alignment horizontal="left" vertical="center"/>
    </xf>
    <xf numFmtId="0" fontId="71" fillId="0" borderId="10" xfId="76" applyFont="1" applyFill="1" applyBorder="1" applyAlignment="1">
      <alignment horizontal="left" vertical="center" wrapText="1"/>
    </xf>
    <xf numFmtId="2" fontId="71" fillId="0" borderId="10" xfId="85" applyNumberFormat="1" applyFont="1" applyFill="1" applyBorder="1" applyAlignment="1">
      <alignment horizontal="left" vertical="center"/>
    </xf>
    <xf numFmtId="0" fontId="73" fillId="0" borderId="30" xfId="76" applyFont="1" applyFill="1" applyBorder="1" applyAlignment="1">
      <alignment horizontal="left" vertical="center" wrapText="1"/>
    </xf>
    <xf numFmtId="0" fontId="73" fillId="0" borderId="39" xfId="76" applyFont="1" applyFill="1" applyBorder="1" applyAlignment="1">
      <alignment horizontal="left" vertical="center" wrapText="1"/>
    </xf>
    <xf numFmtId="2" fontId="71" fillId="0" borderId="10" xfId="76" applyNumberFormat="1" applyFont="1" applyFill="1" applyBorder="1" applyAlignment="1">
      <alignment horizontal="left" vertical="center"/>
    </xf>
    <xf numFmtId="0" fontId="73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center" vertical="center" wrapText="1"/>
    </xf>
    <xf numFmtId="165" fontId="71" fillId="0" borderId="10" xfId="0" applyNumberFormat="1" applyFont="1" applyFill="1" applyBorder="1" applyAlignment="1">
      <alignment horizontal="left" vertical="center"/>
    </xf>
    <xf numFmtId="0" fontId="71" fillId="0" borderId="10" xfId="0" applyFont="1" applyFill="1" applyBorder="1" applyAlignment="1">
      <alignment horizontal="center" vertical="center" wrapText="1"/>
    </xf>
    <xf numFmtId="0" fontId="71" fillId="0" borderId="30" xfId="0" applyFont="1" applyFill="1" applyBorder="1" applyAlignment="1">
      <alignment horizontal="left" vertical="center" wrapText="1"/>
    </xf>
    <xf numFmtId="0" fontId="71" fillId="0" borderId="39" xfId="0" applyFont="1" applyFill="1" applyBorder="1" applyAlignment="1">
      <alignment horizontal="left" vertical="center" wrapText="1"/>
    </xf>
    <xf numFmtId="0" fontId="71" fillId="0" borderId="31" xfId="0" applyFont="1" applyFill="1" applyBorder="1" applyAlignment="1">
      <alignment horizontal="left" vertical="center" wrapText="1"/>
    </xf>
    <xf numFmtId="0" fontId="70" fillId="0" borderId="10" xfId="0" applyFont="1" applyFill="1" applyBorder="1" applyAlignment="1">
      <alignment horizontal="center" vertical="center" wrapText="1"/>
    </xf>
    <xf numFmtId="0" fontId="71" fillId="0" borderId="10" xfId="67" applyFont="1" applyFill="1" applyBorder="1" applyAlignment="1">
      <alignment horizontal="left" vertical="center" wrapText="1"/>
    </xf>
    <xf numFmtId="165" fontId="71" fillId="0" borderId="10" xfId="67" applyNumberFormat="1" applyFont="1" applyFill="1" applyBorder="1" applyAlignment="1">
      <alignment horizontal="left" vertical="center"/>
    </xf>
    <xf numFmtId="165" fontId="71" fillId="0" borderId="10" xfId="0" applyNumberFormat="1" applyFont="1" applyFill="1" applyBorder="1" applyAlignment="1">
      <alignment horizontal="center" vertical="center" wrapText="1"/>
    </xf>
    <xf numFmtId="17" fontId="71" fillId="0" borderId="10" xfId="0" applyNumberFormat="1" applyFont="1" applyFill="1" applyBorder="1" applyAlignment="1">
      <alignment horizontal="center" vertical="center" wrapText="1"/>
    </xf>
    <xf numFmtId="2" fontId="71" fillId="0" borderId="10" xfId="67" applyNumberFormat="1" applyFont="1" applyFill="1" applyBorder="1" applyAlignment="1">
      <alignment horizontal="left" vertical="center"/>
    </xf>
    <xf numFmtId="165" fontId="73" fillId="0" borderId="10" xfId="0" applyNumberFormat="1" applyFont="1" applyFill="1" applyBorder="1" applyAlignment="1">
      <alignment horizontal="center" vertical="center" wrapText="1"/>
    </xf>
    <xf numFmtId="166" fontId="71" fillId="0" borderId="10" xfId="67" applyNumberFormat="1" applyFont="1" applyFill="1" applyBorder="1" applyAlignment="1">
      <alignment horizontal="left" vertical="center"/>
    </xf>
    <xf numFmtId="49" fontId="73" fillId="0" borderId="10" xfId="92" applyNumberFormat="1" applyFont="1" applyFill="1" applyBorder="1" applyAlignment="1">
      <alignment horizontal="center" vertical="center" wrapText="1"/>
    </xf>
    <xf numFmtId="0" fontId="73" fillId="0" borderId="10" xfId="92" applyFont="1" applyFill="1" applyBorder="1" applyAlignment="1">
      <alignment horizontal="left" vertical="center" wrapText="1"/>
    </xf>
    <xf numFmtId="0" fontId="73" fillId="0" borderId="10" xfId="92" applyFont="1" applyFill="1" applyBorder="1" applyAlignment="1">
      <alignment horizontal="center" vertical="center" wrapText="1"/>
    </xf>
    <xf numFmtId="166" fontId="71" fillId="0" borderId="10" xfId="0" applyNumberFormat="1" applyFont="1" applyFill="1" applyBorder="1" applyAlignment="1">
      <alignment horizontal="left" vertical="center"/>
    </xf>
    <xf numFmtId="2" fontId="73" fillId="0" borderId="10" xfId="0" applyNumberFormat="1" applyFont="1" applyFill="1" applyBorder="1" applyAlignment="1">
      <alignment horizontal="center" vertical="center" wrapText="1"/>
    </xf>
    <xf numFmtId="17" fontId="71" fillId="0" borderId="10" xfId="60" applyNumberFormat="1" applyFont="1" applyFill="1" applyBorder="1" applyAlignment="1">
      <alignment horizontal="left" vertical="center" wrapText="1"/>
    </xf>
    <xf numFmtId="0" fontId="71" fillId="0" borderId="10" xfId="60" applyFont="1" applyFill="1" applyBorder="1" applyAlignment="1">
      <alignment horizontal="left" vertical="center" wrapText="1"/>
    </xf>
    <xf numFmtId="0" fontId="73" fillId="0" borderId="30" xfId="0" applyFont="1" applyFill="1" applyBorder="1" applyAlignment="1">
      <alignment horizontal="left" vertical="center" wrapText="1"/>
    </xf>
    <xf numFmtId="0" fontId="73" fillId="0" borderId="39" xfId="0" applyFont="1" applyFill="1" applyBorder="1" applyAlignment="1">
      <alignment horizontal="left" vertical="center" wrapText="1"/>
    </xf>
    <xf numFmtId="0" fontId="73" fillId="0" borderId="31" xfId="0" applyFont="1" applyFill="1" applyBorder="1" applyAlignment="1">
      <alignment horizontal="left" vertical="center" wrapText="1"/>
    </xf>
    <xf numFmtId="2" fontId="71" fillId="0" borderId="10" xfId="0" applyNumberFormat="1" applyFont="1" applyFill="1" applyBorder="1" applyAlignment="1">
      <alignment horizontal="center" vertical="center"/>
    </xf>
    <xf numFmtId="168" fontId="71" fillId="0" borderId="10" xfId="0" applyNumberFormat="1" applyFont="1" applyFill="1" applyBorder="1" applyAlignment="1">
      <alignment horizontal="left" vertical="center"/>
    </xf>
    <xf numFmtId="49" fontId="71" fillId="0" borderId="10" xfId="0" applyNumberFormat="1" applyFont="1" applyFill="1" applyBorder="1" applyAlignment="1">
      <alignment horizontal="left" vertical="center" wrapText="1"/>
    </xf>
    <xf numFmtId="16" fontId="71" fillId="0" borderId="41" xfId="0" applyNumberFormat="1" applyFont="1" applyFill="1" applyBorder="1" applyAlignment="1">
      <alignment horizontal="left" vertical="center" wrapText="1"/>
    </xf>
    <xf numFmtId="0" fontId="71" fillId="0" borderId="42" xfId="0" applyFont="1" applyFill="1" applyBorder="1" applyAlignment="1">
      <alignment horizontal="left" vertical="center" wrapText="1"/>
    </xf>
    <xf numFmtId="0" fontId="71" fillId="0" borderId="43" xfId="0" applyFont="1" applyFill="1" applyBorder="1" applyAlignment="1">
      <alignment horizontal="left" vertical="center" wrapText="1"/>
    </xf>
    <xf numFmtId="0" fontId="71" fillId="0" borderId="44" xfId="0" applyFont="1" applyFill="1" applyBorder="1" applyAlignment="1">
      <alignment horizontal="left" vertical="center" wrapText="1"/>
    </xf>
    <xf numFmtId="0" fontId="71" fillId="0" borderId="45" xfId="0" applyFont="1" applyFill="1" applyBorder="1" applyAlignment="1">
      <alignment horizontal="left" vertical="center" wrapText="1"/>
    </xf>
    <xf numFmtId="0" fontId="71" fillId="0" borderId="46" xfId="0" applyFont="1" applyFill="1" applyBorder="1" applyAlignment="1">
      <alignment horizontal="left" vertical="center" wrapText="1"/>
    </xf>
    <xf numFmtId="0" fontId="71" fillId="0" borderId="47" xfId="0" applyFont="1" applyFill="1" applyBorder="1" applyAlignment="1">
      <alignment horizontal="left" vertical="center"/>
    </xf>
    <xf numFmtId="0" fontId="71" fillId="0" borderId="48" xfId="0" applyFont="1" applyFill="1" applyBorder="1" applyAlignment="1">
      <alignment horizontal="left" vertical="center"/>
    </xf>
    <xf numFmtId="0" fontId="71" fillId="0" borderId="49" xfId="0" applyFont="1" applyFill="1" applyBorder="1" applyAlignment="1">
      <alignment horizontal="left" vertical="center"/>
    </xf>
    <xf numFmtId="166" fontId="71" fillId="0" borderId="50" xfId="0" applyNumberFormat="1" applyFont="1" applyFill="1" applyBorder="1" applyAlignment="1">
      <alignment horizontal="left" vertical="center"/>
    </xf>
    <xf numFmtId="1" fontId="71" fillId="0" borderId="10" xfId="0" applyNumberFormat="1" applyFont="1" applyFill="1" applyBorder="1" applyAlignment="1">
      <alignment horizontal="center" vertical="center" wrapText="1"/>
    </xf>
    <xf numFmtId="1" fontId="71" fillId="0" borderId="10" xfId="0" applyNumberFormat="1" applyFont="1" applyFill="1" applyBorder="1" applyAlignment="1">
      <alignment horizontal="left" vertical="center" wrapText="1"/>
    </xf>
    <xf numFmtId="1" fontId="71" fillId="0" borderId="10" xfId="0" applyNumberFormat="1" applyFont="1" applyFill="1" applyBorder="1" applyAlignment="1">
      <alignment horizontal="center" vertical="center"/>
    </xf>
    <xf numFmtId="0" fontId="71" fillId="0" borderId="30" xfId="0" applyFont="1" applyFill="1" applyBorder="1" applyAlignment="1">
      <alignment horizontal="left" vertical="center"/>
    </xf>
    <xf numFmtId="0" fontId="71" fillId="0" borderId="39" xfId="0" applyFont="1" applyFill="1" applyBorder="1" applyAlignment="1">
      <alignment horizontal="left" vertical="center"/>
    </xf>
    <xf numFmtId="0" fontId="71" fillId="0" borderId="31" xfId="0" applyFont="1" applyFill="1" applyBorder="1" applyAlignment="1">
      <alignment horizontal="left" vertical="center"/>
    </xf>
    <xf numFmtId="165" fontId="71" fillId="0" borderId="30" xfId="0" applyNumberFormat="1" applyFont="1" applyFill="1" applyBorder="1" applyAlignment="1">
      <alignment horizontal="left" vertical="center"/>
    </xf>
    <xf numFmtId="165" fontId="71" fillId="0" borderId="39" xfId="0" applyNumberFormat="1" applyFont="1" applyFill="1" applyBorder="1" applyAlignment="1">
      <alignment horizontal="left" vertical="center"/>
    </xf>
    <xf numFmtId="165" fontId="71" fillId="0" borderId="31" xfId="0" applyNumberFormat="1" applyFont="1" applyFill="1" applyBorder="1" applyAlignment="1">
      <alignment horizontal="left" vertical="center"/>
    </xf>
    <xf numFmtId="0" fontId="73" fillId="0" borderId="31" xfId="85" applyFont="1" applyFill="1" applyBorder="1" applyAlignment="1">
      <alignment horizontal="center" vertical="center" wrapText="1"/>
    </xf>
    <xf numFmtId="0" fontId="73" fillId="0" borderId="10" xfId="85" applyFont="1" applyFill="1" applyBorder="1" applyAlignment="1">
      <alignment horizontal="center" vertical="center" wrapText="1"/>
    </xf>
    <xf numFmtId="0" fontId="71" fillId="0" borderId="10" xfId="60" applyFont="1" applyFill="1" applyBorder="1" applyAlignment="1">
      <alignment horizontal="center" vertical="center"/>
    </xf>
    <xf numFmtId="165" fontId="71" fillId="0" borderId="10" xfId="60" applyNumberFormat="1" applyFont="1" applyFill="1" applyBorder="1" applyAlignment="1">
      <alignment horizontal="center" vertical="center"/>
    </xf>
    <xf numFmtId="0" fontId="73" fillId="0" borderId="30" xfId="85" applyFont="1" applyFill="1" applyBorder="1" applyAlignment="1">
      <alignment horizontal="left" vertical="center" wrapText="1"/>
    </xf>
    <xf numFmtId="0" fontId="73" fillId="0" borderId="39" xfId="85" applyFont="1" applyFill="1" applyBorder="1" applyAlignment="1">
      <alignment horizontal="left" vertical="center" wrapText="1"/>
    </xf>
    <xf numFmtId="0" fontId="73" fillId="0" borderId="31" xfId="85" applyFont="1" applyFill="1" applyBorder="1" applyAlignment="1">
      <alignment horizontal="left" vertical="center" wrapText="1"/>
    </xf>
    <xf numFmtId="165" fontId="71" fillId="0" borderId="10" xfId="85" applyNumberFormat="1" applyFont="1" applyFill="1" applyBorder="1" applyAlignment="1">
      <alignment horizontal="center" vertical="center"/>
    </xf>
    <xf numFmtId="2" fontId="71" fillId="0" borderId="10" xfId="67" applyNumberFormat="1" applyFont="1" applyFill="1" applyBorder="1" applyAlignment="1">
      <alignment horizontal="center" vertical="center"/>
    </xf>
    <xf numFmtId="0" fontId="71" fillId="0" borderId="30" xfId="0" applyFont="1" applyFill="1" applyBorder="1" applyAlignment="1">
      <alignment horizontal="center" vertical="center"/>
    </xf>
    <xf numFmtId="0" fontId="71" fillId="0" borderId="39" xfId="0" applyFont="1" applyFill="1" applyBorder="1" applyAlignment="1">
      <alignment horizontal="center" vertical="center"/>
    </xf>
    <xf numFmtId="0" fontId="71" fillId="0" borderId="31" xfId="0" applyFont="1" applyFill="1" applyBorder="1" applyAlignment="1">
      <alignment horizontal="center" vertical="center"/>
    </xf>
    <xf numFmtId="165" fontId="71" fillId="0" borderId="30" xfId="0" applyNumberFormat="1" applyFont="1" applyFill="1" applyBorder="1" applyAlignment="1">
      <alignment horizontal="center" vertical="center"/>
    </xf>
    <xf numFmtId="165" fontId="71" fillId="0" borderId="39" xfId="0" applyNumberFormat="1" applyFont="1" applyFill="1" applyBorder="1" applyAlignment="1">
      <alignment horizontal="center" vertical="center"/>
    </xf>
    <xf numFmtId="165" fontId="71" fillId="0" borderId="31" xfId="0" applyNumberFormat="1" applyFont="1" applyFill="1" applyBorder="1" applyAlignment="1">
      <alignment horizontal="center" vertical="center"/>
    </xf>
    <xf numFmtId="0" fontId="81" fillId="0" borderId="30" xfId="0" applyFont="1" applyFill="1" applyBorder="1" applyAlignment="1">
      <alignment horizontal="center" vertical="center" wrapText="1"/>
    </xf>
    <xf numFmtId="0" fontId="81" fillId="0" borderId="39" xfId="0" applyFont="1" applyFill="1" applyBorder="1" applyAlignment="1">
      <alignment horizontal="center" vertical="center" wrapText="1"/>
    </xf>
    <xf numFmtId="0" fontId="81" fillId="0" borderId="31" xfId="0" applyFont="1" applyFill="1" applyBorder="1" applyAlignment="1">
      <alignment horizontal="center" vertical="center" wrapText="1"/>
    </xf>
    <xf numFmtId="168" fontId="71" fillId="0" borderId="10" xfId="0" applyNumberFormat="1" applyFont="1" applyFill="1" applyBorder="1" applyAlignment="1">
      <alignment horizontal="center" vertical="center"/>
    </xf>
    <xf numFmtId="166" fontId="71" fillId="0" borderId="10" xfId="85" applyNumberFormat="1" applyFont="1" applyFill="1" applyBorder="1" applyAlignment="1">
      <alignment horizontal="center" vertical="center"/>
    </xf>
    <xf numFmtId="0" fontId="73" fillId="0" borderId="30" xfId="0" applyFont="1" applyFill="1" applyBorder="1" applyAlignment="1">
      <alignment vertical="center" wrapText="1"/>
    </xf>
    <xf numFmtId="0" fontId="73" fillId="0" borderId="39" xfId="0" applyFont="1" applyFill="1" applyBorder="1" applyAlignment="1">
      <alignment vertical="center" wrapText="1"/>
    </xf>
    <xf numFmtId="0" fontId="73" fillId="0" borderId="31" xfId="0" applyFont="1" applyFill="1" applyBorder="1" applyAlignment="1">
      <alignment vertical="center" wrapText="1"/>
    </xf>
    <xf numFmtId="49" fontId="34" fillId="0" borderId="30" xfId="0" applyNumberFormat="1" applyFont="1" applyFill="1" applyBorder="1" applyAlignment="1">
      <alignment horizontal="left" vertical="center" wrapText="1"/>
    </xf>
    <xf numFmtId="49" fontId="34" fillId="0" borderId="39" xfId="0" applyNumberFormat="1" applyFont="1" applyFill="1" applyBorder="1" applyAlignment="1">
      <alignment horizontal="left" vertical="center" wrapText="1"/>
    </xf>
    <xf numFmtId="49" fontId="34" fillId="0" borderId="31" xfId="0" applyNumberFormat="1" applyFont="1" applyFill="1" applyBorder="1" applyAlignment="1">
      <alignment horizontal="left" vertical="center" wrapText="1"/>
    </xf>
    <xf numFmtId="165" fontId="34" fillId="0" borderId="30" xfId="0" applyNumberFormat="1" applyFont="1" applyFill="1" applyBorder="1" applyAlignment="1">
      <alignment horizontal="left" vertical="center"/>
    </xf>
    <xf numFmtId="165" fontId="34" fillId="0" borderId="39" xfId="0" applyNumberFormat="1" applyFont="1" applyFill="1" applyBorder="1" applyAlignment="1">
      <alignment horizontal="left" vertical="center"/>
    </xf>
    <xf numFmtId="165" fontId="34" fillId="0" borderId="31" xfId="0" applyNumberFormat="1" applyFont="1" applyFill="1" applyBorder="1" applyAlignment="1">
      <alignment horizontal="left" vertical="center"/>
    </xf>
    <xf numFmtId="0" fontId="45" fillId="0" borderId="30" xfId="0" applyFont="1" applyFill="1" applyBorder="1" applyAlignment="1">
      <alignment horizontal="center" vertical="center" wrapText="1"/>
    </xf>
    <xf numFmtId="0" fontId="45" fillId="0" borderId="39" xfId="0" applyFont="1" applyFill="1" applyBorder="1" applyAlignment="1">
      <alignment horizontal="center" vertical="center" wrapText="1"/>
    </xf>
    <xf numFmtId="0" fontId="45" fillId="0" borderId="31" xfId="0" applyFont="1" applyFill="1" applyBorder="1" applyAlignment="1">
      <alignment horizontal="center" vertical="center" wrapText="1"/>
    </xf>
    <xf numFmtId="0" fontId="77" fillId="0" borderId="10" xfId="0" applyFont="1" applyFill="1" applyBorder="1" applyAlignment="1">
      <alignment horizontal="center" vertical="center" wrapText="1"/>
    </xf>
    <xf numFmtId="0" fontId="71" fillId="0" borderId="10" xfId="67" applyFont="1" applyFill="1" applyBorder="1" applyAlignment="1">
      <alignment horizontal="center" vertical="center"/>
    </xf>
    <xf numFmtId="1" fontId="71" fillId="0" borderId="10" xfId="67" applyNumberFormat="1" applyFont="1" applyFill="1" applyBorder="1" applyAlignment="1">
      <alignment horizontal="center" vertical="center"/>
    </xf>
    <xf numFmtId="0" fontId="71" fillId="0" borderId="10" xfId="60" applyFont="1" applyFill="1" applyBorder="1" applyAlignment="1">
      <alignment horizontal="left" vertical="center"/>
    </xf>
    <xf numFmtId="165" fontId="71" fillId="0" borderId="10" xfId="60" applyNumberFormat="1" applyFont="1" applyFill="1" applyBorder="1" applyAlignment="1">
      <alignment horizontal="left" vertical="center"/>
    </xf>
    <xf numFmtId="165" fontId="34" fillId="0" borderId="30" xfId="0" applyNumberFormat="1" applyFont="1" applyFill="1" applyBorder="1" applyAlignment="1">
      <alignment horizontal="center" vertical="center"/>
    </xf>
    <xf numFmtId="165" fontId="34" fillId="0" borderId="39" xfId="0" applyNumberFormat="1" applyFont="1" applyFill="1" applyBorder="1" applyAlignment="1">
      <alignment horizontal="center" vertical="center"/>
    </xf>
    <xf numFmtId="165" fontId="34" fillId="0" borderId="31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/>
    </xf>
    <xf numFmtId="0" fontId="39" fillId="0" borderId="0" xfId="76" applyFont="1" applyFill="1" applyAlignment="1">
      <alignment horizontal="center"/>
    </xf>
    <xf numFmtId="0" fontId="3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right"/>
    </xf>
    <xf numFmtId="0" fontId="28" fillId="0" borderId="0" xfId="0" applyFont="1" applyFill="1" applyAlignment="1">
      <alignment horizontal="center"/>
    </xf>
    <xf numFmtId="49" fontId="39" fillId="0" borderId="10" xfId="0" applyNumberFormat="1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vertical="center" wrapText="1"/>
    </xf>
    <xf numFmtId="49" fontId="34" fillId="0" borderId="10" xfId="0" applyNumberFormat="1" applyFont="1" applyFill="1" applyBorder="1" applyAlignment="1">
      <alignment horizontal="center" vertical="center" wrapText="1"/>
    </xf>
    <xf numFmtId="168" fontId="34" fillId="0" borderId="10" xfId="0" applyNumberFormat="1" applyFont="1" applyFill="1" applyBorder="1" applyAlignment="1">
      <alignment horizontal="left" vertical="center" wrapText="1"/>
    </xf>
    <xf numFmtId="168" fontId="34" fillId="0" borderId="10" xfId="94" applyNumberFormat="1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4" fillId="0" borderId="10" xfId="94" applyFont="1" applyFill="1" applyBorder="1" applyAlignment="1">
      <alignment horizontal="left" vertical="center"/>
    </xf>
    <xf numFmtId="165" fontId="34" fillId="0" borderId="10" xfId="94" applyNumberFormat="1" applyFont="1" applyFill="1" applyBorder="1" applyAlignment="1">
      <alignment horizontal="left" vertical="center"/>
    </xf>
    <xf numFmtId="49" fontId="34" fillId="0" borderId="10" xfId="91" applyNumberFormat="1" applyFont="1" applyFill="1" applyBorder="1" applyAlignment="1">
      <alignment horizontal="left" vertical="center" wrapText="1"/>
    </xf>
    <xf numFmtId="2" fontId="34" fillId="0" borderId="10" xfId="0" applyNumberFormat="1" applyFont="1" applyFill="1" applyBorder="1" applyAlignment="1">
      <alignment horizontal="center" vertical="center" wrapText="1"/>
    </xf>
    <xf numFmtId="166" fontId="71" fillId="0" borderId="10" xfId="67" applyNumberFormat="1" applyFont="1" applyFill="1" applyBorder="1" applyAlignment="1">
      <alignment horizontal="center" vertical="center"/>
    </xf>
    <xf numFmtId="168" fontId="71" fillId="0" borderId="10" xfId="67" applyNumberFormat="1" applyFont="1" applyFill="1" applyBorder="1" applyAlignment="1">
      <alignment horizontal="center" vertical="center"/>
    </xf>
    <xf numFmtId="165" fontId="71" fillId="0" borderId="10" xfId="67" applyNumberFormat="1" applyFont="1" applyFill="1" applyBorder="1" applyAlignment="1">
      <alignment horizontal="center" vertical="center"/>
    </xf>
    <xf numFmtId="0" fontId="78" fillId="0" borderId="30" xfId="0" applyFont="1" applyFill="1" applyBorder="1" applyAlignment="1">
      <alignment horizontal="center" vertical="center" wrapText="1"/>
    </xf>
    <xf numFmtId="0" fontId="78" fillId="0" borderId="39" xfId="0" applyFont="1" applyFill="1" applyBorder="1" applyAlignment="1">
      <alignment horizontal="center" vertical="center" wrapText="1"/>
    </xf>
    <xf numFmtId="0" fontId="78" fillId="0" borderId="31" xfId="0" applyFont="1" applyFill="1" applyBorder="1" applyAlignment="1">
      <alignment horizontal="center" vertical="center" wrapText="1"/>
    </xf>
    <xf numFmtId="0" fontId="71" fillId="0" borderId="10" xfId="85" applyFont="1" applyFill="1" applyBorder="1" applyAlignment="1">
      <alignment vertical="center" wrapText="1"/>
    </xf>
    <xf numFmtId="2" fontId="71" fillId="0" borderId="10" xfId="60" applyNumberFormat="1" applyFont="1" applyFill="1" applyBorder="1" applyAlignment="1">
      <alignment horizontal="center" vertical="center"/>
    </xf>
    <xf numFmtId="0" fontId="73" fillId="0" borderId="10" xfId="105" applyFont="1" applyFill="1" applyBorder="1" applyAlignment="1">
      <alignment horizontal="center" vertical="center" wrapText="1"/>
    </xf>
    <xf numFmtId="0" fontId="71" fillId="0" borderId="10" xfId="105" applyFont="1" applyFill="1" applyBorder="1" applyAlignment="1">
      <alignment horizontal="left" vertical="center" wrapText="1"/>
    </xf>
    <xf numFmtId="0" fontId="71" fillId="0" borderId="10" xfId="105" applyFont="1" applyFill="1" applyBorder="1" applyAlignment="1">
      <alignment horizontal="left" vertical="center"/>
    </xf>
    <xf numFmtId="17" fontId="71" fillId="0" borderId="10" xfId="105" applyNumberFormat="1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29" xfId="0" applyFont="1" applyFill="1" applyBorder="1" applyAlignment="1">
      <alignment horizontal="left" vertical="center" wrapText="1"/>
    </xf>
    <xf numFmtId="0" fontId="41" fillId="0" borderId="12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left" vertical="center"/>
    </xf>
    <xf numFmtId="2" fontId="71" fillId="0" borderId="10" xfId="0" applyNumberFormat="1" applyFont="1" applyFill="1" applyBorder="1" applyAlignment="1">
      <alignment horizontal="center" vertical="center" wrapText="1"/>
    </xf>
    <xf numFmtId="1" fontId="71" fillId="0" borderId="10" xfId="0" applyNumberFormat="1" applyFont="1" applyFill="1" applyBorder="1" applyAlignment="1">
      <alignment horizontal="left" vertical="center"/>
    </xf>
    <xf numFmtId="0" fontId="30" fillId="0" borderId="0" xfId="96" applyFont="1" applyAlignment="1">
      <alignment horizontal="center"/>
    </xf>
    <xf numFmtId="0" fontId="41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8" fillId="0" borderId="0" xfId="0" applyFont="1" applyAlignment="1">
      <alignment horizontal="left" vertical="center" wrapText="1"/>
    </xf>
    <xf numFmtId="175" fontId="96" fillId="0" borderId="10" xfId="46" applyNumberFormat="1" applyFont="1" applyFill="1" applyBorder="1" applyAlignment="1">
      <alignment horizontal="left" vertical="center" wrapText="1"/>
    </xf>
    <xf numFmtId="175" fontId="96" fillId="0" borderId="0" xfId="46" applyNumberFormat="1" applyFont="1" applyFill="1" applyAlignment="1">
      <alignment horizontal="left" vertical="center" wrapText="1"/>
    </xf>
  </cellXfs>
  <cellStyles count="11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46" builtinId="3"/>
    <cellStyle name="Comma 2" xfId="47"/>
    <cellStyle name="Comma 3" xfId="48"/>
    <cellStyle name="Comma 4" xfId="49"/>
    <cellStyle name="Explanatory Text 2" xfId="50"/>
    <cellStyle name="Good 2" xfId="51"/>
    <cellStyle name="Heading 1 2" xfId="52"/>
    <cellStyle name="Heading 2 2" xfId="53"/>
    <cellStyle name="Heading 3 2" xfId="54"/>
    <cellStyle name="Heading 4 2" xfId="55"/>
    <cellStyle name="Input 2" xfId="56"/>
    <cellStyle name="Linked Cell 2" xfId="57"/>
    <cellStyle name="Neutral 2" xfId="58"/>
    <cellStyle name="Normal" xfId="0" builtinId="0"/>
    <cellStyle name="Normal 10" xfId="59"/>
    <cellStyle name="Normal 10 2" xfId="60"/>
    <cellStyle name="Normal 10_,hrdehajin" xfId="61"/>
    <cellStyle name="Normal 11" xfId="62"/>
    <cellStyle name="Normal 11 2" xfId="63"/>
    <cellStyle name="Normal 11_CAXKAHOVIT POPOXVAC" xfId="64"/>
    <cellStyle name="Normal 2" xfId="65"/>
    <cellStyle name="Normal 2 2" xfId="66"/>
    <cellStyle name="Normal 2 2 2" xfId="67"/>
    <cellStyle name="Normal 2 2 3" xfId="68"/>
    <cellStyle name="Normal 2 2_1.Aenaverci 2018t.Artur Jura  gaz" xfId="69"/>
    <cellStyle name="Normal 2 2_Цахкаховит hexuk vareliq" xfId="70"/>
    <cellStyle name="Normal 2 2_Цахкаховит аревайин" xfId="71"/>
    <cellStyle name="Normal 2 3" xfId="72"/>
    <cellStyle name="Normal 2 4" xfId="73"/>
    <cellStyle name="Normal 2 5" xfId="74"/>
    <cellStyle name="Normal 2_1.Aenaverci 2018t.Artur Jura  gaz" xfId="75"/>
    <cellStyle name="Normal 2_getap jur" xfId="76"/>
    <cellStyle name="Normal 3" xfId="77"/>
    <cellStyle name="Normal 3 2" xfId="78"/>
    <cellStyle name="Normal 3 2 2" xfId="79"/>
    <cellStyle name="Normal 3 3" xfId="80"/>
    <cellStyle name="Normal 3 4" xfId="81"/>
    <cellStyle name="Normal 3_1.Aenaverci 2018t.Artur Jura  gaz" xfId="82"/>
    <cellStyle name="Normal 4" xfId="83"/>
    <cellStyle name="Normal 5" xfId="84"/>
    <cellStyle name="Normal 6" xfId="85"/>
    <cellStyle name="Normal 7" xfId="86"/>
    <cellStyle name="Normal 7 2" xfId="87"/>
    <cellStyle name="Normal 8" xfId="88"/>
    <cellStyle name="Normal 9" xfId="89"/>
    <cellStyle name="Normal_1111111" xfId="90"/>
    <cellStyle name="Normal_Asfalt " xfId="91"/>
    <cellStyle name="Normal_Asfalt  2" xfId="92"/>
    <cellStyle name="Normal_Asfalt _Ծաղկահովիտ" xfId="93"/>
    <cellStyle name="Normal_Haykashen dproc  2" xfId="94"/>
    <cellStyle name="Normal_Haykashen dproc  2 2" xfId="95"/>
    <cellStyle name="Normal_Narine  mankapartez" xfId="96"/>
    <cellStyle name="Normal_Sheet1 2" xfId="97"/>
    <cellStyle name="Note 2" xfId="98"/>
    <cellStyle name="Output 2" xfId="99"/>
    <cellStyle name="Percent" xfId="100" builtinId="5"/>
    <cellStyle name="Percent 2" xfId="101"/>
    <cellStyle name="Title 2" xfId="102"/>
    <cellStyle name="Total 2" xfId="103"/>
    <cellStyle name="Warning Text 2" xfId="104"/>
    <cellStyle name="Обычный 2" xfId="105"/>
    <cellStyle name="Обычный 2 2" xfId="106"/>
    <cellStyle name="Обычный 3" xfId="107"/>
    <cellStyle name="Обычный 3 2" xfId="108"/>
    <cellStyle name="Обычный 3_11.2016t popoxvac amensverci Hajk 88865 zoramas" xfId="109"/>
    <cellStyle name="Обычный_TIGRAN1SM 2" xfId="110"/>
    <cellStyle name="Стиль 1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view="pageBreakPreview" zoomScale="115" zoomScaleNormal="100" zoomScaleSheetLayoutView="115" workbookViewId="0">
      <selection activeCell="B10" sqref="B10"/>
    </sheetView>
  </sheetViews>
  <sheetFormatPr defaultColWidth="9.140625" defaultRowHeight="12.75"/>
  <cols>
    <col min="1" max="1" width="4.28515625" style="27" customWidth="1"/>
    <col min="2" max="2" width="69.42578125" style="27" customWidth="1"/>
    <col min="3" max="3" width="15.85546875" style="27" customWidth="1"/>
    <col min="4" max="16384" width="9.140625" style="27"/>
  </cols>
  <sheetData>
    <row r="1" spans="1:3" ht="18">
      <c r="A1" s="432" t="s">
        <v>2139</v>
      </c>
      <c r="B1" s="432"/>
      <c r="C1" s="432"/>
    </row>
    <row r="4" spans="1:3" ht="32.25" customHeight="1">
      <c r="A4" s="433" t="e">
        <f>+#REF!</f>
        <v>#REF!</v>
      </c>
      <c r="B4" s="433"/>
      <c r="C4" s="433"/>
    </row>
    <row r="5" spans="1:3">
      <c r="B5" s="28"/>
    </row>
    <row r="6" spans="1:3" ht="30.75" customHeight="1">
      <c r="A6" s="29" t="s">
        <v>2108</v>
      </c>
      <c r="B6" s="29" t="s">
        <v>2112</v>
      </c>
      <c r="C6" s="29" t="s">
        <v>2154</v>
      </c>
    </row>
    <row r="7" spans="1:3" ht="15.75" customHeight="1">
      <c r="A7" s="30">
        <v>1</v>
      </c>
      <c r="B7" s="31"/>
      <c r="C7" s="32"/>
    </row>
    <row r="8" spans="1:3" ht="15.75" customHeight="1">
      <c r="A8" s="30">
        <f>+A7+1</f>
        <v>2</v>
      </c>
      <c r="B8" s="31"/>
      <c r="C8" s="32"/>
    </row>
    <row r="9" spans="1:3" ht="15.75" customHeight="1">
      <c r="A9" s="30">
        <f t="shared" ref="A9:A26" si="0">+A8+1</f>
        <v>3</v>
      </c>
      <c r="B9" s="31"/>
      <c r="C9" s="32"/>
    </row>
    <row r="10" spans="1:3" ht="15.75" customHeight="1">
      <c r="A10" s="30">
        <f t="shared" si="0"/>
        <v>4</v>
      </c>
      <c r="B10" s="31"/>
      <c r="C10" s="32"/>
    </row>
    <row r="11" spans="1:3" ht="15.75" customHeight="1">
      <c r="A11" s="30">
        <f t="shared" si="0"/>
        <v>5</v>
      </c>
      <c r="B11" s="31"/>
      <c r="C11" s="32"/>
    </row>
    <row r="12" spans="1:3" ht="15.75" customHeight="1">
      <c r="A12" s="30">
        <f t="shared" si="0"/>
        <v>6</v>
      </c>
      <c r="B12" s="31"/>
      <c r="C12" s="32"/>
    </row>
    <row r="13" spans="1:3" ht="15.75" customHeight="1">
      <c r="A13" s="30">
        <f t="shared" si="0"/>
        <v>7</v>
      </c>
      <c r="B13" s="31"/>
      <c r="C13" s="32"/>
    </row>
    <row r="14" spans="1:3" ht="15.75" customHeight="1">
      <c r="A14" s="30">
        <f t="shared" si="0"/>
        <v>8</v>
      </c>
      <c r="B14" s="31"/>
      <c r="C14" s="32"/>
    </row>
    <row r="15" spans="1:3" ht="15.75" customHeight="1">
      <c r="A15" s="30">
        <f t="shared" si="0"/>
        <v>9</v>
      </c>
      <c r="B15" s="31"/>
      <c r="C15" s="32"/>
    </row>
    <row r="16" spans="1:3" ht="15.75" customHeight="1">
      <c r="A16" s="30">
        <f t="shared" si="0"/>
        <v>10</v>
      </c>
      <c r="B16" s="31"/>
      <c r="C16" s="32"/>
    </row>
    <row r="17" spans="1:3" ht="15.75" customHeight="1">
      <c r="A17" s="30">
        <f t="shared" si="0"/>
        <v>11</v>
      </c>
      <c r="B17" s="31"/>
      <c r="C17" s="32"/>
    </row>
    <row r="18" spans="1:3" ht="15.75" customHeight="1">
      <c r="A18" s="30">
        <f t="shared" si="0"/>
        <v>12</v>
      </c>
      <c r="B18" s="31"/>
      <c r="C18" s="32"/>
    </row>
    <row r="19" spans="1:3" ht="15.75" customHeight="1">
      <c r="A19" s="30">
        <f t="shared" si="0"/>
        <v>13</v>
      </c>
      <c r="B19" s="31"/>
      <c r="C19" s="32"/>
    </row>
    <row r="20" spans="1:3" ht="15.75" customHeight="1">
      <c r="A20" s="30">
        <f t="shared" si="0"/>
        <v>14</v>
      </c>
      <c r="B20" s="31"/>
      <c r="C20" s="32"/>
    </row>
    <row r="21" spans="1:3" ht="15.75" customHeight="1">
      <c r="A21" s="30">
        <f t="shared" si="0"/>
        <v>15</v>
      </c>
      <c r="B21" s="31"/>
      <c r="C21" s="32"/>
    </row>
    <row r="22" spans="1:3" ht="15.75" customHeight="1">
      <c r="A22" s="30">
        <f t="shared" si="0"/>
        <v>16</v>
      </c>
      <c r="B22" s="31"/>
      <c r="C22" s="32"/>
    </row>
    <row r="23" spans="1:3" ht="15.75" customHeight="1">
      <c r="A23" s="30">
        <f t="shared" si="0"/>
        <v>17</v>
      </c>
      <c r="B23" s="31"/>
      <c r="C23" s="32"/>
    </row>
    <row r="24" spans="1:3" ht="15.75" customHeight="1">
      <c r="A24" s="30">
        <f t="shared" si="0"/>
        <v>18</v>
      </c>
      <c r="B24" s="31"/>
      <c r="C24" s="32"/>
    </row>
    <row r="25" spans="1:3" ht="15.75" customHeight="1">
      <c r="A25" s="30">
        <f t="shared" si="0"/>
        <v>19</v>
      </c>
      <c r="B25" s="31"/>
      <c r="C25" s="32"/>
    </row>
    <row r="26" spans="1:3" ht="15.75" customHeight="1">
      <c r="A26" s="30">
        <f t="shared" si="0"/>
        <v>20</v>
      </c>
      <c r="B26" s="31"/>
      <c r="C26" s="32"/>
    </row>
    <row r="27" spans="1:3" ht="15.75">
      <c r="A27" s="30"/>
      <c r="B27" s="33" t="s">
        <v>2113</v>
      </c>
      <c r="C27" s="34">
        <f>SUM(C7:C26)</f>
        <v>0</v>
      </c>
    </row>
    <row r="28" spans="1:3" s="1" customFormat="1" ht="24.75" customHeight="1">
      <c r="A28" s="20"/>
      <c r="B28" s="21"/>
      <c r="C28" s="22"/>
    </row>
    <row r="29" spans="1:3" s="1" customFormat="1" ht="24.75" customHeight="1">
      <c r="A29" s="434" t="s">
        <v>2147</v>
      </c>
      <c r="B29" s="434"/>
      <c r="C29" s="434"/>
    </row>
    <row r="32" spans="1:3">
      <c r="B32" s="35"/>
      <c r="C32" s="36"/>
    </row>
    <row r="33" spans="2:3">
      <c r="B33" s="35"/>
      <c r="C33" s="35"/>
    </row>
    <row r="34" spans="2:3">
      <c r="B34" s="35"/>
      <c r="C34" s="36"/>
    </row>
    <row r="35" spans="2:3">
      <c r="B35" s="35"/>
      <c r="C35" s="35"/>
    </row>
    <row r="36" spans="2:3">
      <c r="B36" s="35"/>
      <c r="C36" s="35"/>
    </row>
  </sheetData>
  <mergeCells count="3">
    <mergeCell ref="A1:C1"/>
    <mergeCell ref="A4:C4"/>
    <mergeCell ref="A29:C29"/>
  </mergeCells>
  <phoneticPr fontId="85" type="noConversion"/>
  <pageMargins left="0.75" right="0.75" top="0.38" bottom="0.49" header="0.38" footer="0.46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zoomScale="115" zoomScaleNormal="100" zoomScaleSheetLayoutView="115" workbookViewId="0">
      <selection sqref="A1:IV65536"/>
    </sheetView>
  </sheetViews>
  <sheetFormatPr defaultColWidth="9.140625" defaultRowHeight="12.75"/>
  <cols>
    <col min="1" max="1" width="1.42578125" style="40" customWidth="1"/>
    <col min="2" max="2" width="5.7109375" style="40" customWidth="1"/>
    <col min="3" max="3" width="18.42578125" style="40" customWidth="1"/>
    <col min="4" max="4" width="18.140625" style="40" customWidth="1"/>
    <col min="5" max="5" width="9.140625" style="40"/>
    <col min="6" max="6" width="13.42578125" style="40" customWidth="1"/>
    <col min="7" max="7" width="9.140625" style="40"/>
    <col min="8" max="8" width="12.7109375" style="40" customWidth="1"/>
    <col min="9" max="9" width="15.7109375" style="40" customWidth="1"/>
    <col min="10" max="10" width="5.140625" style="40" customWidth="1"/>
    <col min="11" max="11" width="1.28515625" style="40" customWidth="1"/>
    <col min="12" max="16384" width="9.140625" style="40"/>
  </cols>
  <sheetData>
    <row r="1" spans="1:12" ht="6.75" customHeight="1" thickTop="1" thickBot="1">
      <c r="A1" s="37"/>
      <c r="B1" s="38"/>
      <c r="C1" s="38"/>
      <c r="D1" s="38"/>
      <c r="E1" s="38"/>
      <c r="F1" s="38"/>
      <c r="G1" s="38"/>
      <c r="H1" s="38"/>
      <c r="I1" s="38"/>
      <c r="J1" s="38"/>
      <c r="K1" s="39"/>
    </row>
    <row r="2" spans="1:12" ht="13.5" customHeight="1" thickTop="1">
      <c r="A2" s="41"/>
      <c r="B2" s="42"/>
      <c r="C2" s="43"/>
      <c r="D2" s="43"/>
      <c r="E2" s="43"/>
      <c r="F2" s="44"/>
      <c r="G2" s="45"/>
      <c r="H2" s="43"/>
      <c r="I2" s="43"/>
      <c r="J2" s="46"/>
      <c r="K2" s="47"/>
    </row>
    <row r="3" spans="1:12" ht="24" customHeight="1">
      <c r="A3" s="41"/>
      <c r="B3" s="48"/>
      <c r="C3" s="3"/>
      <c r="D3" s="3"/>
      <c r="E3" s="3"/>
      <c r="F3" s="49"/>
      <c r="G3" s="3"/>
      <c r="H3" s="3"/>
      <c r="I3" s="3"/>
      <c r="J3" s="50"/>
      <c r="K3" s="47"/>
    </row>
    <row r="4" spans="1:12" ht="12.75" customHeight="1">
      <c r="A4" s="41"/>
      <c r="B4" s="48"/>
      <c r="C4" s="3"/>
      <c r="D4" s="3"/>
      <c r="E4" s="3"/>
      <c r="F4" s="49"/>
      <c r="G4" s="3"/>
      <c r="H4" s="3"/>
      <c r="I4" s="3"/>
      <c r="J4" s="50"/>
      <c r="K4" s="47"/>
    </row>
    <row r="5" spans="1:12" ht="12.75" customHeight="1">
      <c r="A5" s="41"/>
      <c r="B5" s="48"/>
      <c r="C5" s="3"/>
      <c r="D5" s="3"/>
      <c r="E5" s="3"/>
      <c r="F5" s="49"/>
      <c r="G5" s="3"/>
      <c r="H5" s="3"/>
      <c r="I5" s="3"/>
      <c r="J5" s="50"/>
      <c r="K5" s="47"/>
    </row>
    <row r="6" spans="1:12" ht="12.75" customHeight="1">
      <c r="A6" s="41"/>
      <c r="B6" s="48"/>
      <c r="C6" s="448" t="s">
        <v>2145</v>
      </c>
      <c r="D6" s="448"/>
      <c r="E6" s="448"/>
      <c r="F6" s="448"/>
      <c r="G6" s="448"/>
      <c r="H6" s="448"/>
      <c r="I6" s="448"/>
      <c r="J6" s="50"/>
      <c r="K6" s="47"/>
    </row>
    <row r="7" spans="1:12" ht="12.75" customHeight="1">
      <c r="A7" s="41"/>
      <c r="B7" s="48"/>
      <c r="C7" s="448"/>
      <c r="D7" s="448"/>
      <c r="E7" s="448"/>
      <c r="F7" s="448"/>
      <c r="G7" s="448"/>
      <c r="H7" s="448"/>
      <c r="I7" s="448"/>
      <c r="J7" s="50"/>
      <c r="K7" s="47"/>
    </row>
    <row r="8" spans="1:12">
      <c r="A8" s="41"/>
      <c r="B8" s="51"/>
      <c r="C8" s="448"/>
      <c r="D8" s="448"/>
      <c r="E8" s="448"/>
      <c r="F8" s="448"/>
      <c r="G8" s="448"/>
      <c r="H8" s="448"/>
      <c r="I8" s="448"/>
      <c r="J8" s="52"/>
      <c r="K8" s="47"/>
      <c r="L8" s="49"/>
    </row>
    <row r="9" spans="1:12" ht="34.5" customHeight="1">
      <c r="A9" s="41"/>
      <c r="B9" s="53"/>
      <c r="C9" s="54"/>
      <c r="D9" s="54"/>
      <c r="E9" s="54"/>
      <c r="F9" s="54"/>
      <c r="G9" s="54"/>
      <c r="H9" s="54"/>
      <c r="I9" s="54"/>
      <c r="J9" s="55"/>
      <c r="K9" s="47"/>
      <c r="L9" s="49"/>
    </row>
    <row r="10" spans="1:12" ht="12.75" customHeight="1">
      <c r="A10" s="41"/>
      <c r="B10" s="56"/>
      <c r="C10" s="54"/>
      <c r="D10" s="54"/>
      <c r="E10" s="54"/>
      <c r="F10" s="54"/>
      <c r="G10" s="54"/>
      <c r="H10" s="54"/>
      <c r="I10" s="54"/>
      <c r="J10" s="55"/>
      <c r="K10" s="47"/>
      <c r="L10" s="49"/>
    </row>
    <row r="11" spans="1:12" ht="12.75" customHeight="1">
      <c r="A11" s="41"/>
      <c r="B11" s="56"/>
      <c r="C11" s="54"/>
      <c r="D11" s="54"/>
      <c r="E11" s="54"/>
      <c r="F11" s="54"/>
      <c r="G11" s="54"/>
      <c r="H11" s="54"/>
      <c r="I11" s="54"/>
      <c r="J11" s="55"/>
      <c r="K11" s="47"/>
      <c r="L11" s="49"/>
    </row>
    <row r="12" spans="1:12" ht="13.5" customHeight="1">
      <c r="A12" s="41"/>
      <c r="B12" s="437" t="s">
        <v>2144</v>
      </c>
      <c r="C12" s="438"/>
      <c r="D12" s="438"/>
      <c r="E12" s="54"/>
      <c r="F12" s="54"/>
      <c r="G12" s="54"/>
      <c r="H12" s="54"/>
      <c r="I12" s="54"/>
      <c r="J12" s="55"/>
      <c r="K12" s="47"/>
      <c r="L12" s="49"/>
    </row>
    <row r="13" spans="1:12" ht="12.75" customHeight="1">
      <c r="A13" s="41"/>
      <c r="B13" s="437"/>
      <c r="C13" s="438"/>
      <c r="D13" s="438"/>
      <c r="E13" s="57"/>
      <c r="F13" s="49"/>
      <c r="G13" s="58"/>
      <c r="H13" s="59"/>
      <c r="I13" s="59"/>
      <c r="J13" s="50"/>
      <c r="K13" s="47"/>
      <c r="L13" s="49"/>
    </row>
    <row r="14" spans="1:12" ht="21" customHeight="1">
      <c r="A14" s="41"/>
      <c r="B14" s="60"/>
      <c r="C14" s="61"/>
      <c r="D14" s="61"/>
      <c r="E14" s="57"/>
      <c r="F14" s="49"/>
      <c r="G14" s="58"/>
      <c r="H14" s="59"/>
      <c r="I14" s="59"/>
      <c r="J14" s="50"/>
      <c r="K14" s="47"/>
      <c r="L14" s="49"/>
    </row>
    <row r="15" spans="1:12" ht="12.75" customHeight="1">
      <c r="A15" s="41"/>
      <c r="B15" s="51"/>
      <c r="C15" s="438" t="e">
        <f>+#REF!</f>
        <v>#REF!</v>
      </c>
      <c r="D15" s="438"/>
      <c r="E15" s="438"/>
      <c r="F15" s="438"/>
      <c r="G15" s="438"/>
      <c r="H15" s="438"/>
      <c r="I15" s="438"/>
      <c r="J15" s="50"/>
      <c r="K15" s="47"/>
    </row>
    <row r="16" spans="1:12" ht="12.75" customHeight="1">
      <c r="A16" s="41"/>
      <c r="B16" s="51"/>
      <c r="C16" s="438"/>
      <c r="D16" s="438"/>
      <c r="E16" s="438"/>
      <c r="F16" s="438"/>
      <c r="G16" s="438"/>
      <c r="H16" s="438"/>
      <c r="I16" s="438"/>
      <c r="J16" s="50"/>
      <c r="K16" s="47"/>
    </row>
    <row r="17" spans="1:11" ht="23.25" customHeight="1">
      <c r="A17" s="41"/>
      <c r="B17" s="51"/>
      <c r="C17" s="438"/>
      <c r="D17" s="438"/>
      <c r="E17" s="438"/>
      <c r="F17" s="438"/>
      <c r="G17" s="438"/>
      <c r="H17" s="438"/>
      <c r="I17" s="438"/>
      <c r="J17" s="50"/>
      <c r="K17" s="47"/>
    </row>
    <row r="18" spans="1:11" ht="21.75" customHeight="1">
      <c r="A18" s="41"/>
      <c r="B18" s="51"/>
      <c r="C18" s="438"/>
      <c r="D18" s="438"/>
      <c r="E18" s="438"/>
      <c r="F18" s="438"/>
      <c r="G18" s="438"/>
      <c r="H18" s="438"/>
      <c r="I18" s="438"/>
      <c r="J18" s="52"/>
      <c r="K18" s="47"/>
    </row>
    <row r="19" spans="1:11" ht="27.75" customHeight="1">
      <c r="A19" s="41"/>
      <c r="B19" s="51"/>
      <c r="C19" s="438"/>
      <c r="D19" s="438"/>
      <c r="E19" s="438"/>
      <c r="F19" s="438"/>
      <c r="G19" s="438"/>
      <c r="H19" s="438"/>
      <c r="I19" s="438"/>
      <c r="J19" s="52"/>
      <c r="K19" s="47"/>
    </row>
    <row r="20" spans="1:11" ht="12.75" customHeight="1">
      <c r="A20" s="41"/>
      <c r="B20" s="51"/>
      <c r="C20" s="62"/>
      <c r="D20" s="62"/>
      <c r="E20" s="62"/>
      <c r="F20" s="62"/>
      <c r="G20" s="62"/>
      <c r="H20" s="62"/>
      <c r="I20" s="62"/>
      <c r="J20" s="52"/>
      <c r="K20" s="47"/>
    </row>
    <row r="21" spans="1:11" ht="12.75" customHeight="1">
      <c r="A21" s="41"/>
      <c r="B21" s="51"/>
      <c r="C21" s="62"/>
      <c r="D21" s="62"/>
      <c r="E21" s="62"/>
      <c r="F21" s="62"/>
      <c r="G21" s="62"/>
      <c r="H21" s="62"/>
      <c r="I21" s="62"/>
      <c r="J21" s="52"/>
      <c r="K21" s="47"/>
    </row>
    <row r="22" spans="1:11" ht="27" customHeight="1">
      <c r="A22" s="41"/>
      <c r="B22" s="51"/>
      <c r="C22" s="62"/>
      <c r="D22" s="62"/>
      <c r="E22" s="62"/>
      <c r="F22" s="62"/>
      <c r="G22" s="62"/>
      <c r="H22" s="62"/>
      <c r="I22" s="62"/>
      <c r="J22" s="52"/>
      <c r="K22" s="47"/>
    </row>
    <row r="23" spans="1:11" ht="12.75" customHeight="1">
      <c r="A23" s="41"/>
      <c r="B23" s="51"/>
      <c r="C23" s="62"/>
      <c r="D23" s="62"/>
      <c r="E23" s="62"/>
      <c r="F23" s="62"/>
      <c r="G23" s="62"/>
      <c r="H23" s="62"/>
      <c r="I23" s="62"/>
      <c r="J23" s="52"/>
      <c r="K23" s="47"/>
    </row>
    <row r="24" spans="1:11" ht="12.75" customHeight="1">
      <c r="A24" s="41"/>
      <c r="B24" s="51"/>
      <c r="C24" s="62"/>
      <c r="D24" s="62"/>
      <c r="E24" s="62"/>
      <c r="F24" s="62"/>
      <c r="G24" s="62"/>
      <c r="H24" s="62"/>
      <c r="I24" s="62"/>
      <c r="J24" s="52"/>
      <c r="K24" s="47"/>
    </row>
    <row r="25" spans="1:11" ht="12.75" customHeight="1">
      <c r="A25" s="41"/>
      <c r="B25" s="51"/>
      <c r="C25" s="62"/>
      <c r="D25" s="439"/>
      <c r="E25" s="439"/>
      <c r="F25" s="439"/>
      <c r="G25" s="439"/>
      <c r="H25" s="439"/>
      <c r="I25" s="62"/>
      <c r="J25" s="52"/>
      <c r="K25" s="47"/>
    </row>
    <row r="26" spans="1:11" ht="12.75" customHeight="1">
      <c r="A26" s="41"/>
      <c r="B26" s="51"/>
      <c r="C26" s="62"/>
      <c r="D26" s="439"/>
      <c r="E26" s="439"/>
      <c r="F26" s="439"/>
      <c r="G26" s="439"/>
      <c r="H26" s="439"/>
      <c r="I26" s="62"/>
      <c r="J26" s="52"/>
      <c r="K26" s="47"/>
    </row>
    <row r="27" spans="1:11" ht="12.75" customHeight="1">
      <c r="A27" s="41"/>
      <c r="B27" s="51"/>
      <c r="C27" s="62"/>
      <c r="D27" s="439"/>
      <c r="E27" s="439"/>
      <c r="F27" s="439"/>
      <c r="G27" s="439"/>
      <c r="H27" s="439"/>
      <c r="I27" s="62"/>
      <c r="J27" s="52"/>
      <c r="K27" s="47"/>
    </row>
    <row r="28" spans="1:11" ht="12.75" customHeight="1">
      <c r="A28" s="41"/>
      <c r="B28" s="440" t="s">
        <v>2146</v>
      </c>
      <c r="C28" s="441"/>
      <c r="D28" s="441"/>
      <c r="E28" s="62"/>
      <c r="F28" s="62"/>
      <c r="G28" s="62"/>
      <c r="H28" s="62"/>
      <c r="I28" s="62"/>
      <c r="J28" s="52"/>
      <c r="K28" s="47"/>
    </row>
    <row r="29" spans="1:11" ht="12.75" customHeight="1">
      <c r="A29" s="41"/>
      <c r="B29" s="440"/>
      <c r="C29" s="441"/>
      <c r="D29" s="441"/>
      <c r="E29" s="62"/>
      <c r="F29" s="62"/>
      <c r="G29" s="62"/>
      <c r="H29" s="62"/>
      <c r="I29" s="62"/>
      <c r="J29" s="52"/>
      <c r="K29" s="47"/>
    </row>
    <row r="30" spans="1:11" ht="29.25" customHeight="1">
      <c r="A30" s="41"/>
      <c r="B30" s="51"/>
      <c r="C30" s="62"/>
      <c r="D30" s="62"/>
      <c r="E30" s="62"/>
      <c r="F30" s="62"/>
      <c r="G30" s="62"/>
      <c r="H30" s="62"/>
      <c r="I30" s="63"/>
      <c r="J30" s="64"/>
      <c r="K30" s="47"/>
    </row>
    <row r="31" spans="1:11" ht="12.75" customHeight="1">
      <c r="A31" s="41"/>
      <c r="B31" s="51"/>
      <c r="C31" s="62"/>
      <c r="D31" s="455" t="s">
        <v>2138</v>
      </c>
      <c r="E31" s="455"/>
      <c r="F31" s="455"/>
      <c r="G31" s="455"/>
      <c r="H31" s="455"/>
      <c r="I31" s="63"/>
      <c r="J31" s="64"/>
      <c r="K31" s="47"/>
    </row>
    <row r="32" spans="1:11" ht="12.75" customHeight="1">
      <c r="A32" s="41"/>
      <c r="B32" s="51"/>
      <c r="C32" s="62"/>
      <c r="D32" s="455"/>
      <c r="E32" s="455"/>
      <c r="F32" s="455"/>
      <c r="G32" s="455"/>
      <c r="H32" s="455"/>
      <c r="I32" s="63"/>
      <c r="J32" s="64"/>
      <c r="K32" s="47"/>
    </row>
    <row r="33" spans="1:11" ht="12.75" customHeight="1">
      <c r="A33" s="41"/>
      <c r="B33" s="51"/>
      <c r="C33" s="62"/>
      <c r="D33" s="455"/>
      <c r="E33" s="455"/>
      <c r="F33" s="455"/>
      <c r="G33" s="455"/>
      <c r="H33" s="455"/>
      <c r="I33" s="63"/>
      <c r="J33" s="64"/>
      <c r="K33" s="47"/>
    </row>
    <row r="34" spans="1:11" ht="12.75" customHeight="1">
      <c r="A34" s="41"/>
      <c r="B34" s="65"/>
      <c r="C34" s="63"/>
      <c r="D34" s="63"/>
      <c r="E34" s="63"/>
      <c r="F34" s="63"/>
      <c r="G34" s="63"/>
      <c r="H34" s="63"/>
      <c r="I34" s="63"/>
      <c r="J34" s="64"/>
      <c r="K34" s="47"/>
    </row>
    <row r="35" spans="1:11" ht="12.75" customHeight="1">
      <c r="A35" s="41"/>
      <c r="B35" s="51"/>
      <c r="C35" s="49"/>
      <c r="D35" s="449"/>
      <c r="E35" s="449"/>
      <c r="F35" s="449"/>
      <c r="G35" s="449"/>
      <c r="H35" s="449"/>
      <c r="I35" s="49"/>
      <c r="J35" s="52"/>
      <c r="K35" s="47"/>
    </row>
    <row r="36" spans="1:11">
      <c r="A36" s="41"/>
      <c r="B36" s="51"/>
      <c r="C36" s="49"/>
      <c r="I36" s="49"/>
      <c r="J36" s="52"/>
      <c r="K36" s="47"/>
    </row>
    <row r="37" spans="1:11">
      <c r="A37" s="41"/>
      <c r="B37" s="51"/>
      <c r="C37" s="49"/>
      <c r="I37" s="49"/>
      <c r="J37" s="52"/>
      <c r="K37" s="47"/>
    </row>
    <row r="38" spans="1:11">
      <c r="A38" s="41"/>
      <c r="B38" s="51"/>
      <c r="C38" s="49"/>
      <c r="I38" s="49"/>
      <c r="J38" s="52"/>
      <c r="K38" s="47"/>
    </row>
    <row r="39" spans="1:11">
      <c r="A39" s="41"/>
      <c r="B39" s="51"/>
      <c r="C39" s="49"/>
      <c r="D39" s="450"/>
      <c r="E39" s="450"/>
      <c r="F39" s="66"/>
      <c r="G39" s="451"/>
      <c r="H39" s="452"/>
      <c r="I39" s="452"/>
      <c r="J39" s="52"/>
      <c r="K39" s="47"/>
    </row>
    <row r="40" spans="1:11">
      <c r="A40" s="41"/>
      <c r="B40" s="51"/>
      <c r="C40" s="49"/>
      <c r="D40" s="450"/>
      <c r="E40" s="450"/>
      <c r="F40" s="66"/>
      <c r="G40" s="452"/>
      <c r="H40" s="452"/>
      <c r="I40" s="452"/>
      <c r="J40" s="52"/>
      <c r="K40" s="47"/>
    </row>
    <row r="41" spans="1:11" ht="15.75">
      <c r="A41" s="41"/>
      <c r="B41" s="51"/>
      <c r="C41" s="49"/>
      <c r="D41" s="67"/>
      <c r="E41" s="67"/>
      <c r="F41" s="49"/>
      <c r="G41" s="49"/>
      <c r="H41" s="49"/>
      <c r="I41" s="49"/>
      <c r="J41" s="52"/>
      <c r="K41" s="47"/>
    </row>
    <row r="42" spans="1:11" ht="12.75" customHeight="1">
      <c r="A42" s="41"/>
      <c r="B42" s="453" t="s">
        <v>2140</v>
      </c>
      <c r="C42" s="454"/>
      <c r="D42" s="454"/>
      <c r="E42" s="454"/>
      <c r="F42" s="68"/>
      <c r="G42" s="443"/>
      <c r="H42" s="443"/>
      <c r="I42" s="443"/>
      <c r="J42" s="52"/>
      <c r="K42" s="47"/>
    </row>
    <row r="43" spans="1:11" ht="21" customHeight="1">
      <c r="A43" s="41"/>
      <c r="B43" s="453"/>
      <c r="C43" s="454"/>
      <c r="D43" s="454"/>
      <c r="E43" s="454"/>
      <c r="F43" s="68"/>
      <c r="G43" s="443"/>
      <c r="H43" s="443"/>
      <c r="I43" s="443"/>
      <c r="J43" s="52"/>
      <c r="K43" s="47"/>
    </row>
    <row r="44" spans="1:11" ht="18">
      <c r="A44" s="41"/>
      <c r="B44" s="69"/>
      <c r="C44" s="68"/>
      <c r="D44" s="70"/>
      <c r="E44" s="70"/>
      <c r="F44" s="68"/>
      <c r="G44" s="68"/>
      <c r="H44" s="68"/>
      <c r="I44" s="68"/>
      <c r="J44" s="52"/>
      <c r="K44" s="47"/>
    </row>
    <row r="45" spans="1:11" ht="12.75" customHeight="1">
      <c r="A45" s="41"/>
      <c r="B45" s="69"/>
      <c r="C45" s="442" t="s">
        <v>2141</v>
      </c>
      <c r="D45" s="442"/>
      <c r="E45" s="442"/>
      <c r="F45" s="68"/>
      <c r="G45" s="443"/>
      <c r="H45" s="443"/>
      <c r="I45" s="443"/>
      <c r="J45" s="52"/>
      <c r="K45" s="47"/>
    </row>
    <row r="46" spans="1:11" ht="12.75" customHeight="1">
      <c r="A46" s="41"/>
      <c r="B46" s="69"/>
      <c r="C46" s="442"/>
      <c r="D46" s="442"/>
      <c r="E46" s="442"/>
      <c r="F46" s="68"/>
      <c r="G46" s="443"/>
      <c r="H46" s="443"/>
      <c r="I46" s="443"/>
      <c r="J46" s="52"/>
      <c r="K46" s="47"/>
    </row>
    <row r="47" spans="1:11" ht="18">
      <c r="A47" s="41"/>
      <c r="B47" s="69"/>
      <c r="C47" s="68"/>
      <c r="D47" s="70"/>
      <c r="E47" s="70"/>
      <c r="F47" s="68"/>
      <c r="G47" s="68"/>
      <c r="H47" s="68"/>
      <c r="I47" s="68"/>
      <c r="J47" s="52"/>
      <c r="K47" s="47"/>
    </row>
    <row r="48" spans="1:11" ht="12.75" customHeight="1">
      <c r="A48" s="41"/>
      <c r="B48" s="69"/>
      <c r="C48" s="442" t="s">
        <v>2142</v>
      </c>
      <c r="D48" s="442"/>
      <c r="E48" s="442"/>
      <c r="F48" s="68"/>
      <c r="G48" s="443" t="s">
        <v>2143</v>
      </c>
      <c r="H48" s="444"/>
      <c r="I48" s="444"/>
      <c r="J48" s="52"/>
      <c r="K48" s="47"/>
    </row>
    <row r="49" spans="1:11" ht="12.75" customHeight="1">
      <c r="A49" s="41"/>
      <c r="B49" s="69"/>
      <c r="C49" s="442"/>
      <c r="D49" s="442"/>
      <c r="E49" s="442"/>
      <c r="F49" s="68"/>
      <c r="G49" s="444"/>
      <c r="H49" s="444"/>
      <c r="I49" s="444"/>
      <c r="J49" s="52"/>
      <c r="K49" s="47"/>
    </row>
    <row r="50" spans="1:11" ht="12.75" customHeight="1">
      <c r="A50" s="41"/>
      <c r="B50" s="51"/>
      <c r="C50" s="71"/>
      <c r="D50" s="71"/>
      <c r="E50" s="71"/>
      <c r="F50" s="49"/>
      <c r="G50" s="72"/>
      <c r="H50" s="72"/>
      <c r="I50" s="72"/>
      <c r="J50" s="52"/>
      <c r="K50" s="47"/>
    </row>
    <row r="51" spans="1:11" ht="35.25" customHeight="1">
      <c r="A51" s="41"/>
      <c r="B51" s="51"/>
      <c r="C51" s="71"/>
      <c r="D51" s="71"/>
      <c r="E51" s="71"/>
      <c r="F51" s="49"/>
      <c r="G51" s="72"/>
      <c r="H51" s="72"/>
      <c r="I51" s="72"/>
      <c r="J51" s="52"/>
      <c r="K51" s="47"/>
    </row>
    <row r="52" spans="1:11">
      <c r="A52" s="41"/>
      <c r="B52" s="51"/>
      <c r="C52" s="445"/>
      <c r="D52" s="445"/>
      <c r="E52" s="445"/>
      <c r="F52" s="49"/>
      <c r="G52" s="446"/>
      <c r="H52" s="447"/>
      <c r="I52" s="447"/>
      <c r="J52" s="52"/>
      <c r="K52" s="47"/>
    </row>
    <row r="53" spans="1:11">
      <c r="A53" s="41"/>
      <c r="B53" s="51"/>
      <c r="C53" s="445"/>
      <c r="D53" s="445"/>
      <c r="E53" s="445"/>
      <c r="F53" s="49"/>
      <c r="G53" s="447"/>
      <c r="H53" s="447"/>
      <c r="I53" s="447"/>
      <c r="J53" s="52"/>
      <c r="K53" s="47"/>
    </row>
    <row r="54" spans="1:11">
      <c r="A54" s="41"/>
      <c r="B54" s="51"/>
      <c r="C54" s="49"/>
      <c r="D54" s="49"/>
      <c r="E54" s="49"/>
      <c r="F54" s="49"/>
      <c r="G54" s="49"/>
      <c r="H54" s="49"/>
      <c r="I54" s="49"/>
      <c r="J54" s="52"/>
      <c r="K54" s="47"/>
    </row>
    <row r="55" spans="1:11">
      <c r="A55" s="41"/>
      <c r="B55" s="51"/>
      <c r="C55" s="49"/>
      <c r="D55" s="49"/>
      <c r="E55" s="435" t="s">
        <v>2151</v>
      </c>
      <c r="F55" s="435"/>
      <c r="G55" s="435"/>
      <c r="H55" s="49"/>
      <c r="I55" s="49"/>
      <c r="J55" s="52"/>
      <c r="K55" s="47"/>
    </row>
    <row r="56" spans="1:11">
      <c r="A56" s="41"/>
      <c r="B56" s="51"/>
      <c r="C56" s="49"/>
      <c r="D56" s="49"/>
      <c r="E56" s="435"/>
      <c r="F56" s="435"/>
      <c r="G56" s="435"/>
      <c r="H56" s="49"/>
      <c r="I56" s="49"/>
      <c r="J56" s="52"/>
      <c r="K56" s="47"/>
    </row>
    <row r="57" spans="1:11" ht="21" customHeight="1" thickBot="1">
      <c r="A57" s="41"/>
      <c r="B57" s="73"/>
      <c r="C57" s="74"/>
      <c r="D57" s="74"/>
      <c r="E57" s="436"/>
      <c r="F57" s="436"/>
      <c r="G57" s="436"/>
      <c r="H57" s="74"/>
      <c r="I57" s="74"/>
      <c r="J57" s="75"/>
      <c r="K57" s="47"/>
    </row>
    <row r="58" spans="1:11" ht="8.25" customHeight="1" thickTop="1" thickBot="1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8"/>
    </row>
    <row r="59" spans="1:11" ht="13.5" thickTop="1"/>
  </sheetData>
  <mergeCells count="18">
    <mergeCell ref="C6:I8"/>
    <mergeCell ref="D35:H35"/>
    <mergeCell ref="D39:E40"/>
    <mergeCell ref="G39:I40"/>
    <mergeCell ref="B42:E43"/>
    <mergeCell ref="G42:I43"/>
    <mergeCell ref="D31:H33"/>
    <mergeCell ref="E55:G57"/>
    <mergeCell ref="B12:D13"/>
    <mergeCell ref="C15:I19"/>
    <mergeCell ref="D25:H27"/>
    <mergeCell ref="B28:D29"/>
    <mergeCell ref="C45:E46"/>
    <mergeCell ref="G45:I46"/>
    <mergeCell ref="C48:E49"/>
    <mergeCell ref="G48:I49"/>
    <mergeCell ref="C52:E53"/>
    <mergeCell ref="G52:I53"/>
  </mergeCells>
  <phoneticPr fontId="85" type="noConversion"/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75"/>
  <sheetViews>
    <sheetView tabSelected="1" view="pageBreakPreview" topLeftCell="A945" zoomScaleNormal="100" zoomScaleSheetLayoutView="100" workbookViewId="0">
      <selection activeCell="B8" sqref="B8"/>
    </sheetView>
  </sheetViews>
  <sheetFormatPr defaultColWidth="9.140625" defaultRowHeight="11.25"/>
  <cols>
    <col min="1" max="1" width="4.140625" style="364" customWidth="1"/>
    <col min="2" max="2" width="49.140625" style="365" customWidth="1"/>
    <col min="3" max="3" width="5.28515625" style="365" customWidth="1"/>
    <col min="4" max="4" width="8.140625" style="365" customWidth="1"/>
    <col min="5" max="5" width="10.7109375" style="366" customWidth="1"/>
    <col min="6" max="6" width="10.7109375" style="366" bestFit="1" customWidth="1"/>
    <col min="7" max="7" width="11" style="359" customWidth="1"/>
    <col min="8" max="16384" width="9.140625" style="359"/>
  </cols>
  <sheetData>
    <row r="1" spans="1:6">
      <c r="A1" s="457" t="s">
        <v>3696</v>
      </c>
      <c r="B1" s="457"/>
      <c r="C1" s="457"/>
      <c r="D1" s="457"/>
      <c r="E1" s="457"/>
      <c r="F1" s="457"/>
    </row>
    <row r="2" spans="1:6" ht="25.5" customHeight="1">
      <c r="A2" s="457"/>
      <c r="B2" s="457"/>
      <c r="C2" s="457"/>
      <c r="D2" s="457"/>
      <c r="E2" s="457"/>
      <c r="F2" s="457"/>
    </row>
    <row r="3" spans="1:6">
      <c r="A3" s="360"/>
      <c r="B3" s="361"/>
      <c r="C3" s="361"/>
      <c r="D3" s="362"/>
      <c r="E3" s="363"/>
      <c r="F3" s="363"/>
    </row>
    <row r="4" spans="1:6" ht="21" customHeight="1">
      <c r="A4" s="457" t="s">
        <v>4101</v>
      </c>
      <c r="B4" s="457"/>
      <c r="C4" s="457"/>
      <c r="D4" s="457"/>
      <c r="E4" s="457"/>
      <c r="F4" s="457"/>
    </row>
    <row r="5" spans="1:6">
      <c r="A5" s="360"/>
      <c r="B5" s="361"/>
      <c r="C5" s="361"/>
      <c r="D5" s="362"/>
      <c r="E5" s="363"/>
      <c r="F5" s="363"/>
    </row>
    <row r="6" spans="1:6" ht="22.5" customHeight="1">
      <c r="A6" s="458" t="s">
        <v>4103</v>
      </c>
      <c r="B6" s="458"/>
      <c r="C6" s="458"/>
      <c r="D6" s="459"/>
      <c r="E6" s="809">
        <v>382852.67892614356</v>
      </c>
      <c r="F6" s="363" t="s">
        <v>3697</v>
      </c>
    </row>
    <row r="7" spans="1:6">
      <c r="D7" s="359"/>
    </row>
    <row r="8" spans="1:6" ht="45">
      <c r="A8" s="367" t="s">
        <v>2108</v>
      </c>
      <c r="B8" s="367" t="s">
        <v>4061</v>
      </c>
      <c r="C8" s="367" t="s">
        <v>4099</v>
      </c>
      <c r="D8" s="368" t="s">
        <v>4102</v>
      </c>
      <c r="E8" s="368" t="s">
        <v>4104</v>
      </c>
      <c r="F8" s="368" t="s">
        <v>4105</v>
      </c>
    </row>
    <row r="9" spans="1:6" s="369" customFormat="1">
      <c r="A9" s="367">
        <v>1</v>
      </c>
      <c r="B9" s="367">
        <v>2</v>
      </c>
      <c r="C9" s="367">
        <v>3</v>
      </c>
      <c r="D9" s="368">
        <v>4</v>
      </c>
      <c r="E9" s="368">
        <v>5</v>
      </c>
      <c r="F9" s="368">
        <v>6</v>
      </c>
    </row>
    <row r="10" spans="1:6">
      <c r="A10" s="370"/>
      <c r="B10" s="371" t="s">
        <v>3658</v>
      </c>
      <c r="C10" s="372"/>
      <c r="D10" s="373"/>
      <c r="E10" s="374"/>
      <c r="F10" s="374"/>
    </row>
    <row r="11" spans="1:6">
      <c r="A11" s="370"/>
      <c r="B11" s="371" t="s">
        <v>3278</v>
      </c>
      <c r="C11" s="372"/>
      <c r="D11" s="373"/>
      <c r="E11" s="374"/>
      <c r="F11" s="374"/>
    </row>
    <row r="12" spans="1:6" ht="22.5">
      <c r="A12" s="370">
        <v>1</v>
      </c>
      <c r="B12" s="372" t="s">
        <v>4062</v>
      </c>
      <c r="C12" s="372" t="s">
        <v>4091</v>
      </c>
      <c r="D12" s="373">
        <v>3</v>
      </c>
      <c r="E12" s="374">
        <v>66.072957312879566</v>
      </c>
      <c r="F12" s="374">
        <f>D12*E12</f>
        <v>198.2188719386387</v>
      </c>
    </row>
    <row r="13" spans="1:6" ht="22.5">
      <c r="A13" s="370">
        <v>2</v>
      </c>
      <c r="B13" s="372" t="s">
        <v>3307</v>
      </c>
      <c r="C13" s="372" t="s">
        <v>2647</v>
      </c>
      <c r="D13" s="373">
        <v>0.13700000000000001</v>
      </c>
      <c r="E13" s="374">
        <v>92.231751977464057</v>
      </c>
      <c r="F13" s="374">
        <f>D13*E13</f>
        <v>12.635750020912576</v>
      </c>
    </row>
    <row r="14" spans="1:6">
      <c r="A14" s="370">
        <v>3</v>
      </c>
      <c r="B14" s="372" t="s">
        <v>3308</v>
      </c>
      <c r="C14" s="372" t="s">
        <v>3309</v>
      </c>
      <c r="D14" s="373">
        <v>25</v>
      </c>
      <c r="E14" s="374">
        <v>2.609799763781206</v>
      </c>
      <c r="F14" s="374">
        <f>D14*E14</f>
        <v>65.244994094530156</v>
      </c>
    </row>
    <row r="15" spans="1:6">
      <c r="A15" s="370">
        <v>4</v>
      </c>
      <c r="B15" s="375" t="s">
        <v>3311</v>
      </c>
      <c r="C15" s="375" t="s">
        <v>2647</v>
      </c>
      <c r="D15" s="376">
        <v>1.2999999999999999E-2</v>
      </c>
      <c r="E15" s="374">
        <v>942.84335191906086</v>
      </c>
      <c r="F15" s="374">
        <f>D15*E15</f>
        <v>12.256963574947791</v>
      </c>
    </row>
    <row r="16" spans="1:6">
      <c r="A16" s="370">
        <v>5</v>
      </c>
      <c r="B16" s="372" t="s">
        <v>3312</v>
      </c>
      <c r="C16" s="372" t="s">
        <v>861</v>
      </c>
      <c r="D16" s="373">
        <v>40</v>
      </c>
      <c r="E16" s="374">
        <v>8.9478849043927056E-2</v>
      </c>
      <c r="F16" s="374">
        <f>D16*E16</f>
        <v>3.5791539617570822</v>
      </c>
    </row>
    <row r="17" spans="1:6">
      <c r="A17" s="370"/>
      <c r="B17" s="371" t="s">
        <v>3315</v>
      </c>
      <c r="C17" s="372"/>
      <c r="D17" s="373"/>
      <c r="E17" s="374"/>
      <c r="F17" s="374"/>
    </row>
    <row r="18" spans="1:6">
      <c r="A18" s="370">
        <v>6</v>
      </c>
      <c r="B18" s="372" t="s">
        <v>3358</v>
      </c>
      <c r="C18" s="372" t="s">
        <v>2647</v>
      </c>
      <c r="D18" s="373">
        <v>1.22</v>
      </c>
      <c r="E18" s="374">
        <v>46.611004125405103</v>
      </c>
      <c r="F18" s="374">
        <f>D18*E18</f>
        <v>56.865425032994224</v>
      </c>
    </row>
    <row r="19" spans="1:6">
      <c r="A19" s="370"/>
      <c r="B19" s="371" t="s">
        <v>3359</v>
      </c>
      <c r="C19" s="372"/>
      <c r="D19" s="373"/>
      <c r="E19" s="374"/>
      <c r="F19" s="374"/>
    </row>
    <row r="20" spans="1:6">
      <c r="A20" s="370">
        <v>7</v>
      </c>
      <c r="B20" s="372" t="s">
        <v>3358</v>
      </c>
      <c r="C20" s="372" t="s">
        <v>2647</v>
      </c>
      <c r="D20" s="373">
        <v>0.38</v>
      </c>
      <c r="E20" s="374">
        <v>46.611004125405103</v>
      </c>
      <c r="F20" s="374">
        <f>D20*E20</f>
        <v>17.712181567653939</v>
      </c>
    </row>
    <row r="21" spans="1:6">
      <c r="A21" s="370"/>
      <c r="B21" s="371" t="s">
        <v>3366</v>
      </c>
      <c r="C21" s="372"/>
      <c r="D21" s="373"/>
      <c r="E21" s="374"/>
      <c r="F21" s="374"/>
    </row>
    <row r="22" spans="1:6">
      <c r="A22" s="370">
        <v>8</v>
      </c>
      <c r="B22" s="372" t="s">
        <v>3358</v>
      </c>
      <c r="C22" s="372" t="s">
        <v>2647</v>
      </c>
      <c r="D22" s="373">
        <v>0.27</v>
      </c>
      <c r="E22" s="374">
        <v>46.611004125405103</v>
      </c>
      <c r="F22" s="374">
        <f>D22*E22</f>
        <v>12.584971113859378</v>
      </c>
    </row>
    <row r="23" spans="1:6">
      <c r="A23" s="370"/>
      <c r="B23" s="371" t="s">
        <v>3370</v>
      </c>
      <c r="C23" s="372"/>
      <c r="D23" s="373"/>
      <c r="E23" s="374"/>
      <c r="F23" s="374"/>
    </row>
    <row r="24" spans="1:6" ht="22.5">
      <c r="A24" s="370">
        <v>9</v>
      </c>
      <c r="B24" s="372" t="s">
        <v>3371</v>
      </c>
      <c r="C24" s="372" t="s">
        <v>4091</v>
      </c>
      <c r="D24" s="373">
        <v>2.16</v>
      </c>
      <c r="E24" s="374">
        <v>6.482806176060496</v>
      </c>
      <c r="F24" s="374">
        <f t="shared" ref="F24:F40" si="0">D24*E24</f>
        <v>14.002861340290673</v>
      </c>
    </row>
    <row r="25" spans="1:6" ht="22.5">
      <c r="A25" s="370">
        <v>10</v>
      </c>
      <c r="B25" s="372" t="s">
        <v>3844</v>
      </c>
      <c r="C25" s="372" t="s">
        <v>4091</v>
      </c>
      <c r="D25" s="373">
        <v>0.6</v>
      </c>
      <c r="E25" s="374">
        <v>67.178031864551244</v>
      </c>
      <c r="F25" s="374">
        <f t="shared" si="0"/>
        <v>40.306819118730743</v>
      </c>
    </row>
    <row r="26" spans="1:6">
      <c r="A26" s="370">
        <v>11</v>
      </c>
      <c r="B26" s="375" t="s">
        <v>3721</v>
      </c>
      <c r="C26" s="375" t="s">
        <v>2647</v>
      </c>
      <c r="D26" s="376">
        <v>1.2E-2</v>
      </c>
      <c r="E26" s="374">
        <v>360.40589080743092</v>
      </c>
      <c r="F26" s="374">
        <f t="shared" si="0"/>
        <v>4.3248706896891713</v>
      </c>
    </row>
    <row r="27" spans="1:6" ht="22.5">
      <c r="A27" s="370">
        <v>12</v>
      </c>
      <c r="B27" s="372" t="s">
        <v>3372</v>
      </c>
      <c r="C27" s="372" t="s">
        <v>2647</v>
      </c>
      <c r="D27" s="373">
        <v>0.17799999999999999</v>
      </c>
      <c r="E27" s="374">
        <v>57.908582342576672</v>
      </c>
      <c r="F27" s="374">
        <f t="shared" si="0"/>
        <v>10.307727656978647</v>
      </c>
    </row>
    <row r="28" spans="1:6">
      <c r="A28" s="370">
        <v>13</v>
      </c>
      <c r="B28" s="372" t="s">
        <v>3373</v>
      </c>
      <c r="C28" s="372" t="s">
        <v>3309</v>
      </c>
      <c r="D28" s="373">
        <v>13.6</v>
      </c>
      <c r="E28" s="374">
        <v>5.6371674897674042</v>
      </c>
      <c r="F28" s="374">
        <f t="shared" si="0"/>
        <v>76.665477860836702</v>
      </c>
    </row>
    <row r="29" spans="1:6">
      <c r="A29" s="370">
        <v>14</v>
      </c>
      <c r="B29" s="372" t="s">
        <v>3374</v>
      </c>
      <c r="C29" s="372" t="s">
        <v>2647</v>
      </c>
      <c r="D29" s="373">
        <v>1.8E-3</v>
      </c>
      <c r="E29" s="374">
        <v>947.11781923007641</v>
      </c>
      <c r="F29" s="374">
        <f t="shared" si="0"/>
        <v>1.7048120746141375</v>
      </c>
    </row>
    <row r="30" spans="1:6">
      <c r="A30" s="370">
        <v>15</v>
      </c>
      <c r="B30" s="372" t="s">
        <v>3722</v>
      </c>
      <c r="C30" s="372" t="s">
        <v>2647</v>
      </c>
      <c r="D30" s="373">
        <v>0.113</v>
      </c>
      <c r="E30" s="374">
        <v>92.231751977464057</v>
      </c>
      <c r="F30" s="374">
        <f t="shared" si="0"/>
        <v>10.422187973453438</v>
      </c>
    </row>
    <row r="31" spans="1:6">
      <c r="A31" s="370">
        <v>16</v>
      </c>
      <c r="B31" s="372" t="s">
        <v>3373</v>
      </c>
      <c r="C31" s="372" t="s">
        <v>3309</v>
      </c>
      <c r="D31" s="373">
        <v>5.04</v>
      </c>
      <c r="E31" s="374">
        <v>5.6371674897674042</v>
      </c>
      <c r="F31" s="374">
        <f t="shared" si="0"/>
        <v>28.411324148427717</v>
      </c>
    </row>
    <row r="32" spans="1:6">
      <c r="A32" s="370">
        <v>17</v>
      </c>
      <c r="B32" s="372" t="s">
        <v>3376</v>
      </c>
      <c r="C32" s="372" t="s">
        <v>3309</v>
      </c>
      <c r="D32" s="373">
        <v>5.0999999999999996</v>
      </c>
      <c r="E32" s="374">
        <v>4.5037687352109952</v>
      </c>
      <c r="F32" s="374">
        <f t="shared" si="0"/>
        <v>22.969220549576075</v>
      </c>
    </row>
    <row r="33" spans="1:6" ht="22.5">
      <c r="A33" s="370">
        <v>18</v>
      </c>
      <c r="B33" s="372" t="s">
        <v>3723</v>
      </c>
      <c r="C33" s="372" t="s">
        <v>2647</v>
      </c>
      <c r="D33" s="373">
        <v>0.08</v>
      </c>
      <c r="E33" s="374">
        <v>92.231751977464057</v>
      </c>
      <c r="F33" s="374">
        <f t="shared" si="0"/>
        <v>7.3785401581971248</v>
      </c>
    </row>
    <row r="34" spans="1:6">
      <c r="A34" s="370">
        <v>19</v>
      </c>
      <c r="B34" s="372" t="s">
        <v>3724</v>
      </c>
      <c r="C34" s="372" t="s">
        <v>3309</v>
      </c>
      <c r="D34" s="373">
        <v>24</v>
      </c>
      <c r="E34" s="374">
        <v>1.0215501932515008</v>
      </c>
      <c r="F34" s="374">
        <f t="shared" si="0"/>
        <v>24.51720463803602</v>
      </c>
    </row>
    <row r="35" spans="1:6">
      <c r="A35" s="370">
        <v>20</v>
      </c>
      <c r="B35" s="372" t="s">
        <v>3725</v>
      </c>
      <c r="C35" s="372" t="s">
        <v>4091</v>
      </c>
      <c r="D35" s="373">
        <v>1.2</v>
      </c>
      <c r="E35" s="374">
        <v>48.34566130314316</v>
      </c>
      <c r="F35" s="374">
        <f t="shared" si="0"/>
        <v>58.014793563771789</v>
      </c>
    </row>
    <row r="36" spans="1:6">
      <c r="A36" s="370">
        <v>21</v>
      </c>
      <c r="B36" s="375" t="s">
        <v>3721</v>
      </c>
      <c r="C36" s="375" t="s">
        <v>2647</v>
      </c>
      <c r="D36" s="376">
        <v>0.12</v>
      </c>
      <c r="E36" s="374">
        <v>360.40589080743092</v>
      </c>
      <c r="F36" s="374">
        <f t="shared" si="0"/>
        <v>43.248706896891711</v>
      </c>
    </row>
    <row r="37" spans="1:6" ht="22.5">
      <c r="A37" s="370">
        <v>22</v>
      </c>
      <c r="B37" s="372" t="s">
        <v>3380</v>
      </c>
      <c r="C37" s="372" t="s">
        <v>4092</v>
      </c>
      <c r="D37" s="373">
        <v>15.5</v>
      </c>
      <c r="E37" s="374">
        <v>10.917054039910141</v>
      </c>
      <c r="F37" s="374">
        <f t="shared" si="0"/>
        <v>169.2143376186072</v>
      </c>
    </row>
    <row r="38" spans="1:6">
      <c r="A38" s="370">
        <v>23</v>
      </c>
      <c r="B38" s="372" t="s">
        <v>3384</v>
      </c>
      <c r="C38" s="372" t="s">
        <v>3309</v>
      </c>
      <c r="D38" s="373">
        <v>36</v>
      </c>
      <c r="E38" s="374">
        <v>1.0588330470198035</v>
      </c>
      <c r="F38" s="374">
        <f t="shared" si="0"/>
        <v>38.117989692712925</v>
      </c>
    </row>
    <row r="39" spans="1:6">
      <c r="A39" s="370">
        <v>24</v>
      </c>
      <c r="B39" s="372" t="s">
        <v>3385</v>
      </c>
      <c r="C39" s="372" t="s">
        <v>4092</v>
      </c>
      <c r="D39" s="373">
        <v>15.5</v>
      </c>
      <c r="E39" s="374">
        <v>1.1184856130490881</v>
      </c>
      <c r="F39" s="374">
        <f t="shared" si="0"/>
        <v>17.336527002260866</v>
      </c>
    </row>
    <row r="40" spans="1:6">
      <c r="A40" s="370">
        <v>25</v>
      </c>
      <c r="B40" s="372" t="s">
        <v>3358</v>
      </c>
      <c r="C40" s="372" t="s">
        <v>2647</v>
      </c>
      <c r="D40" s="373">
        <v>0.43</v>
      </c>
      <c r="E40" s="374">
        <v>46.611004125405103</v>
      </c>
      <c r="F40" s="374">
        <f t="shared" si="0"/>
        <v>20.042731773924192</v>
      </c>
    </row>
    <row r="41" spans="1:6">
      <c r="A41" s="370"/>
      <c r="B41" s="371" t="s">
        <v>3402</v>
      </c>
      <c r="C41" s="372"/>
      <c r="D41" s="373"/>
      <c r="E41" s="374"/>
      <c r="F41" s="374"/>
    </row>
    <row r="42" spans="1:6">
      <c r="A42" s="370"/>
      <c r="B42" s="371" t="s">
        <v>2931</v>
      </c>
      <c r="C42" s="372"/>
      <c r="D42" s="373"/>
      <c r="E42" s="374"/>
      <c r="F42" s="374"/>
    </row>
    <row r="43" spans="1:6" ht="22.5">
      <c r="A43" s="370">
        <v>26</v>
      </c>
      <c r="B43" s="372" t="s">
        <v>3572</v>
      </c>
      <c r="C43" s="372" t="s">
        <v>4092</v>
      </c>
      <c r="D43" s="373">
        <v>19.899999999999999</v>
      </c>
      <c r="E43" s="374">
        <v>1.9010314529629033</v>
      </c>
      <c r="F43" s="374">
        <f>D43*E43</f>
        <v>37.830525913961772</v>
      </c>
    </row>
    <row r="44" spans="1:6">
      <c r="A44" s="370">
        <v>27</v>
      </c>
      <c r="B44" s="372" t="s">
        <v>2935</v>
      </c>
      <c r="C44" s="372" t="s">
        <v>4092</v>
      </c>
      <c r="D44" s="373">
        <v>568.5</v>
      </c>
      <c r="E44" s="374">
        <v>2.4677308302411078</v>
      </c>
      <c r="F44" s="374">
        <f>D44*E44</f>
        <v>1402.9049769920698</v>
      </c>
    </row>
    <row r="45" spans="1:6">
      <c r="A45" s="370">
        <v>28</v>
      </c>
      <c r="B45" s="372" t="s">
        <v>2936</v>
      </c>
      <c r="C45" s="372" t="s">
        <v>4092</v>
      </c>
      <c r="D45" s="373">
        <v>707.2</v>
      </c>
      <c r="E45" s="374">
        <v>0.31856745689362981</v>
      </c>
      <c r="F45" s="374">
        <f>D45*E45</f>
        <v>225.29090551517501</v>
      </c>
    </row>
    <row r="46" spans="1:6" ht="33.75">
      <c r="A46" s="370"/>
      <c r="B46" s="371" t="s">
        <v>2941</v>
      </c>
      <c r="C46" s="372"/>
      <c r="D46" s="373"/>
      <c r="E46" s="374"/>
      <c r="F46" s="374"/>
    </row>
    <row r="47" spans="1:6">
      <c r="A47" s="370">
        <v>29</v>
      </c>
      <c r="B47" s="372" t="s">
        <v>2943</v>
      </c>
      <c r="C47" s="372" t="s">
        <v>4092</v>
      </c>
      <c r="D47" s="373">
        <v>782.7</v>
      </c>
      <c r="E47" s="374">
        <v>1.9121920097749339</v>
      </c>
      <c r="F47" s="374">
        <f t="shared" ref="F47:F54" si="1">D47*E47</f>
        <v>1496.6726860508409</v>
      </c>
    </row>
    <row r="48" spans="1:6" ht="22.5">
      <c r="A48" s="370">
        <v>30</v>
      </c>
      <c r="B48" s="372" t="s">
        <v>2946</v>
      </c>
      <c r="C48" s="372" t="s">
        <v>4092</v>
      </c>
      <c r="D48" s="373">
        <v>778.5</v>
      </c>
      <c r="E48" s="374">
        <v>1.5158636867413364</v>
      </c>
      <c r="F48" s="374">
        <f t="shared" si="1"/>
        <v>1180.0998801281305</v>
      </c>
    </row>
    <row r="49" spans="1:6">
      <c r="A49" s="370">
        <v>31</v>
      </c>
      <c r="B49" s="377" t="s">
        <v>2878</v>
      </c>
      <c r="C49" s="377" t="s">
        <v>2647</v>
      </c>
      <c r="D49" s="378">
        <v>1.4</v>
      </c>
      <c r="E49" s="374">
        <v>457.68212096654185</v>
      </c>
      <c r="F49" s="374">
        <f t="shared" si="1"/>
        <v>640.75496935315857</v>
      </c>
    </row>
    <row r="50" spans="1:6" ht="33.75">
      <c r="A50" s="370">
        <v>32</v>
      </c>
      <c r="B50" s="372" t="s">
        <v>4090</v>
      </c>
      <c r="C50" s="372" t="s">
        <v>4092</v>
      </c>
      <c r="D50" s="373"/>
      <c r="E50" s="374"/>
      <c r="F50" s="374">
        <f t="shared" si="1"/>
        <v>0</v>
      </c>
    </row>
    <row r="51" spans="1:6" ht="22.5">
      <c r="A51" s="370">
        <v>33</v>
      </c>
      <c r="B51" s="372" t="s">
        <v>3726</v>
      </c>
      <c r="C51" s="372" t="s">
        <v>4092</v>
      </c>
      <c r="D51" s="373">
        <v>69</v>
      </c>
      <c r="E51" s="374">
        <v>8.1254809384240811</v>
      </c>
      <c r="F51" s="374">
        <f t="shared" si="1"/>
        <v>560.65818475126162</v>
      </c>
    </row>
    <row r="52" spans="1:6" ht="22.5">
      <c r="A52" s="370">
        <v>34</v>
      </c>
      <c r="B52" s="372" t="s">
        <v>2960</v>
      </c>
      <c r="C52" s="372" t="s">
        <v>4092</v>
      </c>
      <c r="D52" s="373">
        <v>135.80000000000001</v>
      </c>
      <c r="E52" s="374">
        <v>41.125287606072675</v>
      </c>
      <c r="F52" s="374">
        <f t="shared" si="1"/>
        <v>5584.81405690467</v>
      </c>
    </row>
    <row r="53" spans="1:6">
      <c r="A53" s="370">
        <v>35</v>
      </c>
      <c r="B53" s="372" t="s">
        <v>4035</v>
      </c>
      <c r="C53" s="372" t="s">
        <v>1731</v>
      </c>
      <c r="D53" s="373">
        <v>18</v>
      </c>
      <c r="E53" s="374">
        <v>54.384988379721634</v>
      </c>
      <c r="F53" s="374">
        <f t="shared" si="1"/>
        <v>978.92979083498938</v>
      </c>
    </row>
    <row r="54" spans="1:6">
      <c r="A54" s="370">
        <v>36</v>
      </c>
      <c r="B54" s="375" t="s">
        <v>3727</v>
      </c>
      <c r="C54" s="375" t="s">
        <v>3309</v>
      </c>
      <c r="D54" s="376">
        <v>153.6</v>
      </c>
      <c r="E54" s="374">
        <v>4.6260140560259302</v>
      </c>
      <c r="F54" s="374">
        <f t="shared" si="1"/>
        <v>710.5557590055829</v>
      </c>
    </row>
    <row r="55" spans="1:6">
      <c r="A55" s="370"/>
      <c r="B55" s="371" t="s">
        <v>2968</v>
      </c>
      <c r="C55" s="372"/>
      <c r="D55" s="373"/>
      <c r="E55" s="374"/>
      <c r="F55" s="374"/>
    </row>
    <row r="56" spans="1:6" ht="33.75">
      <c r="A56" s="370">
        <v>37</v>
      </c>
      <c r="B56" s="372" t="s">
        <v>3728</v>
      </c>
      <c r="C56" s="372" t="s">
        <v>4096</v>
      </c>
      <c r="D56" s="373">
        <v>231.85</v>
      </c>
      <c r="E56" s="374">
        <v>52.941652350990182</v>
      </c>
      <c r="F56" s="374">
        <f t="shared" ref="F56:F68" si="2">D56*E56</f>
        <v>12274.522097577074</v>
      </c>
    </row>
    <row r="57" spans="1:6" ht="22.5">
      <c r="A57" s="370">
        <v>38</v>
      </c>
      <c r="B57" s="372" t="s">
        <v>3563</v>
      </c>
      <c r="C57" s="372" t="s">
        <v>4096</v>
      </c>
      <c r="D57" s="373">
        <v>5.5</v>
      </c>
      <c r="E57" s="374">
        <v>45.992128408578502</v>
      </c>
      <c r="F57" s="374">
        <f t="shared" si="2"/>
        <v>252.95670624718176</v>
      </c>
    </row>
    <row r="58" spans="1:6">
      <c r="A58" s="370">
        <v>39</v>
      </c>
      <c r="B58" s="372" t="s">
        <v>3564</v>
      </c>
      <c r="C58" s="372" t="s">
        <v>4096</v>
      </c>
      <c r="D58" s="373">
        <v>26</v>
      </c>
      <c r="E58" s="374">
        <v>38.237294824771503</v>
      </c>
      <c r="F58" s="374">
        <f t="shared" si="2"/>
        <v>994.16966544405909</v>
      </c>
    </row>
    <row r="59" spans="1:6" ht="22.5">
      <c r="A59" s="370">
        <v>40</v>
      </c>
      <c r="B59" s="372" t="s">
        <v>3565</v>
      </c>
      <c r="C59" s="372" t="s">
        <v>4097</v>
      </c>
      <c r="D59" s="373">
        <v>21.6</v>
      </c>
      <c r="E59" s="374">
        <v>45.992128408578502</v>
      </c>
      <c r="F59" s="374">
        <f t="shared" si="2"/>
        <v>993.4299736252957</v>
      </c>
    </row>
    <row r="60" spans="1:6">
      <c r="A60" s="370">
        <v>41</v>
      </c>
      <c r="B60" s="372" t="s">
        <v>3566</v>
      </c>
      <c r="C60" s="372" t="s">
        <v>4096</v>
      </c>
      <c r="D60" s="373">
        <v>14.4</v>
      </c>
      <c r="E60" s="374">
        <v>38.237294824771503</v>
      </c>
      <c r="F60" s="374">
        <f t="shared" si="2"/>
        <v>550.61704547670968</v>
      </c>
    </row>
    <row r="61" spans="1:6" ht="22.5">
      <c r="A61" s="370">
        <v>42</v>
      </c>
      <c r="B61" s="372" t="s">
        <v>3729</v>
      </c>
      <c r="C61" s="372" t="s">
        <v>4096</v>
      </c>
      <c r="D61" s="373">
        <v>11.103</v>
      </c>
      <c r="E61" s="374">
        <v>81.455578912988258</v>
      </c>
      <c r="F61" s="374">
        <f t="shared" si="2"/>
        <v>904.40129267090856</v>
      </c>
    </row>
    <row r="62" spans="1:6">
      <c r="A62" s="370">
        <v>43</v>
      </c>
      <c r="B62" s="372" t="s">
        <v>2978</v>
      </c>
      <c r="C62" s="372" t="s">
        <v>4096</v>
      </c>
      <c r="D62" s="373">
        <v>10.692</v>
      </c>
      <c r="E62" s="374">
        <v>49.287932681696475</v>
      </c>
      <c r="F62" s="374">
        <f t="shared" si="2"/>
        <v>526.98657623269867</v>
      </c>
    </row>
    <row r="63" spans="1:6" ht="22.5">
      <c r="A63" s="370">
        <v>44</v>
      </c>
      <c r="B63" s="372" t="s">
        <v>3730</v>
      </c>
      <c r="C63" s="372" t="s">
        <v>4096</v>
      </c>
      <c r="D63" s="373">
        <v>11.34</v>
      </c>
      <c r="E63" s="374">
        <v>88.956889091170808</v>
      </c>
      <c r="F63" s="374">
        <f t="shared" si="2"/>
        <v>1008.7711222938769</v>
      </c>
    </row>
    <row r="64" spans="1:6" ht="22.5">
      <c r="A64" s="370">
        <v>45</v>
      </c>
      <c r="B64" s="372" t="s">
        <v>2979</v>
      </c>
      <c r="C64" s="372" t="s">
        <v>4092</v>
      </c>
      <c r="D64" s="373">
        <v>21.5</v>
      </c>
      <c r="E64" s="374">
        <v>76.368399922709145</v>
      </c>
      <c r="F64" s="374">
        <f t="shared" si="2"/>
        <v>1641.9205983382467</v>
      </c>
    </row>
    <row r="65" spans="1:6">
      <c r="A65" s="370">
        <v>46</v>
      </c>
      <c r="B65" s="372" t="s">
        <v>3408</v>
      </c>
      <c r="C65" s="372" t="s">
        <v>4093</v>
      </c>
      <c r="D65" s="373">
        <v>19.600000000000001</v>
      </c>
      <c r="E65" s="374">
        <v>2.1880121741973566</v>
      </c>
      <c r="F65" s="374">
        <f t="shared" si="2"/>
        <v>42.88503861426819</v>
      </c>
    </row>
    <row r="66" spans="1:6">
      <c r="A66" s="370">
        <v>47</v>
      </c>
      <c r="B66" s="372" t="s">
        <v>2980</v>
      </c>
      <c r="C66" s="372" t="s">
        <v>3309</v>
      </c>
      <c r="D66" s="373">
        <v>78.3</v>
      </c>
      <c r="E66" s="374">
        <v>2.9826283014642359</v>
      </c>
      <c r="F66" s="374">
        <f t="shared" si="2"/>
        <v>233.53979600464965</v>
      </c>
    </row>
    <row r="67" spans="1:6" ht="22.5">
      <c r="A67" s="370">
        <v>48</v>
      </c>
      <c r="B67" s="372" t="s">
        <v>1692</v>
      </c>
      <c r="C67" s="372" t="s">
        <v>4092</v>
      </c>
      <c r="D67" s="373">
        <v>4.5</v>
      </c>
      <c r="E67" s="374">
        <v>4.4033074664763241</v>
      </c>
      <c r="F67" s="374">
        <f t="shared" si="2"/>
        <v>19.814883599143457</v>
      </c>
    </row>
    <row r="68" spans="1:6" ht="22.5">
      <c r="A68" s="370">
        <v>49</v>
      </c>
      <c r="B68" s="372" t="s">
        <v>4063</v>
      </c>
      <c r="C68" s="372" t="s">
        <v>4092</v>
      </c>
      <c r="D68" s="373">
        <v>9</v>
      </c>
      <c r="E68" s="374">
        <v>2.1784400324428046</v>
      </c>
      <c r="F68" s="374">
        <f t="shared" si="2"/>
        <v>19.605960291985241</v>
      </c>
    </row>
    <row r="69" spans="1:6">
      <c r="A69" s="370"/>
      <c r="B69" s="371" t="s">
        <v>3996</v>
      </c>
      <c r="C69" s="372"/>
      <c r="D69" s="373"/>
      <c r="E69" s="374"/>
      <c r="F69" s="374"/>
    </row>
    <row r="70" spans="1:6">
      <c r="A70" s="379">
        <v>50</v>
      </c>
      <c r="B70" s="372" t="s">
        <v>2985</v>
      </c>
      <c r="C70" s="372" t="s">
        <v>4092</v>
      </c>
      <c r="D70" s="373">
        <v>383.1</v>
      </c>
      <c r="E70" s="374">
        <v>4.5418967939922155</v>
      </c>
      <c r="F70" s="374">
        <f t="shared" ref="F70:F77" si="3">D70*E70</f>
        <v>1740.0006617784179</v>
      </c>
    </row>
    <row r="71" spans="1:6" ht="22.5">
      <c r="A71" s="379">
        <v>51</v>
      </c>
      <c r="B71" s="372" t="s">
        <v>3732</v>
      </c>
      <c r="C71" s="372" t="s">
        <v>4092</v>
      </c>
      <c r="D71" s="373">
        <v>82.699999999999989</v>
      </c>
      <c r="E71" s="374">
        <v>7.2105731521459075</v>
      </c>
      <c r="F71" s="374">
        <f t="shared" si="3"/>
        <v>596.3143996824665</v>
      </c>
    </row>
    <row r="72" spans="1:6" ht="22.5">
      <c r="A72" s="379">
        <v>52</v>
      </c>
      <c r="B72" s="372" t="s">
        <v>4064</v>
      </c>
      <c r="C72" s="372" t="s">
        <v>4092</v>
      </c>
      <c r="D72" s="373">
        <v>1543</v>
      </c>
      <c r="E72" s="374">
        <v>2.1784400324428046</v>
      </c>
      <c r="F72" s="374">
        <f t="shared" si="3"/>
        <v>3361.3329700592476</v>
      </c>
    </row>
    <row r="73" spans="1:6">
      <c r="A73" s="379">
        <v>53</v>
      </c>
      <c r="B73" s="372" t="s">
        <v>1690</v>
      </c>
      <c r="C73" s="372" t="s">
        <v>4092</v>
      </c>
      <c r="D73" s="373">
        <v>132.69999999999999</v>
      </c>
      <c r="E73" s="374">
        <v>11.545729119420407</v>
      </c>
      <c r="F73" s="374">
        <f t="shared" si="3"/>
        <v>1532.118254147088</v>
      </c>
    </row>
    <row r="74" spans="1:6" ht="33.75">
      <c r="A74" s="379">
        <v>54</v>
      </c>
      <c r="B74" s="372" t="s">
        <v>1696</v>
      </c>
      <c r="C74" s="372" t="s">
        <v>4092</v>
      </c>
      <c r="D74" s="373">
        <v>215.4</v>
      </c>
      <c r="E74" s="374">
        <v>6.0192654937772581</v>
      </c>
      <c r="F74" s="374">
        <f t="shared" si="3"/>
        <v>1296.5497873596214</v>
      </c>
    </row>
    <row r="75" spans="1:6" ht="22.5">
      <c r="A75" s="379">
        <v>55</v>
      </c>
      <c r="B75" s="372" t="s">
        <v>4065</v>
      </c>
      <c r="C75" s="372" t="s">
        <v>4092</v>
      </c>
      <c r="D75" s="373">
        <v>423.9</v>
      </c>
      <c r="E75" s="374">
        <v>2.5919359768046761</v>
      </c>
      <c r="F75" s="374">
        <f t="shared" si="3"/>
        <v>1098.7216605675021</v>
      </c>
    </row>
    <row r="76" spans="1:6" ht="22.5">
      <c r="A76" s="379">
        <v>56</v>
      </c>
      <c r="B76" s="372" t="s">
        <v>1697</v>
      </c>
      <c r="C76" s="372" t="s">
        <v>4092</v>
      </c>
      <c r="D76" s="373">
        <v>79.599999999999994</v>
      </c>
      <c r="E76" s="374">
        <v>8.0177755871733662</v>
      </c>
      <c r="F76" s="374">
        <f t="shared" si="3"/>
        <v>638.21493673899988</v>
      </c>
    </row>
    <row r="77" spans="1:6" ht="22.5">
      <c r="A77" s="379">
        <v>57</v>
      </c>
      <c r="B77" s="372" t="s">
        <v>1698</v>
      </c>
      <c r="C77" s="372" t="s">
        <v>4092</v>
      </c>
      <c r="D77" s="373">
        <v>221.6</v>
      </c>
      <c r="E77" s="374">
        <v>10.090553125275937</v>
      </c>
      <c r="F77" s="374">
        <f t="shared" si="3"/>
        <v>2236.0665725611475</v>
      </c>
    </row>
    <row r="78" spans="1:6">
      <c r="A78" s="370"/>
      <c r="B78" s="371" t="s">
        <v>1699</v>
      </c>
      <c r="C78" s="372"/>
      <c r="D78" s="373"/>
      <c r="E78" s="374"/>
      <c r="F78" s="374"/>
    </row>
    <row r="79" spans="1:6">
      <c r="A79" s="379">
        <v>58</v>
      </c>
      <c r="B79" s="372" t="s">
        <v>2985</v>
      </c>
      <c r="C79" s="372" t="s">
        <v>4092</v>
      </c>
      <c r="D79" s="373">
        <v>414.3</v>
      </c>
      <c r="E79" s="374">
        <v>4.5418823282449532</v>
      </c>
      <c r="F79" s="374">
        <f t="shared" ref="F79:F86" si="4">D79*E79</f>
        <v>1881.7018485918841</v>
      </c>
    </row>
    <row r="80" spans="1:6" ht="22.5">
      <c r="A80" s="379">
        <v>59</v>
      </c>
      <c r="B80" s="372" t="s">
        <v>4066</v>
      </c>
      <c r="C80" s="372" t="s">
        <v>4092</v>
      </c>
      <c r="D80" s="373">
        <v>1659.7</v>
      </c>
      <c r="E80" s="374">
        <v>2.1784400324428046</v>
      </c>
      <c r="F80" s="374">
        <f t="shared" si="4"/>
        <v>3615.5569218453229</v>
      </c>
    </row>
    <row r="81" spans="1:6">
      <c r="A81" s="379">
        <v>60</v>
      </c>
      <c r="B81" s="372" t="s">
        <v>2986</v>
      </c>
      <c r="C81" s="372" t="s">
        <v>4092</v>
      </c>
      <c r="D81" s="373">
        <v>498.4</v>
      </c>
      <c r="E81" s="374">
        <v>3.639093909529604</v>
      </c>
      <c r="F81" s="374">
        <f t="shared" si="4"/>
        <v>1813.7244045095545</v>
      </c>
    </row>
    <row r="82" spans="1:6">
      <c r="A82" s="379">
        <v>61</v>
      </c>
      <c r="B82" s="372" t="s">
        <v>1690</v>
      </c>
      <c r="C82" s="372" t="s">
        <v>4092</v>
      </c>
      <c r="D82" s="373">
        <v>498.4</v>
      </c>
      <c r="E82" s="374">
        <v>11.545729119420407</v>
      </c>
      <c r="F82" s="374">
        <f t="shared" si="4"/>
        <v>5754.391393119131</v>
      </c>
    </row>
    <row r="83" spans="1:6" ht="22.5">
      <c r="A83" s="379">
        <v>62</v>
      </c>
      <c r="B83" s="372" t="s">
        <v>1693</v>
      </c>
      <c r="C83" s="372" t="s">
        <v>4092</v>
      </c>
      <c r="D83" s="373">
        <v>533.70000000000005</v>
      </c>
      <c r="E83" s="374">
        <v>5.3870974252819126</v>
      </c>
      <c r="F83" s="374">
        <f t="shared" si="4"/>
        <v>2875.0938958729571</v>
      </c>
    </row>
    <row r="84" spans="1:6" ht="22.5">
      <c r="A84" s="379">
        <v>63</v>
      </c>
      <c r="B84" s="372" t="s">
        <v>4065</v>
      </c>
      <c r="C84" s="372" t="s">
        <v>4092</v>
      </c>
      <c r="D84" s="373">
        <v>533.70000000000005</v>
      </c>
      <c r="E84" s="374">
        <v>2.5919359768046761</v>
      </c>
      <c r="F84" s="374">
        <f t="shared" si="4"/>
        <v>1383.3162308206558</v>
      </c>
    </row>
    <row r="85" spans="1:6" ht="22.5">
      <c r="A85" s="379">
        <v>64</v>
      </c>
      <c r="B85" s="372" t="s">
        <v>1697</v>
      </c>
      <c r="C85" s="372" t="s">
        <v>4092</v>
      </c>
      <c r="D85" s="373">
        <v>77.5</v>
      </c>
      <c r="E85" s="374">
        <v>8.0177755871733662</v>
      </c>
      <c r="F85" s="374">
        <f t="shared" si="4"/>
        <v>621.37760800593594</v>
      </c>
    </row>
    <row r="86" spans="1:6" ht="22.5">
      <c r="A86" s="379">
        <v>65</v>
      </c>
      <c r="B86" s="372" t="s">
        <v>1698</v>
      </c>
      <c r="C86" s="372" t="s">
        <v>4092</v>
      </c>
      <c r="D86" s="373">
        <v>115.7</v>
      </c>
      <c r="E86" s="374">
        <v>10.090553125275937</v>
      </c>
      <c r="F86" s="374">
        <f t="shared" si="4"/>
        <v>1167.4769965944261</v>
      </c>
    </row>
    <row r="87" spans="1:6">
      <c r="A87" s="370"/>
      <c r="B87" s="371" t="s">
        <v>2895</v>
      </c>
      <c r="C87" s="372"/>
      <c r="D87" s="373"/>
      <c r="E87" s="374"/>
      <c r="F87" s="374"/>
    </row>
    <row r="88" spans="1:6" ht="22.5">
      <c r="A88" s="370">
        <v>66</v>
      </c>
      <c r="B88" s="372" t="s">
        <v>1702</v>
      </c>
      <c r="C88" s="372" t="s">
        <v>4091</v>
      </c>
      <c r="D88" s="373">
        <v>1.5</v>
      </c>
      <c r="E88" s="374">
        <v>46.954359979361755</v>
      </c>
      <c r="F88" s="374">
        <f t="shared" ref="F88:F107" si="5">D88*E88</f>
        <v>70.431539969042632</v>
      </c>
    </row>
    <row r="89" spans="1:6">
      <c r="A89" s="370">
        <v>67</v>
      </c>
      <c r="B89" s="377" t="s">
        <v>1703</v>
      </c>
      <c r="C89" s="377" t="s">
        <v>2647</v>
      </c>
      <c r="D89" s="378">
        <v>0.1</v>
      </c>
      <c r="E89" s="374">
        <v>480.47105820545164</v>
      </c>
      <c r="F89" s="374">
        <f t="shared" si="5"/>
        <v>48.04710582054517</v>
      </c>
    </row>
    <row r="90" spans="1:6">
      <c r="A90" s="370">
        <v>68</v>
      </c>
      <c r="B90" s="372" t="s">
        <v>1708</v>
      </c>
      <c r="C90" s="372" t="s">
        <v>4092</v>
      </c>
      <c r="D90" s="373">
        <v>43.9</v>
      </c>
      <c r="E90" s="374">
        <v>2.1037845969573481</v>
      </c>
      <c r="F90" s="374">
        <f t="shared" si="5"/>
        <v>92.356143806427582</v>
      </c>
    </row>
    <row r="91" spans="1:6">
      <c r="A91" s="370">
        <v>69</v>
      </c>
      <c r="B91" s="372" t="s">
        <v>1710</v>
      </c>
      <c r="C91" s="372" t="s">
        <v>4096</v>
      </c>
      <c r="D91" s="373">
        <v>57.8</v>
      </c>
      <c r="E91" s="374">
        <v>2.3833810392884733</v>
      </c>
      <c r="F91" s="374">
        <f t="shared" si="5"/>
        <v>137.75942407087376</v>
      </c>
    </row>
    <row r="92" spans="1:6" ht="22.5">
      <c r="A92" s="370">
        <v>70</v>
      </c>
      <c r="B92" s="372" t="s">
        <v>3735</v>
      </c>
      <c r="C92" s="372" t="s">
        <v>4092</v>
      </c>
      <c r="D92" s="373">
        <v>269.10000000000002</v>
      </c>
      <c r="E92" s="374">
        <v>1.8816521269028899</v>
      </c>
      <c r="F92" s="374">
        <f t="shared" si="5"/>
        <v>506.35258734956773</v>
      </c>
    </row>
    <row r="93" spans="1:6">
      <c r="A93" s="370">
        <v>71</v>
      </c>
      <c r="B93" s="372" t="s">
        <v>1706</v>
      </c>
      <c r="C93" s="372" t="s">
        <v>4092</v>
      </c>
      <c r="D93" s="373">
        <v>321.5</v>
      </c>
      <c r="E93" s="374">
        <v>1.3661062616867996</v>
      </c>
      <c r="F93" s="374">
        <f t="shared" si="5"/>
        <v>439.20316313230609</v>
      </c>
    </row>
    <row r="94" spans="1:6">
      <c r="A94" s="370">
        <v>72</v>
      </c>
      <c r="B94" s="372" t="s">
        <v>1714</v>
      </c>
      <c r="C94" s="372" t="s">
        <v>4092</v>
      </c>
      <c r="D94" s="373">
        <v>256.39999999999998</v>
      </c>
      <c r="E94" s="374">
        <v>10.512634916583339</v>
      </c>
      <c r="F94" s="374">
        <f t="shared" si="5"/>
        <v>2695.4395926119678</v>
      </c>
    </row>
    <row r="95" spans="1:6" ht="22.5">
      <c r="A95" s="370">
        <v>73</v>
      </c>
      <c r="B95" s="375" t="s">
        <v>3736</v>
      </c>
      <c r="C95" s="375" t="s">
        <v>4092</v>
      </c>
      <c r="D95" s="376">
        <v>5.36</v>
      </c>
      <c r="E95" s="374">
        <v>11.718949103877826</v>
      </c>
      <c r="F95" s="374">
        <f t="shared" si="5"/>
        <v>62.813567196785151</v>
      </c>
    </row>
    <row r="96" spans="1:6">
      <c r="A96" s="370">
        <v>74</v>
      </c>
      <c r="B96" s="372" t="s">
        <v>3864</v>
      </c>
      <c r="C96" s="372" t="s">
        <v>4092</v>
      </c>
      <c r="D96" s="373">
        <v>477.9</v>
      </c>
      <c r="E96" s="374">
        <v>15.626874862738646</v>
      </c>
      <c r="F96" s="374">
        <f t="shared" si="5"/>
        <v>7468.0834969027983</v>
      </c>
    </row>
    <row r="97" spans="1:6" ht="22.5">
      <c r="A97" s="370">
        <v>75</v>
      </c>
      <c r="B97" s="375" t="s">
        <v>3737</v>
      </c>
      <c r="C97" s="375" t="s">
        <v>4092</v>
      </c>
      <c r="D97" s="376">
        <v>35.5</v>
      </c>
      <c r="E97" s="374">
        <v>12.15143020759014</v>
      </c>
      <c r="F97" s="374">
        <f t="shared" si="5"/>
        <v>431.37577236944998</v>
      </c>
    </row>
    <row r="98" spans="1:6">
      <c r="A98" s="370">
        <v>76</v>
      </c>
      <c r="B98" s="375" t="s">
        <v>3738</v>
      </c>
      <c r="C98" s="375" t="s">
        <v>4092</v>
      </c>
      <c r="D98" s="376">
        <v>56.2</v>
      </c>
      <c r="E98" s="374">
        <v>12.15143020759014</v>
      </c>
      <c r="F98" s="374">
        <f t="shared" si="5"/>
        <v>682.91037766656586</v>
      </c>
    </row>
    <row r="99" spans="1:6">
      <c r="A99" s="370">
        <v>77</v>
      </c>
      <c r="B99" s="375" t="s">
        <v>3739</v>
      </c>
      <c r="C99" s="375" t="s">
        <v>4092</v>
      </c>
      <c r="D99" s="376">
        <v>3.08</v>
      </c>
      <c r="E99" s="374">
        <v>12.15143020759014</v>
      </c>
      <c r="F99" s="374">
        <f t="shared" si="5"/>
        <v>37.426405039377634</v>
      </c>
    </row>
    <row r="100" spans="1:6" ht="22.5">
      <c r="A100" s="370">
        <v>78</v>
      </c>
      <c r="B100" s="375" t="s">
        <v>3571</v>
      </c>
      <c r="C100" s="375" t="s">
        <v>4092</v>
      </c>
      <c r="D100" s="376">
        <v>678.2</v>
      </c>
      <c r="E100" s="374">
        <v>11.538788622065345</v>
      </c>
      <c r="F100" s="374">
        <f t="shared" si="5"/>
        <v>7825.6064434847176</v>
      </c>
    </row>
    <row r="101" spans="1:6">
      <c r="A101" s="370">
        <v>79</v>
      </c>
      <c r="B101" s="375" t="s">
        <v>1723</v>
      </c>
      <c r="C101" s="375" t="s">
        <v>4092</v>
      </c>
      <c r="D101" s="376">
        <v>39.5</v>
      </c>
      <c r="E101" s="374">
        <v>11.750009991774396</v>
      </c>
      <c r="F101" s="374">
        <f t="shared" si="5"/>
        <v>464.12539467508867</v>
      </c>
    </row>
    <row r="102" spans="1:6" ht="22.5">
      <c r="A102" s="370">
        <v>80</v>
      </c>
      <c r="B102" s="372" t="s">
        <v>3740</v>
      </c>
      <c r="C102" s="372" t="s">
        <v>4092</v>
      </c>
      <c r="D102" s="373">
        <v>25.17</v>
      </c>
      <c r="E102" s="374">
        <v>20.784538376425122</v>
      </c>
      <c r="F102" s="374">
        <f t="shared" si="5"/>
        <v>523.14683093462031</v>
      </c>
    </row>
    <row r="103" spans="1:6" ht="22.5">
      <c r="A103" s="370">
        <v>81</v>
      </c>
      <c r="B103" s="375" t="s">
        <v>3741</v>
      </c>
      <c r="C103" s="375" t="s">
        <v>4092</v>
      </c>
      <c r="D103" s="376">
        <v>3.08</v>
      </c>
      <c r="E103" s="374">
        <v>12.15143020759014</v>
      </c>
      <c r="F103" s="374">
        <f t="shared" si="5"/>
        <v>37.426405039377634</v>
      </c>
    </row>
    <row r="104" spans="1:6">
      <c r="A104" s="370">
        <v>82</v>
      </c>
      <c r="B104" s="372" t="s">
        <v>1728</v>
      </c>
      <c r="C104" s="372" t="s">
        <v>3309</v>
      </c>
      <c r="D104" s="373">
        <v>28.2</v>
      </c>
      <c r="E104" s="374">
        <v>23.910366493480577</v>
      </c>
      <c r="F104" s="374">
        <f t="shared" si="5"/>
        <v>674.27233511615225</v>
      </c>
    </row>
    <row r="105" spans="1:6" ht="33.75">
      <c r="A105" s="370">
        <v>83</v>
      </c>
      <c r="B105" s="380" t="s">
        <v>3657</v>
      </c>
      <c r="C105" s="372" t="s">
        <v>1731</v>
      </c>
      <c r="D105" s="373">
        <v>1</v>
      </c>
      <c r="E105" s="374">
        <v>10479.958274039651</v>
      </c>
      <c r="F105" s="374">
        <f t="shared" si="5"/>
        <v>10479.958274039651</v>
      </c>
    </row>
    <row r="106" spans="1:6" ht="22.5">
      <c r="A106" s="370">
        <v>84</v>
      </c>
      <c r="B106" s="372" t="s">
        <v>1733</v>
      </c>
      <c r="C106" s="372" t="s">
        <v>4096</v>
      </c>
      <c r="D106" s="373">
        <v>67</v>
      </c>
      <c r="E106" s="374">
        <v>5.6450147256623975</v>
      </c>
      <c r="F106" s="374">
        <f t="shared" si="5"/>
        <v>378.21598661938066</v>
      </c>
    </row>
    <row r="107" spans="1:6" ht="22.5">
      <c r="A107" s="370">
        <v>85</v>
      </c>
      <c r="B107" s="372" t="s">
        <v>3573</v>
      </c>
      <c r="C107" s="372" t="s">
        <v>3309</v>
      </c>
      <c r="D107" s="373">
        <v>23.4</v>
      </c>
      <c r="E107" s="374">
        <v>35.214034691231099</v>
      </c>
      <c r="F107" s="374">
        <f t="shared" si="5"/>
        <v>824.00841177480766</v>
      </c>
    </row>
    <row r="108" spans="1:6">
      <c r="A108" s="370"/>
      <c r="B108" s="371" t="s">
        <v>1736</v>
      </c>
      <c r="C108" s="372"/>
      <c r="D108" s="373"/>
      <c r="E108" s="374"/>
      <c r="F108" s="374"/>
    </row>
    <row r="109" spans="1:6" ht="22.5">
      <c r="A109" s="370">
        <v>86</v>
      </c>
      <c r="B109" s="375" t="s">
        <v>3907</v>
      </c>
      <c r="C109" s="375" t="s">
        <v>4092</v>
      </c>
      <c r="D109" s="376">
        <v>14.9</v>
      </c>
      <c r="E109" s="374">
        <v>41.894634629769662</v>
      </c>
      <c r="F109" s="374">
        <f t="shared" ref="F109:F116" si="6">D109*E109</f>
        <v>624.23005598356804</v>
      </c>
    </row>
    <row r="110" spans="1:6" ht="22.5">
      <c r="A110" s="370">
        <v>87</v>
      </c>
      <c r="B110" s="372" t="s">
        <v>1738</v>
      </c>
      <c r="C110" s="372" t="s">
        <v>4092</v>
      </c>
      <c r="D110" s="373">
        <v>620.6</v>
      </c>
      <c r="E110" s="374">
        <v>26.51040892889792</v>
      </c>
      <c r="F110" s="374">
        <f t="shared" si="6"/>
        <v>16452.359781274048</v>
      </c>
    </row>
    <row r="111" spans="1:6" ht="33.75">
      <c r="A111" s="370">
        <v>88</v>
      </c>
      <c r="B111" s="372" t="s">
        <v>1742</v>
      </c>
      <c r="C111" s="372" t="s">
        <v>4092</v>
      </c>
      <c r="D111" s="373">
        <v>101</v>
      </c>
      <c r="E111" s="374">
        <v>41.813501243043042</v>
      </c>
      <c r="F111" s="374">
        <f t="shared" si="6"/>
        <v>4223.1636255473477</v>
      </c>
    </row>
    <row r="112" spans="1:6" ht="22.5">
      <c r="A112" s="370">
        <v>89</v>
      </c>
      <c r="B112" s="372" t="s">
        <v>1741</v>
      </c>
      <c r="C112" s="372" t="s">
        <v>4092</v>
      </c>
      <c r="D112" s="373">
        <v>570.6</v>
      </c>
      <c r="E112" s="374">
        <v>1.1867388820396163</v>
      </c>
      <c r="F112" s="374">
        <f t="shared" si="6"/>
        <v>677.15320609180515</v>
      </c>
    </row>
    <row r="113" spans="1:6" ht="22.5">
      <c r="A113" s="370">
        <v>90</v>
      </c>
      <c r="B113" s="372" t="s">
        <v>1743</v>
      </c>
      <c r="C113" s="372" t="s">
        <v>4092</v>
      </c>
      <c r="D113" s="373">
        <v>83.6</v>
      </c>
      <c r="E113" s="374">
        <v>41.125287606072675</v>
      </c>
      <c r="F113" s="374">
        <f t="shared" si="6"/>
        <v>3438.0740438676753</v>
      </c>
    </row>
    <row r="114" spans="1:6">
      <c r="A114" s="370">
        <v>91</v>
      </c>
      <c r="B114" s="372" t="s">
        <v>1745</v>
      </c>
      <c r="C114" s="372" t="s">
        <v>4092</v>
      </c>
      <c r="D114" s="373">
        <v>52.2</v>
      </c>
      <c r="E114" s="374">
        <v>42.042905788699827</v>
      </c>
      <c r="F114" s="374">
        <f t="shared" si="6"/>
        <v>2194.639682170131</v>
      </c>
    </row>
    <row r="115" spans="1:6" ht="33.75">
      <c r="A115" s="370">
        <v>92</v>
      </c>
      <c r="B115" s="372" t="s">
        <v>3742</v>
      </c>
      <c r="C115" s="372" t="s">
        <v>4092</v>
      </c>
      <c r="D115" s="373">
        <v>2</v>
      </c>
      <c r="E115" s="374">
        <v>21.972370097483257</v>
      </c>
      <c r="F115" s="374">
        <f t="shared" si="6"/>
        <v>43.944740194966514</v>
      </c>
    </row>
    <row r="116" spans="1:6" ht="22.5">
      <c r="A116" s="370">
        <v>93</v>
      </c>
      <c r="B116" s="372" t="s">
        <v>1747</v>
      </c>
      <c r="C116" s="372" t="s">
        <v>4092</v>
      </c>
      <c r="D116" s="373">
        <v>36.799999999999997</v>
      </c>
      <c r="E116" s="374">
        <v>17.774367239792895</v>
      </c>
      <c r="F116" s="374">
        <f t="shared" si="6"/>
        <v>654.09671442437843</v>
      </c>
    </row>
    <row r="117" spans="1:6">
      <c r="A117" s="381"/>
      <c r="B117" s="382" t="s">
        <v>2123</v>
      </c>
      <c r="C117" s="382"/>
      <c r="D117" s="383"/>
      <c r="E117" s="384"/>
      <c r="F117" s="384">
        <f>SUM(F11:F116)</f>
        <v>127046.79658535605</v>
      </c>
    </row>
    <row r="118" spans="1:6">
      <c r="A118" s="381"/>
      <c r="B118" s="382" t="s">
        <v>3659</v>
      </c>
      <c r="C118" s="382"/>
      <c r="D118" s="383"/>
      <c r="E118" s="384"/>
      <c r="F118" s="384"/>
    </row>
    <row r="119" spans="1:6" s="388" customFormat="1">
      <c r="A119" s="385">
        <v>1</v>
      </c>
      <c r="B119" s="386" t="s">
        <v>1912</v>
      </c>
      <c r="C119" s="386" t="s">
        <v>861</v>
      </c>
      <c r="D119" s="387">
        <v>8</v>
      </c>
      <c r="E119" s="374">
        <v>7.9310228629980264</v>
      </c>
      <c r="F119" s="374">
        <f t="shared" ref="F119:F124" si="7">D119*E119</f>
        <v>63.448182903984211</v>
      </c>
    </row>
    <row r="120" spans="1:6" s="388" customFormat="1">
      <c r="A120" s="385">
        <v>2</v>
      </c>
      <c r="B120" s="386" t="s">
        <v>1911</v>
      </c>
      <c r="C120" s="386" t="s">
        <v>861</v>
      </c>
      <c r="D120" s="387">
        <v>24</v>
      </c>
      <c r="E120" s="374">
        <v>6.5590138443244799</v>
      </c>
      <c r="F120" s="374">
        <f t="shared" si="7"/>
        <v>157.41633226378752</v>
      </c>
    </row>
    <row r="121" spans="1:6" s="388" customFormat="1">
      <c r="A121" s="385">
        <v>3</v>
      </c>
      <c r="B121" s="386" t="s">
        <v>1910</v>
      </c>
      <c r="C121" s="386" t="s">
        <v>861</v>
      </c>
      <c r="D121" s="387">
        <v>287</v>
      </c>
      <c r="E121" s="374">
        <v>5.8133567689584202</v>
      </c>
      <c r="F121" s="374">
        <f t="shared" si="7"/>
        <v>1668.4333926910665</v>
      </c>
    </row>
    <row r="122" spans="1:6" s="389" customFormat="1">
      <c r="A122" s="385">
        <v>4</v>
      </c>
      <c r="B122" s="386" t="s">
        <v>1909</v>
      </c>
      <c r="C122" s="386" t="s">
        <v>861</v>
      </c>
      <c r="D122" s="387">
        <v>5</v>
      </c>
      <c r="E122" s="374">
        <v>57.576223366126676</v>
      </c>
      <c r="F122" s="374">
        <f t="shared" si="7"/>
        <v>287.8811168306334</v>
      </c>
    </row>
    <row r="123" spans="1:6" s="389" customFormat="1">
      <c r="A123" s="385">
        <v>5</v>
      </c>
      <c r="B123" s="386" t="s">
        <v>1908</v>
      </c>
      <c r="C123" s="386" t="s">
        <v>861</v>
      </c>
      <c r="D123" s="387">
        <v>62</v>
      </c>
      <c r="E123" s="374">
        <v>20.293369597823737</v>
      </c>
      <c r="F123" s="374">
        <f t="shared" si="7"/>
        <v>1258.1889150650718</v>
      </c>
    </row>
    <row r="124" spans="1:6" s="389" customFormat="1">
      <c r="A124" s="385">
        <v>6</v>
      </c>
      <c r="B124" s="386" t="s">
        <v>1906</v>
      </c>
      <c r="C124" s="386" t="s">
        <v>861</v>
      </c>
      <c r="D124" s="387">
        <v>2</v>
      </c>
      <c r="E124" s="374">
        <v>24.021654974654034</v>
      </c>
      <c r="F124" s="374">
        <f t="shared" si="7"/>
        <v>48.043309949308068</v>
      </c>
    </row>
    <row r="125" spans="1:6">
      <c r="A125" s="381"/>
      <c r="B125" s="382" t="s">
        <v>2123</v>
      </c>
      <c r="C125" s="382"/>
      <c r="D125" s="383"/>
      <c r="E125" s="384"/>
      <c r="F125" s="384">
        <f>SUM(F119:F124)</f>
        <v>3483.4112497038514</v>
      </c>
    </row>
    <row r="126" spans="1:6">
      <c r="A126" s="381"/>
      <c r="B126" s="382" t="s">
        <v>3660</v>
      </c>
      <c r="C126" s="382"/>
      <c r="D126" s="383"/>
      <c r="E126" s="384"/>
      <c r="F126" s="384"/>
    </row>
    <row r="127" spans="1:6" s="391" customFormat="1" ht="22.5">
      <c r="A127" s="390">
        <v>1</v>
      </c>
      <c r="B127" s="386" t="s">
        <v>3743</v>
      </c>
      <c r="C127" s="386" t="s">
        <v>3309</v>
      </c>
      <c r="D127" s="387">
        <v>25</v>
      </c>
      <c r="E127" s="374">
        <v>2.838102368151632</v>
      </c>
      <c r="F127" s="374">
        <f t="shared" ref="F127:F143" si="8">D127*E127</f>
        <v>70.952559203790798</v>
      </c>
    </row>
    <row r="128" spans="1:6" s="391" customFormat="1" ht="22.5">
      <c r="A128" s="390">
        <v>2</v>
      </c>
      <c r="B128" s="386" t="s">
        <v>1973</v>
      </c>
      <c r="C128" s="386" t="s">
        <v>3309</v>
      </c>
      <c r="D128" s="387">
        <v>25</v>
      </c>
      <c r="E128" s="374">
        <v>1.9756829451582563</v>
      </c>
      <c r="F128" s="374">
        <f t="shared" si="8"/>
        <v>49.392073628956403</v>
      </c>
    </row>
    <row r="129" spans="1:6" s="391" customFormat="1">
      <c r="A129" s="390">
        <v>3</v>
      </c>
      <c r="B129" s="386" t="s">
        <v>1971</v>
      </c>
      <c r="C129" s="386" t="s">
        <v>861</v>
      </c>
      <c r="D129" s="387">
        <v>62</v>
      </c>
      <c r="E129" s="374">
        <v>35.625775483454355</v>
      </c>
      <c r="F129" s="374">
        <f t="shared" si="8"/>
        <v>2208.7980799741699</v>
      </c>
    </row>
    <row r="130" spans="1:6" s="391" customFormat="1">
      <c r="A130" s="390">
        <v>4</v>
      </c>
      <c r="B130" s="386" t="s">
        <v>1969</v>
      </c>
      <c r="C130" s="386" t="s">
        <v>861</v>
      </c>
      <c r="D130" s="387">
        <v>21</v>
      </c>
      <c r="E130" s="374">
        <v>73.522992773977307</v>
      </c>
      <c r="F130" s="374">
        <f t="shared" si="8"/>
        <v>1543.9828482535236</v>
      </c>
    </row>
    <row r="131" spans="1:6" s="388" customFormat="1">
      <c r="A131" s="390">
        <v>5</v>
      </c>
      <c r="B131" s="386" t="s">
        <v>1967</v>
      </c>
      <c r="C131" s="386" t="s">
        <v>861</v>
      </c>
      <c r="D131" s="387">
        <v>5</v>
      </c>
      <c r="E131" s="374">
        <v>28.528002477020259</v>
      </c>
      <c r="F131" s="374">
        <f t="shared" si="8"/>
        <v>142.6400123851013</v>
      </c>
    </row>
    <row r="132" spans="1:6" s="388" customFormat="1">
      <c r="A132" s="390">
        <v>6</v>
      </c>
      <c r="B132" s="372" t="s">
        <v>3865</v>
      </c>
      <c r="C132" s="372" t="s">
        <v>861</v>
      </c>
      <c r="D132" s="373">
        <v>24</v>
      </c>
      <c r="E132" s="374">
        <v>6.8706779675227416</v>
      </c>
      <c r="F132" s="374">
        <f t="shared" si="8"/>
        <v>164.8962712205458</v>
      </c>
    </row>
    <row r="133" spans="1:6" s="394" customFormat="1">
      <c r="A133" s="390">
        <v>7</v>
      </c>
      <c r="B133" s="392" t="s">
        <v>1964</v>
      </c>
      <c r="C133" s="392" t="s">
        <v>861</v>
      </c>
      <c r="D133" s="393">
        <v>1</v>
      </c>
      <c r="E133" s="374">
        <v>189.98396016733881</v>
      </c>
      <c r="F133" s="374">
        <f t="shared" si="8"/>
        <v>189.98396016733881</v>
      </c>
    </row>
    <row r="134" spans="1:6" s="394" customFormat="1">
      <c r="A134" s="390">
        <v>8</v>
      </c>
      <c r="B134" s="392" t="s">
        <v>1963</v>
      </c>
      <c r="C134" s="392" t="s">
        <v>861</v>
      </c>
      <c r="D134" s="393">
        <v>1</v>
      </c>
      <c r="E134" s="374">
        <v>22.369712260981768</v>
      </c>
      <c r="F134" s="374">
        <f t="shared" si="8"/>
        <v>22.369712260981768</v>
      </c>
    </row>
    <row r="135" spans="1:6" s="388" customFormat="1">
      <c r="A135" s="390">
        <v>9</v>
      </c>
      <c r="B135" s="372" t="s">
        <v>1961</v>
      </c>
      <c r="C135" s="372" t="s">
        <v>861</v>
      </c>
      <c r="D135" s="373">
        <v>2</v>
      </c>
      <c r="E135" s="374">
        <v>35.236837461107207</v>
      </c>
      <c r="F135" s="374">
        <f t="shared" si="8"/>
        <v>70.473674922214414</v>
      </c>
    </row>
    <row r="136" spans="1:6" s="394" customFormat="1">
      <c r="A136" s="390">
        <v>10</v>
      </c>
      <c r="B136" s="392" t="s">
        <v>1959</v>
      </c>
      <c r="C136" s="392" t="s">
        <v>1890</v>
      </c>
      <c r="D136" s="393">
        <v>6</v>
      </c>
      <c r="E136" s="374">
        <v>31.248667896176091</v>
      </c>
      <c r="F136" s="374">
        <f t="shared" si="8"/>
        <v>187.49200737705655</v>
      </c>
    </row>
    <row r="137" spans="1:6" s="391" customFormat="1">
      <c r="A137" s="390">
        <v>11</v>
      </c>
      <c r="B137" s="386" t="s">
        <v>1950</v>
      </c>
      <c r="C137" s="386" t="s">
        <v>861</v>
      </c>
      <c r="D137" s="387">
        <v>1</v>
      </c>
      <c r="E137" s="374">
        <v>1.4528573850464315</v>
      </c>
      <c r="F137" s="374">
        <f t="shared" si="8"/>
        <v>1.4528573850464315</v>
      </c>
    </row>
    <row r="138" spans="1:6" s="391" customFormat="1">
      <c r="A138" s="390">
        <v>12</v>
      </c>
      <c r="B138" s="386" t="s">
        <v>1949</v>
      </c>
      <c r="C138" s="386" t="s">
        <v>861</v>
      </c>
      <c r="D138" s="387">
        <v>2</v>
      </c>
      <c r="E138" s="374">
        <v>2.307735557662256</v>
      </c>
      <c r="F138" s="374">
        <f t="shared" si="8"/>
        <v>4.615471115324512</v>
      </c>
    </row>
    <row r="139" spans="1:6" s="391" customFormat="1">
      <c r="A139" s="390">
        <v>13</v>
      </c>
      <c r="B139" s="386" t="s">
        <v>3744</v>
      </c>
      <c r="C139" s="386" t="s">
        <v>861</v>
      </c>
      <c r="D139" s="387">
        <v>2</v>
      </c>
      <c r="E139" s="374">
        <v>1.4528573850464315</v>
      </c>
      <c r="F139" s="374">
        <f t="shared" si="8"/>
        <v>2.9057147700928629</v>
      </c>
    </row>
    <row r="140" spans="1:6" s="391" customFormat="1">
      <c r="A140" s="390">
        <v>14</v>
      </c>
      <c r="B140" s="386" t="s">
        <v>3745</v>
      </c>
      <c r="C140" s="386" t="s">
        <v>861</v>
      </c>
      <c r="D140" s="387">
        <v>2</v>
      </c>
      <c r="E140" s="374">
        <v>2.6507378123306431</v>
      </c>
      <c r="F140" s="374">
        <f t="shared" si="8"/>
        <v>5.3014756246612862</v>
      </c>
    </row>
    <row r="141" spans="1:6" s="391" customFormat="1">
      <c r="A141" s="390">
        <v>15</v>
      </c>
      <c r="B141" s="386" t="s">
        <v>1945</v>
      </c>
      <c r="C141" s="386" t="s">
        <v>861</v>
      </c>
      <c r="D141" s="387">
        <v>16</v>
      </c>
      <c r="E141" s="374">
        <v>2.3357153622798452</v>
      </c>
      <c r="F141" s="374">
        <f t="shared" si="8"/>
        <v>37.371445796477524</v>
      </c>
    </row>
    <row r="142" spans="1:6" s="391" customFormat="1">
      <c r="A142" s="390">
        <v>16</v>
      </c>
      <c r="B142" s="386" t="s">
        <v>3746</v>
      </c>
      <c r="C142" s="386" t="s">
        <v>861</v>
      </c>
      <c r="D142" s="387">
        <v>1</v>
      </c>
      <c r="E142" s="374">
        <v>2.6507378123306431</v>
      </c>
      <c r="F142" s="374">
        <f t="shared" si="8"/>
        <v>2.6507378123306431</v>
      </c>
    </row>
    <row r="143" spans="1:6" s="391" customFormat="1">
      <c r="A143" s="390">
        <v>17</v>
      </c>
      <c r="B143" s="386" t="s">
        <v>1933</v>
      </c>
      <c r="C143" s="386" t="s">
        <v>861</v>
      </c>
      <c r="D143" s="387">
        <v>10</v>
      </c>
      <c r="E143" s="374">
        <v>1.8167380378250682</v>
      </c>
      <c r="F143" s="374">
        <f t="shared" si="8"/>
        <v>18.16738037825068</v>
      </c>
    </row>
    <row r="144" spans="1:6">
      <c r="A144" s="381"/>
      <c r="B144" s="382" t="s">
        <v>2123</v>
      </c>
      <c r="C144" s="382"/>
      <c r="D144" s="383"/>
      <c r="E144" s="384"/>
      <c r="F144" s="384">
        <f>SUM(F127:F143)</f>
        <v>4723.4462822758642</v>
      </c>
    </row>
    <row r="145" spans="1:6">
      <c r="A145" s="395"/>
      <c r="B145" s="382" t="s">
        <v>3661</v>
      </c>
      <c r="C145" s="396"/>
      <c r="D145" s="397"/>
      <c r="E145" s="398">
        <v>0</v>
      </c>
      <c r="F145" s="398"/>
    </row>
    <row r="146" spans="1:6" s="391" customFormat="1" ht="22.5">
      <c r="A146" s="399">
        <v>1</v>
      </c>
      <c r="B146" s="386" t="s">
        <v>4036</v>
      </c>
      <c r="C146" s="386" t="s">
        <v>4098</v>
      </c>
      <c r="D146" s="387">
        <v>178.92</v>
      </c>
      <c r="E146" s="374">
        <v>1.02546830411653</v>
      </c>
      <c r="F146" s="374">
        <f t="shared" ref="F146:F170" si="9">D146*E146</f>
        <v>183.47678897252953</v>
      </c>
    </row>
    <row r="147" spans="1:6" s="391" customFormat="1">
      <c r="A147" s="399">
        <v>2</v>
      </c>
      <c r="B147" s="386" t="s">
        <v>4067</v>
      </c>
      <c r="C147" s="386" t="s">
        <v>3019</v>
      </c>
      <c r="D147" s="387">
        <v>639</v>
      </c>
      <c r="E147" s="374">
        <v>5.9652566029284717</v>
      </c>
      <c r="F147" s="374">
        <f t="shared" si="9"/>
        <v>3811.7989692712936</v>
      </c>
    </row>
    <row r="148" spans="1:6" s="388" customFormat="1">
      <c r="A148" s="399">
        <v>3</v>
      </c>
      <c r="B148" s="372" t="s">
        <v>3866</v>
      </c>
      <c r="C148" s="372" t="s">
        <v>861</v>
      </c>
      <c r="D148" s="373">
        <v>1</v>
      </c>
      <c r="E148" s="374">
        <v>123.99466458562573</v>
      </c>
      <c r="F148" s="374">
        <f t="shared" si="9"/>
        <v>123.99466458562573</v>
      </c>
    </row>
    <row r="149" spans="1:6" s="388" customFormat="1">
      <c r="A149" s="399">
        <v>4</v>
      </c>
      <c r="B149" s="372" t="s">
        <v>3867</v>
      </c>
      <c r="C149" s="372" t="s">
        <v>861</v>
      </c>
      <c r="D149" s="373">
        <v>1</v>
      </c>
      <c r="E149" s="374">
        <v>78.885394154280604</v>
      </c>
      <c r="F149" s="374">
        <f t="shared" si="9"/>
        <v>78.885394154280604</v>
      </c>
    </row>
    <row r="150" spans="1:6" s="388" customFormat="1">
      <c r="A150" s="399">
        <v>5</v>
      </c>
      <c r="B150" s="372" t="s">
        <v>3868</v>
      </c>
      <c r="C150" s="372" t="s">
        <v>861</v>
      </c>
      <c r="D150" s="373">
        <v>1</v>
      </c>
      <c r="E150" s="374">
        <v>87.878018483195262</v>
      </c>
      <c r="F150" s="374">
        <f t="shared" si="9"/>
        <v>87.878018483195262</v>
      </c>
    </row>
    <row r="151" spans="1:6" s="388" customFormat="1">
      <c r="A151" s="399">
        <v>6</v>
      </c>
      <c r="B151" s="372" t="s">
        <v>3869</v>
      </c>
      <c r="C151" s="372" t="s">
        <v>861</v>
      </c>
      <c r="D151" s="373">
        <v>1</v>
      </c>
      <c r="E151" s="374">
        <v>74.299603140779354</v>
      </c>
      <c r="F151" s="374">
        <f t="shared" si="9"/>
        <v>74.299603140779354</v>
      </c>
    </row>
    <row r="152" spans="1:6" s="388" customFormat="1">
      <c r="A152" s="399">
        <v>7</v>
      </c>
      <c r="B152" s="372" t="s">
        <v>3870</v>
      </c>
      <c r="C152" s="372" t="s">
        <v>861</v>
      </c>
      <c r="D152" s="373">
        <v>3</v>
      </c>
      <c r="E152" s="374">
        <v>65.318909325070535</v>
      </c>
      <c r="F152" s="374">
        <f t="shared" si="9"/>
        <v>195.95672797521161</v>
      </c>
    </row>
    <row r="153" spans="1:6" s="388" customFormat="1">
      <c r="A153" s="399">
        <v>8</v>
      </c>
      <c r="B153" s="372" t="s">
        <v>3871</v>
      </c>
      <c r="C153" s="372" t="s">
        <v>861</v>
      </c>
      <c r="D153" s="373">
        <v>1</v>
      </c>
      <c r="E153" s="374">
        <v>56.348654708416845</v>
      </c>
      <c r="F153" s="374">
        <f t="shared" si="9"/>
        <v>56.348654708416845</v>
      </c>
    </row>
    <row r="154" spans="1:6" s="388" customFormat="1">
      <c r="A154" s="399">
        <v>9</v>
      </c>
      <c r="B154" s="372" t="s">
        <v>3872</v>
      </c>
      <c r="C154" s="372" t="s">
        <v>861</v>
      </c>
      <c r="D154" s="373">
        <v>1</v>
      </c>
      <c r="E154" s="374">
        <v>51.740493982654606</v>
      </c>
      <c r="F154" s="374">
        <f t="shared" si="9"/>
        <v>51.740493982654606</v>
      </c>
    </row>
    <row r="155" spans="1:6" s="388" customFormat="1">
      <c r="A155" s="399">
        <v>10</v>
      </c>
      <c r="B155" s="386" t="s">
        <v>3001</v>
      </c>
      <c r="C155" s="386" t="s">
        <v>861</v>
      </c>
      <c r="D155" s="387">
        <v>2</v>
      </c>
      <c r="E155" s="374">
        <v>12.745248501648518</v>
      </c>
      <c r="F155" s="374">
        <f t="shared" si="9"/>
        <v>25.490497003297037</v>
      </c>
    </row>
    <row r="156" spans="1:6" s="388" customFormat="1">
      <c r="A156" s="399">
        <v>11</v>
      </c>
      <c r="B156" s="386" t="s">
        <v>3000</v>
      </c>
      <c r="C156" s="386" t="s">
        <v>861</v>
      </c>
      <c r="D156" s="387">
        <v>2</v>
      </c>
      <c r="E156" s="374">
        <v>9.0435432194441869</v>
      </c>
      <c r="F156" s="374">
        <f t="shared" si="9"/>
        <v>18.087086438888374</v>
      </c>
    </row>
    <row r="157" spans="1:6" s="388" customFormat="1">
      <c r="A157" s="399">
        <v>12</v>
      </c>
      <c r="B157" s="386" t="s">
        <v>2999</v>
      </c>
      <c r="C157" s="386" t="s">
        <v>861</v>
      </c>
      <c r="D157" s="387">
        <v>4</v>
      </c>
      <c r="E157" s="374">
        <v>8.1612817678710652</v>
      </c>
      <c r="F157" s="374">
        <f t="shared" si="9"/>
        <v>32.645127071484261</v>
      </c>
    </row>
    <row r="158" spans="1:6" s="388" customFormat="1">
      <c r="A158" s="399">
        <v>13</v>
      </c>
      <c r="B158" s="386" t="s">
        <v>1911</v>
      </c>
      <c r="C158" s="386" t="s">
        <v>861</v>
      </c>
      <c r="D158" s="387">
        <v>6</v>
      </c>
      <c r="E158" s="374">
        <v>7.5731074668223197</v>
      </c>
      <c r="F158" s="374">
        <f t="shared" si="9"/>
        <v>45.438644800933915</v>
      </c>
    </row>
    <row r="159" spans="1:6" s="388" customFormat="1">
      <c r="A159" s="399">
        <v>14</v>
      </c>
      <c r="B159" s="372" t="s">
        <v>2998</v>
      </c>
      <c r="C159" s="372" t="s">
        <v>861</v>
      </c>
      <c r="D159" s="373">
        <v>68</v>
      </c>
      <c r="E159" s="374">
        <v>6.6783189763830482</v>
      </c>
      <c r="F159" s="374">
        <f t="shared" si="9"/>
        <v>454.1256903940473</v>
      </c>
    </row>
    <row r="160" spans="1:6" s="388" customFormat="1">
      <c r="A160" s="399">
        <v>15</v>
      </c>
      <c r="B160" s="372" t="s">
        <v>2997</v>
      </c>
      <c r="C160" s="372" t="s">
        <v>861</v>
      </c>
      <c r="D160" s="373">
        <v>68</v>
      </c>
      <c r="E160" s="374">
        <v>7.6327600328516052</v>
      </c>
      <c r="F160" s="374">
        <f t="shared" si="9"/>
        <v>519.0276822339091</v>
      </c>
    </row>
    <row r="161" spans="1:6" s="391" customFormat="1">
      <c r="A161" s="399">
        <v>16</v>
      </c>
      <c r="B161" s="386" t="s">
        <v>4057</v>
      </c>
      <c r="C161" s="386" t="s">
        <v>861</v>
      </c>
      <c r="D161" s="387">
        <v>68</v>
      </c>
      <c r="E161" s="374">
        <v>5.4725870856525773</v>
      </c>
      <c r="F161" s="374">
        <f t="shared" si="9"/>
        <v>372.13592182437526</v>
      </c>
    </row>
    <row r="162" spans="1:6" s="388" customFormat="1">
      <c r="A162" s="399">
        <v>17</v>
      </c>
      <c r="B162" s="372" t="s">
        <v>3997</v>
      </c>
      <c r="C162" s="372" t="s">
        <v>861</v>
      </c>
      <c r="D162" s="373">
        <v>8</v>
      </c>
      <c r="E162" s="374">
        <v>6.3517211773727151</v>
      </c>
      <c r="F162" s="374">
        <f t="shared" si="9"/>
        <v>50.813769418981721</v>
      </c>
    </row>
    <row r="163" spans="1:6" s="388" customFormat="1">
      <c r="A163" s="399">
        <v>18</v>
      </c>
      <c r="B163" s="372" t="s">
        <v>2995</v>
      </c>
      <c r="C163" s="372" t="s">
        <v>861</v>
      </c>
      <c r="D163" s="373">
        <v>210</v>
      </c>
      <c r="E163" s="374">
        <v>0.6218780008552931</v>
      </c>
      <c r="F163" s="374">
        <f t="shared" si="9"/>
        <v>130.59438017961156</v>
      </c>
    </row>
    <row r="164" spans="1:6" s="388" customFormat="1">
      <c r="A164" s="399">
        <v>19</v>
      </c>
      <c r="B164" s="372" t="s">
        <v>2994</v>
      </c>
      <c r="C164" s="372" t="s">
        <v>861</v>
      </c>
      <c r="D164" s="373">
        <v>272</v>
      </c>
      <c r="E164" s="374">
        <v>0.68302188103530992</v>
      </c>
      <c r="F164" s="374">
        <f t="shared" si="9"/>
        <v>185.78195164160431</v>
      </c>
    </row>
    <row r="165" spans="1:6" s="388" customFormat="1">
      <c r="A165" s="399">
        <v>20</v>
      </c>
      <c r="B165" s="372" t="s">
        <v>2993</v>
      </c>
      <c r="C165" s="372" t="s">
        <v>861</v>
      </c>
      <c r="D165" s="373">
        <v>272</v>
      </c>
      <c r="E165" s="374">
        <v>1.8641426884151466</v>
      </c>
      <c r="F165" s="374">
        <f t="shared" si="9"/>
        <v>507.04681124891988</v>
      </c>
    </row>
    <row r="166" spans="1:6" s="391" customFormat="1">
      <c r="A166" s="399">
        <v>21</v>
      </c>
      <c r="B166" s="386" t="s">
        <v>4057</v>
      </c>
      <c r="C166" s="386" t="s">
        <v>861</v>
      </c>
      <c r="D166" s="387">
        <v>30</v>
      </c>
      <c r="E166" s="374">
        <v>5.4725870856525773</v>
      </c>
      <c r="F166" s="374">
        <f t="shared" si="9"/>
        <v>164.17761256957732</v>
      </c>
    </row>
    <row r="167" spans="1:6" s="388" customFormat="1">
      <c r="A167" s="399">
        <v>22</v>
      </c>
      <c r="B167" s="372" t="s">
        <v>3998</v>
      </c>
      <c r="C167" s="372" t="s">
        <v>861</v>
      </c>
      <c r="D167" s="373">
        <v>2</v>
      </c>
      <c r="E167" s="374">
        <v>21.86881445971628</v>
      </c>
      <c r="F167" s="374">
        <f t="shared" si="9"/>
        <v>43.737628919432559</v>
      </c>
    </row>
    <row r="168" spans="1:6" s="391" customFormat="1">
      <c r="A168" s="399">
        <v>23</v>
      </c>
      <c r="B168" s="386" t="s">
        <v>4037</v>
      </c>
      <c r="C168" s="386" t="s">
        <v>861</v>
      </c>
      <c r="D168" s="387">
        <v>2</v>
      </c>
      <c r="E168" s="374">
        <v>3.9077676331615709</v>
      </c>
      <c r="F168" s="374">
        <f t="shared" si="9"/>
        <v>7.8155352663231419</v>
      </c>
    </row>
    <row r="169" spans="1:6" s="391" customFormat="1">
      <c r="A169" s="399">
        <v>24</v>
      </c>
      <c r="B169" s="386" t="s">
        <v>4058</v>
      </c>
      <c r="C169" s="386" t="s">
        <v>861</v>
      </c>
      <c r="D169" s="387">
        <v>2</v>
      </c>
      <c r="E169" s="374">
        <v>5.2257164794803366</v>
      </c>
      <c r="F169" s="374">
        <f t="shared" si="9"/>
        <v>10.451432958960673</v>
      </c>
    </row>
    <row r="170" spans="1:6" s="388" customFormat="1">
      <c r="A170" s="399">
        <v>25</v>
      </c>
      <c r="B170" s="372" t="s">
        <v>1981</v>
      </c>
      <c r="C170" s="372" t="s">
        <v>861</v>
      </c>
      <c r="D170" s="373">
        <v>150</v>
      </c>
      <c r="E170" s="374">
        <v>7.4565707536605894E-2</v>
      </c>
      <c r="F170" s="374">
        <f t="shared" si="9"/>
        <v>11.184856130490884</v>
      </c>
    </row>
    <row r="171" spans="1:6">
      <c r="A171" s="381"/>
      <c r="B171" s="382" t="s">
        <v>2123</v>
      </c>
      <c r="C171" s="382"/>
      <c r="D171" s="383"/>
      <c r="E171" s="384"/>
      <c r="F171" s="384">
        <f>SUM(F146:F170)</f>
        <v>7242.9339433748228</v>
      </c>
    </row>
    <row r="172" spans="1:6">
      <c r="A172" s="381"/>
      <c r="B172" s="382" t="s">
        <v>3662</v>
      </c>
      <c r="C172" s="382"/>
      <c r="D172" s="383"/>
      <c r="E172" s="384"/>
      <c r="F172" s="384"/>
    </row>
    <row r="173" spans="1:6" s="389" customFormat="1" ht="22.5">
      <c r="A173" s="390">
        <v>1</v>
      </c>
      <c r="B173" s="386" t="s">
        <v>3748</v>
      </c>
      <c r="C173" s="386" t="s">
        <v>861</v>
      </c>
      <c r="D173" s="387">
        <v>15</v>
      </c>
      <c r="E173" s="374">
        <v>50.079363792433725</v>
      </c>
      <c r="F173" s="374">
        <f t="shared" ref="F173:F215" si="10">D173*E173</f>
        <v>751.1904568865059</v>
      </c>
    </row>
    <row r="174" spans="1:6" s="389" customFormat="1">
      <c r="A174" s="390">
        <v>2</v>
      </c>
      <c r="B174" s="386" t="s">
        <v>3749</v>
      </c>
      <c r="C174" s="386" t="s">
        <v>861</v>
      </c>
      <c r="D174" s="387">
        <v>3</v>
      </c>
      <c r="E174" s="374">
        <v>13.261477286294223</v>
      </c>
      <c r="F174" s="374">
        <f t="shared" si="10"/>
        <v>39.78443185888267</v>
      </c>
    </row>
    <row r="175" spans="1:6" s="389" customFormat="1">
      <c r="A175" s="390">
        <v>3</v>
      </c>
      <c r="B175" s="386" t="s">
        <v>3750</v>
      </c>
      <c r="C175" s="386" t="s">
        <v>861</v>
      </c>
      <c r="D175" s="387">
        <v>1</v>
      </c>
      <c r="E175" s="374">
        <v>16.318671295295065</v>
      </c>
      <c r="F175" s="374">
        <f t="shared" si="10"/>
        <v>16.318671295295065</v>
      </c>
    </row>
    <row r="176" spans="1:6" s="389" customFormat="1">
      <c r="A176" s="390">
        <v>4</v>
      </c>
      <c r="B176" s="386" t="s">
        <v>3751</v>
      </c>
      <c r="C176" s="386" t="s">
        <v>861</v>
      </c>
      <c r="D176" s="387">
        <v>1</v>
      </c>
      <c r="E176" s="374">
        <v>19.360952162788585</v>
      </c>
      <c r="F176" s="374">
        <f t="shared" si="10"/>
        <v>19.360952162788585</v>
      </c>
    </row>
    <row r="177" spans="1:6" s="389" customFormat="1">
      <c r="A177" s="390">
        <v>5</v>
      </c>
      <c r="B177" s="386" t="s">
        <v>3752</v>
      </c>
      <c r="C177" s="386" t="s">
        <v>861</v>
      </c>
      <c r="D177" s="387">
        <v>1</v>
      </c>
      <c r="E177" s="374">
        <v>11.08415862622533</v>
      </c>
      <c r="F177" s="374">
        <f t="shared" si="10"/>
        <v>11.08415862622533</v>
      </c>
    </row>
    <row r="178" spans="1:6" s="389" customFormat="1">
      <c r="A178" s="390">
        <v>6</v>
      </c>
      <c r="B178" s="386" t="s">
        <v>3753</v>
      </c>
      <c r="C178" s="386" t="s">
        <v>861</v>
      </c>
      <c r="D178" s="387">
        <v>8</v>
      </c>
      <c r="E178" s="374">
        <v>11.725423711040142</v>
      </c>
      <c r="F178" s="374">
        <f t="shared" si="10"/>
        <v>93.803389688321133</v>
      </c>
    </row>
    <row r="179" spans="1:6">
      <c r="A179" s="390">
        <v>7</v>
      </c>
      <c r="B179" s="372" t="s">
        <v>3999</v>
      </c>
      <c r="C179" s="372" t="s">
        <v>861</v>
      </c>
      <c r="D179" s="373">
        <v>22</v>
      </c>
      <c r="E179" s="374">
        <v>3.320377157513926</v>
      </c>
      <c r="F179" s="374">
        <f t="shared" si="10"/>
        <v>73.048297465306376</v>
      </c>
    </row>
    <row r="180" spans="1:6">
      <c r="A180" s="390">
        <v>8</v>
      </c>
      <c r="B180" s="372" t="s">
        <v>4000</v>
      </c>
      <c r="C180" s="372" t="s">
        <v>861</v>
      </c>
      <c r="D180" s="373">
        <v>1</v>
      </c>
      <c r="E180" s="374">
        <v>7.3260469663803951</v>
      </c>
      <c r="F180" s="374">
        <f t="shared" si="10"/>
        <v>7.3260469663803951</v>
      </c>
    </row>
    <row r="181" spans="1:6">
      <c r="A181" s="390">
        <v>9</v>
      </c>
      <c r="B181" s="372" t="s">
        <v>4001</v>
      </c>
      <c r="C181" s="372" t="s">
        <v>861</v>
      </c>
      <c r="D181" s="373">
        <v>3</v>
      </c>
      <c r="E181" s="374">
        <v>5.0890757402822171</v>
      </c>
      <c r="F181" s="374">
        <f t="shared" si="10"/>
        <v>15.267227220846651</v>
      </c>
    </row>
    <row r="182" spans="1:6">
      <c r="A182" s="390">
        <v>10</v>
      </c>
      <c r="B182" s="372" t="s">
        <v>4002</v>
      </c>
      <c r="C182" s="372" t="s">
        <v>861</v>
      </c>
      <c r="D182" s="373">
        <v>4</v>
      </c>
      <c r="E182" s="374">
        <v>6.4312584759411235</v>
      </c>
      <c r="F182" s="374">
        <f t="shared" si="10"/>
        <v>25.725033903764494</v>
      </c>
    </row>
    <row r="183" spans="1:6">
      <c r="A183" s="390">
        <v>11</v>
      </c>
      <c r="B183" s="372" t="s">
        <v>4003</v>
      </c>
      <c r="C183" s="372" t="s">
        <v>861</v>
      </c>
      <c r="D183" s="373">
        <v>1</v>
      </c>
      <c r="E183" s="374">
        <v>7.3260469663803951</v>
      </c>
      <c r="F183" s="374">
        <f t="shared" si="10"/>
        <v>7.3260469663803951</v>
      </c>
    </row>
    <row r="184" spans="1:6">
      <c r="A184" s="390">
        <v>12</v>
      </c>
      <c r="B184" s="372" t="s">
        <v>4004</v>
      </c>
      <c r="C184" s="372" t="s">
        <v>861</v>
      </c>
      <c r="D184" s="373">
        <v>1</v>
      </c>
      <c r="E184" s="374">
        <v>7.3260469663803951</v>
      </c>
      <c r="F184" s="374">
        <f t="shared" si="10"/>
        <v>7.3260469663803951</v>
      </c>
    </row>
    <row r="185" spans="1:6">
      <c r="A185" s="390">
        <v>13</v>
      </c>
      <c r="B185" s="372" t="s">
        <v>4005</v>
      </c>
      <c r="C185" s="372" t="s">
        <v>861</v>
      </c>
      <c r="D185" s="373">
        <v>1</v>
      </c>
      <c r="E185" s="374">
        <v>4.6416814950625831</v>
      </c>
      <c r="F185" s="374">
        <f t="shared" si="10"/>
        <v>4.6416814950625831</v>
      </c>
    </row>
    <row r="186" spans="1:6">
      <c r="A186" s="390">
        <v>14</v>
      </c>
      <c r="B186" s="372" t="s">
        <v>4006</v>
      </c>
      <c r="C186" s="372" t="s">
        <v>861</v>
      </c>
      <c r="D186" s="373">
        <v>8</v>
      </c>
      <c r="E186" s="374">
        <v>4.1942872498429473</v>
      </c>
      <c r="F186" s="374">
        <f t="shared" si="10"/>
        <v>33.554297998743579</v>
      </c>
    </row>
    <row r="187" spans="1:6" s="400" customFormat="1" ht="22.5">
      <c r="A187" s="390">
        <v>15</v>
      </c>
      <c r="B187" s="392" t="s">
        <v>3754</v>
      </c>
      <c r="C187" s="392" t="s">
        <v>861</v>
      </c>
      <c r="D187" s="393">
        <v>2</v>
      </c>
      <c r="E187" s="374">
        <v>184.91691732194928</v>
      </c>
      <c r="F187" s="374">
        <f t="shared" si="10"/>
        <v>369.83383464389857</v>
      </c>
    </row>
    <row r="188" spans="1:6" s="400" customFormat="1" ht="22.5">
      <c r="A188" s="390">
        <v>16</v>
      </c>
      <c r="B188" s="392" t="s">
        <v>3755</v>
      </c>
      <c r="C188" s="392" t="s">
        <v>861</v>
      </c>
      <c r="D188" s="393">
        <v>2</v>
      </c>
      <c r="E188" s="374">
        <v>146.64819080249734</v>
      </c>
      <c r="F188" s="374">
        <f t="shared" si="10"/>
        <v>293.29638160499468</v>
      </c>
    </row>
    <row r="189" spans="1:6" s="400" customFormat="1" ht="45">
      <c r="A189" s="390">
        <v>17</v>
      </c>
      <c r="B189" s="392" t="s">
        <v>3881</v>
      </c>
      <c r="C189" s="392" t="s">
        <v>3031</v>
      </c>
      <c r="D189" s="393">
        <v>1</v>
      </c>
      <c r="E189" s="374">
        <v>486.99035041660375</v>
      </c>
      <c r="F189" s="374">
        <f t="shared" si="10"/>
        <v>486.99035041660375</v>
      </c>
    </row>
    <row r="190" spans="1:6" s="400" customFormat="1" ht="33.75">
      <c r="A190" s="390">
        <v>18</v>
      </c>
      <c r="B190" s="392" t="s">
        <v>3882</v>
      </c>
      <c r="C190" s="392" t="s">
        <v>3031</v>
      </c>
      <c r="D190" s="393">
        <v>1</v>
      </c>
      <c r="E190" s="374">
        <v>1133.9688527689657</v>
      </c>
      <c r="F190" s="374">
        <f t="shared" si="10"/>
        <v>1133.9688527689657</v>
      </c>
    </row>
    <row r="191" spans="1:6" s="400" customFormat="1">
      <c r="A191" s="390">
        <v>19</v>
      </c>
      <c r="B191" s="392" t="s">
        <v>3756</v>
      </c>
      <c r="C191" s="392" t="s">
        <v>861</v>
      </c>
      <c r="D191" s="393">
        <v>1</v>
      </c>
      <c r="E191" s="374">
        <v>65.183088625737156</v>
      </c>
      <c r="F191" s="374">
        <f t="shared" si="10"/>
        <v>65.183088625737156</v>
      </c>
    </row>
    <row r="192" spans="1:6" s="400" customFormat="1">
      <c r="A192" s="390">
        <v>20</v>
      </c>
      <c r="B192" s="392" t="s">
        <v>3757</v>
      </c>
      <c r="C192" s="392" t="s">
        <v>861</v>
      </c>
      <c r="D192" s="393">
        <v>1</v>
      </c>
      <c r="E192" s="374">
        <v>119.35775303931729</v>
      </c>
      <c r="F192" s="374">
        <f t="shared" si="10"/>
        <v>119.35775303931729</v>
      </c>
    </row>
    <row r="193" spans="1:6">
      <c r="A193" s="390">
        <v>21</v>
      </c>
      <c r="B193" s="386" t="s">
        <v>3058</v>
      </c>
      <c r="C193" s="386" t="s">
        <v>861</v>
      </c>
      <c r="D193" s="387">
        <v>1</v>
      </c>
      <c r="E193" s="374">
        <v>88.909570591769835</v>
      </c>
      <c r="F193" s="374">
        <f t="shared" si="10"/>
        <v>88.909570591769835</v>
      </c>
    </row>
    <row r="194" spans="1:6">
      <c r="A194" s="390">
        <v>22</v>
      </c>
      <c r="B194" s="386" t="s">
        <v>3056</v>
      </c>
      <c r="C194" s="386" t="s">
        <v>861</v>
      </c>
      <c r="D194" s="387">
        <v>1</v>
      </c>
      <c r="E194" s="374">
        <v>60.574601727859587</v>
      </c>
      <c r="F194" s="374">
        <f t="shared" si="10"/>
        <v>60.574601727859587</v>
      </c>
    </row>
    <row r="195" spans="1:6">
      <c r="A195" s="390">
        <v>23</v>
      </c>
      <c r="B195" s="372" t="s">
        <v>3883</v>
      </c>
      <c r="C195" s="372" t="s">
        <v>861</v>
      </c>
      <c r="D195" s="373">
        <v>1</v>
      </c>
      <c r="E195" s="374">
        <v>82.831404884195749</v>
      </c>
      <c r="F195" s="374">
        <f t="shared" si="10"/>
        <v>82.831404884195749</v>
      </c>
    </row>
    <row r="196" spans="1:6">
      <c r="A196" s="390">
        <v>24</v>
      </c>
      <c r="B196" s="372" t="s">
        <v>3884</v>
      </c>
      <c r="C196" s="372" t="s">
        <v>861</v>
      </c>
      <c r="D196" s="373">
        <v>1</v>
      </c>
      <c r="E196" s="374">
        <v>50.845395588663301</v>
      </c>
      <c r="F196" s="374">
        <f t="shared" si="10"/>
        <v>50.845395588663301</v>
      </c>
    </row>
    <row r="197" spans="1:6">
      <c r="A197" s="390">
        <v>25</v>
      </c>
      <c r="B197" s="372" t="s">
        <v>3053</v>
      </c>
      <c r="C197" s="372" t="s">
        <v>861</v>
      </c>
      <c r="D197" s="373">
        <v>2</v>
      </c>
      <c r="E197" s="374">
        <v>1.4913141507321179</v>
      </c>
      <c r="F197" s="374">
        <f t="shared" si="10"/>
        <v>2.9826283014642359</v>
      </c>
    </row>
    <row r="198" spans="1:6" s="389" customFormat="1">
      <c r="A198" s="390">
        <v>26</v>
      </c>
      <c r="B198" s="386" t="s">
        <v>4007</v>
      </c>
      <c r="C198" s="386" t="s">
        <v>3309</v>
      </c>
      <c r="D198" s="387">
        <v>20</v>
      </c>
      <c r="E198" s="374">
        <v>1.3870798862668656</v>
      </c>
      <c r="F198" s="374">
        <f t="shared" si="10"/>
        <v>27.741597725337314</v>
      </c>
    </row>
    <row r="199" spans="1:6">
      <c r="A199" s="390">
        <v>27</v>
      </c>
      <c r="B199" s="372" t="s">
        <v>3037</v>
      </c>
      <c r="C199" s="372" t="s">
        <v>4092</v>
      </c>
      <c r="D199" s="373">
        <v>45</v>
      </c>
      <c r="E199" s="374">
        <v>8.1958761008014864</v>
      </c>
      <c r="F199" s="374">
        <f t="shared" si="10"/>
        <v>368.81442453606689</v>
      </c>
    </row>
    <row r="200" spans="1:6" s="389" customFormat="1" ht="22.5">
      <c r="A200" s="390">
        <v>28</v>
      </c>
      <c r="B200" s="386" t="s">
        <v>3758</v>
      </c>
      <c r="C200" s="386" t="s">
        <v>4092</v>
      </c>
      <c r="D200" s="387">
        <v>200</v>
      </c>
      <c r="E200" s="374">
        <v>2.2216098061104286</v>
      </c>
      <c r="F200" s="374">
        <f t="shared" si="10"/>
        <v>444.32196122208569</v>
      </c>
    </row>
    <row r="201" spans="1:6">
      <c r="A201" s="390">
        <v>29</v>
      </c>
      <c r="B201" s="372" t="s">
        <v>3032</v>
      </c>
      <c r="C201" s="372" t="s">
        <v>3031</v>
      </c>
      <c r="D201" s="373">
        <v>8</v>
      </c>
      <c r="E201" s="374">
        <v>363.66961475461318</v>
      </c>
      <c r="F201" s="374">
        <f t="shared" si="10"/>
        <v>2909.3569180369054</v>
      </c>
    </row>
    <row r="202" spans="1:6">
      <c r="A202" s="390">
        <v>30</v>
      </c>
      <c r="B202" s="372" t="s">
        <v>3029</v>
      </c>
      <c r="C202" s="372" t="s">
        <v>861</v>
      </c>
      <c r="D202" s="373">
        <v>7</v>
      </c>
      <c r="E202" s="374">
        <v>32.17626124197534</v>
      </c>
      <c r="F202" s="374">
        <f t="shared" si="10"/>
        <v>225.23382869382738</v>
      </c>
    </row>
    <row r="203" spans="1:6">
      <c r="A203" s="390">
        <v>31</v>
      </c>
      <c r="B203" s="372" t="s">
        <v>3027</v>
      </c>
      <c r="C203" s="372" t="s">
        <v>861</v>
      </c>
      <c r="D203" s="373">
        <v>26</v>
      </c>
      <c r="E203" s="374">
        <v>6.6185546831445121</v>
      </c>
      <c r="F203" s="374">
        <f t="shared" si="10"/>
        <v>172.0824217617573</v>
      </c>
    </row>
    <row r="204" spans="1:6">
      <c r="A204" s="390">
        <v>32</v>
      </c>
      <c r="B204" s="372" t="s">
        <v>4008</v>
      </c>
      <c r="C204" s="372" t="s">
        <v>861</v>
      </c>
      <c r="D204" s="373">
        <v>4</v>
      </c>
      <c r="E204" s="374">
        <v>3.9064636187516482</v>
      </c>
      <c r="F204" s="374">
        <f t="shared" si="10"/>
        <v>15.625854475006593</v>
      </c>
    </row>
    <row r="205" spans="1:6">
      <c r="A205" s="390">
        <v>33</v>
      </c>
      <c r="B205" s="372" t="s">
        <v>3759</v>
      </c>
      <c r="C205" s="372" t="s">
        <v>861</v>
      </c>
      <c r="D205" s="373">
        <v>1</v>
      </c>
      <c r="E205" s="374">
        <v>7.6243097965268181</v>
      </c>
      <c r="F205" s="374">
        <f t="shared" si="10"/>
        <v>7.6243097965268181</v>
      </c>
    </row>
    <row r="206" spans="1:6">
      <c r="A206" s="390">
        <v>34</v>
      </c>
      <c r="B206" s="372" t="s">
        <v>3760</v>
      </c>
      <c r="C206" s="372" t="s">
        <v>861</v>
      </c>
      <c r="D206" s="373">
        <v>1</v>
      </c>
      <c r="E206" s="374">
        <v>6.4312584759411235</v>
      </c>
      <c r="F206" s="374">
        <f t="shared" si="10"/>
        <v>6.4312584759411235</v>
      </c>
    </row>
    <row r="207" spans="1:6">
      <c r="A207" s="390">
        <v>35</v>
      </c>
      <c r="B207" s="372" t="s">
        <v>3761</v>
      </c>
      <c r="C207" s="372" t="s">
        <v>861</v>
      </c>
      <c r="D207" s="373">
        <v>1</v>
      </c>
      <c r="E207" s="374">
        <v>10.308675267844627</v>
      </c>
      <c r="F207" s="374">
        <f t="shared" si="10"/>
        <v>10.308675267844627</v>
      </c>
    </row>
    <row r="208" spans="1:6">
      <c r="A208" s="390">
        <v>36</v>
      </c>
      <c r="B208" s="372" t="s">
        <v>3762</v>
      </c>
      <c r="C208" s="372" t="s">
        <v>861</v>
      </c>
      <c r="D208" s="373">
        <v>2</v>
      </c>
      <c r="E208" s="374">
        <v>4.6416814950625831</v>
      </c>
      <c r="F208" s="374">
        <f t="shared" si="10"/>
        <v>9.2833629901251662</v>
      </c>
    </row>
    <row r="209" spans="1:6">
      <c r="A209" s="390">
        <v>37</v>
      </c>
      <c r="B209" s="372" t="s">
        <v>3763</v>
      </c>
      <c r="C209" s="372" t="s">
        <v>861</v>
      </c>
      <c r="D209" s="373">
        <v>1</v>
      </c>
      <c r="E209" s="374">
        <v>5.5364699855018529</v>
      </c>
      <c r="F209" s="374">
        <f t="shared" si="10"/>
        <v>5.5364699855018529</v>
      </c>
    </row>
    <row r="210" spans="1:6">
      <c r="A210" s="390">
        <v>38</v>
      </c>
      <c r="B210" s="372" t="s">
        <v>3764</v>
      </c>
      <c r="C210" s="372" t="s">
        <v>861</v>
      </c>
      <c r="D210" s="373">
        <v>2</v>
      </c>
      <c r="E210" s="374">
        <v>6.4312584759411235</v>
      </c>
      <c r="F210" s="374">
        <f t="shared" si="10"/>
        <v>12.862516951882247</v>
      </c>
    </row>
    <row r="211" spans="1:6">
      <c r="A211" s="390">
        <v>39</v>
      </c>
      <c r="B211" s="372" t="s">
        <v>3580</v>
      </c>
      <c r="C211" s="372" t="s">
        <v>861</v>
      </c>
      <c r="D211" s="373">
        <v>27</v>
      </c>
      <c r="E211" s="374">
        <v>3.4486301744768886</v>
      </c>
      <c r="F211" s="374">
        <f t="shared" si="10"/>
        <v>93.113014710875987</v>
      </c>
    </row>
    <row r="212" spans="1:6">
      <c r="A212" s="390">
        <v>40</v>
      </c>
      <c r="B212" s="372" t="s">
        <v>3581</v>
      </c>
      <c r="C212" s="372" t="s">
        <v>861</v>
      </c>
      <c r="D212" s="373">
        <v>2</v>
      </c>
      <c r="E212" s="374">
        <v>5.2382071553554299</v>
      </c>
      <c r="F212" s="374">
        <f t="shared" si="10"/>
        <v>10.47641431071086</v>
      </c>
    </row>
    <row r="213" spans="1:6">
      <c r="A213" s="390">
        <v>41</v>
      </c>
      <c r="B213" s="372" t="s">
        <v>3582</v>
      </c>
      <c r="C213" s="372" t="s">
        <v>861</v>
      </c>
      <c r="D213" s="373">
        <v>2</v>
      </c>
      <c r="E213" s="374">
        <v>10.600352176308395</v>
      </c>
      <c r="F213" s="374">
        <f t="shared" si="10"/>
        <v>21.200704352616789</v>
      </c>
    </row>
    <row r="214" spans="1:6">
      <c r="A214" s="390">
        <v>42</v>
      </c>
      <c r="B214" s="372" t="s">
        <v>3583</v>
      </c>
      <c r="C214" s="372" t="s">
        <v>861</v>
      </c>
      <c r="D214" s="373">
        <v>1</v>
      </c>
      <c r="E214" s="374">
        <v>11.420574959211057</v>
      </c>
      <c r="F214" s="374">
        <f t="shared" si="10"/>
        <v>11.420574959211057</v>
      </c>
    </row>
    <row r="215" spans="1:6">
      <c r="A215" s="390">
        <v>43</v>
      </c>
      <c r="B215" s="372" t="s">
        <v>3584</v>
      </c>
      <c r="C215" s="372" t="s">
        <v>861</v>
      </c>
      <c r="D215" s="373">
        <v>2</v>
      </c>
      <c r="E215" s="374">
        <v>12.061840044025868</v>
      </c>
      <c r="F215" s="374">
        <f t="shared" si="10"/>
        <v>24.123680088051735</v>
      </c>
    </row>
    <row r="216" spans="1:6">
      <c r="A216" s="381"/>
      <c r="B216" s="382" t="s">
        <v>2123</v>
      </c>
      <c r="C216" s="382"/>
      <c r="D216" s="383"/>
      <c r="E216" s="384"/>
      <c r="F216" s="384">
        <f>SUM(F173:F215)</f>
        <v>8236.0885900346275</v>
      </c>
    </row>
    <row r="217" spans="1:6">
      <c r="A217" s="381"/>
      <c r="B217" s="382" t="s">
        <v>3663</v>
      </c>
      <c r="C217" s="382"/>
      <c r="D217" s="383"/>
      <c r="E217" s="384"/>
      <c r="F217" s="384"/>
    </row>
    <row r="218" spans="1:6" s="389" customFormat="1">
      <c r="A218" s="390">
        <v>1</v>
      </c>
      <c r="B218" s="386" t="s">
        <v>3441</v>
      </c>
      <c r="C218" s="386" t="s">
        <v>861</v>
      </c>
      <c r="D218" s="387">
        <v>33</v>
      </c>
      <c r="E218" s="374">
        <v>2.5540350089060881</v>
      </c>
      <c r="F218" s="374">
        <f t="shared" ref="F218:F225" si="11">D218*E218</f>
        <v>84.283155293900904</v>
      </c>
    </row>
    <row r="219" spans="1:6" s="389" customFormat="1">
      <c r="A219" s="390">
        <v>2</v>
      </c>
      <c r="B219" s="386" t="s">
        <v>3439</v>
      </c>
      <c r="C219" s="386" t="s">
        <v>861</v>
      </c>
      <c r="D219" s="387">
        <v>1</v>
      </c>
      <c r="E219" s="374">
        <v>13.986998426230704</v>
      </c>
      <c r="F219" s="374">
        <f t="shared" si="11"/>
        <v>13.986998426230704</v>
      </c>
    </row>
    <row r="220" spans="1:6" s="389" customFormat="1">
      <c r="A220" s="390">
        <v>3</v>
      </c>
      <c r="B220" s="386" t="s">
        <v>3437</v>
      </c>
      <c r="C220" s="386" t="s">
        <v>861</v>
      </c>
      <c r="D220" s="387">
        <v>1</v>
      </c>
      <c r="E220" s="374">
        <v>413.47523073336811</v>
      </c>
      <c r="F220" s="374">
        <f t="shared" si="11"/>
        <v>413.47523073336811</v>
      </c>
    </row>
    <row r="221" spans="1:6" s="389" customFormat="1">
      <c r="A221" s="390">
        <v>4</v>
      </c>
      <c r="B221" s="386" t="s">
        <v>3765</v>
      </c>
      <c r="C221" s="386" t="s">
        <v>3309</v>
      </c>
      <c r="D221" s="387">
        <v>10</v>
      </c>
      <c r="E221" s="374">
        <v>0.66110226472236033</v>
      </c>
      <c r="F221" s="374">
        <f t="shared" si="11"/>
        <v>6.6110226472236029</v>
      </c>
    </row>
    <row r="222" spans="1:6" s="389" customFormat="1">
      <c r="A222" s="390">
        <v>5</v>
      </c>
      <c r="B222" s="386" t="s">
        <v>3434</v>
      </c>
      <c r="C222" s="386" t="s">
        <v>3309</v>
      </c>
      <c r="D222" s="387">
        <v>780</v>
      </c>
      <c r="E222" s="374">
        <v>0.60712919555760581</v>
      </c>
      <c r="F222" s="374">
        <f t="shared" si="11"/>
        <v>473.56077253493254</v>
      </c>
    </row>
    <row r="223" spans="1:6" s="389" customFormat="1">
      <c r="A223" s="390">
        <v>6</v>
      </c>
      <c r="B223" s="386" t="s">
        <v>3766</v>
      </c>
      <c r="C223" s="386" t="s">
        <v>3309</v>
      </c>
      <c r="D223" s="387">
        <v>10</v>
      </c>
      <c r="E223" s="374">
        <v>0.814737448530783</v>
      </c>
      <c r="F223" s="374">
        <f t="shared" si="11"/>
        <v>8.1473744853078305</v>
      </c>
    </row>
    <row r="224" spans="1:6">
      <c r="A224" s="390">
        <v>7</v>
      </c>
      <c r="B224" s="372" t="s">
        <v>3431</v>
      </c>
      <c r="C224" s="372" t="s">
        <v>3309</v>
      </c>
      <c r="D224" s="373">
        <v>60</v>
      </c>
      <c r="E224" s="374">
        <v>1.4876762555048897</v>
      </c>
      <c r="F224" s="374">
        <f t="shared" si="11"/>
        <v>89.260575330293378</v>
      </c>
    </row>
    <row r="225" spans="1:6">
      <c r="A225" s="390">
        <v>8</v>
      </c>
      <c r="B225" s="372" t="s">
        <v>3430</v>
      </c>
      <c r="C225" s="372" t="s">
        <v>3309</v>
      </c>
      <c r="D225" s="373">
        <v>30</v>
      </c>
      <c r="E225" s="374">
        <v>1.3266143272258208</v>
      </c>
      <c r="F225" s="374">
        <f t="shared" si="11"/>
        <v>39.798429816774629</v>
      </c>
    </row>
    <row r="226" spans="1:6">
      <c r="A226" s="381"/>
      <c r="B226" s="382" t="s">
        <v>2123</v>
      </c>
      <c r="C226" s="382"/>
      <c r="D226" s="383"/>
      <c r="E226" s="384"/>
      <c r="F226" s="384">
        <f>SUM(F218:F225)</f>
        <v>1129.1235592680318</v>
      </c>
    </row>
    <row r="227" spans="1:6">
      <c r="A227" s="381"/>
      <c r="B227" s="382" t="s">
        <v>3664</v>
      </c>
      <c r="C227" s="382"/>
      <c r="D227" s="383"/>
      <c r="E227" s="384"/>
      <c r="F227" s="384"/>
    </row>
    <row r="228" spans="1:6" s="389" customFormat="1">
      <c r="A228" s="390">
        <v>1</v>
      </c>
      <c r="B228" s="386" t="s">
        <v>4038</v>
      </c>
      <c r="C228" s="386" t="s">
        <v>861</v>
      </c>
      <c r="D228" s="387">
        <v>6</v>
      </c>
      <c r="E228" s="374">
        <v>2.285598461774307</v>
      </c>
      <c r="F228" s="374">
        <f t="shared" ref="F228:F233" si="12">D228*E228</f>
        <v>13.713590770645842</v>
      </c>
    </row>
    <row r="229" spans="1:6" s="389" customFormat="1">
      <c r="A229" s="390">
        <v>2</v>
      </c>
      <c r="B229" s="386" t="s">
        <v>4039</v>
      </c>
      <c r="C229" s="386" t="s">
        <v>861</v>
      </c>
      <c r="D229" s="387">
        <v>1</v>
      </c>
      <c r="E229" s="374">
        <v>4.4074804774680461</v>
      </c>
      <c r="F229" s="374">
        <f t="shared" si="12"/>
        <v>4.4074804774680461</v>
      </c>
    </row>
    <row r="230" spans="1:6" s="389" customFormat="1">
      <c r="A230" s="390">
        <v>3</v>
      </c>
      <c r="B230" s="386" t="s">
        <v>3447</v>
      </c>
      <c r="C230" s="386" t="s">
        <v>861</v>
      </c>
      <c r="D230" s="387">
        <v>1</v>
      </c>
      <c r="E230" s="374">
        <v>40.672299627930457</v>
      </c>
      <c r="F230" s="374">
        <f t="shared" si="12"/>
        <v>40.672299627930457</v>
      </c>
    </row>
    <row r="231" spans="1:6" s="389" customFormat="1">
      <c r="A231" s="390">
        <v>4</v>
      </c>
      <c r="B231" s="386" t="s">
        <v>3767</v>
      </c>
      <c r="C231" s="386" t="s">
        <v>3309</v>
      </c>
      <c r="D231" s="387">
        <v>10</v>
      </c>
      <c r="E231" s="374">
        <v>0.48645189795065474</v>
      </c>
      <c r="F231" s="374">
        <f t="shared" si="12"/>
        <v>4.8645189795065473</v>
      </c>
    </row>
    <row r="232" spans="1:6" s="389" customFormat="1">
      <c r="A232" s="390">
        <v>5</v>
      </c>
      <c r="B232" s="386" t="s">
        <v>3768</v>
      </c>
      <c r="C232" s="386" t="s">
        <v>3309</v>
      </c>
      <c r="D232" s="387">
        <v>180</v>
      </c>
      <c r="E232" s="374">
        <v>0.80623710608495203</v>
      </c>
      <c r="F232" s="374">
        <f t="shared" si="12"/>
        <v>145.12267909529137</v>
      </c>
    </row>
    <row r="233" spans="1:6" s="389" customFormat="1">
      <c r="A233" s="390">
        <v>6</v>
      </c>
      <c r="B233" s="386" t="s">
        <v>3769</v>
      </c>
      <c r="C233" s="386" t="s">
        <v>3309</v>
      </c>
      <c r="D233" s="387">
        <v>20</v>
      </c>
      <c r="E233" s="374">
        <v>0.85187131909735481</v>
      </c>
      <c r="F233" s="374">
        <f t="shared" si="12"/>
        <v>17.037426381947096</v>
      </c>
    </row>
    <row r="234" spans="1:6">
      <c r="A234" s="381"/>
      <c r="B234" s="382" t="s">
        <v>2123</v>
      </c>
      <c r="C234" s="382"/>
      <c r="D234" s="383"/>
      <c r="E234" s="384"/>
      <c r="F234" s="384">
        <f>SUM(F228:F233)</f>
        <v>225.81799533278937</v>
      </c>
    </row>
    <row r="235" spans="1:6">
      <c r="A235" s="381"/>
      <c r="B235" s="382" t="s">
        <v>3665</v>
      </c>
      <c r="C235" s="382"/>
      <c r="D235" s="383"/>
      <c r="E235" s="384"/>
      <c r="F235" s="384"/>
    </row>
    <row r="236" spans="1:6" s="389" customFormat="1" ht="33.75">
      <c r="A236" s="390">
        <v>1</v>
      </c>
      <c r="B236" s="386" t="s">
        <v>3454</v>
      </c>
      <c r="C236" s="386" t="s">
        <v>1731</v>
      </c>
      <c r="D236" s="387">
        <v>1</v>
      </c>
      <c r="E236" s="374">
        <v>76.801015897646721</v>
      </c>
      <c r="F236" s="374">
        <f>D236*E236</f>
        <v>76.801015897646721</v>
      </c>
    </row>
    <row r="237" spans="1:6" s="389" customFormat="1">
      <c r="A237" s="390">
        <v>2</v>
      </c>
      <c r="B237" s="386" t="s">
        <v>4040</v>
      </c>
      <c r="C237" s="386" t="s">
        <v>3309</v>
      </c>
      <c r="D237" s="387">
        <v>80</v>
      </c>
      <c r="E237" s="374">
        <v>0.541720156906495</v>
      </c>
      <c r="F237" s="374">
        <f>D237*E237</f>
        <v>43.337612552519602</v>
      </c>
    </row>
    <row r="238" spans="1:6">
      <c r="A238" s="390">
        <v>3</v>
      </c>
      <c r="B238" s="372" t="s">
        <v>3452</v>
      </c>
      <c r="C238" s="372" t="s">
        <v>3309</v>
      </c>
      <c r="D238" s="373">
        <v>20</v>
      </c>
      <c r="E238" s="374">
        <v>1.0566864659433075</v>
      </c>
      <c r="F238" s="374">
        <f>D238*E238</f>
        <v>21.133729318866152</v>
      </c>
    </row>
    <row r="239" spans="1:6">
      <c r="A239" s="381"/>
      <c r="B239" s="382" t="s">
        <v>2123</v>
      </c>
      <c r="C239" s="382"/>
      <c r="D239" s="383"/>
      <c r="E239" s="384"/>
      <c r="F239" s="384">
        <f>SUM(F236:F238)</f>
        <v>141.27235776903248</v>
      </c>
    </row>
    <row r="240" spans="1:6">
      <c r="A240" s="381"/>
      <c r="B240" s="382" t="s">
        <v>3666</v>
      </c>
      <c r="C240" s="382"/>
      <c r="D240" s="383"/>
      <c r="E240" s="384"/>
      <c r="F240" s="384"/>
    </row>
    <row r="241" spans="1:6" s="389" customFormat="1" ht="22.5">
      <c r="A241" s="390">
        <v>1</v>
      </c>
      <c r="B241" s="386" t="s">
        <v>3457</v>
      </c>
      <c r="C241" s="386" t="s">
        <v>861</v>
      </c>
      <c r="D241" s="387">
        <v>1</v>
      </c>
      <c r="E241" s="374">
        <v>463.58461080332756</v>
      </c>
      <c r="F241" s="374">
        <f>D241*E241</f>
        <v>463.58461080332756</v>
      </c>
    </row>
    <row r="242" spans="1:6" s="389" customFormat="1">
      <c r="A242" s="390">
        <v>2</v>
      </c>
      <c r="B242" s="386" t="s">
        <v>3456</v>
      </c>
      <c r="C242" s="386" t="s">
        <v>861</v>
      </c>
      <c r="D242" s="387">
        <v>1</v>
      </c>
      <c r="E242" s="374">
        <v>44.313758709031774</v>
      </c>
      <c r="F242" s="374">
        <f>D242*E242</f>
        <v>44.313758709031774</v>
      </c>
    </row>
    <row r="243" spans="1:6" s="389" customFormat="1">
      <c r="A243" s="390">
        <v>3</v>
      </c>
      <c r="B243" s="386" t="s">
        <v>3455</v>
      </c>
      <c r="C243" s="386" t="s">
        <v>861</v>
      </c>
      <c r="D243" s="387">
        <v>2</v>
      </c>
      <c r="E243" s="374">
        <v>58.978145634448246</v>
      </c>
      <c r="F243" s="374">
        <f>D243*E243</f>
        <v>117.95629126889649</v>
      </c>
    </row>
    <row r="244" spans="1:6" s="389" customFormat="1">
      <c r="A244" s="390">
        <v>4</v>
      </c>
      <c r="B244" s="386" t="s">
        <v>3434</v>
      </c>
      <c r="C244" s="386" t="s">
        <v>3309</v>
      </c>
      <c r="D244" s="387">
        <v>700</v>
      </c>
      <c r="E244" s="374">
        <v>0.60712919555760581</v>
      </c>
      <c r="F244" s="374">
        <f>D244*E244</f>
        <v>424.99043689032408</v>
      </c>
    </row>
    <row r="245" spans="1:6">
      <c r="A245" s="381"/>
      <c r="B245" s="382" t="s">
        <v>2123</v>
      </c>
      <c r="C245" s="382"/>
      <c r="D245" s="383"/>
      <c r="E245" s="384"/>
      <c r="F245" s="384">
        <f>SUM(F241:F244)</f>
        <v>1050.8450976715799</v>
      </c>
    </row>
    <row r="246" spans="1:6">
      <c r="A246" s="381"/>
      <c r="B246" s="382" t="s">
        <v>3667</v>
      </c>
      <c r="C246" s="382"/>
      <c r="D246" s="383"/>
      <c r="E246" s="384"/>
      <c r="F246" s="384"/>
    </row>
    <row r="247" spans="1:6" s="404" customFormat="1">
      <c r="A247" s="401">
        <v>1</v>
      </c>
      <c r="B247" s="402" t="s">
        <v>3478</v>
      </c>
      <c r="C247" s="402" t="s">
        <v>861</v>
      </c>
      <c r="D247" s="403">
        <v>1</v>
      </c>
      <c r="E247" s="374">
        <v>83.192871469067583</v>
      </c>
      <c r="F247" s="374">
        <f t="shared" ref="F247:F259" si="13">D247*E247</f>
        <v>83.192871469067583</v>
      </c>
    </row>
    <row r="248" spans="1:6" s="404" customFormat="1">
      <c r="A248" s="401">
        <v>2</v>
      </c>
      <c r="B248" s="402" t="s">
        <v>3480</v>
      </c>
      <c r="C248" s="402" t="s">
        <v>861</v>
      </c>
      <c r="D248" s="403">
        <v>1</v>
      </c>
      <c r="E248" s="374">
        <v>21.575751824052187</v>
      </c>
      <c r="F248" s="374">
        <f t="shared" si="13"/>
        <v>21.575751824052187</v>
      </c>
    </row>
    <row r="249" spans="1:6" s="388" customFormat="1">
      <c r="A249" s="401">
        <v>3</v>
      </c>
      <c r="B249" s="372" t="s">
        <v>4018</v>
      </c>
      <c r="C249" s="372" t="s">
        <v>861</v>
      </c>
      <c r="D249" s="373">
        <v>2</v>
      </c>
      <c r="E249" s="374">
        <v>23.562723719694077</v>
      </c>
      <c r="F249" s="374">
        <f t="shared" si="13"/>
        <v>47.125447439388154</v>
      </c>
    </row>
    <row r="250" spans="1:6" s="388" customFormat="1">
      <c r="A250" s="401">
        <v>4</v>
      </c>
      <c r="B250" s="372" t="s">
        <v>3483</v>
      </c>
      <c r="C250" s="372" t="s">
        <v>861</v>
      </c>
      <c r="D250" s="373">
        <v>1</v>
      </c>
      <c r="E250" s="374">
        <v>13.35824719926601</v>
      </c>
      <c r="F250" s="374">
        <f t="shared" si="13"/>
        <v>13.35824719926601</v>
      </c>
    </row>
    <row r="251" spans="1:6" s="388" customFormat="1">
      <c r="A251" s="405">
        <v>5</v>
      </c>
      <c r="B251" s="372" t="s">
        <v>3484</v>
      </c>
      <c r="C251" s="372" t="s">
        <v>861</v>
      </c>
      <c r="D251" s="373">
        <v>2</v>
      </c>
      <c r="E251" s="374">
        <v>5.8459514708699025</v>
      </c>
      <c r="F251" s="374">
        <f t="shared" si="13"/>
        <v>11.691902941739805</v>
      </c>
    </row>
    <row r="252" spans="1:6" s="388" customFormat="1">
      <c r="A252" s="401">
        <v>6</v>
      </c>
      <c r="B252" s="372" t="s">
        <v>4033</v>
      </c>
      <c r="C252" s="372" t="s">
        <v>4100</v>
      </c>
      <c r="D252" s="373">
        <v>1</v>
      </c>
      <c r="E252" s="374">
        <v>48.329904666462788</v>
      </c>
      <c r="F252" s="374">
        <f t="shared" si="13"/>
        <v>48.329904666462788</v>
      </c>
    </row>
    <row r="253" spans="1:6" s="388" customFormat="1">
      <c r="A253" s="401">
        <v>7</v>
      </c>
      <c r="B253" s="372" t="s">
        <v>4041</v>
      </c>
      <c r="C253" s="372" t="s">
        <v>861</v>
      </c>
      <c r="D253" s="373">
        <v>1</v>
      </c>
      <c r="E253" s="374">
        <v>46.918834469896424</v>
      </c>
      <c r="F253" s="374">
        <f t="shared" si="13"/>
        <v>46.918834469896424</v>
      </c>
    </row>
    <row r="254" spans="1:6" s="388" customFormat="1">
      <c r="A254" s="401">
        <v>8</v>
      </c>
      <c r="B254" s="372" t="s">
        <v>4068</v>
      </c>
      <c r="C254" s="372" t="s">
        <v>861</v>
      </c>
      <c r="D254" s="373">
        <v>58</v>
      </c>
      <c r="E254" s="374">
        <v>12.697651060224816</v>
      </c>
      <c r="F254" s="374">
        <f t="shared" si="13"/>
        <v>736.46376149303933</v>
      </c>
    </row>
    <row r="255" spans="1:6" s="388" customFormat="1">
      <c r="A255" s="401">
        <v>9</v>
      </c>
      <c r="B255" s="372" t="s">
        <v>4069</v>
      </c>
      <c r="C255" s="372" t="s">
        <v>861</v>
      </c>
      <c r="D255" s="373">
        <v>4</v>
      </c>
      <c r="E255" s="374">
        <v>12.031596623815233</v>
      </c>
      <c r="F255" s="374">
        <f t="shared" si="13"/>
        <v>48.126386495260931</v>
      </c>
    </row>
    <row r="256" spans="1:6" s="388" customFormat="1">
      <c r="A256" s="405">
        <v>10</v>
      </c>
      <c r="B256" s="372" t="s">
        <v>3494</v>
      </c>
      <c r="C256" s="372" t="s">
        <v>4100</v>
      </c>
      <c r="D256" s="373">
        <v>6</v>
      </c>
      <c r="E256" s="374">
        <v>4.4292030276743901</v>
      </c>
      <c r="F256" s="374">
        <f t="shared" si="13"/>
        <v>26.575218166046341</v>
      </c>
    </row>
    <row r="257" spans="1:6" s="404" customFormat="1">
      <c r="A257" s="401">
        <v>11</v>
      </c>
      <c r="B257" s="402" t="s">
        <v>3922</v>
      </c>
      <c r="C257" s="402" t="s">
        <v>861</v>
      </c>
      <c r="D257" s="403">
        <v>2</v>
      </c>
      <c r="E257" s="374">
        <v>18.618989034522937</v>
      </c>
      <c r="F257" s="374">
        <f t="shared" si="13"/>
        <v>37.237978069045873</v>
      </c>
    </row>
    <row r="258" spans="1:6" s="404" customFormat="1">
      <c r="A258" s="405">
        <v>12</v>
      </c>
      <c r="B258" s="402" t="s">
        <v>3498</v>
      </c>
      <c r="C258" s="402" t="s">
        <v>861</v>
      </c>
      <c r="D258" s="403">
        <v>1</v>
      </c>
      <c r="E258" s="374">
        <v>142.54280570742745</v>
      </c>
      <c r="F258" s="374">
        <f t="shared" si="13"/>
        <v>142.54280570742745</v>
      </c>
    </row>
    <row r="259" spans="1:6" s="404" customFormat="1">
      <c r="A259" s="405">
        <v>13</v>
      </c>
      <c r="B259" s="402" t="s">
        <v>4014</v>
      </c>
      <c r="C259" s="402" t="s">
        <v>3458</v>
      </c>
      <c r="D259" s="403">
        <v>10</v>
      </c>
      <c r="E259" s="374">
        <v>0.48645189795065474</v>
      </c>
      <c r="F259" s="374">
        <f t="shared" si="13"/>
        <v>4.8645189795065473</v>
      </c>
    </row>
    <row r="260" spans="1:6">
      <c r="A260" s="381"/>
      <c r="B260" s="382" t="s">
        <v>2123</v>
      </c>
      <c r="C260" s="382"/>
      <c r="D260" s="383"/>
      <c r="E260" s="384"/>
      <c r="F260" s="384">
        <f>SUM(F247:F259)</f>
        <v>1268.0036289201996</v>
      </c>
    </row>
    <row r="261" spans="1:6">
      <c r="A261" s="381"/>
      <c r="B261" s="382" t="s">
        <v>3668</v>
      </c>
      <c r="C261" s="382"/>
      <c r="D261" s="383"/>
      <c r="E261" s="384"/>
      <c r="F261" s="384"/>
    </row>
    <row r="262" spans="1:6" s="404" customFormat="1">
      <c r="A262" s="401">
        <v>1</v>
      </c>
      <c r="B262" s="402" t="s">
        <v>3501</v>
      </c>
      <c r="C262" s="402" t="s">
        <v>861</v>
      </c>
      <c r="D262" s="403">
        <v>1</v>
      </c>
      <c r="E262" s="374">
        <v>73.049531031890552</v>
      </c>
      <c r="F262" s="374">
        <f t="shared" ref="F262:F272" si="14">D262*E262</f>
        <v>73.049531031890552</v>
      </c>
    </row>
    <row r="263" spans="1:6" s="388" customFormat="1">
      <c r="A263" s="401">
        <v>2</v>
      </c>
      <c r="B263" s="372" t="s">
        <v>4019</v>
      </c>
      <c r="C263" s="372" t="s">
        <v>861</v>
      </c>
      <c r="D263" s="373">
        <v>1</v>
      </c>
      <c r="E263" s="374">
        <v>46.937912158843147</v>
      </c>
      <c r="F263" s="374">
        <f t="shared" si="14"/>
        <v>46.937912158843147</v>
      </c>
    </row>
    <row r="264" spans="1:6" s="388" customFormat="1">
      <c r="A264" s="401">
        <v>3</v>
      </c>
      <c r="B264" s="372" t="s">
        <v>4042</v>
      </c>
      <c r="C264" s="372" t="s">
        <v>861</v>
      </c>
      <c r="D264" s="373">
        <v>2</v>
      </c>
      <c r="E264" s="374">
        <v>23.405944599686151</v>
      </c>
      <c r="F264" s="374">
        <f t="shared" si="14"/>
        <v>46.811889199372303</v>
      </c>
    </row>
    <row r="265" spans="1:6" s="404" customFormat="1" ht="22.5">
      <c r="A265" s="401">
        <v>4</v>
      </c>
      <c r="B265" s="402" t="s">
        <v>4034</v>
      </c>
      <c r="C265" s="402" t="s">
        <v>861</v>
      </c>
      <c r="D265" s="403">
        <v>7</v>
      </c>
      <c r="E265" s="374">
        <v>36.387111850563691</v>
      </c>
      <c r="F265" s="374">
        <f t="shared" si="14"/>
        <v>254.70978295394585</v>
      </c>
    </row>
    <row r="266" spans="1:6" s="388" customFormat="1">
      <c r="A266" s="401">
        <v>5</v>
      </c>
      <c r="B266" s="372" t="s">
        <v>3506</v>
      </c>
      <c r="C266" s="372" t="s">
        <v>861</v>
      </c>
      <c r="D266" s="373">
        <v>1</v>
      </c>
      <c r="E266" s="374">
        <v>39.087419436657441</v>
      </c>
      <c r="F266" s="374">
        <f t="shared" si="14"/>
        <v>39.087419436657441</v>
      </c>
    </row>
    <row r="267" spans="1:6" s="388" customFormat="1">
      <c r="A267" s="405">
        <v>6</v>
      </c>
      <c r="B267" s="372" t="s">
        <v>3507</v>
      </c>
      <c r="C267" s="372" t="s">
        <v>861</v>
      </c>
      <c r="D267" s="373">
        <v>5</v>
      </c>
      <c r="E267" s="374">
        <v>1.4018353016881906</v>
      </c>
      <c r="F267" s="374">
        <f t="shared" si="14"/>
        <v>7.0091765084409534</v>
      </c>
    </row>
    <row r="268" spans="1:6" s="404" customFormat="1">
      <c r="A268" s="405">
        <v>7</v>
      </c>
      <c r="B268" s="402" t="s">
        <v>3951</v>
      </c>
      <c r="C268" s="402" t="s">
        <v>3458</v>
      </c>
      <c r="D268" s="403">
        <v>390</v>
      </c>
      <c r="E268" s="374">
        <v>0.72425700895610634</v>
      </c>
      <c r="F268" s="374">
        <f t="shared" si="14"/>
        <v>282.46023349288146</v>
      </c>
    </row>
    <row r="269" spans="1:6" s="404" customFormat="1">
      <c r="A269" s="405">
        <v>8</v>
      </c>
      <c r="B269" s="402" t="s">
        <v>4015</v>
      </c>
      <c r="C269" s="402" t="s">
        <v>3309</v>
      </c>
      <c r="D269" s="406">
        <v>5</v>
      </c>
      <c r="E269" s="374">
        <v>0.84846339204517007</v>
      </c>
      <c r="F269" s="374">
        <f t="shared" si="14"/>
        <v>4.2423169602258506</v>
      </c>
    </row>
    <row r="270" spans="1:6" s="404" customFormat="1">
      <c r="A270" s="405">
        <v>9</v>
      </c>
      <c r="B270" s="402" t="s">
        <v>4016</v>
      </c>
      <c r="C270" s="402" t="s">
        <v>3309</v>
      </c>
      <c r="D270" s="406">
        <v>35</v>
      </c>
      <c r="E270" s="374">
        <v>0.48645189795065474</v>
      </c>
      <c r="F270" s="374">
        <f t="shared" si="14"/>
        <v>17.025816428272915</v>
      </c>
    </row>
    <row r="271" spans="1:6" s="404" customFormat="1">
      <c r="A271" s="405">
        <v>10</v>
      </c>
      <c r="B271" s="402" t="s">
        <v>3771</v>
      </c>
      <c r="C271" s="402" t="s">
        <v>3458</v>
      </c>
      <c r="D271" s="403">
        <v>70</v>
      </c>
      <c r="E271" s="374">
        <v>6.362782214248182</v>
      </c>
      <c r="F271" s="374">
        <f t="shared" si="14"/>
        <v>445.39475499737273</v>
      </c>
    </row>
    <row r="272" spans="1:6" s="404" customFormat="1">
      <c r="A272" s="405">
        <v>11</v>
      </c>
      <c r="B272" s="402" t="s">
        <v>3772</v>
      </c>
      <c r="C272" s="402" t="s">
        <v>3458</v>
      </c>
      <c r="D272" s="403">
        <v>40</v>
      </c>
      <c r="E272" s="374">
        <v>1.1819568546048054</v>
      </c>
      <c r="F272" s="374">
        <f t="shared" si="14"/>
        <v>47.278274184192213</v>
      </c>
    </row>
    <row r="273" spans="1:6">
      <c r="A273" s="381"/>
      <c r="B273" s="382" t="s">
        <v>2123</v>
      </c>
      <c r="C273" s="382"/>
      <c r="D273" s="383"/>
      <c r="E273" s="384"/>
      <c r="F273" s="384">
        <f>SUM(F262:F272)</f>
        <v>1264.0071073520955</v>
      </c>
    </row>
    <row r="274" spans="1:6">
      <c r="A274" s="381"/>
      <c r="B274" s="382" t="s">
        <v>3669</v>
      </c>
      <c r="C274" s="382"/>
      <c r="D274" s="383"/>
      <c r="E274" s="384"/>
      <c r="F274" s="384"/>
    </row>
    <row r="275" spans="1:6">
      <c r="A275" s="370">
        <v>1</v>
      </c>
      <c r="B275" s="407" t="s">
        <v>3618</v>
      </c>
      <c r="C275" s="372" t="s">
        <v>861</v>
      </c>
      <c r="D275" s="403">
        <v>5</v>
      </c>
      <c r="E275" s="374">
        <v>14.396617614118572</v>
      </c>
      <c r="F275" s="374">
        <f t="shared" ref="F275:F306" si="15">D275*E275</f>
        <v>71.983088070592856</v>
      </c>
    </row>
    <row r="276" spans="1:6">
      <c r="A276" s="370">
        <v>2</v>
      </c>
      <c r="B276" s="407" t="s">
        <v>3475</v>
      </c>
      <c r="C276" s="372" t="s">
        <v>861</v>
      </c>
      <c r="D276" s="403">
        <v>5</v>
      </c>
      <c r="E276" s="374">
        <v>121.8030832610457</v>
      </c>
      <c r="F276" s="374">
        <f t="shared" si="15"/>
        <v>609.01541630522854</v>
      </c>
    </row>
    <row r="277" spans="1:6">
      <c r="A277" s="370">
        <v>3</v>
      </c>
      <c r="B277" s="372" t="s">
        <v>3473</v>
      </c>
      <c r="C277" s="372" t="s">
        <v>861</v>
      </c>
      <c r="D277" s="373">
        <v>1</v>
      </c>
      <c r="E277" s="374">
        <v>114.85771021472901</v>
      </c>
      <c r="F277" s="374">
        <f t="shared" si="15"/>
        <v>114.85771021472901</v>
      </c>
    </row>
    <row r="278" spans="1:6">
      <c r="A278" s="370">
        <v>4</v>
      </c>
      <c r="B278" s="408" t="s">
        <v>3471</v>
      </c>
      <c r="C278" s="408" t="s">
        <v>861</v>
      </c>
      <c r="D278" s="373">
        <v>5</v>
      </c>
      <c r="E278" s="374">
        <v>53.104367857613141</v>
      </c>
      <c r="F278" s="374">
        <f t="shared" si="15"/>
        <v>265.52183928806573</v>
      </c>
    </row>
    <row r="279" spans="1:6" ht="22.5">
      <c r="A279" s="370">
        <v>5</v>
      </c>
      <c r="B279" s="408" t="s">
        <v>3619</v>
      </c>
      <c r="C279" s="408" t="s">
        <v>861</v>
      </c>
      <c r="D279" s="373">
        <v>4</v>
      </c>
      <c r="E279" s="374">
        <v>26.584561184737105</v>
      </c>
      <c r="F279" s="374">
        <f t="shared" si="15"/>
        <v>106.33824473894842</v>
      </c>
    </row>
    <row r="280" spans="1:6" ht="22.5">
      <c r="A280" s="370">
        <v>6</v>
      </c>
      <c r="B280" s="372" t="s">
        <v>3620</v>
      </c>
      <c r="C280" s="408" t="s">
        <v>861</v>
      </c>
      <c r="D280" s="373">
        <v>4</v>
      </c>
      <c r="E280" s="374">
        <v>26.584561184737105</v>
      </c>
      <c r="F280" s="374">
        <f t="shared" si="15"/>
        <v>106.33824473894842</v>
      </c>
    </row>
    <row r="281" spans="1:6">
      <c r="A281" s="370">
        <v>7</v>
      </c>
      <c r="B281" s="372" t="s">
        <v>3468</v>
      </c>
      <c r="C281" s="372" t="s">
        <v>861</v>
      </c>
      <c r="D281" s="373">
        <v>4</v>
      </c>
      <c r="E281" s="374">
        <v>5.6323448619587548</v>
      </c>
      <c r="F281" s="374">
        <f t="shared" si="15"/>
        <v>22.529379447835019</v>
      </c>
    </row>
    <row r="282" spans="1:6">
      <c r="A282" s="370">
        <v>8</v>
      </c>
      <c r="B282" s="372" t="s">
        <v>3466</v>
      </c>
      <c r="C282" s="372" t="s">
        <v>861</v>
      </c>
      <c r="D282" s="373">
        <v>2</v>
      </c>
      <c r="E282" s="374">
        <v>7.8693160880569319</v>
      </c>
      <c r="F282" s="374">
        <f t="shared" si="15"/>
        <v>15.738632176113864</v>
      </c>
    </row>
    <row r="283" spans="1:6">
      <c r="A283" s="370">
        <v>9</v>
      </c>
      <c r="B283" s="407" t="s">
        <v>3465</v>
      </c>
      <c r="C283" s="372" t="s">
        <v>3464</v>
      </c>
      <c r="D283" s="403">
        <v>1</v>
      </c>
      <c r="E283" s="374">
        <v>126.76170281223001</v>
      </c>
      <c r="F283" s="374">
        <f t="shared" si="15"/>
        <v>126.76170281223001</v>
      </c>
    </row>
    <row r="284" spans="1:6">
      <c r="A284" s="370">
        <v>10</v>
      </c>
      <c r="B284" s="407" t="s">
        <v>3621</v>
      </c>
      <c r="C284" s="372" t="s">
        <v>861</v>
      </c>
      <c r="D284" s="403">
        <v>2</v>
      </c>
      <c r="E284" s="374">
        <v>7.3265156610191902</v>
      </c>
      <c r="F284" s="374">
        <f t="shared" si="15"/>
        <v>14.65303132203838</v>
      </c>
    </row>
    <row r="285" spans="1:6">
      <c r="A285" s="370">
        <v>11</v>
      </c>
      <c r="B285" s="407" t="s">
        <v>3622</v>
      </c>
      <c r="C285" s="372" t="s">
        <v>861</v>
      </c>
      <c r="D285" s="403">
        <v>2</v>
      </c>
      <c r="E285" s="374">
        <v>20.760309135239918</v>
      </c>
      <c r="F285" s="374">
        <f t="shared" si="15"/>
        <v>41.520618270479837</v>
      </c>
    </row>
    <row r="286" spans="1:6">
      <c r="A286" s="370">
        <v>12</v>
      </c>
      <c r="B286" s="407" t="s">
        <v>3623</v>
      </c>
      <c r="C286" s="372" t="s">
        <v>861</v>
      </c>
      <c r="D286" s="403">
        <v>1</v>
      </c>
      <c r="E286" s="374">
        <v>40.844626690631046</v>
      </c>
      <c r="F286" s="374">
        <f t="shared" si="15"/>
        <v>40.844626690631046</v>
      </c>
    </row>
    <row r="287" spans="1:6" ht="22.5">
      <c r="A287" s="370">
        <v>13</v>
      </c>
      <c r="B287" s="407" t="s">
        <v>3773</v>
      </c>
      <c r="C287" s="372" t="s">
        <v>861</v>
      </c>
      <c r="D287" s="403">
        <v>2</v>
      </c>
      <c r="E287" s="374">
        <v>1681.5703971075075</v>
      </c>
      <c r="F287" s="374">
        <f t="shared" si="15"/>
        <v>3363.1407942150149</v>
      </c>
    </row>
    <row r="288" spans="1:6">
      <c r="A288" s="370">
        <v>14</v>
      </c>
      <c r="B288" s="407" t="s">
        <v>3624</v>
      </c>
      <c r="C288" s="372" t="s">
        <v>861</v>
      </c>
      <c r="D288" s="403">
        <v>3</v>
      </c>
      <c r="E288" s="374">
        <v>7.4756470760924021</v>
      </c>
      <c r="F288" s="374">
        <f t="shared" si="15"/>
        <v>22.426941228277208</v>
      </c>
    </row>
    <row r="289" spans="1:6" ht="22.5">
      <c r="A289" s="370">
        <v>15</v>
      </c>
      <c r="B289" s="407" t="s">
        <v>3952</v>
      </c>
      <c r="C289" s="372" t="s">
        <v>861</v>
      </c>
      <c r="D289" s="403">
        <v>2</v>
      </c>
      <c r="E289" s="374">
        <v>373.31848172882076</v>
      </c>
      <c r="F289" s="374">
        <f t="shared" si="15"/>
        <v>746.63696345764151</v>
      </c>
    </row>
    <row r="290" spans="1:6">
      <c r="A290" s="370">
        <v>16</v>
      </c>
      <c r="B290" s="407" t="s">
        <v>3625</v>
      </c>
      <c r="C290" s="372" t="s">
        <v>861</v>
      </c>
      <c r="D290" s="403">
        <v>1</v>
      </c>
      <c r="E290" s="374">
        <v>33.062881112914042</v>
      </c>
      <c r="F290" s="374">
        <f t="shared" si="15"/>
        <v>33.062881112914042</v>
      </c>
    </row>
    <row r="291" spans="1:6">
      <c r="A291" s="370">
        <v>17</v>
      </c>
      <c r="B291" s="407" t="s">
        <v>3626</v>
      </c>
      <c r="C291" s="372" t="s">
        <v>861</v>
      </c>
      <c r="D291" s="403">
        <v>1</v>
      </c>
      <c r="E291" s="374">
        <v>83.041539603264027</v>
      </c>
      <c r="F291" s="374">
        <f t="shared" si="15"/>
        <v>83.041539603264027</v>
      </c>
    </row>
    <row r="292" spans="1:6">
      <c r="A292" s="370">
        <v>18</v>
      </c>
      <c r="B292" s="407" t="s">
        <v>3627</v>
      </c>
      <c r="C292" s="372" t="s">
        <v>861</v>
      </c>
      <c r="D292" s="403">
        <v>1</v>
      </c>
      <c r="E292" s="374">
        <v>11.587933630688184</v>
      </c>
      <c r="F292" s="374">
        <f t="shared" si="15"/>
        <v>11.587933630688184</v>
      </c>
    </row>
    <row r="293" spans="1:6">
      <c r="A293" s="370">
        <v>19</v>
      </c>
      <c r="B293" s="407" t="s">
        <v>3628</v>
      </c>
      <c r="C293" s="372" t="s">
        <v>861</v>
      </c>
      <c r="D293" s="403">
        <v>3</v>
      </c>
      <c r="E293" s="374">
        <v>53.863799226522424</v>
      </c>
      <c r="F293" s="374">
        <f t="shared" si="15"/>
        <v>161.59139767956728</v>
      </c>
    </row>
    <row r="294" spans="1:6">
      <c r="A294" s="370">
        <v>20</v>
      </c>
      <c r="B294" s="407" t="s">
        <v>3629</v>
      </c>
      <c r="C294" s="372" t="s">
        <v>861</v>
      </c>
      <c r="D294" s="403">
        <v>4</v>
      </c>
      <c r="E294" s="374">
        <v>17.281863109063586</v>
      </c>
      <c r="F294" s="374">
        <f t="shared" si="15"/>
        <v>69.127452436254345</v>
      </c>
    </row>
    <row r="295" spans="1:6">
      <c r="A295" s="370">
        <v>21</v>
      </c>
      <c r="B295" s="407" t="s">
        <v>3630</v>
      </c>
      <c r="C295" s="372" t="s">
        <v>861</v>
      </c>
      <c r="D295" s="403">
        <v>4</v>
      </c>
      <c r="E295" s="374">
        <v>14.396617614118572</v>
      </c>
      <c r="F295" s="374">
        <f t="shared" si="15"/>
        <v>57.586470456474288</v>
      </c>
    </row>
    <row r="296" spans="1:6">
      <c r="A296" s="370">
        <v>22</v>
      </c>
      <c r="B296" s="407" t="s">
        <v>3631</v>
      </c>
      <c r="C296" s="372" t="s">
        <v>861</v>
      </c>
      <c r="D296" s="403">
        <v>4</v>
      </c>
      <c r="E296" s="374">
        <v>43.566722402438792</v>
      </c>
      <c r="F296" s="374">
        <f t="shared" si="15"/>
        <v>174.26688960975517</v>
      </c>
    </row>
    <row r="297" spans="1:6">
      <c r="A297" s="370">
        <v>23</v>
      </c>
      <c r="B297" s="407" t="s">
        <v>3632</v>
      </c>
      <c r="C297" s="372" t="s">
        <v>861</v>
      </c>
      <c r="D297" s="403">
        <v>4</v>
      </c>
      <c r="E297" s="374">
        <v>51.768950231465446</v>
      </c>
      <c r="F297" s="374">
        <f t="shared" si="15"/>
        <v>207.07580092586178</v>
      </c>
    </row>
    <row r="298" spans="1:6">
      <c r="A298" s="370">
        <v>24</v>
      </c>
      <c r="B298" s="407" t="s">
        <v>3633</v>
      </c>
      <c r="C298" s="372" t="s">
        <v>861</v>
      </c>
      <c r="D298" s="403">
        <v>1</v>
      </c>
      <c r="E298" s="374">
        <v>32.530997687021127</v>
      </c>
      <c r="F298" s="374">
        <f t="shared" si="15"/>
        <v>32.530997687021127</v>
      </c>
    </row>
    <row r="299" spans="1:6">
      <c r="A299" s="370">
        <v>25</v>
      </c>
      <c r="B299" s="372" t="s">
        <v>3774</v>
      </c>
      <c r="C299" s="372" t="s">
        <v>861</v>
      </c>
      <c r="D299" s="373">
        <v>5</v>
      </c>
      <c r="E299" s="374">
        <v>13.318887898384117</v>
      </c>
      <c r="F299" s="374">
        <f t="shared" si="15"/>
        <v>66.594439491920582</v>
      </c>
    </row>
    <row r="300" spans="1:6">
      <c r="A300" s="370">
        <v>26</v>
      </c>
      <c r="B300" s="372" t="s">
        <v>3775</v>
      </c>
      <c r="C300" s="372" t="s">
        <v>861</v>
      </c>
      <c r="D300" s="373">
        <v>7</v>
      </c>
      <c r="E300" s="374">
        <v>7.3153550512421557</v>
      </c>
      <c r="F300" s="374">
        <f t="shared" si="15"/>
        <v>51.207485358695088</v>
      </c>
    </row>
    <row r="301" spans="1:6">
      <c r="A301" s="370">
        <v>27</v>
      </c>
      <c r="B301" s="372" t="s">
        <v>3776</v>
      </c>
      <c r="C301" s="372" t="s">
        <v>861</v>
      </c>
      <c r="D301" s="373">
        <v>3</v>
      </c>
      <c r="E301" s="374">
        <v>8.5576197388020088</v>
      </c>
      <c r="F301" s="374">
        <f t="shared" si="15"/>
        <v>25.672859216406025</v>
      </c>
    </row>
    <row r="302" spans="1:6">
      <c r="A302" s="370">
        <v>28</v>
      </c>
      <c r="B302" s="372" t="s">
        <v>3463</v>
      </c>
      <c r="C302" s="372" t="s">
        <v>3458</v>
      </c>
      <c r="D302" s="373">
        <v>40</v>
      </c>
      <c r="E302" s="374">
        <v>4.7155888888166473</v>
      </c>
      <c r="F302" s="374">
        <f t="shared" si="15"/>
        <v>188.62355555266589</v>
      </c>
    </row>
    <row r="303" spans="1:6">
      <c r="A303" s="370">
        <v>29</v>
      </c>
      <c r="B303" s="372" t="s">
        <v>3461</v>
      </c>
      <c r="C303" s="372" t="s">
        <v>3458</v>
      </c>
      <c r="D303" s="373">
        <v>35</v>
      </c>
      <c r="E303" s="374">
        <v>5.2524619830802104</v>
      </c>
      <c r="F303" s="374">
        <f t="shared" si="15"/>
        <v>183.83616940780738</v>
      </c>
    </row>
    <row r="304" spans="1:6">
      <c r="A304" s="370">
        <v>30</v>
      </c>
      <c r="B304" s="372" t="s">
        <v>3634</v>
      </c>
      <c r="C304" s="372" t="s">
        <v>3458</v>
      </c>
      <c r="D304" s="373">
        <v>15</v>
      </c>
      <c r="E304" s="374">
        <v>9.6548972036989191</v>
      </c>
      <c r="F304" s="374">
        <f t="shared" si="15"/>
        <v>144.8234580554838</v>
      </c>
    </row>
    <row r="305" spans="1:6">
      <c r="A305" s="370">
        <v>31</v>
      </c>
      <c r="B305" s="372" t="s">
        <v>3635</v>
      </c>
      <c r="C305" s="372" t="s">
        <v>3458</v>
      </c>
      <c r="D305" s="373">
        <v>20</v>
      </c>
      <c r="E305" s="374">
        <v>2.2038920716119885</v>
      </c>
      <c r="F305" s="374">
        <f t="shared" si="15"/>
        <v>44.077841432239772</v>
      </c>
    </row>
    <row r="306" spans="1:6">
      <c r="A306" s="370">
        <v>32</v>
      </c>
      <c r="B306" s="372" t="s">
        <v>3636</v>
      </c>
      <c r="C306" s="372" t="s">
        <v>3458</v>
      </c>
      <c r="D306" s="373">
        <v>12</v>
      </c>
      <c r="E306" s="374">
        <v>2.1904702442553989</v>
      </c>
      <c r="F306" s="374">
        <f t="shared" si="15"/>
        <v>26.285642931064785</v>
      </c>
    </row>
    <row r="307" spans="1:6">
      <c r="A307" s="370">
        <v>33</v>
      </c>
      <c r="B307" s="372" t="s">
        <v>3637</v>
      </c>
      <c r="C307" s="372" t="s">
        <v>3458</v>
      </c>
      <c r="D307" s="373">
        <v>15</v>
      </c>
      <c r="E307" s="374">
        <v>2.3112666904647008</v>
      </c>
      <c r="F307" s="374">
        <f t="shared" ref="F307:F333" si="16">D307*E307</f>
        <v>34.669000356970514</v>
      </c>
    </row>
    <row r="308" spans="1:6">
      <c r="A308" s="370">
        <v>34</v>
      </c>
      <c r="B308" s="372" t="s">
        <v>3638</v>
      </c>
      <c r="C308" s="372" t="s">
        <v>861</v>
      </c>
      <c r="D308" s="373">
        <v>45</v>
      </c>
      <c r="E308" s="374">
        <v>7.4565707536605894E-2</v>
      </c>
      <c r="F308" s="374">
        <f t="shared" si="16"/>
        <v>3.3554568391472652</v>
      </c>
    </row>
    <row r="309" spans="1:6">
      <c r="A309" s="370">
        <v>35</v>
      </c>
      <c r="B309" s="372" t="s">
        <v>3639</v>
      </c>
      <c r="C309" s="372" t="s">
        <v>4092</v>
      </c>
      <c r="D309" s="373">
        <v>5</v>
      </c>
      <c r="E309" s="374">
        <v>1.719182246207356</v>
      </c>
      <c r="F309" s="374">
        <f t="shared" si="16"/>
        <v>8.59591123103678</v>
      </c>
    </row>
    <row r="310" spans="1:6">
      <c r="A310" s="370">
        <v>36</v>
      </c>
      <c r="B310" s="372" t="s">
        <v>3640</v>
      </c>
      <c r="C310" s="372" t="s">
        <v>3309</v>
      </c>
      <c r="D310" s="373">
        <v>8.2200000000000006</v>
      </c>
      <c r="E310" s="374">
        <v>0.29826283014642357</v>
      </c>
      <c r="F310" s="374">
        <f t="shared" si="16"/>
        <v>2.4517204638036021</v>
      </c>
    </row>
    <row r="311" spans="1:6" ht="22.5">
      <c r="A311" s="370">
        <v>37</v>
      </c>
      <c r="B311" s="372" t="s">
        <v>3641</v>
      </c>
      <c r="C311" s="372" t="s">
        <v>4091</v>
      </c>
      <c r="D311" s="373">
        <v>0.5</v>
      </c>
      <c r="E311" s="374">
        <v>66.015772181057983</v>
      </c>
      <c r="F311" s="374">
        <f t="shared" si="16"/>
        <v>33.007886090528991</v>
      </c>
    </row>
    <row r="312" spans="1:6">
      <c r="A312" s="370">
        <v>38</v>
      </c>
      <c r="B312" s="372" t="s">
        <v>3459</v>
      </c>
      <c r="C312" s="372" t="s">
        <v>3458</v>
      </c>
      <c r="D312" s="373">
        <v>137</v>
      </c>
      <c r="E312" s="374">
        <v>0.79058611903176779</v>
      </c>
      <c r="F312" s="374">
        <f t="shared" si="16"/>
        <v>108.31029830735218</v>
      </c>
    </row>
    <row r="313" spans="1:6">
      <c r="A313" s="370"/>
      <c r="B313" s="371" t="s">
        <v>3642</v>
      </c>
      <c r="C313" s="372"/>
      <c r="D313" s="373"/>
      <c r="E313" s="374">
        <v>0</v>
      </c>
      <c r="F313" s="374">
        <f t="shared" si="16"/>
        <v>0</v>
      </c>
    </row>
    <row r="314" spans="1:6" s="391" customFormat="1">
      <c r="A314" s="399">
        <v>1</v>
      </c>
      <c r="B314" s="386" t="s">
        <v>3643</v>
      </c>
      <c r="C314" s="386" t="s">
        <v>861</v>
      </c>
      <c r="D314" s="387">
        <v>1</v>
      </c>
      <c r="E314" s="374">
        <v>4.980553578703419</v>
      </c>
      <c r="F314" s="374">
        <f t="shared" si="16"/>
        <v>4.980553578703419</v>
      </c>
    </row>
    <row r="315" spans="1:6" s="391" customFormat="1">
      <c r="A315" s="399">
        <v>2</v>
      </c>
      <c r="B315" s="386" t="s">
        <v>2487</v>
      </c>
      <c r="C315" s="386" t="s">
        <v>861</v>
      </c>
      <c r="D315" s="387">
        <v>2</v>
      </c>
      <c r="E315" s="374">
        <v>10.200153106265832</v>
      </c>
      <c r="F315" s="374">
        <f t="shared" si="16"/>
        <v>20.400306212531664</v>
      </c>
    </row>
    <row r="316" spans="1:6" s="391" customFormat="1">
      <c r="A316" s="399">
        <v>3</v>
      </c>
      <c r="B316" s="386" t="s">
        <v>3644</v>
      </c>
      <c r="C316" s="386" t="s">
        <v>861</v>
      </c>
      <c r="D316" s="387">
        <v>1</v>
      </c>
      <c r="E316" s="374">
        <v>32.306083549386791</v>
      </c>
      <c r="F316" s="374">
        <f t="shared" si="16"/>
        <v>32.306083549386791</v>
      </c>
    </row>
    <row r="317" spans="1:6" s="388" customFormat="1">
      <c r="A317" s="399">
        <v>4</v>
      </c>
      <c r="B317" s="372" t="s">
        <v>3645</v>
      </c>
      <c r="C317" s="372" t="s">
        <v>861</v>
      </c>
      <c r="D317" s="373">
        <v>4</v>
      </c>
      <c r="E317" s="374">
        <v>24.640324540788566</v>
      </c>
      <c r="F317" s="374">
        <f t="shared" si="16"/>
        <v>98.561298163154262</v>
      </c>
    </row>
    <row r="318" spans="1:6" s="388" customFormat="1">
      <c r="A318" s="399">
        <v>5</v>
      </c>
      <c r="B318" s="372" t="s">
        <v>3646</v>
      </c>
      <c r="C318" s="372" t="s">
        <v>861</v>
      </c>
      <c r="D318" s="373">
        <v>2</v>
      </c>
      <c r="E318" s="374">
        <v>8.3483337780378388</v>
      </c>
      <c r="F318" s="374">
        <f t="shared" si="16"/>
        <v>16.696667556075678</v>
      </c>
    </row>
    <row r="319" spans="1:6" s="388" customFormat="1">
      <c r="A319" s="399">
        <v>6</v>
      </c>
      <c r="B319" s="372" t="s">
        <v>3647</v>
      </c>
      <c r="C319" s="372" t="s">
        <v>861</v>
      </c>
      <c r="D319" s="373">
        <v>2</v>
      </c>
      <c r="E319" s="374">
        <v>23.589564398520082</v>
      </c>
      <c r="F319" s="374">
        <f t="shared" si="16"/>
        <v>47.179128797040164</v>
      </c>
    </row>
    <row r="320" spans="1:6" s="388" customFormat="1">
      <c r="A320" s="399">
        <v>7</v>
      </c>
      <c r="B320" s="372" t="s">
        <v>3648</v>
      </c>
      <c r="C320" s="372" t="s">
        <v>861</v>
      </c>
      <c r="D320" s="373">
        <v>8</v>
      </c>
      <c r="E320" s="374">
        <v>2.7066568789553922</v>
      </c>
      <c r="F320" s="374">
        <f t="shared" si="16"/>
        <v>21.653255031643138</v>
      </c>
    </row>
    <row r="321" spans="1:6" s="388" customFormat="1">
      <c r="A321" s="399">
        <v>8</v>
      </c>
      <c r="B321" s="372" t="s">
        <v>3649</v>
      </c>
      <c r="C321" s="372" t="s">
        <v>861</v>
      </c>
      <c r="D321" s="373">
        <v>1</v>
      </c>
      <c r="E321" s="374">
        <v>193.80710822048016</v>
      </c>
      <c r="F321" s="374">
        <f t="shared" si="16"/>
        <v>193.80710822048016</v>
      </c>
    </row>
    <row r="322" spans="1:6" s="388" customFormat="1" ht="22.5">
      <c r="A322" s="399">
        <v>9</v>
      </c>
      <c r="B322" s="372" t="s">
        <v>4070</v>
      </c>
      <c r="C322" s="372" t="s">
        <v>3309</v>
      </c>
      <c r="D322" s="373">
        <v>5</v>
      </c>
      <c r="E322" s="374">
        <v>0.97759705311500411</v>
      </c>
      <c r="F322" s="374">
        <f t="shared" si="16"/>
        <v>4.8879852655750202</v>
      </c>
    </row>
    <row r="323" spans="1:6" s="388" customFormat="1" ht="22.5">
      <c r="A323" s="399">
        <v>10</v>
      </c>
      <c r="B323" s="372" t="s">
        <v>4071</v>
      </c>
      <c r="C323" s="372" t="s">
        <v>3309</v>
      </c>
      <c r="D323" s="373">
        <v>30</v>
      </c>
      <c r="E323" s="374">
        <v>1.7442518317233711</v>
      </c>
      <c r="F323" s="374">
        <f t="shared" si="16"/>
        <v>52.327554951701131</v>
      </c>
    </row>
    <row r="324" spans="1:6" s="388" customFormat="1" ht="22.5">
      <c r="A324" s="399">
        <v>11</v>
      </c>
      <c r="B324" s="372" t="s">
        <v>4072</v>
      </c>
      <c r="C324" s="372" t="s">
        <v>3309</v>
      </c>
      <c r="D324" s="373">
        <v>10</v>
      </c>
      <c r="E324" s="374">
        <v>3.3171110402175206</v>
      </c>
      <c r="F324" s="374">
        <f t="shared" si="16"/>
        <v>33.171110402175202</v>
      </c>
    </row>
    <row r="325" spans="1:6" s="388" customFormat="1">
      <c r="A325" s="399">
        <v>12</v>
      </c>
      <c r="B325" s="372" t="s">
        <v>4073</v>
      </c>
      <c r="C325" s="372" t="s">
        <v>3309</v>
      </c>
      <c r="D325" s="373">
        <v>40</v>
      </c>
      <c r="E325" s="374">
        <v>0.45128246303862513</v>
      </c>
      <c r="F325" s="374">
        <f t="shared" si="16"/>
        <v>18.051298521545004</v>
      </c>
    </row>
    <row r="326" spans="1:6" s="404" customFormat="1">
      <c r="A326" s="399">
        <v>13</v>
      </c>
      <c r="B326" s="402" t="s">
        <v>3778</v>
      </c>
      <c r="C326" s="402" t="s">
        <v>3309</v>
      </c>
      <c r="D326" s="403">
        <v>16</v>
      </c>
      <c r="E326" s="374">
        <v>3.8424612995109029</v>
      </c>
      <c r="F326" s="374">
        <f t="shared" si="16"/>
        <v>61.479380792174446</v>
      </c>
    </row>
    <row r="327" spans="1:6" s="388" customFormat="1">
      <c r="A327" s="399">
        <v>14</v>
      </c>
      <c r="B327" s="372" t="s">
        <v>2547</v>
      </c>
      <c r="C327" s="372" t="s">
        <v>3309</v>
      </c>
      <c r="D327" s="373">
        <v>2</v>
      </c>
      <c r="E327" s="374">
        <v>5.3090783766063394</v>
      </c>
      <c r="F327" s="374">
        <f t="shared" si="16"/>
        <v>10.618156753212679</v>
      </c>
    </row>
    <row r="328" spans="1:6" s="388" customFormat="1">
      <c r="A328" s="399">
        <v>15</v>
      </c>
      <c r="B328" s="372" t="s">
        <v>3650</v>
      </c>
      <c r="C328" s="372" t="s">
        <v>861</v>
      </c>
      <c r="D328" s="373">
        <v>6</v>
      </c>
      <c r="E328" s="374">
        <v>0.38028510843668994</v>
      </c>
      <c r="F328" s="374">
        <f t="shared" si="16"/>
        <v>2.2817106506201394</v>
      </c>
    </row>
    <row r="329" spans="1:6" s="388" customFormat="1">
      <c r="A329" s="399">
        <v>16</v>
      </c>
      <c r="B329" s="372" t="s">
        <v>3651</v>
      </c>
      <c r="C329" s="372" t="s">
        <v>861</v>
      </c>
      <c r="D329" s="373">
        <v>12</v>
      </c>
      <c r="E329" s="374">
        <v>0.13720090186735484</v>
      </c>
      <c r="F329" s="374">
        <f t="shared" si="16"/>
        <v>1.6464108224082581</v>
      </c>
    </row>
    <row r="330" spans="1:6" s="388" customFormat="1">
      <c r="A330" s="399">
        <v>17</v>
      </c>
      <c r="B330" s="372" t="s">
        <v>3652</v>
      </c>
      <c r="C330" s="372" t="s">
        <v>861</v>
      </c>
      <c r="D330" s="373">
        <v>30</v>
      </c>
      <c r="E330" s="374">
        <v>0.24606683487079942</v>
      </c>
      <c r="F330" s="374">
        <f t="shared" si="16"/>
        <v>7.3820050461239823</v>
      </c>
    </row>
    <row r="331" spans="1:6" s="391" customFormat="1">
      <c r="A331" s="399">
        <v>18</v>
      </c>
      <c r="B331" s="386" t="s">
        <v>3653</v>
      </c>
      <c r="C331" s="386" t="s">
        <v>861</v>
      </c>
      <c r="D331" s="387">
        <v>6</v>
      </c>
      <c r="E331" s="374">
        <v>4.5720754410910596</v>
      </c>
      <c r="F331" s="374">
        <f t="shared" si="16"/>
        <v>27.432452646546359</v>
      </c>
    </row>
    <row r="332" spans="1:6" s="391" customFormat="1">
      <c r="A332" s="399">
        <v>19</v>
      </c>
      <c r="B332" s="386" t="s">
        <v>2509</v>
      </c>
      <c r="C332" s="386" t="s">
        <v>861</v>
      </c>
      <c r="D332" s="387">
        <v>1</v>
      </c>
      <c r="E332" s="374">
        <v>1.6100488124173378</v>
      </c>
      <c r="F332" s="374">
        <f t="shared" si="16"/>
        <v>1.6100488124173378</v>
      </c>
    </row>
    <row r="333" spans="1:6" s="388" customFormat="1">
      <c r="A333" s="399">
        <v>20</v>
      </c>
      <c r="B333" s="372" t="s">
        <v>3654</v>
      </c>
      <c r="C333" s="372" t="s">
        <v>861</v>
      </c>
      <c r="D333" s="373">
        <v>4</v>
      </c>
      <c r="E333" s="374">
        <v>0.61442143010163242</v>
      </c>
      <c r="F333" s="374">
        <f t="shared" si="16"/>
        <v>2.4576857204065297</v>
      </c>
    </row>
    <row r="334" spans="1:6">
      <c r="A334" s="381"/>
      <c r="B334" s="382" t="s">
        <v>2123</v>
      </c>
      <c r="C334" s="382"/>
      <c r="D334" s="383"/>
      <c r="E334" s="384"/>
      <c r="F334" s="384">
        <f>SUM(F275:F333)</f>
        <v>8078.6205223476163</v>
      </c>
    </row>
    <row r="335" spans="1:6">
      <c r="A335" s="381"/>
      <c r="B335" s="382" t="s">
        <v>3670</v>
      </c>
      <c r="C335" s="382"/>
      <c r="D335" s="383"/>
      <c r="E335" s="384"/>
      <c r="F335" s="384"/>
    </row>
    <row r="336" spans="1:6" s="388" customFormat="1">
      <c r="A336" s="399">
        <v>1</v>
      </c>
      <c r="B336" s="372" t="s">
        <v>2477</v>
      </c>
      <c r="C336" s="372" t="s">
        <v>861</v>
      </c>
      <c r="D336" s="373">
        <v>1</v>
      </c>
      <c r="E336" s="374">
        <v>193.80710822048016</v>
      </c>
      <c r="F336" s="374">
        <f t="shared" ref="F336:F367" si="17">D336*E336</f>
        <v>193.80710822048016</v>
      </c>
    </row>
    <row r="337" spans="1:6" s="388" customFormat="1">
      <c r="A337" s="399">
        <v>2</v>
      </c>
      <c r="B337" s="372" t="s">
        <v>3585</v>
      </c>
      <c r="C337" s="372" t="s">
        <v>861</v>
      </c>
      <c r="D337" s="373">
        <v>2</v>
      </c>
      <c r="E337" s="374">
        <v>348.29084978066953</v>
      </c>
      <c r="F337" s="374">
        <f t="shared" si="17"/>
        <v>696.58169956133906</v>
      </c>
    </row>
    <row r="338" spans="1:6" s="388" customFormat="1">
      <c r="A338" s="399">
        <v>3</v>
      </c>
      <c r="B338" s="372" t="s">
        <v>2481</v>
      </c>
      <c r="C338" s="372" t="s">
        <v>861</v>
      </c>
      <c r="D338" s="373">
        <v>5</v>
      </c>
      <c r="E338" s="374">
        <v>24.671647517774357</v>
      </c>
      <c r="F338" s="374">
        <f t="shared" si="17"/>
        <v>123.35823758887179</v>
      </c>
    </row>
    <row r="339" spans="1:6" s="388" customFormat="1">
      <c r="A339" s="399">
        <v>4</v>
      </c>
      <c r="B339" s="372" t="s">
        <v>2482</v>
      </c>
      <c r="C339" s="372" t="s">
        <v>861</v>
      </c>
      <c r="D339" s="373">
        <v>4</v>
      </c>
      <c r="E339" s="374">
        <v>28.814518228508181</v>
      </c>
      <c r="F339" s="374">
        <f t="shared" si="17"/>
        <v>115.25807291403272</v>
      </c>
    </row>
    <row r="340" spans="1:6" s="391" customFormat="1">
      <c r="A340" s="399">
        <v>5</v>
      </c>
      <c r="B340" s="386" t="s">
        <v>2467</v>
      </c>
      <c r="C340" s="386" t="s">
        <v>861</v>
      </c>
      <c r="D340" s="387">
        <v>8</v>
      </c>
      <c r="E340" s="374">
        <v>20.536632271808916</v>
      </c>
      <c r="F340" s="374">
        <f t="shared" si="17"/>
        <v>164.29305817447133</v>
      </c>
    </row>
    <row r="341" spans="1:6" s="391" customFormat="1">
      <c r="A341" s="399">
        <v>6</v>
      </c>
      <c r="B341" s="386" t="s">
        <v>2484</v>
      </c>
      <c r="C341" s="386" t="s">
        <v>861</v>
      </c>
      <c r="D341" s="387">
        <v>2</v>
      </c>
      <c r="E341" s="374">
        <v>37.899569563444039</v>
      </c>
      <c r="F341" s="374">
        <f t="shared" si="17"/>
        <v>75.799139126888079</v>
      </c>
    </row>
    <row r="342" spans="1:6" s="391" customFormat="1">
      <c r="A342" s="399">
        <v>7</v>
      </c>
      <c r="B342" s="386" t="s">
        <v>2485</v>
      </c>
      <c r="C342" s="386" t="s">
        <v>861</v>
      </c>
      <c r="D342" s="387">
        <v>7</v>
      </c>
      <c r="E342" s="374">
        <v>26.606280865288628</v>
      </c>
      <c r="F342" s="374">
        <f t="shared" si="17"/>
        <v>186.2439660570204</v>
      </c>
    </row>
    <row r="343" spans="1:6" s="391" customFormat="1">
      <c r="A343" s="399">
        <v>8</v>
      </c>
      <c r="B343" s="386" t="s">
        <v>2486</v>
      </c>
      <c r="C343" s="386" t="s">
        <v>861</v>
      </c>
      <c r="D343" s="387">
        <v>5</v>
      </c>
      <c r="E343" s="374">
        <v>17.655413332594463</v>
      </c>
      <c r="F343" s="374">
        <f t="shared" si="17"/>
        <v>88.277066662972317</v>
      </c>
    </row>
    <row r="344" spans="1:6" s="391" customFormat="1">
      <c r="A344" s="399">
        <v>9</v>
      </c>
      <c r="B344" s="386" t="s">
        <v>3586</v>
      </c>
      <c r="C344" s="386" t="s">
        <v>861</v>
      </c>
      <c r="D344" s="387">
        <v>5</v>
      </c>
      <c r="E344" s="374">
        <v>14.827881702806369</v>
      </c>
      <c r="F344" s="374">
        <f t="shared" si="17"/>
        <v>74.139408514031842</v>
      </c>
    </row>
    <row r="345" spans="1:6" s="391" customFormat="1">
      <c r="A345" s="399">
        <v>10</v>
      </c>
      <c r="B345" s="386" t="s">
        <v>2487</v>
      </c>
      <c r="C345" s="386" t="s">
        <v>861</v>
      </c>
      <c r="D345" s="387">
        <v>1</v>
      </c>
      <c r="E345" s="374">
        <v>10.200153106265832</v>
      </c>
      <c r="F345" s="374">
        <f t="shared" si="17"/>
        <v>10.200153106265832</v>
      </c>
    </row>
    <row r="346" spans="1:6" s="391" customFormat="1">
      <c r="A346" s="399">
        <v>11</v>
      </c>
      <c r="B346" s="386" t="s">
        <v>3587</v>
      </c>
      <c r="C346" s="386" t="s">
        <v>861</v>
      </c>
      <c r="D346" s="387">
        <v>1</v>
      </c>
      <c r="E346" s="374">
        <v>12.680389325752119</v>
      </c>
      <c r="F346" s="374">
        <f t="shared" si="17"/>
        <v>12.680389325752119</v>
      </c>
    </row>
    <row r="347" spans="1:6" s="391" customFormat="1">
      <c r="A347" s="399">
        <v>12</v>
      </c>
      <c r="B347" s="386" t="s">
        <v>3588</v>
      </c>
      <c r="C347" s="386" t="s">
        <v>861</v>
      </c>
      <c r="D347" s="387">
        <v>2</v>
      </c>
      <c r="E347" s="374">
        <v>23.220564377787809</v>
      </c>
      <c r="F347" s="374">
        <f t="shared" si="17"/>
        <v>46.441128755575619</v>
      </c>
    </row>
    <row r="348" spans="1:6" s="391" customFormat="1">
      <c r="A348" s="399">
        <v>13</v>
      </c>
      <c r="B348" s="386" t="s">
        <v>3589</v>
      </c>
      <c r="C348" s="386" t="s">
        <v>861</v>
      </c>
      <c r="D348" s="387">
        <v>4</v>
      </c>
      <c r="E348" s="374">
        <v>28.291032490277004</v>
      </c>
      <c r="F348" s="374">
        <f t="shared" si="17"/>
        <v>113.16412996110802</v>
      </c>
    </row>
    <row r="349" spans="1:6" s="391" customFormat="1">
      <c r="A349" s="399">
        <v>14</v>
      </c>
      <c r="B349" s="386" t="s">
        <v>1851</v>
      </c>
      <c r="C349" s="386" t="s">
        <v>861</v>
      </c>
      <c r="D349" s="387">
        <v>52</v>
      </c>
      <c r="E349" s="374">
        <v>6.8476788954200307</v>
      </c>
      <c r="F349" s="374">
        <f t="shared" si="17"/>
        <v>356.07930256184159</v>
      </c>
    </row>
    <row r="350" spans="1:6" s="391" customFormat="1">
      <c r="A350" s="399">
        <v>15</v>
      </c>
      <c r="B350" s="386" t="s">
        <v>1852</v>
      </c>
      <c r="C350" s="386" t="s">
        <v>861</v>
      </c>
      <c r="D350" s="387">
        <v>7</v>
      </c>
      <c r="E350" s="374">
        <v>7.7708023547232106</v>
      </c>
      <c r="F350" s="374">
        <f t="shared" si="17"/>
        <v>54.395616483062476</v>
      </c>
    </row>
    <row r="351" spans="1:6" s="391" customFormat="1">
      <c r="A351" s="399">
        <v>16</v>
      </c>
      <c r="B351" s="386" t="s">
        <v>1854</v>
      </c>
      <c r="C351" s="386" t="s">
        <v>861</v>
      </c>
      <c r="D351" s="387">
        <v>46</v>
      </c>
      <c r="E351" s="374">
        <v>8.9789476036350031</v>
      </c>
      <c r="F351" s="374">
        <f t="shared" si="17"/>
        <v>413.03158976721016</v>
      </c>
    </row>
    <row r="352" spans="1:6" s="388" customFormat="1">
      <c r="A352" s="399">
        <v>17</v>
      </c>
      <c r="B352" s="372" t="s">
        <v>4020</v>
      </c>
      <c r="C352" s="372" t="s">
        <v>861</v>
      </c>
      <c r="D352" s="373">
        <v>2</v>
      </c>
      <c r="E352" s="374">
        <v>26.298399431274461</v>
      </c>
      <c r="F352" s="374">
        <f t="shared" si="17"/>
        <v>52.596798862548923</v>
      </c>
    </row>
    <row r="353" spans="1:6" s="388" customFormat="1">
      <c r="A353" s="399">
        <v>18</v>
      </c>
      <c r="B353" s="372" t="s">
        <v>2490</v>
      </c>
      <c r="C353" s="372" t="s">
        <v>861</v>
      </c>
      <c r="D353" s="373">
        <v>5</v>
      </c>
      <c r="E353" s="374">
        <v>24.640324540788566</v>
      </c>
      <c r="F353" s="374">
        <f t="shared" si="17"/>
        <v>123.20162270394283</v>
      </c>
    </row>
    <row r="354" spans="1:6" s="388" customFormat="1">
      <c r="A354" s="399">
        <v>19</v>
      </c>
      <c r="B354" s="372" t="s">
        <v>2492</v>
      </c>
      <c r="C354" s="372" t="s">
        <v>861</v>
      </c>
      <c r="D354" s="373">
        <v>5</v>
      </c>
      <c r="E354" s="374">
        <v>8.0127880941231133</v>
      </c>
      <c r="F354" s="374">
        <f t="shared" si="17"/>
        <v>40.063940470615563</v>
      </c>
    </row>
    <row r="355" spans="1:6" s="388" customFormat="1">
      <c r="A355" s="399">
        <v>20</v>
      </c>
      <c r="B355" s="372" t="s">
        <v>2494</v>
      </c>
      <c r="C355" s="372" t="s">
        <v>861</v>
      </c>
      <c r="D355" s="373">
        <v>10</v>
      </c>
      <c r="E355" s="374">
        <v>2.7066568789553922</v>
      </c>
      <c r="F355" s="374">
        <f t="shared" si="17"/>
        <v>27.066568789553923</v>
      </c>
    </row>
    <row r="356" spans="1:6" s="391" customFormat="1" ht="45">
      <c r="A356" s="399">
        <v>21</v>
      </c>
      <c r="B356" s="386" t="s">
        <v>3779</v>
      </c>
      <c r="C356" s="386" t="s">
        <v>861</v>
      </c>
      <c r="D356" s="387">
        <v>182</v>
      </c>
      <c r="E356" s="374">
        <v>30.334527394988388</v>
      </c>
      <c r="F356" s="374">
        <f t="shared" si="17"/>
        <v>5520.8839858878864</v>
      </c>
    </row>
    <row r="357" spans="1:6" s="391" customFormat="1">
      <c r="A357" s="399">
        <v>22</v>
      </c>
      <c r="B357" s="386" t="s">
        <v>2496</v>
      </c>
      <c r="C357" s="386" t="s">
        <v>861</v>
      </c>
      <c r="D357" s="387">
        <v>6</v>
      </c>
      <c r="E357" s="374">
        <v>45.528035962647202</v>
      </c>
      <c r="F357" s="374">
        <f t="shared" si="17"/>
        <v>273.1682157758832</v>
      </c>
    </row>
    <row r="358" spans="1:6" s="391" customFormat="1">
      <c r="A358" s="399">
        <v>23</v>
      </c>
      <c r="B358" s="386" t="s">
        <v>2497</v>
      </c>
      <c r="C358" s="386" t="s">
        <v>861</v>
      </c>
      <c r="D358" s="387">
        <v>14</v>
      </c>
      <c r="E358" s="374">
        <v>5.2163231542073341</v>
      </c>
      <c r="F358" s="374">
        <f t="shared" si="17"/>
        <v>73.028524158902684</v>
      </c>
    </row>
    <row r="359" spans="1:6" s="391" customFormat="1">
      <c r="A359" s="399">
        <v>24</v>
      </c>
      <c r="B359" s="386" t="s">
        <v>2498</v>
      </c>
      <c r="C359" s="386" t="s">
        <v>861</v>
      </c>
      <c r="D359" s="387">
        <v>64</v>
      </c>
      <c r="E359" s="374">
        <v>4.9120950674579831</v>
      </c>
      <c r="F359" s="374">
        <f t="shared" si="17"/>
        <v>314.37408431731092</v>
      </c>
    </row>
    <row r="360" spans="1:6" s="391" customFormat="1">
      <c r="A360" s="399">
        <v>25</v>
      </c>
      <c r="B360" s="386" t="s">
        <v>2499</v>
      </c>
      <c r="C360" s="386" t="s">
        <v>861</v>
      </c>
      <c r="D360" s="387">
        <v>37</v>
      </c>
      <c r="E360" s="374">
        <v>5.851622982419217</v>
      </c>
      <c r="F360" s="374">
        <f t="shared" si="17"/>
        <v>216.51005034951103</v>
      </c>
    </row>
    <row r="361" spans="1:6" s="391" customFormat="1">
      <c r="A361" s="399">
        <v>26</v>
      </c>
      <c r="B361" s="386" t="s">
        <v>2500</v>
      </c>
      <c r="C361" s="386" t="s">
        <v>861</v>
      </c>
      <c r="D361" s="387">
        <v>22</v>
      </c>
      <c r="E361" s="374">
        <v>10.57163226948637</v>
      </c>
      <c r="F361" s="374">
        <f t="shared" si="17"/>
        <v>232.57590992870016</v>
      </c>
    </row>
    <row r="362" spans="1:6" s="391" customFormat="1">
      <c r="A362" s="399">
        <v>27</v>
      </c>
      <c r="B362" s="386" t="s">
        <v>2501</v>
      </c>
      <c r="C362" s="386" t="s">
        <v>861</v>
      </c>
      <c r="D362" s="387">
        <v>4</v>
      </c>
      <c r="E362" s="374">
        <v>6.6002626860867393</v>
      </c>
      <c r="F362" s="374">
        <f t="shared" si="17"/>
        <v>26.401050744346957</v>
      </c>
    </row>
    <row r="363" spans="1:6" s="391" customFormat="1">
      <c r="A363" s="399">
        <v>28</v>
      </c>
      <c r="B363" s="386" t="s">
        <v>2502</v>
      </c>
      <c r="C363" s="386" t="s">
        <v>861</v>
      </c>
      <c r="D363" s="387">
        <v>5</v>
      </c>
      <c r="E363" s="374">
        <v>4.5392665297749524</v>
      </c>
      <c r="F363" s="374">
        <f t="shared" si="17"/>
        <v>22.696332648874762</v>
      </c>
    </row>
    <row r="364" spans="1:6" s="388" customFormat="1">
      <c r="A364" s="399">
        <v>29</v>
      </c>
      <c r="B364" s="372" t="s">
        <v>2504</v>
      </c>
      <c r="C364" s="372" t="s">
        <v>861</v>
      </c>
      <c r="D364" s="373">
        <v>11</v>
      </c>
      <c r="E364" s="374">
        <v>10.55669110946643</v>
      </c>
      <c r="F364" s="374">
        <f t="shared" si="17"/>
        <v>116.12360220413072</v>
      </c>
    </row>
    <row r="365" spans="1:6" s="391" customFormat="1">
      <c r="A365" s="399">
        <v>30</v>
      </c>
      <c r="B365" s="372" t="s">
        <v>3780</v>
      </c>
      <c r="C365" s="386" t="s">
        <v>861</v>
      </c>
      <c r="D365" s="387">
        <v>7</v>
      </c>
      <c r="E365" s="374">
        <v>6.6628978804174883</v>
      </c>
      <c r="F365" s="374">
        <f t="shared" si="17"/>
        <v>46.640285162922417</v>
      </c>
    </row>
    <row r="366" spans="1:6" s="388" customFormat="1">
      <c r="A366" s="399">
        <v>31</v>
      </c>
      <c r="B366" s="372" t="s">
        <v>4021</v>
      </c>
      <c r="C366" s="372" t="s">
        <v>861</v>
      </c>
      <c r="D366" s="373">
        <v>418</v>
      </c>
      <c r="E366" s="374">
        <v>2.0320750561498473</v>
      </c>
      <c r="F366" s="374">
        <f t="shared" si="17"/>
        <v>849.40737347063612</v>
      </c>
    </row>
    <row r="367" spans="1:6" s="388" customFormat="1" ht="22.5">
      <c r="A367" s="399">
        <v>32</v>
      </c>
      <c r="B367" s="372" t="s">
        <v>4022</v>
      </c>
      <c r="C367" s="372" t="s">
        <v>861</v>
      </c>
      <c r="D367" s="373">
        <v>4</v>
      </c>
      <c r="E367" s="374">
        <v>2.0320750561498473</v>
      </c>
      <c r="F367" s="374">
        <f t="shared" si="17"/>
        <v>8.1283002245993892</v>
      </c>
    </row>
    <row r="368" spans="1:6" s="388" customFormat="1" ht="22.5">
      <c r="A368" s="399">
        <v>33</v>
      </c>
      <c r="B368" s="372" t="s">
        <v>4023</v>
      </c>
      <c r="C368" s="372" t="s">
        <v>861</v>
      </c>
      <c r="D368" s="373">
        <v>4</v>
      </c>
      <c r="E368" s="374">
        <v>2.0320750561498473</v>
      </c>
      <c r="F368" s="374">
        <f t="shared" ref="F368:F399" si="18">D368*E368</f>
        <v>8.1283002245993892</v>
      </c>
    </row>
    <row r="369" spans="1:6" s="391" customFormat="1">
      <c r="A369" s="399">
        <v>34</v>
      </c>
      <c r="B369" s="386" t="s">
        <v>2509</v>
      </c>
      <c r="C369" s="386" t="s">
        <v>861</v>
      </c>
      <c r="D369" s="387">
        <v>45</v>
      </c>
      <c r="E369" s="374">
        <v>1.6100488124173378</v>
      </c>
      <c r="F369" s="374">
        <f t="shared" si="18"/>
        <v>72.452196558780201</v>
      </c>
    </row>
    <row r="370" spans="1:6" s="388" customFormat="1">
      <c r="A370" s="399">
        <v>35</v>
      </c>
      <c r="B370" s="372" t="s">
        <v>4024</v>
      </c>
      <c r="C370" s="372" t="s">
        <v>861</v>
      </c>
      <c r="D370" s="373">
        <v>17</v>
      </c>
      <c r="E370" s="374">
        <v>1.9719905111034328</v>
      </c>
      <c r="F370" s="374">
        <f t="shared" si="18"/>
        <v>33.52383868875836</v>
      </c>
    </row>
    <row r="371" spans="1:6" s="388" customFormat="1">
      <c r="A371" s="399">
        <v>36</v>
      </c>
      <c r="B371" s="372" t="s">
        <v>4025</v>
      </c>
      <c r="C371" s="372" t="s">
        <v>861</v>
      </c>
      <c r="D371" s="373">
        <v>2</v>
      </c>
      <c r="E371" s="374">
        <v>2.0320750561498473</v>
      </c>
      <c r="F371" s="374">
        <f t="shared" si="18"/>
        <v>4.0641501122996946</v>
      </c>
    </row>
    <row r="372" spans="1:6" s="388" customFormat="1">
      <c r="A372" s="399">
        <v>37</v>
      </c>
      <c r="B372" s="372" t="s">
        <v>2514</v>
      </c>
      <c r="C372" s="372" t="s">
        <v>861</v>
      </c>
      <c r="D372" s="373">
        <v>22</v>
      </c>
      <c r="E372" s="374">
        <v>7.2591831747828515</v>
      </c>
      <c r="F372" s="374">
        <f t="shared" si="18"/>
        <v>159.70202984522274</v>
      </c>
    </row>
    <row r="373" spans="1:6" s="388" customFormat="1">
      <c r="A373" s="399">
        <v>38</v>
      </c>
      <c r="B373" s="372" t="s">
        <v>3923</v>
      </c>
      <c r="C373" s="372" t="s">
        <v>861</v>
      </c>
      <c r="D373" s="373">
        <v>380</v>
      </c>
      <c r="E373" s="374">
        <v>0.17895769808785411</v>
      </c>
      <c r="F373" s="374">
        <f t="shared" si="18"/>
        <v>68.003925273384567</v>
      </c>
    </row>
    <row r="374" spans="1:6" s="388" customFormat="1">
      <c r="A374" s="399">
        <v>39</v>
      </c>
      <c r="B374" s="372" t="s">
        <v>2517</v>
      </c>
      <c r="C374" s="372" t="s">
        <v>861</v>
      </c>
      <c r="D374" s="373">
        <v>1</v>
      </c>
      <c r="E374" s="374">
        <v>0.40265482069767178</v>
      </c>
      <c r="F374" s="374">
        <f t="shared" si="18"/>
        <v>0.40265482069767178</v>
      </c>
    </row>
    <row r="375" spans="1:6" s="388" customFormat="1">
      <c r="A375" s="399">
        <v>40</v>
      </c>
      <c r="B375" s="372" t="s">
        <v>2518</v>
      </c>
      <c r="C375" s="372" t="s">
        <v>861</v>
      </c>
      <c r="D375" s="373">
        <v>1</v>
      </c>
      <c r="E375" s="374">
        <v>0.55924280652454406</v>
      </c>
      <c r="F375" s="374">
        <f t="shared" si="18"/>
        <v>0.55924280652454406</v>
      </c>
    </row>
    <row r="376" spans="1:6" s="388" customFormat="1" ht="22.5">
      <c r="A376" s="399">
        <v>41</v>
      </c>
      <c r="B376" s="372" t="s">
        <v>4074</v>
      </c>
      <c r="C376" s="372" t="s">
        <v>3309</v>
      </c>
      <c r="D376" s="373">
        <v>660</v>
      </c>
      <c r="E376" s="374">
        <v>0.46193044607485251</v>
      </c>
      <c r="F376" s="374">
        <f t="shared" si="18"/>
        <v>304.87409440940263</v>
      </c>
    </row>
    <row r="377" spans="1:6" s="388" customFormat="1" ht="22.5">
      <c r="A377" s="399">
        <v>42</v>
      </c>
      <c r="B377" s="372" t="s">
        <v>4075</v>
      </c>
      <c r="C377" s="372" t="s">
        <v>3309</v>
      </c>
      <c r="D377" s="373">
        <v>580</v>
      </c>
      <c r="E377" s="374">
        <v>0.6140444894495285</v>
      </c>
      <c r="F377" s="374">
        <f t="shared" si="18"/>
        <v>356.14580388072653</v>
      </c>
    </row>
    <row r="378" spans="1:6" s="388" customFormat="1" ht="22.5">
      <c r="A378" s="399">
        <v>43</v>
      </c>
      <c r="B378" s="372" t="s">
        <v>4076</v>
      </c>
      <c r="C378" s="372" t="s">
        <v>3309</v>
      </c>
      <c r="D378" s="373">
        <v>200</v>
      </c>
      <c r="E378" s="374">
        <v>0.83308871190906186</v>
      </c>
      <c r="F378" s="374">
        <f t="shared" si="18"/>
        <v>166.61774238181238</v>
      </c>
    </row>
    <row r="379" spans="1:6" s="388" customFormat="1" ht="22.5">
      <c r="A379" s="399">
        <v>44</v>
      </c>
      <c r="B379" s="372" t="s">
        <v>4077</v>
      </c>
      <c r="C379" s="372" t="s">
        <v>3309</v>
      </c>
      <c r="D379" s="373">
        <v>3</v>
      </c>
      <c r="E379" s="374">
        <v>0.86351152058399716</v>
      </c>
      <c r="F379" s="374">
        <f t="shared" si="18"/>
        <v>2.5905345617519915</v>
      </c>
    </row>
    <row r="380" spans="1:6" s="388" customFormat="1" ht="22.5">
      <c r="A380" s="399">
        <v>45</v>
      </c>
      <c r="B380" s="372" t="s">
        <v>4078</v>
      </c>
      <c r="C380" s="372" t="s">
        <v>3309</v>
      </c>
      <c r="D380" s="373">
        <v>85</v>
      </c>
      <c r="E380" s="374">
        <v>1.239233207719447</v>
      </c>
      <c r="F380" s="374">
        <f t="shared" si="18"/>
        <v>105.33482265615299</v>
      </c>
    </row>
    <row r="381" spans="1:6" s="388" customFormat="1" ht="22.5">
      <c r="A381" s="399">
        <v>46</v>
      </c>
      <c r="B381" s="372" t="s">
        <v>4079</v>
      </c>
      <c r="C381" s="372" t="s">
        <v>3309</v>
      </c>
      <c r="D381" s="373">
        <v>35</v>
      </c>
      <c r="E381" s="374">
        <v>1.4765311153839413</v>
      </c>
      <c r="F381" s="374">
        <f t="shared" si="18"/>
        <v>51.678589038437948</v>
      </c>
    </row>
    <row r="382" spans="1:6" s="388" customFormat="1" ht="22.5">
      <c r="A382" s="399">
        <v>47</v>
      </c>
      <c r="B382" s="372" t="s">
        <v>4080</v>
      </c>
      <c r="C382" s="372" t="s">
        <v>3309</v>
      </c>
      <c r="D382" s="373">
        <v>10</v>
      </c>
      <c r="E382" s="374">
        <v>2.3287621429449272</v>
      </c>
      <c r="F382" s="374">
        <f t="shared" si="18"/>
        <v>23.287621429449274</v>
      </c>
    </row>
    <row r="383" spans="1:6" s="388" customFormat="1" ht="22.5">
      <c r="A383" s="399">
        <v>48</v>
      </c>
      <c r="B383" s="372" t="s">
        <v>4081</v>
      </c>
      <c r="C383" s="372" t="s">
        <v>3309</v>
      </c>
      <c r="D383" s="373">
        <v>12</v>
      </c>
      <c r="E383" s="374">
        <v>6.0783733121306911</v>
      </c>
      <c r="F383" s="374">
        <f t="shared" si="18"/>
        <v>72.940479745568297</v>
      </c>
    </row>
    <row r="384" spans="1:6" s="388" customFormat="1" ht="22.5">
      <c r="A384" s="399">
        <v>49</v>
      </c>
      <c r="B384" s="372" t="s">
        <v>4082</v>
      </c>
      <c r="C384" s="372" t="s">
        <v>3309</v>
      </c>
      <c r="D384" s="373">
        <v>25</v>
      </c>
      <c r="E384" s="374">
        <v>13.2353390529092</v>
      </c>
      <c r="F384" s="374">
        <f t="shared" si="18"/>
        <v>330.88347632273002</v>
      </c>
    </row>
    <row r="385" spans="1:6" s="388" customFormat="1">
      <c r="A385" s="399">
        <v>50</v>
      </c>
      <c r="B385" s="372" t="s">
        <v>4009</v>
      </c>
      <c r="C385" s="372" t="s">
        <v>3309</v>
      </c>
      <c r="D385" s="373">
        <v>150</v>
      </c>
      <c r="E385" s="374">
        <v>0.52733948472596315</v>
      </c>
      <c r="F385" s="374">
        <f t="shared" si="18"/>
        <v>79.100922708894473</v>
      </c>
    </row>
    <row r="386" spans="1:6" s="388" customFormat="1">
      <c r="A386" s="399">
        <v>51</v>
      </c>
      <c r="B386" s="372" t="s">
        <v>3785</v>
      </c>
      <c r="C386" s="372" t="s">
        <v>861</v>
      </c>
      <c r="D386" s="373">
        <v>10</v>
      </c>
      <c r="E386" s="374">
        <v>0.12228776036003365</v>
      </c>
      <c r="F386" s="374">
        <f t="shared" si="18"/>
        <v>1.2228776036003366</v>
      </c>
    </row>
    <row r="387" spans="1:6" s="388" customFormat="1">
      <c r="A387" s="399">
        <v>52</v>
      </c>
      <c r="B387" s="372" t="s">
        <v>3786</v>
      </c>
      <c r="C387" s="372" t="s">
        <v>861</v>
      </c>
      <c r="D387" s="373">
        <v>70</v>
      </c>
      <c r="E387" s="374">
        <v>0.22220580845908552</v>
      </c>
      <c r="F387" s="374">
        <f t="shared" si="18"/>
        <v>15.554406592135987</v>
      </c>
    </row>
    <row r="388" spans="1:6" s="388" customFormat="1">
      <c r="A388" s="399">
        <v>53</v>
      </c>
      <c r="B388" s="372" t="s">
        <v>3787</v>
      </c>
      <c r="C388" s="372" t="s">
        <v>861</v>
      </c>
      <c r="D388" s="373">
        <v>20</v>
      </c>
      <c r="E388" s="374">
        <v>0.22369712260981767</v>
      </c>
      <c r="F388" s="374">
        <f t="shared" si="18"/>
        <v>4.4739424521963533</v>
      </c>
    </row>
    <row r="389" spans="1:6" s="388" customFormat="1">
      <c r="A389" s="399">
        <v>54</v>
      </c>
      <c r="B389" s="372" t="s">
        <v>3788</v>
      </c>
      <c r="C389" s="372" t="s">
        <v>861</v>
      </c>
      <c r="D389" s="373">
        <v>18</v>
      </c>
      <c r="E389" s="374">
        <v>0.26097997637812059</v>
      </c>
      <c r="F389" s="374">
        <f t="shared" si="18"/>
        <v>4.6976395748061703</v>
      </c>
    </row>
    <row r="390" spans="1:6" s="388" customFormat="1">
      <c r="A390" s="399">
        <v>55</v>
      </c>
      <c r="B390" s="372" t="s">
        <v>3789</v>
      </c>
      <c r="C390" s="372" t="s">
        <v>861</v>
      </c>
      <c r="D390" s="373">
        <v>10</v>
      </c>
      <c r="E390" s="374">
        <v>0.42204190465718927</v>
      </c>
      <c r="F390" s="374">
        <f t="shared" si="18"/>
        <v>4.2204190465718927</v>
      </c>
    </row>
    <row r="391" spans="1:6" s="388" customFormat="1">
      <c r="A391" s="399">
        <v>56</v>
      </c>
      <c r="B391" s="372" t="s">
        <v>3790</v>
      </c>
      <c r="C391" s="372" t="s">
        <v>861</v>
      </c>
      <c r="D391" s="373">
        <v>32</v>
      </c>
      <c r="E391" s="374">
        <v>0.58906908953918646</v>
      </c>
      <c r="F391" s="374">
        <f t="shared" si="18"/>
        <v>18.850210865253967</v>
      </c>
    </row>
    <row r="392" spans="1:6" s="388" customFormat="1">
      <c r="A392" s="390">
        <v>57</v>
      </c>
      <c r="B392" s="372" t="s">
        <v>2538</v>
      </c>
      <c r="C392" s="372" t="s">
        <v>861</v>
      </c>
      <c r="D392" s="373">
        <v>1</v>
      </c>
      <c r="E392" s="374">
        <v>11237.984844226557</v>
      </c>
      <c r="F392" s="374">
        <f t="shared" si="18"/>
        <v>11237.984844226557</v>
      </c>
    </row>
    <row r="393" spans="1:6" s="388" customFormat="1">
      <c r="A393" s="399">
        <v>58</v>
      </c>
      <c r="B393" s="372" t="s">
        <v>2539</v>
      </c>
      <c r="C393" s="372" t="s">
        <v>3309</v>
      </c>
      <c r="D393" s="373">
        <v>570</v>
      </c>
      <c r="E393" s="374">
        <v>0.75204626765975102</v>
      </c>
      <c r="F393" s="374">
        <f t="shared" si="18"/>
        <v>428.6663725660581</v>
      </c>
    </row>
    <row r="394" spans="1:6" s="388" customFormat="1">
      <c r="A394" s="399">
        <v>59</v>
      </c>
      <c r="B394" s="372" t="s">
        <v>2540</v>
      </c>
      <c r="C394" s="372" t="s">
        <v>3309</v>
      </c>
      <c r="D394" s="373">
        <v>950</v>
      </c>
      <c r="E394" s="374">
        <v>0.85196431575880283</v>
      </c>
      <c r="F394" s="374">
        <f t="shared" si="18"/>
        <v>809.36609997086271</v>
      </c>
    </row>
    <row r="395" spans="1:6" s="388" customFormat="1">
      <c r="A395" s="399">
        <v>60</v>
      </c>
      <c r="B395" s="372" t="s">
        <v>2542</v>
      </c>
      <c r="C395" s="372" t="s">
        <v>3309</v>
      </c>
      <c r="D395" s="373">
        <v>17</v>
      </c>
      <c r="E395" s="374">
        <v>1.1159269204383877</v>
      </c>
      <c r="F395" s="374">
        <f t="shared" si="18"/>
        <v>18.97075764745259</v>
      </c>
    </row>
    <row r="396" spans="1:6" s="404" customFormat="1">
      <c r="A396" s="399">
        <v>61</v>
      </c>
      <c r="B396" s="402" t="s">
        <v>3791</v>
      </c>
      <c r="C396" s="402" t="s">
        <v>3309</v>
      </c>
      <c r="D396" s="403">
        <v>120</v>
      </c>
      <c r="E396" s="374">
        <v>4.4091606767891083</v>
      </c>
      <c r="F396" s="374">
        <f t="shared" si="18"/>
        <v>529.09928121469295</v>
      </c>
    </row>
    <row r="397" spans="1:6" s="388" customFormat="1">
      <c r="A397" s="399">
        <v>62</v>
      </c>
      <c r="B397" s="372" t="s">
        <v>2544</v>
      </c>
      <c r="C397" s="372" t="s">
        <v>861</v>
      </c>
      <c r="D397" s="373">
        <v>160</v>
      </c>
      <c r="E397" s="374">
        <v>0.38028510843668994</v>
      </c>
      <c r="F397" s="374">
        <f t="shared" si="18"/>
        <v>60.845617349870395</v>
      </c>
    </row>
    <row r="398" spans="1:6" s="388" customFormat="1">
      <c r="A398" s="399">
        <v>63</v>
      </c>
      <c r="B398" s="372" t="s">
        <v>2545</v>
      </c>
      <c r="C398" s="372" t="s">
        <v>861</v>
      </c>
      <c r="D398" s="373">
        <v>160</v>
      </c>
      <c r="E398" s="374">
        <v>0.13720090186735484</v>
      </c>
      <c r="F398" s="374">
        <f t="shared" si="18"/>
        <v>21.952144298776773</v>
      </c>
    </row>
    <row r="399" spans="1:6" s="388" customFormat="1">
      <c r="A399" s="399">
        <v>64</v>
      </c>
      <c r="B399" s="372" t="s">
        <v>2546</v>
      </c>
      <c r="C399" s="372" t="s">
        <v>861</v>
      </c>
      <c r="D399" s="373">
        <v>640</v>
      </c>
      <c r="E399" s="374">
        <v>0.24606683487079942</v>
      </c>
      <c r="F399" s="374">
        <f t="shared" si="18"/>
        <v>157.48277431731162</v>
      </c>
    </row>
    <row r="400" spans="1:6" s="388" customFormat="1">
      <c r="A400" s="399">
        <v>65</v>
      </c>
      <c r="B400" s="372" t="s">
        <v>2547</v>
      </c>
      <c r="C400" s="372" t="s">
        <v>3309</v>
      </c>
      <c r="D400" s="373">
        <v>24</v>
      </c>
      <c r="E400" s="374">
        <v>5.3090783766063394</v>
      </c>
      <c r="F400" s="374">
        <f t="shared" ref="F400:F404" si="19">D400*E400</f>
        <v>127.41788103855214</v>
      </c>
    </row>
    <row r="401" spans="1:6" s="388" customFormat="1">
      <c r="A401" s="399">
        <v>66</v>
      </c>
      <c r="B401" s="372" t="s">
        <v>3590</v>
      </c>
      <c r="C401" s="372" t="s">
        <v>861</v>
      </c>
      <c r="D401" s="373">
        <v>1</v>
      </c>
      <c r="E401" s="374">
        <v>21.575799021811179</v>
      </c>
      <c r="F401" s="374">
        <f t="shared" si="19"/>
        <v>21.575799021811179</v>
      </c>
    </row>
    <row r="402" spans="1:6" s="388" customFormat="1">
      <c r="A402" s="399">
        <v>67</v>
      </c>
      <c r="B402" s="372" t="s">
        <v>3592</v>
      </c>
      <c r="C402" s="372" t="s">
        <v>861</v>
      </c>
      <c r="D402" s="373">
        <v>1</v>
      </c>
      <c r="E402" s="374">
        <v>32.283434624067787</v>
      </c>
      <c r="F402" s="374">
        <f t="shared" si="19"/>
        <v>32.283434624067787</v>
      </c>
    </row>
    <row r="403" spans="1:6" s="388" customFormat="1">
      <c r="A403" s="399">
        <v>68</v>
      </c>
      <c r="B403" s="372" t="s">
        <v>3593</v>
      </c>
      <c r="C403" s="372" t="s">
        <v>861</v>
      </c>
      <c r="D403" s="373">
        <v>1</v>
      </c>
      <c r="E403" s="374">
        <v>13.036329505454264</v>
      </c>
      <c r="F403" s="374">
        <f t="shared" si="19"/>
        <v>13.036329505454264</v>
      </c>
    </row>
    <row r="404" spans="1:6" s="391" customFormat="1">
      <c r="A404" s="399">
        <v>69</v>
      </c>
      <c r="B404" s="372" t="s">
        <v>3591</v>
      </c>
      <c r="C404" s="386" t="s">
        <v>861</v>
      </c>
      <c r="D404" s="387">
        <v>1</v>
      </c>
      <c r="E404" s="374">
        <v>11.601988407954019</v>
      </c>
      <c r="F404" s="374">
        <f t="shared" si="19"/>
        <v>11.601988407954019</v>
      </c>
    </row>
    <row r="405" spans="1:6">
      <c r="A405" s="381"/>
      <c r="B405" s="382" t="s">
        <v>2123</v>
      </c>
      <c r="C405" s="382"/>
      <c r="D405" s="383"/>
      <c r="E405" s="384"/>
      <c r="F405" s="384">
        <f>SUM(F336:F404)</f>
        <v>26026.209958270476</v>
      </c>
    </row>
    <row r="406" spans="1:6">
      <c r="A406" s="381"/>
      <c r="B406" s="382" t="s">
        <v>3671</v>
      </c>
      <c r="C406" s="382"/>
      <c r="D406" s="383"/>
      <c r="E406" s="384"/>
      <c r="F406" s="384"/>
    </row>
    <row r="407" spans="1:6">
      <c r="A407" s="370">
        <v>1</v>
      </c>
      <c r="B407" s="372" t="s">
        <v>3400</v>
      </c>
      <c r="C407" s="372" t="s">
        <v>2647</v>
      </c>
      <c r="D407" s="373">
        <v>0.26500000000000001</v>
      </c>
      <c r="E407" s="374">
        <v>195.74127641583027</v>
      </c>
      <c r="F407" s="374">
        <f t="shared" ref="F407:F435" si="20">D407*E407</f>
        <v>51.871438250195027</v>
      </c>
    </row>
    <row r="408" spans="1:6">
      <c r="A408" s="370">
        <v>2</v>
      </c>
      <c r="B408" s="372" t="s">
        <v>3401</v>
      </c>
      <c r="C408" s="372" t="s">
        <v>3309</v>
      </c>
      <c r="D408" s="373">
        <v>20</v>
      </c>
      <c r="E408" s="374">
        <v>24.159289241860304</v>
      </c>
      <c r="F408" s="374">
        <f t="shared" si="20"/>
        <v>483.18578483720609</v>
      </c>
    </row>
    <row r="409" spans="1:6">
      <c r="A409" s="370">
        <v>3</v>
      </c>
      <c r="B409" s="372" t="s">
        <v>3356</v>
      </c>
      <c r="C409" s="372" t="s">
        <v>861</v>
      </c>
      <c r="D409" s="373">
        <v>5</v>
      </c>
      <c r="E409" s="374">
        <v>0.89478849043927067</v>
      </c>
      <c r="F409" s="374">
        <f t="shared" si="20"/>
        <v>4.4739424521963533</v>
      </c>
    </row>
    <row r="410" spans="1:6">
      <c r="A410" s="370">
        <v>4</v>
      </c>
      <c r="B410" s="372" t="s">
        <v>3358</v>
      </c>
      <c r="C410" s="372" t="s">
        <v>2647</v>
      </c>
      <c r="D410" s="373">
        <v>0.26500000000000001</v>
      </c>
      <c r="E410" s="374">
        <v>46.611004125405103</v>
      </c>
      <c r="F410" s="374">
        <f t="shared" si="20"/>
        <v>12.351916093232353</v>
      </c>
    </row>
    <row r="411" spans="1:6">
      <c r="A411" s="370"/>
      <c r="B411" s="371" t="s">
        <v>3402</v>
      </c>
      <c r="C411" s="372"/>
      <c r="D411" s="373"/>
      <c r="E411" s="374">
        <v>0</v>
      </c>
      <c r="F411" s="374">
        <f t="shared" si="20"/>
        <v>0</v>
      </c>
    </row>
    <row r="412" spans="1:6">
      <c r="A412" s="370">
        <v>5</v>
      </c>
      <c r="B412" s="372" t="s">
        <v>3404</v>
      </c>
      <c r="C412" s="372" t="s">
        <v>4097</v>
      </c>
      <c r="D412" s="373">
        <v>2</v>
      </c>
      <c r="E412" s="374">
        <v>33.454989049873141</v>
      </c>
      <c r="F412" s="374">
        <f t="shared" si="20"/>
        <v>66.909978099746283</v>
      </c>
    </row>
    <row r="413" spans="1:6">
      <c r="A413" s="370">
        <v>6</v>
      </c>
      <c r="B413" s="372" t="s">
        <v>3405</v>
      </c>
      <c r="C413" s="372" t="s">
        <v>4092</v>
      </c>
      <c r="D413" s="373">
        <v>2.1</v>
      </c>
      <c r="E413" s="374">
        <v>48.467709898793821</v>
      </c>
      <c r="F413" s="374">
        <f t="shared" si="20"/>
        <v>101.78219078746703</v>
      </c>
    </row>
    <row r="414" spans="1:6">
      <c r="A414" s="370">
        <v>7</v>
      </c>
      <c r="B414" s="372" t="s">
        <v>3406</v>
      </c>
      <c r="C414" s="372" t="s">
        <v>4092</v>
      </c>
      <c r="D414" s="373">
        <v>2.1</v>
      </c>
      <c r="E414" s="374">
        <v>38.520644513410595</v>
      </c>
      <c r="F414" s="374">
        <f t="shared" si="20"/>
        <v>80.893353478162254</v>
      </c>
    </row>
    <row r="415" spans="1:6">
      <c r="A415" s="370">
        <v>8</v>
      </c>
      <c r="B415" s="372" t="s">
        <v>3382</v>
      </c>
      <c r="C415" s="372" t="s">
        <v>4092</v>
      </c>
      <c r="D415" s="373">
        <v>3.78</v>
      </c>
      <c r="E415" s="374">
        <v>76.287868958569618</v>
      </c>
      <c r="F415" s="374">
        <f t="shared" si="20"/>
        <v>288.36814466339314</v>
      </c>
    </row>
    <row r="416" spans="1:6">
      <c r="A416" s="370">
        <v>9</v>
      </c>
      <c r="B416" s="372" t="s">
        <v>3408</v>
      </c>
      <c r="C416" s="372" t="s">
        <v>4093</v>
      </c>
      <c r="D416" s="373">
        <v>0.45</v>
      </c>
      <c r="E416" s="374">
        <v>2.1880121741973566</v>
      </c>
      <c r="F416" s="374">
        <f t="shared" si="20"/>
        <v>0.98460547838881052</v>
      </c>
    </row>
    <row r="417" spans="1:6">
      <c r="A417" s="370">
        <v>10</v>
      </c>
      <c r="B417" s="372" t="s">
        <v>3410</v>
      </c>
      <c r="C417" s="372" t="s">
        <v>3309</v>
      </c>
      <c r="D417" s="373">
        <v>3.1</v>
      </c>
      <c r="E417" s="374">
        <v>1.7895769808785413</v>
      </c>
      <c r="F417" s="374">
        <f t="shared" si="20"/>
        <v>5.5476886407234787</v>
      </c>
    </row>
    <row r="418" spans="1:6" ht="22.5">
      <c r="A418" s="370">
        <v>11</v>
      </c>
      <c r="B418" s="375" t="s">
        <v>3908</v>
      </c>
      <c r="C418" s="375" t="s">
        <v>4092</v>
      </c>
      <c r="D418" s="376">
        <v>5.5</v>
      </c>
      <c r="E418" s="374">
        <v>39.849148140625488</v>
      </c>
      <c r="F418" s="374">
        <f t="shared" si="20"/>
        <v>219.17031477344017</v>
      </c>
    </row>
    <row r="419" spans="1:6">
      <c r="A419" s="370">
        <v>12</v>
      </c>
      <c r="B419" s="372" t="s">
        <v>3414</v>
      </c>
      <c r="C419" s="372" t="s">
        <v>4092</v>
      </c>
      <c r="D419" s="373">
        <v>53.4</v>
      </c>
      <c r="E419" s="374">
        <v>4.7049631344906384</v>
      </c>
      <c r="F419" s="374">
        <f t="shared" si="20"/>
        <v>251.24503138180009</v>
      </c>
    </row>
    <row r="420" spans="1:6">
      <c r="A420" s="370">
        <v>13</v>
      </c>
      <c r="B420" s="372" t="s">
        <v>2868</v>
      </c>
      <c r="C420" s="372" t="s">
        <v>4092</v>
      </c>
      <c r="D420" s="373">
        <v>53.4</v>
      </c>
      <c r="E420" s="374">
        <v>1.0930699912520143</v>
      </c>
      <c r="F420" s="374">
        <f t="shared" si="20"/>
        <v>58.369937532857563</v>
      </c>
    </row>
    <row r="421" spans="1:6" ht="22.5">
      <c r="A421" s="370">
        <v>14</v>
      </c>
      <c r="B421" s="372" t="s">
        <v>2870</v>
      </c>
      <c r="C421" s="372" t="s">
        <v>4092</v>
      </c>
      <c r="D421" s="373">
        <v>0.45</v>
      </c>
      <c r="E421" s="374">
        <v>16.501050463137801</v>
      </c>
      <c r="F421" s="374">
        <f t="shared" si="20"/>
        <v>7.4254727084120109</v>
      </c>
    </row>
    <row r="422" spans="1:6">
      <c r="A422" s="370"/>
      <c r="B422" s="371" t="s">
        <v>2871</v>
      </c>
      <c r="C422" s="372"/>
      <c r="D422" s="373"/>
      <c r="E422" s="374">
        <v>0</v>
      </c>
      <c r="F422" s="374">
        <f t="shared" si="20"/>
        <v>0</v>
      </c>
    </row>
    <row r="423" spans="1:6">
      <c r="A423" s="370">
        <v>15</v>
      </c>
      <c r="B423" s="372" t="s">
        <v>2880</v>
      </c>
      <c r="C423" s="372" t="s">
        <v>4092</v>
      </c>
      <c r="D423" s="373">
        <v>47.2</v>
      </c>
      <c r="E423" s="374">
        <v>4.0140996209368804</v>
      </c>
      <c r="F423" s="374">
        <f t="shared" si="20"/>
        <v>189.46550210822076</v>
      </c>
    </row>
    <row r="424" spans="1:6" ht="22.5">
      <c r="A424" s="370">
        <v>16</v>
      </c>
      <c r="B424" s="372" t="s">
        <v>2882</v>
      </c>
      <c r="C424" s="372" t="s">
        <v>4092</v>
      </c>
      <c r="D424" s="373">
        <v>4.5</v>
      </c>
      <c r="E424" s="374">
        <v>7.1701719934147388</v>
      </c>
      <c r="F424" s="374">
        <f t="shared" si="20"/>
        <v>32.265773970366325</v>
      </c>
    </row>
    <row r="425" spans="1:6">
      <c r="A425" s="370">
        <v>17</v>
      </c>
      <c r="B425" s="372" t="s">
        <v>4043</v>
      </c>
      <c r="C425" s="372" t="s">
        <v>1731</v>
      </c>
      <c r="D425" s="373">
        <v>2</v>
      </c>
      <c r="E425" s="374">
        <v>28.561392545644289</v>
      </c>
      <c r="F425" s="374">
        <f t="shared" si="20"/>
        <v>57.122785091288577</v>
      </c>
    </row>
    <row r="426" spans="1:6">
      <c r="A426" s="370"/>
      <c r="B426" s="371" t="s">
        <v>2888</v>
      </c>
      <c r="C426" s="372"/>
      <c r="D426" s="373"/>
      <c r="E426" s="374">
        <v>0</v>
      </c>
      <c r="F426" s="374">
        <f t="shared" si="20"/>
        <v>0</v>
      </c>
    </row>
    <row r="427" spans="1:6">
      <c r="A427" s="379">
        <v>18</v>
      </c>
      <c r="B427" s="372" t="s">
        <v>2890</v>
      </c>
      <c r="C427" s="372" t="s">
        <v>4092</v>
      </c>
      <c r="D427" s="373">
        <v>30</v>
      </c>
      <c r="E427" s="374">
        <v>3.6506445133095631</v>
      </c>
      <c r="F427" s="374">
        <f t="shared" si="20"/>
        <v>109.51933539928689</v>
      </c>
    </row>
    <row r="428" spans="1:6">
      <c r="A428" s="379">
        <v>19</v>
      </c>
      <c r="B428" s="372" t="s">
        <v>2892</v>
      </c>
      <c r="C428" s="372" t="s">
        <v>4092</v>
      </c>
      <c r="D428" s="373">
        <v>60</v>
      </c>
      <c r="E428" s="374">
        <v>2.4694911800719916</v>
      </c>
      <c r="F428" s="374">
        <f t="shared" si="20"/>
        <v>148.1694708043195</v>
      </c>
    </row>
    <row r="429" spans="1:6">
      <c r="A429" s="379">
        <v>20</v>
      </c>
      <c r="B429" s="372" t="s">
        <v>2894</v>
      </c>
      <c r="C429" s="372" t="s">
        <v>4092</v>
      </c>
      <c r="D429" s="373">
        <v>90</v>
      </c>
      <c r="E429" s="374">
        <v>0.25148524274583989</v>
      </c>
      <c r="F429" s="374">
        <f t="shared" si="20"/>
        <v>22.633671847125591</v>
      </c>
    </row>
    <row r="430" spans="1:6">
      <c r="A430" s="370"/>
      <c r="B430" s="371" t="s">
        <v>2895</v>
      </c>
      <c r="C430" s="372"/>
      <c r="D430" s="373"/>
      <c r="E430" s="374">
        <v>0</v>
      </c>
      <c r="F430" s="374">
        <f t="shared" si="20"/>
        <v>0</v>
      </c>
    </row>
    <row r="431" spans="1:6">
      <c r="A431" s="370">
        <v>21</v>
      </c>
      <c r="B431" s="408" t="s">
        <v>2897</v>
      </c>
      <c r="C431" s="408" t="s">
        <v>4091</v>
      </c>
      <c r="D431" s="373">
        <v>3</v>
      </c>
      <c r="E431" s="374">
        <v>17.301970404013371</v>
      </c>
      <c r="F431" s="374">
        <f t="shared" si="20"/>
        <v>51.90591121204011</v>
      </c>
    </row>
    <row r="432" spans="1:6" ht="22.5">
      <c r="A432" s="370">
        <v>22</v>
      </c>
      <c r="B432" s="372" t="s">
        <v>2898</v>
      </c>
      <c r="C432" s="372" t="s">
        <v>4091</v>
      </c>
      <c r="D432" s="373">
        <v>3.6</v>
      </c>
      <c r="E432" s="374">
        <v>40.957983732250149</v>
      </c>
      <c r="F432" s="374">
        <f t="shared" si="20"/>
        <v>147.44874143610053</v>
      </c>
    </row>
    <row r="433" spans="1:6">
      <c r="A433" s="370">
        <v>23</v>
      </c>
      <c r="B433" s="372" t="s">
        <v>2900</v>
      </c>
      <c r="C433" s="372" t="s">
        <v>4092</v>
      </c>
      <c r="D433" s="373">
        <v>30</v>
      </c>
      <c r="E433" s="374">
        <v>1.5410374115676773</v>
      </c>
      <c r="F433" s="374">
        <f t="shared" si="20"/>
        <v>46.231122347030315</v>
      </c>
    </row>
    <row r="434" spans="1:6">
      <c r="A434" s="370">
        <v>24</v>
      </c>
      <c r="B434" s="372" t="s">
        <v>2902</v>
      </c>
      <c r="C434" s="372" t="s">
        <v>4092</v>
      </c>
      <c r="D434" s="373">
        <v>30</v>
      </c>
      <c r="E434" s="374">
        <v>10.512634916583339</v>
      </c>
      <c r="F434" s="374">
        <f t="shared" si="20"/>
        <v>315.37904749750015</v>
      </c>
    </row>
    <row r="435" spans="1:6">
      <c r="A435" s="370">
        <v>25</v>
      </c>
      <c r="B435" s="375" t="s">
        <v>3792</v>
      </c>
      <c r="C435" s="375" t="s">
        <v>4092</v>
      </c>
      <c r="D435" s="376">
        <v>3.2</v>
      </c>
      <c r="E435" s="374">
        <v>11.718949103877826</v>
      </c>
      <c r="F435" s="374">
        <f t="shared" si="20"/>
        <v>37.500637132409047</v>
      </c>
    </row>
    <row r="436" spans="1:6">
      <c r="A436" s="381"/>
      <c r="B436" s="382" t="s">
        <v>2123</v>
      </c>
      <c r="C436" s="382"/>
      <c r="D436" s="383"/>
      <c r="E436" s="384"/>
      <c r="F436" s="384">
        <f>SUM(F407:F435)</f>
        <v>2790.2217980229088</v>
      </c>
    </row>
    <row r="437" spans="1:6">
      <c r="A437" s="381"/>
      <c r="B437" s="382" t="s">
        <v>3672</v>
      </c>
      <c r="C437" s="382"/>
      <c r="D437" s="383"/>
      <c r="E437" s="384"/>
      <c r="F437" s="384"/>
    </row>
    <row r="438" spans="1:6">
      <c r="A438" s="370">
        <v>1</v>
      </c>
      <c r="B438" s="372" t="s">
        <v>1905</v>
      </c>
      <c r="C438" s="372" t="s">
        <v>4091</v>
      </c>
      <c r="D438" s="373">
        <v>8</v>
      </c>
      <c r="E438" s="374">
        <v>3.4785789237397786</v>
      </c>
      <c r="F438" s="374">
        <f t="shared" ref="F438:F451" si="21">D438*E438</f>
        <v>27.828631389918229</v>
      </c>
    </row>
    <row r="439" spans="1:6" ht="22.5">
      <c r="A439" s="370">
        <v>2</v>
      </c>
      <c r="B439" s="372" t="s">
        <v>3887</v>
      </c>
      <c r="C439" s="372" t="s">
        <v>2647</v>
      </c>
      <c r="D439" s="373">
        <v>1.8</v>
      </c>
      <c r="E439" s="374">
        <v>2.3219076233322586</v>
      </c>
      <c r="F439" s="374">
        <f t="shared" si="21"/>
        <v>4.1794337219980653</v>
      </c>
    </row>
    <row r="440" spans="1:6">
      <c r="A440" s="370">
        <v>3</v>
      </c>
      <c r="B440" s="372" t="s">
        <v>3211</v>
      </c>
      <c r="C440" s="372" t="s">
        <v>4091</v>
      </c>
      <c r="D440" s="373">
        <v>7</v>
      </c>
      <c r="E440" s="374">
        <v>1.4546784590184529</v>
      </c>
      <c r="F440" s="374">
        <f t="shared" si="21"/>
        <v>10.182749213129171</v>
      </c>
    </row>
    <row r="441" spans="1:6" ht="22.5">
      <c r="A441" s="370">
        <v>4</v>
      </c>
      <c r="B441" s="372" t="s">
        <v>1900</v>
      </c>
      <c r="C441" s="372" t="s">
        <v>4091</v>
      </c>
      <c r="D441" s="403">
        <v>0.5</v>
      </c>
      <c r="E441" s="374">
        <v>9.376268846974412</v>
      </c>
      <c r="F441" s="374">
        <f t="shared" si="21"/>
        <v>4.688134423487206</v>
      </c>
    </row>
    <row r="442" spans="1:6" s="400" customFormat="1">
      <c r="A442" s="370">
        <v>5</v>
      </c>
      <c r="B442" s="392" t="s">
        <v>3212</v>
      </c>
      <c r="C442" s="392" t="s">
        <v>3309</v>
      </c>
      <c r="D442" s="393">
        <v>5</v>
      </c>
      <c r="E442" s="374">
        <v>3.9678778796647163</v>
      </c>
      <c r="F442" s="374">
        <f t="shared" si="21"/>
        <v>19.839389398323583</v>
      </c>
    </row>
    <row r="443" spans="1:6" s="400" customFormat="1" ht="22.5">
      <c r="A443" s="370">
        <v>6</v>
      </c>
      <c r="B443" s="392" t="s">
        <v>3903</v>
      </c>
      <c r="C443" s="392" t="s">
        <v>3309</v>
      </c>
      <c r="D443" s="393">
        <v>5</v>
      </c>
      <c r="E443" s="374">
        <v>6.5107378666279123</v>
      </c>
      <c r="F443" s="374">
        <f t="shared" si="21"/>
        <v>32.553689333139559</v>
      </c>
    </row>
    <row r="444" spans="1:6" s="400" customFormat="1" ht="22.5">
      <c r="A444" s="370">
        <v>7</v>
      </c>
      <c r="B444" s="392" t="s">
        <v>3959</v>
      </c>
      <c r="C444" s="392" t="s">
        <v>3309</v>
      </c>
      <c r="D444" s="393">
        <v>1</v>
      </c>
      <c r="E444" s="374">
        <v>4.1231326220149187</v>
      </c>
      <c r="F444" s="374">
        <f t="shared" si="21"/>
        <v>4.1231326220149187</v>
      </c>
    </row>
    <row r="445" spans="1:6">
      <c r="A445" s="370">
        <v>8</v>
      </c>
      <c r="B445" s="386" t="s">
        <v>3000</v>
      </c>
      <c r="C445" s="386" t="s">
        <v>861</v>
      </c>
      <c r="D445" s="387">
        <v>3</v>
      </c>
      <c r="E445" s="374">
        <v>9.0435432194441869</v>
      </c>
      <c r="F445" s="374">
        <f t="shared" si="21"/>
        <v>27.130629658332559</v>
      </c>
    </row>
    <row r="446" spans="1:6">
      <c r="A446" s="370">
        <v>9</v>
      </c>
      <c r="B446" s="386" t="s">
        <v>1910</v>
      </c>
      <c r="C446" s="386" t="s">
        <v>861</v>
      </c>
      <c r="D446" s="387">
        <v>1</v>
      </c>
      <c r="E446" s="374">
        <v>5.8133567689584202</v>
      </c>
      <c r="F446" s="374">
        <f t="shared" si="21"/>
        <v>5.8133567689584202</v>
      </c>
    </row>
    <row r="447" spans="1:6" s="389" customFormat="1">
      <c r="A447" s="370">
        <v>10</v>
      </c>
      <c r="B447" s="386" t="s">
        <v>1908</v>
      </c>
      <c r="C447" s="386" t="s">
        <v>861</v>
      </c>
      <c r="D447" s="387">
        <v>1</v>
      </c>
      <c r="E447" s="374">
        <v>20.293369597823737</v>
      </c>
      <c r="F447" s="374">
        <f t="shared" si="21"/>
        <v>20.293369597823737</v>
      </c>
    </row>
    <row r="448" spans="1:6">
      <c r="A448" s="370">
        <v>11</v>
      </c>
      <c r="B448" s="407" t="s">
        <v>3793</v>
      </c>
      <c r="C448" s="372" t="s">
        <v>1890</v>
      </c>
      <c r="D448" s="403">
        <v>1</v>
      </c>
      <c r="E448" s="374">
        <v>3.8216300660707532</v>
      </c>
      <c r="F448" s="374">
        <f t="shared" si="21"/>
        <v>3.8216300660707532</v>
      </c>
    </row>
    <row r="449" spans="1:6" ht="22.5">
      <c r="A449" s="370">
        <v>12</v>
      </c>
      <c r="B449" s="372" t="s">
        <v>3904</v>
      </c>
      <c r="C449" s="372" t="s">
        <v>1731</v>
      </c>
      <c r="D449" s="373">
        <v>1</v>
      </c>
      <c r="E449" s="374">
        <v>95.484245347735481</v>
      </c>
      <c r="F449" s="374">
        <f t="shared" si="21"/>
        <v>95.484245347735481</v>
      </c>
    </row>
    <row r="450" spans="1:6">
      <c r="A450" s="370">
        <v>13</v>
      </c>
      <c r="B450" s="372" t="s">
        <v>3905</v>
      </c>
      <c r="C450" s="372" t="s">
        <v>861</v>
      </c>
      <c r="D450" s="373">
        <v>10</v>
      </c>
      <c r="E450" s="374">
        <v>4.3248110371231413E-2</v>
      </c>
      <c r="F450" s="374">
        <f t="shared" si="21"/>
        <v>0.43248110371231413</v>
      </c>
    </row>
    <row r="451" spans="1:6">
      <c r="A451" s="370">
        <v>14</v>
      </c>
      <c r="B451" s="372" t="s">
        <v>3964</v>
      </c>
      <c r="C451" s="372" t="s">
        <v>1890</v>
      </c>
      <c r="D451" s="373">
        <v>1</v>
      </c>
      <c r="E451" s="374">
        <v>19.095365366996671</v>
      </c>
      <c r="F451" s="374">
        <f t="shared" si="21"/>
        <v>19.095365366996671</v>
      </c>
    </row>
    <row r="452" spans="1:6">
      <c r="A452" s="381"/>
      <c r="B452" s="382" t="s">
        <v>2123</v>
      </c>
      <c r="C452" s="382"/>
      <c r="D452" s="383"/>
      <c r="E452" s="384"/>
      <c r="F452" s="384">
        <f>SUM(F438:F451)</f>
        <v>275.4662380116406</v>
      </c>
    </row>
    <row r="453" spans="1:6">
      <c r="A453" s="381"/>
      <c r="B453" s="382" t="s">
        <v>3673</v>
      </c>
      <c r="C453" s="382"/>
      <c r="D453" s="383"/>
      <c r="E453" s="384"/>
      <c r="F453" s="384"/>
    </row>
    <row r="454" spans="1:6" s="389" customFormat="1" ht="22.5">
      <c r="A454" s="390">
        <v>1</v>
      </c>
      <c r="B454" s="386" t="s">
        <v>1977</v>
      </c>
      <c r="C454" s="386" t="s">
        <v>3309</v>
      </c>
      <c r="D454" s="387">
        <v>5</v>
      </c>
      <c r="E454" s="374">
        <v>2.7154417792539149</v>
      </c>
      <c r="F454" s="374">
        <f t="shared" ref="F454:F472" si="22">D454*E454</f>
        <v>13.577208896269575</v>
      </c>
    </row>
    <row r="455" spans="1:6" s="389" customFormat="1" ht="22.5">
      <c r="A455" s="390">
        <v>2</v>
      </c>
      <c r="B455" s="386" t="s">
        <v>3743</v>
      </c>
      <c r="C455" s="386" t="s">
        <v>3309</v>
      </c>
      <c r="D455" s="387">
        <v>4</v>
      </c>
      <c r="E455" s="374">
        <v>2.838102368151632</v>
      </c>
      <c r="F455" s="374">
        <f t="shared" si="22"/>
        <v>11.352409472606528</v>
      </c>
    </row>
    <row r="456" spans="1:6" s="389" customFormat="1" ht="22.5">
      <c r="A456" s="390">
        <v>3</v>
      </c>
      <c r="B456" s="386" t="s">
        <v>1973</v>
      </c>
      <c r="C456" s="386" t="s">
        <v>3309</v>
      </c>
      <c r="D456" s="387">
        <v>2</v>
      </c>
      <c r="E456" s="374">
        <v>1.9756829451582563</v>
      </c>
      <c r="F456" s="374">
        <f t="shared" si="22"/>
        <v>3.9513658903165125</v>
      </c>
    </row>
    <row r="457" spans="1:6" s="389" customFormat="1">
      <c r="A457" s="390">
        <v>4</v>
      </c>
      <c r="B457" s="386" t="s">
        <v>1971</v>
      </c>
      <c r="C457" s="386" t="s">
        <v>861</v>
      </c>
      <c r="D457" s="387">
        <v>1</v>
      </c>
      <c r="E457" s="374">
        <v>35.625775483454355</v>
      </c>
      <c r="F457" s="374">
        <f t="shared" si="22"/>
        <v>35.625775483454355</v>
      </c>
    </row>
    <row r="458" spans="1:6">
      <c r="A458" s="390">
        <v>5</v>
      </c>
      <c r="B458" s="372" t="s">
        <v>3888</v>
      </c>
      <c r="C458" s="372" t="s">
        <v>861</v>
      </c>
      <c r="D458" s="373">
        <v>1</v>
      </c>
      <c r="E458" s="374">
        <v>6.8706779675227416</v>
      </c>
      <c r="F458" s="374">
        <f t="shared" si="22"/>
        <v>6.8706779675227416</v>
      </c>
    </row>
    <row r="459" spans="1:6" s="400" customFormat="1">
      <c r="A459" s="390">
        <v>6</v>
      </c>
      <c r="B459" s="392" t="s">
        <v>3218</v>
      </c>
      <c r="C459" s="392" t="s">
        <v>1890</v>
      </c>
      <c r="D459" s="393">
        <v>1</v>
      </c>
      <c r="E459" s="374">
        <v>28.443505978648975</v>
      </c>
      <c r="F459" s="374">
        <f t="shared" si="22"/>
        <v>28.443505978648975</v>
      </c>
    </row>
    <row r="460" spans="1:6">
      <c r="A460" s="390">
        <v>7</v>
      </c>
      <c r="B460" s="372" t="s">
        <v>3219</v>
      </c>
      <c r="C460" s="372" t="s">
        <v>4091</v>
      </c>
      <c r="D460" s="403">
        <v>0.5</v>
      </c>
      <c r="E460" s="374">
        <v>9.376268846974412</v>
      </c>
      <c r="F460" s="374">
        <f t="shared" si="22"/>
        <v>4.688134423487206</v>
      </c>
    </row>
    <row r="461" spans="1:6">
      <c r="A461" s="390">
        <v>8</v>
      </c>
      <c r="B461" s="372" t="s">
        <v>1905</v>
      </c>
      <c r="C461" s="372" t="s">
        <v>4091</v>
      </c>
      <c r="D461" s="373">
        <v>8</v>
      </c>
      <c r="E461" s="374">
        <v>3.4785789237397786</v>
      </c>
      <c r="F461" s="374">
        <f t="shared" si="22"/>
        <v>27.828631389918229</v>
      </c>
    </row>
    <row r="462" spans="1:6">
      <c r="A462" s="390">
        <v>9</v>
      </c>
      <c r="B462" s="372" t="s">
        <v>1902</v>
      </c>
      <c r="C462" s="372" t="s">
        <v>4091</v>
      </c>
      <c r="D462" s="373">
        <v>7</v>
      </c>
      <c r="E462" s="374">
        <v>1.4546784590184529</v>
      </c>
      <c r="F462" s="374">
        <f t="shared" si="22"/>
        <v>10.182749213129171</v>
      </c>
    </row>
    <row r="463" spans="1:6" ht="22.5">
      <c r="A463" s="390">
        <v>10</v>
      </c>
      <c r="B463" s="372" t="s">
        <v>3887</v>
      </c>
      <c r="C463" s="372" t="s">
        <v>2647</v>
      </c>
      <c r="D463" s="373">
        <v>1.8</v>
      </c>
      <c r="E463" s="374">
        <v>2.3219076233322586</v>
      </c>
      <c r="F463" s="374">
        <f t="shared" si="22"/>
        <v>4.1794337219980653</v>
      </c>
    </row>
    <row r="464" spans="1:6">
      <c r="A464" s="390">
        <v>11</v>
      </c>
      <c r="B464" s="407" t="s">
        <v>3794</v>
      </c>
      <c r="C464" s="372" t="s">
        <v>1890</v>
      </c>
      <c r="D464" s="403">
        <v>1</v>
      </c>
      <c r="E464" s="374">
        <v>3.8216300660707532</v>
      </c>
      <c r="F464" s="374">
        <f t="shared" si="22"/>
        <v>3.8216300660707532</v>
      </c>
    </row>
    <row r="465" spans="1:6">
      <c r="A465" s="390">
        <v>12</v>
      </c>
      <c r="B465" s="407" t="s">
        <v>3795</v>
      </c>
      <c r="C465" s="372" t="s">
        <v>1890</v>
      </c>
      <c r="D465" s="403">
        <v>3</v>
      </c>
      <c r="E465" s="374">
        <v>1.8785921397071379</v>
      </c>
      <c r="F465" s="374">
        <f t="shared" si="22"/>
        <v>5.6357764191214139</v>
      </c>
    </row>
    <row r="466" spans="1:6">
      <c r="A466" s="390">
        <v>13</v>
      </c>
      <c r="B466" s="372" t="s">
        <v>1952</v>
      </c>
      <c r="C466" s="372" t="s">
        <v>1890</v>
      </c>
      <c r="D466" s="373">
        <v>4</v>
      </c>
      <c r="E466" s="374">
        <v>0.89478849043927067</v>
      </c>
      <c r="F466" s="374">
        <f t="shared" si="22"/>
        <v>3.5791539617570827</v>
      </c>
    </row>
    <row r="467" spans="1:6">
      <c r="A467" s="390"/>
      <c r="B467" s="372" t="s">
        <v>1951</v>
      </c>
      <c r="C467" s="372"/>
      <c r="D467" s="373"/>
      <c r="E467" s="374">
        <v>0</v>
      </c>
      <c r="F467" s="374">
        <f t="shared" si="22"/>
        <v>0</v>
      </c>
    </row>
    <row r="468" spans="1:6" s="389" customFormat="1">
      <c r="A468" s="390">
        <v>14</v>
      </c>
      <c r="B468" s="386" t="s">
        <v>1950</v>
      </c>
      <c r="C468" s="386" t="s">
        <v>861</v>
      </c>
      <c r="D468" s="387">
        <v>1</v>
      </c>
      <c r="E468" s="374">
        <v>1.4528573850464315</v>
      </c>
      <c r="F468" s="374">
        <f t="shared" si="22"/>
        <v>1.4528573850464315</v>
      </c>
    </row>
    <row r="469" spans="1:6" s="389" customFormat="1">
      <c r="A469" s="390">
        <v>15</v>
      </c>
      <c r="B469" s="386" t="s">
        <v>1949</v>
      </c>
      <c r="C469" s="386" t="s">
        <v>861</v>
      </c>
      <c r="D469" s="387">
        <v>3</v>
      </c>
      <c r="E469" s="374">
        <v>2.307735557662256</v>
      </c>
      <c r="F469" s="374">
        <f t="shared" si="22"/>
        <v>6.9232066729867681</v>
      </c>
    </row>
    <row r="470" spans="1:6" s="389" customFormat="1">
      <c r="A470" s="390">
        <v>16</v>
      </c>
      <c r="B470" s="386" t="s">
        <v>3744</v>
      </c>
      <c r="C470" s="386" t="s">
        <v>861</v>
      </c>
      <c r="D470" s="387">
        <v>2</v>
      </c>
      <c r="E470" s="374">
        <v>1.4528573850464315</v>
      </c>
      <c r="F470" s="374">
        <f t="shared" si="22"/>
        <v>2.9057147700928629</v>
      </c>
    </row>
    <row r="471" spans="1:6" s="389" customFormat="1">
      <c r="A471" s="390">
        <v>17</v>
      </c>
      <c r="B471" s="386" t="s">
        <v>1933</v>
      </c>
      <c r="C471" s="386" t="s">
        <v>861</v>
      </c>
      <c r="D471" s="387">
        <v>1</v>
      </c>
      <c r="E471" s="374">
        <v>2.3357153622798452</v>
      </c>
      <c r="F471" s="374">
        <f t="shared" si="22"/>
        <v>2.3357153622798452</v>
      </c>
    </row>
    <row r="472" spans="1:6" s="389" customFormat="1">
      <c r="A472" s="390">
        <v>18</v>
      </c>
      <c r="B472" s="386" t="s">
        <v>3796</v>
      </c>
      <c r="C472" s="386" t="s">
        <v>861</v>
      </c>
      <c r="D472" s="387">
        <v>1</v>
      </c>
      <c r="E472" s="374">
        <v>1.6318150831342857</v>
      </c>
      <c r="F472" s="374">
        <f t="shared" si="22"/>
        <v>1.6318150831342857</v>
      </c>
    </row>
    <row r="473" spans="1:6">
      <c r="A473" s="381"/>
      <c r="B473" s="382" t="s">
        <v>2123</v>
      </c>
      <c r="C473" s="382"/>
      <c r="D473" s="383"/>
      <c r="E473" s="384"/>
      <c r="F473" s="384">
        <f>SUM(F454:F472)</f>
        <v>174.98576215784078</v>
      </c>
    </row>
    <row r="474" spans="1:6">
      <c r="A474" s="381"/>
      <c r="B474" s="382" t="s">
        <v>3674</v>
      </c>
      <c r="C474" s="382"/>
      <c r="D474" s="383"/>
      <c r="E474" s="384"/>
      <c r="F474" s="384"/>
    </row>
    <row r="475" spans="1:6" s="389" customFormat="1">
      <c r="A475" s="390">
        <v>1</v>
      </c>
      <c r="B475" s="386" t="s">
        <v>3797</v>
      </c>
      <c r="C475" s="386" t="s">
        <v>861</v>
      </c>
      <c r="D475" s="387">
        <v>2</v>
      </c>
      <c r="E475" s="374">
        <v>1035.1845645769702</v>
      </c>
      <c r="F475" s="374">
        <f t="shared" ref="F475:F513" si="23">D475*E475</f>
        <v>2070.3691291539403</v>
      </c>
    </row>
    <row r="476" spans="1:6" s="389" customFormat="1">
      <c r="A476" s="390">
        <v>2</v>
      </c>
      <c r="B476" s="386" t="s">
        <v>3798</v>
      </c>
      <c r="C476" s="386" t="s">
        <v>861</v>
      </c>
      <c r="D476" s="387">
        <v>2</v>
      </c>
      <c r="E476" s="374">
        <v>250.82091563522044</v>
      </c>
      <c r="F476" s="374">
        <f t="shared" si="23"/>
        <v>501.64183127044089</v>
      </c>
    </row>
    <row r="477" spans="1:6" s="389" customFormat="1" ht="22.5">
      <c r="A477" s="390">
        <v>3</v>
      </c>
      <c r="B477" s="386" t="s">
        <v>1783</v>
      </c>
      <c r="C477" s="386" t="s">
        <v>861</v>
      </c>
      <c r="D477" s="387">
        <v>1</v>
      </c>
      <c r="E477" s="374">
        <v>98.315317057968528</v>
      </c>
      <c r="F477" s="374">
        <f t="shared" si="23"/>
        <v>98.315317057968528</v>
      </c>
    </row>
    <row r="478" spans="1:6" s="389" customFormat="1" ht="22.5">
      <c r="A478" s="390">
        <v>4</v>
      </c>
      <c r="B478" s="386" t="s">
        <v>3960</v>
      </c>
      <c r="C478" s="386" t="s">
        <v>861</v>
      </c>
      <c r="D478" s="387">
        <v>2</v>
      </c>
      <c r="E478" s="374">
        <v>119.78350455687783</v>
      </c>
      <c r="F478" s="374">
        <f t="shared" si="23"/>
        <v>239.56700911375566</v>
      </c>
    </row>
    <row r="479" spans="1:6" s="389" customFormat="1" ht="22.5">
      <c r="A479" s="390">
        <v>5</v>
      </c>
      <c r="B479" s="386" t="s">
        <v>3574</v>
      </c>
      <c r="C479" s="386" t="s">
        <v>861</v>
      </c>
      <c r="D479" s="387">
        <v>1</v>
      </c>
      <c r="E479" s="374">
        <v>116.4825332489703</v>
      </c>
      <c r="F479" s="374">
        <f t="shared" si="23"/>
        <v>116.4825332489703</v>
      </c>
    </row>
    <row r="480" spans="1:6" s="389" customFormat="1" ht="22.5">
      <c r="A480" s="390">
        <v>6</v>
      </c>
      <c r="B480" s="386" t="s">
        <v>3575</v>
      </c>
      <c r="C480" s="386" t="s">
        <v>861</v>
      </c>
      <c r="D480" s="387">
        <v>1</v>
      </c>
      <c r="E480" s="374">
        <v>104.75102370863715</v>
      </c>
      <c r="F480" s="374">
        <f t="shared" si="23"/>
        <v>104.75102370863715</v>
      </c>
    </row>
    <row r="481" spans="1:6">
      <c r="A481" s="390">
        <v>7</v>
      </c>
      <c r="B481" s="372" t="s">
        <v>3799</v>
      </c>
      <c r="C481" s="372" t="s">
        <v>861</v>
      </c>
      <c r="D481" s="373">
        <v>1</v>
      </c>
      <c r="E481" s="374">
        <v>1838.57221856004</v>
      </c>
      <c r="F481" s="374">
        <f t="shared" si="23"/>
        <v>1838.57221856004</v>
      </c>
    </row>
    <row r="482" spans="1:6">
      <c r="A482" s="390">
        <v>8</v>
      </c>
      <c r="B482" s="372" t="s">
        <v>3800</v>
      </c>
      <c r="C482" s="372" t="s">
        <v>861</v>
      </c>
      <c r="D482" s="373">
        <v>1</v>
      </c>
      <c r="E482" s="374">
        <v>132.66292075636551</v>
      </c>
      <c r="F482" s="374">
        <f t="shared" si="23"/>
        <v>132.66292075636551</v>
      </c>
    </row>
    <row r="483" spans="1:6">
      <c r="A483" s="390">
        <v>9</v>
      </c>
      <c r="B483" s="372" t="s">
        <v>3801</v>
      </c>
      <c r="C483" s="372" t="s">
        <v>861</v>
      </c>
      <c r="D483" s="373">
        <v>2</v>
      </c>
      <c r="E483" s="374">
        <v>25.382052336010997</v>
      </c>
      <c r="F483" s="374">
        <f t="shared" si="23"/>
        <v>50.764104672021993</v>
      </c>
    </row>
    <row r="484" spans="1:6">
      <c r="A484" s="390">
        <v>10</v>
      </c>
      <c r="B484" s="372" t="s">
        <v>3802</v>
      </c>
      <c r="C484" s="372" t="s">
        <v>861</v>
      </c>
      <c r="D484" s="373">
        <v>1</v>
      </c>
      <c r="E484" s="374">
        <v>102.84619152498655</v>
      </c>
      <c r="F484" s="374">
        <f t="shared" si="23"/>
        <v>102.84619152498655</v>
      </c>
    </row>
    <row r="485" spans="1:6" s="389" customFormat="1">
      <c r="A485" s="390">
        <v>11</v>
      </c>
      <c r="B485" s="386" t="s">
        <v>4083</v>
      </c>
      <c r="C485" s="386" t="s">
        <v>861</v>
      </c>
      <c r="D485" s="387">
        <v>1</v>
      </c>
      <c r="E485" s="374">
        <v>465.04732584983043</v>
      </c>
      <c r="F485" s="374">
        <f t="shared" si="23"/>
        <v>465.04732584983043</v>
      </c>
    </row>
    <row r="486" spans="1:6">
      <c r="A486" s="390">
        <v>12</v>
      </c>
      <c r="B486" s="372" t="s">
        <v>1798</v>
      </c>
      <c r="C486" s="372" t="s">
        <v>861</v>
      </c>
      <c r="D486" s="373">
        <v>1</v>
      </c>
      <c r="E486" s="374">
        <v>24.518577404331662</v>
      </c>
      <c r="F486" s="374">
        <f t="shared" si="23"/>
        <v>24.518577404331662</v>
      </c>
    </row>
    <row r="487" spans="1:6">
      <c r="A487" s="390">
        <v>13</v>
      </c>
      <c r="B487" s="372" t="s">
        <v>1799</v>
      </c>
      <c r="C487" s="372" t="s">
        <v>861</v>
      </c>
      <c r="D487" s="373">
        <v>1</v>
      </c>
      <c r="E487" s="374">
        <v>34.946658242153234</v>
      </c>
      <c r="F487" s="374">
        <f t="shared" si="23"/>
        <v>34.946658242153234</v>
      </c>
    </row>
    <row r="488" spans="1:6">
      <c r="A488" s="390">
        <v>14</v>
      </c>
      <c r="B488" s="372" t="s">
        <v>3889</v>
      </c>
      <c r="C488" s="372" t="s">
        <v>861</v>
      </c>
      <c r="D488" s="373">
        <v>1</v>
      </c>
      <c r="E488" s="374">
        <v>9.0782966567398482</v>
      </c>
      <c r="F488" s="374">
        <f t="shared" si="23"/>
        <v>9.0782966567398482</v>
      </c>
    </row>
    <row r="489" spans="1:6" s="389" customFormat="1" ht="22.5">
      <c r="A489" s="390">
        <v>15</v>
      </c>
      <c r="B489" s="386" t="s">
        <v>4044</v>
      </c>
      <c r="C489" s="386" t="s">
        <v>3309</v>
      </c>
      <c r="D489" s="387">
        <v>15</v>
      </c>
      <c r="E489" s="374">
        <v>5.475538440610296</v>
      </c>
      <c r="F489" s="374">
        <f t="shared" si="23"/>
        <v>82.133076609154443</v>
      </c>
    </row>
    <row r="490" spans="1:6" s="389" customFormat="1" ht="22.5">
      <c r="A490" s="390">
        <v>16</v>
      </c>
      <c r="B490" s="386" t="s">
        <v>4045</v>
      </c>
      <c r="C490" s="386" t="s">
        <v>3309</v>
      </c>
      <c r="D490" s="387">
        <v>40</v>
      </c>
      <c r="E490" s="374">
        <v>4.6840524434407778</v>
      </c>
      <c r="F490" s="374">
        <f t="shared" si="23"/>
        <v>187.3620977376311</v>
      </c>
    </row>
    <row r="491" spans="1:6" s="389" customFormat="1" ht="22.5">
      <c r="A491" s="390">
        <v>17</v>
      </c>
      <c r="B491" s="386" t="s">
        <v>4046</v>
      </c>
      <c r="C491" s="386" t="s">
        <v>3309</v>
      </c>
      <c r="D491" s="387">
        <v>6</v>
      </c>
      <c r="E491" s="374">
        <v>3.7068979032865963</v>
      </c>
      <c r="F491" s="374">
        <f t="shared" si="23"/>
        <v>22.24138741971958</v>
      </c>
    </row>
    <row r="492" spans="1:6" s="389" customFormat="1" ht="22.5">
      <c r="A492" s="390">
        <v>18</v>
      </c>
      <c r="B492" s="386" t="s">
        <v>4047</v>
      </c>
      <c r="C492" s="386" t="s">
        <v>3309</v>
      </c>
      <c r="D492" s="387">
        <v>10</v>
      </c>
      <c r="E492" s="374">
        <v>2.3125191723520655</v>
      </c>
      <c r="F492" s="374">
        <f t="shared" si="23"/>
        <v>23.125191723520654</v>
      </c>
    </row>
    <row r="493" spans="1:6" s="389" customFormat="1" ht="22.5">
      <c r="A493" s="390">
        <v>19</v>
      </c>
      <c r="B493" s="386" t="s">
        <v>4048</v>
      </c>
      <c r="C493" s="386" t="s">
        <v>3309</v>
      </c>
      <c r="D493" s="387">
        <v>15</v>
      </c>
      <c r="E493" s="374">
        <v>2.163387757278854</v>
      </c>
      <c r="F493" s="374">
        <f t="shared" si="23"/>
        <v>32.450816359182809</v>
      </c>
    </row>
    <row r="494" spans="1:6" s="389" customFormat="1" ht="22.5">
      <c r="A494" s="390">
        <v>20</v>
      </c>
      <c r="B494" s="386" t="s">
        <v>4049</v>
      </c>
      <c r="C494" s="386" t="s">
        <v>3309</v>
      </c>
      <c r="D494" s="387">
        <v>6</v>
      </c>
      <c r="E494" s="374">
        <v>2.1797922129369072</v>
      </c>
      <c r="F494" s="374">
        <f t="shared" si="23"/>
        <v>13.078753277621443</v>
      </c>
    </row>
    <row r="495" spans="1:6" s="389" customFormat="1">
      <c r="A495" s="390">
        <v>21</v>
      </c>
      <c r="B495" s="386" t="s">
        <v>1812</v>
      </c>
      <c r="C495" s="386" t="s">
        <v>3309</v>
      </c>
      <c r="D495" s="387">
        <v>92</v>
      </c>
      <c r="E495" s="374">
        <v>0.12050559615729167</v>
      </c>
      <c r="F495" s="374">
        <f t="shared" si="23"/>
        <v>11.086514846470834</v>
      </c>
    </row>
    <row r="496" spans="1:6" s="389" customFormat="1">
      <c r="A496" s="390">
        <v>22</v>
      </c>
      <c r="B496" s="386" t="s">
        <v>4010</v>
      </c>
      <c r="C496" s="386" t="s">
        <v>861</v>
      </c>
      <c r="D496" s="387">
        <v>10</v>
      </c>
      <c r="E496" s="374">
        <v>71.310646515049513</v>
      </c>
      <c r="F496" s="374">
        <f t="shared" si="23"/>
        <v>713.10646515049507</v>
      </c>
    </row>
    <row r="497" spans="1:6" s="389" customFormat="1">
      <c r="A497" s="390">
        <v>23</v>
      </c>
      <c r="B497" s="386" t="s">
        <v>4011</v>
      </c>
      <c r="C497" s="386" t="s">
        <v>861</v>
      </c>
      <c r="D497" s="387">
        <v>9</v>
      </c>
      <c r="E497" s="374">
        <v>66.43404924215551</v>
      </c>
      <c r="F497" s="374">
        <f t="shared" si="23"/>
        <v>597.90644317939962</v>
      </c>
    </row>
    <row r="498" spans="1:6" s="389" customFormat="1">
      <c r="A498" s="390">
        <v>24</v>
      </c>
      <c r="B498" s="386" t="s">
        <v>4026</v>
      </c>
      <c r="C498" s="386" t="s">
        <v>861</v>
      </c>
      <c r="D498" s="387">
        <v>14</v>
      </c>
      <c r="E498" s="374">
        <v>9.0435432194441869</v>
      </c>
      <c r="F498" s="374">
        <f t="shared" si="23"/>
        <v>126.60960507221861</v>
      </c>
    </row>
    <row r="499" spans="1:6" s="389" customFormat="1">
      <c r="A499" s="390">
        <v>25</v>
      </c>
      <c r="B499" s="386" t="s">
        <v>4027</v>
      </c>
      <c r="C499" s="386" t="s">
        <v>861</v>
      </c>
      <c r="D499" s="387">
        <v>5</v>
      </c>
      <c r="E499" s="374">
        <v>8.1612817678710652</v>
      </c>
      <c r="F499" s="374">
        <f t="shared" si="23"/>
        <v>40.806408839355328</v>
      </c>
    </row>
    <row r="500" spans="1:6" s="389" customFormat="1">
      <c r="A500" s="390">
        <v>26</v>
      </c>
      <c r="B500" s="386" t="s">
        <v>4028</v>
      </c>
      <c r="C500" s="386" t="s">
        <v>861</v>
      </c>
      <c r="D500" s="387">
        <v>4</v>
      </c>
      <c r="E500" s="374">
        <v>7.9310228629980264</v>
      </c>
      <c r="F500" s="374">
        <f t="shared" si="23"/>
        <v>31.724091451992106</v>
      </c>
    </row>
    <row r="501" spans="1:6" s="389" customFormat="1">
      <c r="A501" s="390">
        <v>27</v>
      </c>
      <c r="B501" s="386" t="s">
        <v>4029</v>
      </c>
      <c r="C501" s="386" t="s">
        <v>861</v>
      </c>
      <c r="D501" s="387">
        <v>4</v>
      </c>
      <c r="E501" s="374">
        <v>6.6783189763830482</v>
      </c>
      <c r="F501" s="374">
        <f t="shared" si="23"/>
        <v>26.713275905532193</v>
      </c>
    </row>
    <row r="502" spans="1:6" s="389" customFormat="1">
      <c r="A502" s="390">
        <v>28</v>
      </c>
      <c r="B502" s="386" t="s">
        <v>4030</v>
      </c>
      <c r="C502" s="386" t="s">
        <v>861</v>
      </c>
      <c r="D502" s="387">
        <v>5</v>
      </c>
      <c r="E502" s="374">
        <v>15.175827007254655</v>
      </c>
      <c r="F502" s="374">
        <f t="shared" si="23"/>
        <v>75.879135036273283</v>
      </c>
    </row>
    <row r="503" spans="1:6" s="389" customFormat="1">
      <c r="A503" s="390">
        <v>29</v>
      </c>
      <c r="B503" s="386" t="s">
        <v>4031</v>
      </c>
      <c r="C503" s="386" t="s">
        <v>861</v>
      </c>
      <c r="D503" s="387">
        <v>1</v>
      </c>
      <c r="E503" s="374">
        <v>14.641936541292555</v>
      </c>
      <c r="F503" s="374">
        <f t="shared" si="23"/>
        <v>14.641936541292555</v>
      </c>
    </row>
    <row r="504" spans="1:6">
      <c r="A504" s="390">
        <v>30</v>
      </c>
      <c r="B504" s="372" t="s">
        <v>4012</v>
      </c>
      <c r="C504" s="372" t="s">
        <v>861</v>
      </c>
      <c r="D504" s="373">
        <v>2</v>
      </c>
      <c r="E504" s="374">
        <v>6.6007706405449778</v>
      </c>
      <c r="F504" s="374">
        <f t="shared" si="23"/>
        <v>13.201541281089956</v>
      </c>
    </row>
    <row r="505" spans="1:6" s="389" customFormat="1">
      <c r="A505" s="390">
        <v>31</v>
      </c>
      <c r="B505" s="386" t="s">
        <v>1827</v>
      </c>
      <c r="C505" s="386" t="s">
        <v>861</v>
      </c>
      <c r="D505" s="387">
        <v>6</v>
      </c>
      <c r="E505" s="374">
        <v>2.6554946549196079</v>
      </c>
      <c r="F505" s="374">
        <f t="shared" si="23"/>
        <v>15.932967929517648</v>
      </c>
    </row>
    <row r="506" spans="1:6" s="389" customFormat="1" ht="22.5">
      <c r="A506" s="390">
        <v>32</v>
      </c>
      <c r="B506" s="386" t="s">
        <v>4050</v>
      </c>
      <c r="C506" s="386" t="s">
        <v>861</v>
      </c>
      <c r="D506" s="387">
        <v>6</v>
      </c>
      <c r="E506" s="374">
        <v>3.9077676331615709</v>
      </c>
      <c r="F506" s="374">
        <f t="shared" si="23"/>
        <v>23.446605798969426</v>
      </c>
    </row>
    <row r="507" spans="1:6" s="389" customFormat="1">
      <c r="A507" s="390">
        <v>33</v>
      </c>
      <c r="B507" s="386" t="s">
        <v>4059</v>
      </c>
      <c r="C507" s="386" t="s">
        <v>861</v>
      </c>
      <c r="D507" s="387">
        <v>6</v>
      </c>
      <c r="E507" s="374">
        <v>5.2257164794803366</v>
      </c>
      <c r="F507" s="374">
        <f t="shared" si="23"/>
        <v>31.354298876882019</v>
      </c>
    </row>
    <row r="508" spans="1:6" s="389" customFormat="1" ht="33.75">
      <c r="A508" s="390">
        <v>34</v>
      </c>
      <c r="B508" s="386" t="s">
        <v>3811</v>
      </c>
      <c r="C508" s="386" t="s">
        <v>1731</v>
      </c>
      <c r="D508" s="387">
        <v>1</v>
      </c>
      <c r="E508" s="374">
        <v>89.47884904392707</v>
      </c>
      <c r="F508" s="374">
        <f t="shared" si="23"/>
        <v>89.47884904392707</v>
      </c>
    </row>
    <row r="509" spans="1:6" s="389" customFormat="1">
      <c r="A509" s="390">
        <v>35</v>
      </c>
      <c r="B509" s="386" t="s">
        <v>4017</v>
      </c>
      <c r="C509" s="386" t="s">
        <v>861</v>
      </c>
      <c r="D509" s="387">
        <v>2</v>
      </c>
      <c r="E509" s="374">
        <v>18.471880733279573</v>
      </c>
      <c r="F509" s="374">
        <f t="shared" si="23"/>
        <v>36.943761466559145</v>
      </c>
    </row>
    <row r="510" spans="1:6" s="389" customFormat="1">
      <c r="A510" s="390">
        <v>36</v>
      </c>
      <c r="B510" s="386" t="s">
        <v>3269</v>
      </c>
      <c r="C510" s="386" t="s">
        <v>4092</v>
      </c>
      <c r="D510" s="387">
        <v>20</v>
      </c>
      <c r="E510" s="374">
        <v>1.2671666641311921</v>
      </c>
      <c r="F510" s="374">
        <f t="shared" si="23"/>
        <v>25.343333282623842</v>
      </c>
    </row>
    <row r="511" spans="1:6" s="389" customFormat="1">
      <c r="A511" s="390">
        <v>37</v>
      </c>
      <c r="B511" s="386" t="s">
        <v>1840</v>
      </c>
      <c r="C511" s="386" t="s">
        <v>4092</v>
      </c>
      <c r="D511" s="387">
        <v>44</v>
      </c>
      <c r="E511" s="374">
        <v>2.2399678833059404</v>
      </c>
      <c r="F511" s="374">
        <f t="shared" si="23"/>
        <v>98.558586865461379</v>
      </c>
    </row>
    <row r="512" spans="1:6" s="400" customFormat="1">
      <c r="A512" s="390">
        <v>38</v>
      </c>
      <c r="B512" s="392" t="s">
        <v>1842</v>
      </c>
      <c r="C512" s="392" t="s">
        <v>888</v>
      </c>
      <c r="D512" s="393">
        <v>20</v>
      </c>
      <c r="E512" s="374">
        <v>0.80743630752643025</v>
      </c>
      <c r="F512" s="374">
        <f t="shared" si="23"/>
        <v>16.148726150528606</v>
      </c>
    </row>
    <row r="513" spans="1:6" s="389" customFormat="1" ht="22.5">
      <c r="A513" s="390">
        <v>39</v>
      </c>
      <c r="B513" s="386" t="s">
        <v>3576</v>
      </c>
      <c r="C513" s="386" t="s">
        <v>861</v>
      </c>
      <c r="D513" s="387">
        <v>1</v>
      </c>
      <c r="E513" s="374">
        <v>80.741800742489687</v>
      </c>
      <c r="F513" s="374">
        <f t="shared" si="23"/>
        <v>80.741800742489687</v>
      </c>
    </row>
    <row r="514" spans="1:6">
      <c r="A514" s="381"/>
      <c r="B514" s="382" t="s">
        <v>2123</v>
      </c>
      <c r="C514" s="382"/>
      <c r="D514" s="383"/>
      <c r="E514" s="384"/>
      <c r="F514" s="384">
        <f>SUM(F475:F513)</f>
        <v>8219.5788078080914</v>
      </c>
    </row>
    <row r="515" spans="1:6" ht="21">
      <c r="A515" s="381"/>
      <c r="B515" s="382" t="s">
        <v>3675</v>
      </c>
      <c r="C515" s="382"/>
      <c r="D515" s="383"/>
      <c r="E515" s="384"/>
      <c r="F515" s="384"/>
    </row>
    <row r="516" spans="1:6" s="389" customFormat="1">
      <c r="A516" s="390">
        <v>1</v>
      </c>
      <c r="B516" s="386" t="s">
        <v>1844</v>
      </c>
      <c r="C516" s="386" t="s">
        <v>861</v>
      </c>
      <c r="D516" s="387">
        <v>1</v>
      </c>
      <c r="E516" s="374">
        <v>39.563503430295633</v>
      </c>
      <c r="F516" s="374">
        <f t="shared" ref="F516:F544" si="24">D516*E516</f>
        <v>39.563503430295633</v>
      </c>
    </row>
    <row r="517" spans="1:6" s="389" customFormat="1">
      <c r="A517" s="390">
        <v>2</v>
      </c>
      <c r="B517" s="386" t="s">
        <v>1846</v>
      </c>
      <c r="C517" s="386" t="s">
        <v>861</v>
      </c>
      <c r="D517" s="387">
        <v>1</v>
      </c>
      <c r="E517" s="374">
        <v>120.88001228377554</v>
      </c>
      <c r="F517" s="374">
        <f t="shared" si="24"/>
        <v>120.88001228377554</v>
      </c>
    </row>
    <row r="518" spans="1:6">
      <c r="A518" s="390">
        <v>3</v>
      </c>
      <c r="B518" s="372" t="s">
        <v>1848</v>
      </c>
      <c r="C518" s="372" t="s">
        <v>861</v>
      </c>
      <c r="D518" s="373">
        <v>1</v>
      </c>
      <c r="E518" s="374">
        <v>34.175629012332692</v>
      </c>
      <c r="F518" s="374">
        <f t="shared" si="24"/>
        <v>34.175629012332692</v>
      </c>
    </row>
    <row r="519" spans="1:6">
      <c r="A519" s="390">
        <v>4</v>
      </c>
      <c r="B519" s="372" t="s">
        <v>1850</v>
      </c>
      <c r="C519" s="372" t="s">
        <v>861</v>
      </c>
      <c r="D519" s="373">
        <v>8</v>
      </c>
      <c r="E519" s="374">
        <v>17.611984435404452</v>
      </c>
      <c r="F519" s="374">
        <f t="shared" si="24"/>
        <v>140.89587548323561</v>
      </c>
    </row>
    <row r="520" spans="1:6">
      <c r="A520" s="390">
        <v>5</v>
      </c>
      <c r="B520" s="372" t="s">
        <v>1851</v>
      </c>
      <c r="C520" s="372" t="s">
        <v>861</v>
      </c>
      <c r="D520" s="373">
        <v>3</v>
      </c>
      <c r="E520" s="374">
        <v>6.6060860030014279</v>
      </c>
      <c r="F520" s="374">
        <f t="shared" si="24"/>
        <v>19.818258009004282</v>
      </c>
    </row>
    <row r="521" spans="1:6">
      <c r="A521" s="390">
        <v>6</v>
      </c>
      <c r="B521" s="372" t="s">
        <v>1852</v>
      </c>
      <c r="C521" s="372" t="s">
        <v>861</v>
      </c>
      <c r="D521" s="373">
        <v>1</v>
      </c>
      <c r="E521" s="374">
        <v>6.8148699841039235</v>
      </c>
      <c r="F521" s="374">
        <f t="shared" si="24"/>
        <v>6.8148699841039235</v>
      </c>
    </row>
    <row r="522" spans="1:6">
      <c r="A522" s="390">
        <v>7</v>
      </c>
      <c r="B522" s="372" t="s">
        <v>1854</v>
      </c>
      <c r="C522" s="372" t="s">
        <v>861</v>
      </c>
      <c r="D522" s="373">
        <v>1</v>
      </c>
      <c r="E522" s="374">
        <v>7.788878911350773</v>
      </c>
      <c r="F522" s="374">
        <f t="shared" si="24"/>
        <v>7.788878911350773</v>
      </c>
    </row>
    <row r="523" spans="1:6">
      <c r="A523" s="390">
        <v>8</v>
      </c>
      <c r="B523" s="372" t="s">
        <v>1856</v>
      </c>
      <c r="C523" s="372" t="s">
        <v>861</v>
      </c>
      <c r="D523" s="373">
        <v>1</v>
      </c>
      <c r="E523" s="374">
        <v>30.009352707191024</v>
      </c>
      <c r="F523" s="374">
        <f t="shared" si="24"/>
        <v>30.009352707191024</v>
      </c>
    </row>
    <row r="524" spans="1:6">
      <c r="A524" s="390">
        <v>9</v>
      </c>
      <c r="B524" s="372" t="s">
        <v>1858</v>
      </c>
      <c r="C524" s="372" t="s">
        <v>861</v>
      </c>
      <c r="D524" s="373">
        <v>8</v>
      </c>
      <c r="E524" s="374">
        <v>41.169613578897213</v>
      </c>
      <c r="F524" s="374">
        <f t="shared" si="24"/>
        <v>329.3569086311777</v>
      </c>
    </row>
    <row r="525" spans="1:6">
      <c r="A525" s="390">
        <v>10</v>
      </c>
      <c r="B525" s="372" t="s">
        <v>1860</v>
      </c>
      <c r="C525" s="372" t="s">
        <v>861</v>
      </c>
      <c r="D525" s="373">
        <v>6</v>
      </c>
      <c r="E525" s="374">
        <v>27.240050532219247</v>
      </c>
      <c r="F525" s="374">
        <f t="shared" si="24"/>
        <v>163.44030319331549</v>
      </c>
    </row>
    <row r="526" spans="1:6" s="389" customFormat="1">
      <c r="A526" s="390">
        <v>11</v>
      </c>
      <c r="B526" s="386" t="s">
        <v>1861</v>
      </c>
      <c r="C526" s="386" t="s">
        <v>861</v>
      </c>
      <c r="D526" s="387">
        <v>1</v>
      </c>
      <c r="E526" s="374">
        <v>9.7021961196095443</v>
      </c>
      <c r="F526" s="374">
        <f t="shared" si="24"/>
        <v>9.7021961196095443</v>
      </c>
    </row>
    <row r="527" spans="1:6">
      <c r="A527" s="390">
        <v>12</v>
      </c>
      <c r="B527" s="372" t="s">
        <v>1862</v>
      </c>
      <c r="C527" s="372" t="s">
        <v>861</v>
      </c>
      <c r="D527" s="373">
        <v>2</v>
      </c>
      <c r="E527" s="374">
        <v>13.221697515337343</v>
      </c>
      <c r="F527" s="374">
        <f t="shared" si="24"/>
        <v>26.443395030674687</v>
      </c>
    </row>
    <row r="528" spans="1:6">
      <c r="A528" s="390">
        <v>13</v>
      </c>
      <c r="B528" s="372" t="s">
        <v>1864</v>
      </c>
      <c r="C528" s="372" t="s">
        <v>861</v>
      </c>
      <c r="D528" s="373">
        <v>3</v>
      </c>
      <c r="E528" s="374">
        <v>2.0336409373837454</v>
      </c>
      <c r="F528" s="374">
        <f t="shared" si="24"/>
        <v>6.1009228121512358</v>
      </c>
    </row>
    <row r="529" spans="1:6">
      <c r="A529" s="390">
        <v>14</v>
      </c>
      <c r="B529" s="372" t="s">
        <v>3812</v>
      </c>
      <c r="C529" s="372" t="s">
        <v>861</v>
      </c>
      <c r="D529" s="373">
        <v>2</v>
      </c>
      <c r="E529" s="374">
        <v>1.6120061639597107</v>
      </c>
      <c r="F529" s="374">
        <f t="shared" si="24"/>
        <v>3.2240123279194215</v>
      </c>
    </row>
    <row r="530" spans="1:6" ht="22.5">
      <c r="A530" s="390">
        <v>15</v>
      </c>
      <c r="B530" s="372" t="s">
        <v>3813</v>
      </c>
      <c r="C530" s="372" t="s">
        <v>861</v>
      </c>
      <c r="D530" s="373">
        <v>5</v>
      </c>
      <c r="E530" s="374">
        <v>0.17895769808785411</v>
      </c>
      <c r="F530" s="374">
        <f t="shared" si="24"/>
        <v>0.89478849043927056</v>
      </c>
    </row>
    <row r="531" spans="1:6">
      <c r="A531" s="390">
        <v>16</v>
      </c>
      <c r="B531" s="372" t="s">
        <v>3890</v>
      </c>
      <c r="C531" s="372" t="s">
        <v>861</v>
      </c>
      <c r="D531" s="373">
        <v>2</v>
      </c>
      <c r="E531" s="374">
        <v>0.17895769808785411</v>
      </c>
      <c r="F531" s="374">
        <f t="shared" si="24"/>
        <v>0.35791539617570822</v>
      </c>
    </row>
    <row r="532" spans="1:6" s="409" customFormat="1">
      <c r="A532" s="390">
        <v>17</v>
      </c>
      <c r="B532" s="407" t="s">
        <v>4084</v>
      </c>
      <c r="C532" s="407" t="s">
        <v>3309</v>
      </c>
      <c r="D532" s="403">
        <v>45</v>
      </c>
      <c r="E532" s="374">
        <v>0.39615888381804909</v>
      </c>
      <c r="F532" s="374">
        <f t="shared" si="24"/>
        <v>17.827149771812209</v>
      </c>
    </row>
    <row r="533" spans="1:6" ht="22.5">
      <c r="A533" s="390">
        <v>18</v>
      </c>
      <c r="B533" s="372" t="s">
        <v>4085</v>
      </c>
      <c r="C533" s="372" t="s">
        <v>3309</v>
      </c>
      <c r="D533" s="373">
        <v>65</v>
      </c>
      <c r="E533" s="374">
        <v>0.6140444894495285</v>
      </c>
      <c r="F533" s="374">
        <f t="shared" si="24"/>
        <v>39.91289181421935</v>
      </c>
    </row>
    <row r="534" spans="1:6">
      <c r="A534" s="390">
        <v>19</v>
      </c>
      <c r="B534" s="372" t="s">
        <v>4086</v>
      </c>
      <c r="C534" s="372" t="s">
        <v>3309</v>
      </c>
      <c r="D534" s="373">
        <v>90</v>
      </c>
      <c r="E534" s="374">
        <v>0.8221030168870509</v>
      </c>
      <c r="F534" s="374">
        <f t="shared" si="24"/>
        <v>73.989271519834574</v>
      </c>
    </row>
    <row r="535" spans="1:6" ht="22.5">
      <c r="A535" s="390">
        <v>20</v>
      </c>
      <c r="B535" s="372" t="s">
        <v>4087</v>
      </c>
      <c r="C535" s="372" t="s">
        <v>3309</v>
      </c>
      <c r="D535" s="373">
        <v>16</v>
      </c>
      <c r="E535" s="374">
        <v>0.93348398053634785</v>
      </c>
      <c r="F535" s="374">
        <f t="shared" si="24"/>
        <v>14.935743688581566</v>
      </c>
    </row>
    <row r="536" spans="1:6" s="389" customFormat="1">
      <c r="A536" s="390">
        <v>21</v>
      </c>
      <c r="B536" s="386" t="s">
        <v>3815</v>
      </c>
      <c r="C536" s="386" t="s">
        <v>3309</v>
      </c>
      <c r="D536" s="387">
        <v>33</v>
      </c>
      <c r="E536" s="374">
        <v>1.3933113524745617</v>
      </c>
      <c r="F536" s="374">
        <f t="shared" si="24"/>
        <v>45.979274631660537</v>
      </c>
    </row>
    <row r="537" spans="1:6" s="389" customFormat="1">
      <c r="A537" s="390">
        <v>22</v>
      </c>
      <c r="B537" s="386" t="s">
        <v>3816</v>
      </c>
      <c r="C537" s="386" t="s">
        <v>3309</v>
      </c>
      <c r="D537" s="387">
        <v>25</v>
      </c>
      <c r="E537" s="374">
        <v>4.2152898371939331</v>
      </c>
      <c r="F537" s="374">
        <f t="shared" si="24"/>
        <v>105.38224592984832</v>
      </c>
    </row>
    <row r="538" spans="1:6" s="389" customFormat="1">
      <c r="A538" s="390">
        <v>23</v>
      </c>
      <c r="B538" s="386" t="s">
        <v>3817</v>
      </c>
      <c r="C538" s="386" t="s">
        <v>3309</v>
      </c>
      <c r="D538" s="387">
        <v>16</v>
      </c>
      <c r="E538" s="374">
        <v>2.7836282524911002</v>
      </c>
      <c r="F538" s="374">
        <f t="shared" si="24"/>
        <v>44.538052039857604</v>
      </c>
    </row>
    <row r="539" spans="1:6">
      <c r="A539" s="370"/>
      <c r="B539" s="371" t="s">
        <v>1882</v>
      </c>
      <c r="C539" s="372"/>
      <c r="D539" s="373"/>
      <c r="E539" s="374">
        <v>0</v>
      </c>
      <c r="F539" s="374">
        <f t="shared" si="24"/>
        <v>0</v>
      </c>
    </row>
    <row r="540" spans="1:6">
      <c r="A540" s="370">
        <v>24</v>
      </c>
      <c r="B540" s="372" t="s">
        <v>1884</v>
      </c>
      <c r="C540" s="372" t="s">
        <v>3309</v>
      </c>
      <c r="D540" s="373">
        <v>25</v>
      </c>
      <c r="E540" s="374">
        <v>0.92576784425548841</v>
      </c>
      <c r="F540" s="374">
        <f t="shared" si="24"/>
        <v>23.144196106387209</v>
      </c>
    </row>
    <row r="541" spans="1:6">
      <c r="A541" s="370">
        <v>25</v>
      </c>
      <c r="B541" s="372" t="s">
        <v>1886</v>
      </c>
      <c r="C541" s="372" t="s">
        <v>3309</v>
      </c>
      <c r="D541" s="373">
        <v>12</v>
      </c>
      <c r="E541" s="374">
        <v>1.2980371425710675</v>
      </c>
      <c r="F541" s="374">
        <f t="shared" si="24"/>
        <v>15.576445710852809</v>
      </c>
    </row>
    <row r="542" spans="1:6">
      <c r="A542" s="370">
        <v>26</v>
      </c>
      <c r="B542" s="372" t="s">
        <v>1888</v>
      </c>
      <c r="C542" s="372" t="s">
        <v>861</v>
      </c>
      <c r="D542" s="373">
        <v>3</v>
      </c>
      <c r="E542" s="374">
        <v>6.9893183416582199</v>
      </c>
      <c r="F542" s="374">
        <f t="shared" si="24"/>
        <v>20.96795502497466</v>
      </c>
    </row>
    <row r="543" spans="1:6">
      <c r="A543" s="370">
        <v>27</v>
      </c>
      <c r="B543" s="372" t="s">
        <v>2908</v>
      </c>
      <c r="C543" s="372" t="s">
        <v>4091</v>
      </c>
      <c r="D543" s="373">
        <v>3</v>
      </c>
      <c r="E543" s="374">
        <v>3.4785789237397786</v>
      </c>
      <c r="F543" s="374">
        <f t="shared" si="24"/>
        <v>10.435736771219336</v>
      </c>
    </row>
    <row r="544" spans="1:6">
      <c r="A544" s="370">
        <v>28</v>
      </c>
      <c r="B544" s="372" t="s">
        <v>3818</v>
      </c>
      <c r="C544" s="372" t="s">
        <v>4091</v>
      </c>
      <c r="D544" s="373">
        <v>3</v>
      </c>
      <c r="E544" s="374">
        <v>1.4546784590184529</v>
      </c>
      <c r="F544" s="374">
        <f t="shared" si="24"/>
        <v>4.3640353770553588</v>
      </c>
    </row>
    <row r="545" spans="1:6">
      <c r="A545" s="381"/>
      <c r="B545" s="382" t="s">
        <v>2123</v>
      </c>
      <c r="C545" s="382"/>
      <c r="D545" s="383"/>
      <c r="E545" s="384"/>
      <c r="F545" s="384">
        <f>SUM(F516:F544)</f>
        <v>1356.519820209056</v>
      </c>
    </row>
    <row r="546" spans="1:6">
      <c r="A546" s="381"/>
      <c r="B546" s="382" t="s">
        <v>3676</v>
      </c>
      <c r="C546" s="382"/>
      <c r="D546" s="383"/>
      <c r="E546" s="384"/>
      <c r="F546" s="384"/>
    </row>
    <row r="547" spans="1:6" s="389" customFormat="1">
      <c r="A547" s="390">
        <v>1</v>
      </c>
      <c r="B547" s="386" t="s">
        <v>3891</v>
      </c>
      <c r="C547" s="386" t="s">
        <v>3309</v>
      </c>
      <c r="D547" s="387">
        <v>3</v>
      </c>
      <c r="E547" s="374">
        <v>32.742438327213343</v>
      </c>
      <c r="F547" s="374">
        <f t="shared" ref="F547:F561" si="25">D547*E547</f>
        <v>98.227314981640035</v>
      </c>
    </row>
    <row r="548" spans="1:6" s="389" customFormat="1">
      <c r="A548" s="390">
        <v>2</v>
      </c>
      <c r="B548" s="386" t="s">
        <v>3892</v>
      </c>
      <c r="C548" s="386" t="s">
        <v>3309</v>
      </c>
      <c r="D548" s="387">
        <v>12</v>
      </c>
      <c r="E548" s="374">
        <v>14.059944509093604</v>
      </c>
      <c r="F548" s="374">
        <f t="shared" si="25"/>
        <v>168.71933410912325</v>
      </c>
    </row>
    <row r="549" spans="1:6" s="389" customFormat="1">
      <c r="A549" s="390">
        <v>3</v>
      </c>
      <c r="B549" s="386" t="s">
        <v>3893</v>
      </c>
      <c r="C549" s="386" t="s">
        <v>3309</v>
      </c>
      <c r="D549" s="387">
        <v>6</v>
      </c>
      <c r="E549" s="374">
        <v>7.0804715422931048</v>
      </c>
      <c r="F549" s="374">
        <f t="shared" si="25"/>
        <v>42.482829253758631</v>
      </c>
    </row>
    <row r="550" spans="1:6" s="389" customFormat="1">
      <c r="A550" s="390">
        <v>4</v>
      </c>
      <c r="B550" s="386" t="s">
        <v>3894</v>
      </c>
      <c r="C550" s="386" t="s">
        <v>3309</v>
      </c>
      <c r="D550" s="387">
        <v>7</v>
      </c>
      <c r="E550" s="374">
        <v>4.8435003161949295</v>
      </c>
      <c r="F550" s="374">
        <f t="shared" si="25"/>
        <v>33.904502213364509</v>
      </c>
    </row>
    <row r="551" spans="1:6" s="389" customFormat="1">
      <c r="A551" s="390">
        <v>5</v>
      </c>
      <c r="B551" s="386" t="s">
        <v>3895</v>
      </c>
      <c r="C551" s="386" t="s">
        <v>3309</v>
      </c>
      <c r="D551" s="387">
        <v>4</v>
      </c>
      <c r="E551" s="374">
        <v>3.7995804106824469</v>
      </c>
      <c r="F551" s="374">
        <f t="shared" si="25"/>
        <v>15.198321642729788</v>
      </c>
    </row>
    <row r="552" spans="1:6" s="389" customFormat="1">
      <c r="A552" s="390">
        <v>6</v>
      </c>
      <c r="B552" s="386" t="s">
        <v>3577</v>
      </c>
      <c r="C552" s="386" t="s">
        <v>3309</v>
      </c>
      <c r="D552" s="387">
        <v>32</v>
      </c>
      <c r="E552" s="374">
        <v>0.79058611903176779</v>
      </c>
      <c r="F552" s="374">
        <f t="shared" si="25"/>
        <v>25.298755809016569</v>
      </c>
    </row>
    <row r="553" spans="1:6" s="369" customFormat="1">
      <c r="A553" s="390">
        <v>7</v>
      </c>
      <c r="B553" s="372" t="s">
        <v>3910</v>
      </c>
      <c r="C553" s="372" t="s">
        <v>4092</v>
      </c>
      <c r="D553" s="373">
        <v>7</v>
      </c>
      <c r="E553" s="374">
        <v>1.7062800777347988</v>
      </c>
      <c r="F553" s="374">
        <f t="shared" si="25"/>
        <v>11.943960544143591</v>
      </c>
    </row>
    <row r="554" spans="1:6" s="389" customFormat="1">
      <c r="A554" s="390">
        <v>8</v>
      </c>
      <c r="B554" s="386" t="s">
        <v>3819</v>
      </c>
      <c r="C554" s="386" t="s">
        <v>861</v>
      </c>
      <c r="D554" s="373">
        <v>1</v>
      </c>
      <c r="E554" s="374">
        <v>29.210848039881828</v>
      </c>
      <c r="F554" s="374">
        <f t="shared" si="25"/>
        <v>29.210848039881828</v>
      </c>
    </row>
    <row r="555" spans="1:6">
      <c r="A555" s="390">
        <v>9</v>
      </c>
      <c r="B555" s="386" t="s">
        <v>3820</v>
      </c>
      <c r="C555" s="372" t="s">
        <v>861</v>
      </c>
      <c r="D555" s="373">
        <v>4</v>
      </c>
      <c r="E555" s="374">
        <v>11.654834297376125</v>
      </c>
      <c r="F555" s="374">
        <f t="shared" si="25"/>
        <v>46.619337189504499</v>
      </c>
    </row>
    <row r="556" spans="1:6">
      <c r="A556" s="390">
        <v>10</v>
      </c>
      <c r="B556" s="386" t="s">
        <v>3821</v>
      </c>
      <c r="C556" s="372" t="s">
        <v>861</v>
      </c>
      <c r="D556" s="373">
        <v>1</v>
      </c>
      <c r="E556" s="374">
        <v>7.3046709196905377</v>
      </c>
      <c r="F556" s="374">
        <f t="shared" si="25"/>
        <v>7.3046709196905377</v>
      </c>
    </row>
    <row r="557" spans="1:6">
      <c r="A557" s="390">
        <v>11</v>
      </c>
      <c r="B557" s="386" t="s">
        <v>3822</v>
      </c>
      <c r="C557" s="372" t="s">
        <v>861</v>
      </c>
      <c r="D557" s="373">
        <v>2</v>
      </c>
      <c r="E557" s="374">
        <v>6.0624062321306837</v>
      </c>
      <c r="F557" s="374">
        <f t="shared" si="25"/>
        <v>12.124812464261367</v>
      </c>
    </row>
    <row r="558" spans="1:6">
      <c r="A558" s="390">
        <v>12</v>
      </c>
      <c r="B558" s="386" t="s">
        <v>3823</v>
      </c>
      <c r="C558" s="372" t="s">
        <v>861</v>
      </c>
      <c r="D558" s="373">
        <v>1</v>
      </c>
      <c r="E558" s="374">
        <v>34.08482083820526</v>
      </c>
      <c r="F558" s="374">
        <f t="shared" si="25"/>
        <v>34.08482083820526</v>
      </c>
    </row>
    <row r="559" spans="1:6" s="389" customFormat="1">
      <c r="A559" s="390">
        <v>13</v>
      </c>
      <c r="B559" s="386" t="s">
        <v>3578</v>
      </c>
      <c r="C559" s="386" t="s">
        <v>861</v>
      </c>
      <c r="D559" s="387">
        <v>2</v>
      </c>
      <c r="E559" s="374">
        <v>77.946008847785322</v>
      </c>
      <c r="F559" s="374">
        <f t="shared" si="25"/>
        <v>155.89201769557064</v>
      </c>
    </row>
    <row r="560" spans="1:6" s="389" customFormat="1">
      <c r="A560" s="390">
        <v>14</v>
      </c>
      <c r="B560" s="386" t="s">
        <v>3579</v>
      </c>
      <c r="C560" s="386" t="s">
        <v>861</v>
      </c>
      <c r="D560" s="387">
        <v>1</v>
      </c>
      <c r="E560" s="374">
        <v>14.782617720040983</v>
      </c>
      <c r="F560" s="374">
        <f t="shared" si="25"/>
        <v>14.782617720040983</v>
      </c>
    </row>
    <row r="561" spans="1:6" s="389" customFormat="1">
      <c r="A561" s="390">
        <v>15</v>
      </c>
      <c r="B561" s="386" t="s">
        <v>3824</v>
      </c>
      <c r="C561" s="386" t="s">
        <v>3309</v>
      </c>
      <c r="D561" s="387">
        <v>0.6</v>
      </c>
      <c r="E561" s="374">
        <v>7.7110183525577405</v>
      </c>
      <c r="F561" s="374">
        <f t="shared" si="25"/>
        <v>4.6266110115346439</v>
      </c>
    </row>
    <row r="562" spans="1:6">
      <c r="A562" s="381"/>
      <c r="B562" s="382" t="s">
        <v>2123</v>
      </c>
      <c r="C562" s="382"/>
      <c r="D562" s="383"/>
      <c r="E562" s="384"/>
      <c r="F562" s="384">
        <f>SUM(F547:F561)</f>
        <v>700.4207544324662</v>
      </c>
    </row>
    <row r="563" spans="1:6">
      <c r="A563" s="381"/>
      <c r="B563" s="382" t="s">
        <v>3677</v>
      </c>
      <c r="C563" s="382"/>
      <c r="D563" s="383"/>
      <c r="E563" s="384"/>
      <c r="F563" s="384"/>
    </row>
    <row r="564" spans="1:6" s="388" customFormat="1">
      <c r="A564" s="370">
        <v>1</v>
      </c>
      <c r="B564" s="410" t="s">
        <v>1481</v>
      </c>
      <c r="C564" s="372" t="s">
        <v>861</v>
      </c>
      <c r="D564" s="373">
        <v>2</v>
      </c>
      <c r="E564" s="374">
        <v>172.24996537710101</v>
      </c>
      <c r="F564" s="374">
        <f t="shared" ref="F564:F578" si="26">D564*E564</f>
        <v>344.49993075420201</v>
      </c>
    </row>
    <row r="565" spans="1:6" ht="22.5">
      <c r="A565" s="385">
        <v>2</v>
      </c>
      <c r="B565" s="410" t="s">
        <v>1482</v>
      </c>
      <c r="C565" s="372" t="s">
        <v>861</v>
      </c>
      <c r="D565" s="411">
        <v>1</v>
      </c>
      <c r="E565" s="374">
        <v>557.17529335034146</v>
      </c>
      <c r="F565" s="374">
        <f t="shared" si="26"/>
        <v>557.17529335034146</v>
      </c>
    </row>
    <row r="566" spans="1:6">
      <c r="A566" s="385">
        <v>3</v>
      </c>
      <c r="B566" s="410" t="s">
        <v>1483</v>
      </c>
      <c r="C566" s="372" t="s">
        <v>861</v>
      </c>
      <c r="D566" s="411">
        <v>2</v>
      </c>
      <c r="E566" s="374">
        <v>4.0392781278040859</v>
      </c>
      <c r="F566" s="374">
        <f t="shared" si="26"/>
        <v>8.0785562556081718</v>
      </c>
    </row>
    <row r="567" spans="1:6" ht="22.5">
      <c r="A567" s="385">
        <v>4</v>
      </c>
      <c r="B567" s="410" t="s">
        <v>3924</v>
      </c>
      <c r="C567" s="372" t="s">
        <v>3309</v>
      </c>
      <c r="D567" s="411">
        <v>8</v>
      </c>
      <c r="E567" s="374">
        <v>3.3415259363572267</v>
      </c>
      <c r="F567" s="374">
        <f t="shared" si="26"/>
        <v>26.732207490857814</v>
      </c>
    </row>
    <row r="568" spans="1:6">
      <c r="A568" s="385">
        <v>5</v>
      </c>
      <c r="B568" s="410" t="s">
        <v>3925</v>
      </c>
      <c r="C568" s="372" t="s">
        <v>3309</v>
      </c>
      <c r="D568" s="411">
        <v>20</v>
      </c>
      <c r="E568" s="374">
        <v>2.0639295714936288</v>
      </c>
      <c r="F568" s="374">
        <f t="shared" si="26"/>
        <v>41.278591429872577</v>
      </c>
    </row>
    <row r="569" spans="1:6">
      <c r="A569" s="385">
        <v>6</v>
      </c>
      <c r="B569" s="410" t="s">
        <v>3926</v>
      </c>
      <c r="C569" s="372" t="s">
        <v>3309</v>
      </c>
      <c r="D569" s="411">
        <v>20</v>
      </c>
      <c r="E569" s="374">
        <v>1.6612747507959575</v>
      </c>
      <c r="F569" s="374">
        <f t="shared" si="26"/>
        <v>33.225495015919151</v>
      </c>
    </row>
    <row r="570" spans="1:6" ht="22.5">
      <c r="A570" s="385">
        <v>7</v>
      </c>
      <c r="B570" s="410" t="s">
        <v>3927</v>
      </c>
      <c r="C570" s="372" t="s">
        <v>3309</v>
      </c>
      <c r="D570" s="411">
        <v>4</v>
      </c>
      <c r="E570" s="374">
        <v>1.4524907696934608</v>
      </c>
      <c r="F570" s="374">
        <f t="shared" si="26"/>
        <v>5.8099630787738432</v>
      </c>
    </row>
    <row r="571" spans="1:6">
      <c r="A571" s="385">
        <v>8</v>
      </c>
      <c r="B571" s="410" t="s">
        <v>1484</v>
      </c>
      <c r="C571" s="372" t="s">
        <v>3309</v>
      </c>
      <c r="D571" s="411">
        <v>6</v>
      </c>
      <c r="E571" s="374">
        <v>0.14913141507321179</v>
      </c>
      <c r="F571" s="374">
        <f t="shared" si="26"/>
        <v>0.89478849043927067</v>
      </c>
    </row>
    <row r="572" spans="1:6">
      <c r="A572" s="385">
        <v>9</v>
      </c>
      <c r="B572" s="410" t="s">
        <v>1485</v>
      </c>
      <c r="C572" s="372" t="s">
        <v>861</v>
      </c>
      <c r="D572" s="411">
        <v>2</v>
      </c>
      <c r="E572" s="374">
        <v>17.745361288966091</v>
      </c>
      <c r="F572" s="374">
        <f t="shared" si="26"/>
        <v>35.490722577932182</v>
      </c>
    </row>
    <row r="573" spans="1:6">
      <c r="A573" s="385">
        <v>10</v>
      </c>
      <c r="B573" s="410" t="s">
        <v>1486</v>
      </c>
      <c r="C573" s="372" t="s">
        <v>861</v>
      </c>
      <c r="D573" s="411">
        <v>5</v>
      </c>
      <c r="E573" s="374">
        <v>7.9310228629980264</v>
      </c>
      <c r="F573" s="374">
        <f t="shared" si="26"/>
        <v>39.655114314990129</v>
      </c>
    </row>
    <row r="574" spans="1:6">
      <c r="A574" s="385">
        <v>11</v>
      </c>
      <c r="B574" s="410" t="s">
        <v>1487</v>
      </c>
      <c r="C574" s="372" t="s">
        <v>861</v>
      </c>
      <c r="D574" s="411">
        <v>5</v>
      </c>
      <c r="E574" s="374">
        <v>7.5731074668223197</v>
      </c>
      <c r="F574" s="374">
        <f t="shared" si="26"/>
        <v>37.8655373341116</v>
      </c>
    </row>
    <row r="575" spans="1:6">
      <c r="A575" s="385">
        <v>12</v>
      </c>
      <c r="B575" s="410" t="s">
        <v>1488</v>
      </c>
      <c r="C575" s="372" t="s">
        <v>861</v>
      </c>
      <c r="D575" s="411">
        <v>1</v>
      </c>
      <c r="E575" s="374">
        <v>6.6783189763830482</v>
      </c>
      <c r="F575" s="374">
        <f t="shared" si="26"/>
        <v>6.6783189763830482</v>
      </c>
    </row>
    <row r="576" spans="1:6">
      <c r="A576" s="385">
        <v>13</v>
      </c>
      <c r="B576" s="410" t="s">
        <v>1489</v>
      </c>
      <c r="C576" s="372" t="s">
        <v>4092</v>
      </c>
      <c r="D576" s="411">
        <v>25</v>
      </c>
      <c r="E576" s="374">
        <v>1.2671666641311921</v>
      </c>
      <c r="F576" s="374">
        <f t="shared" si="26"/>
        <v>31.6791666032798</v>
      </c>
    </row>
    <row r="577" spans="1:6" s="388" customFormat="1" ht="22.5">
      <c r="A577" s="385">
        <v>14</v>
      </c>
      <c r="B577" s="372" t="s">
        <v>1490</v>
      </c>
      <c r="C577" s="372" t="s">
        <v>4096</v>
      </c>
      <c r="D577" s="373">
        <v>20</v>
      </c>
      <c r="E577" s="374">
        <v>2.2399678833059404</v>
      </c>
      <c r="F577" s="374">
        <f t="shared" si="26"/>
        <v>44.799357666118809</v>
      </c>
    </row>
    <row r="578" spans="1:6">
      <c r="A578" s="385">
        <v>15</v>
      </c>
      <c r="B578" s="410" t="s">
        <v>1491</v>
      </c>
      <c r="C578" s="372" t="s">
        <v>888</v>
      </c>
      <c r="D578" s="411">
        <v>6</v>
      </c>
      <c r="E578" s="374">
        <v>0.80743630752643025</v>
      </c>
      <c r="F578" s="374">
        <f t="shared" si="26"/>
        <v>4.8446178451585817</v>
      </c>
    </row>
    <row r="579" spans="1:6">
      <c r="A579" s="381"/>
      <c r="B579" s="382" t="s">
        <v>2123</v>
      </c>
      <c r="C579" s="382"/>
      <c r="D579" s="383"/>
      <c r="E579" s="384"/>
      <c r="F579" s="384">
        <f>SUM(F564:F578)</f>
        <v>1218.7076611839886</v>
      </c>
    </row>
    <row r="580" spans="1:6">
      <c r="A580" s="381"/>
      <c r="B580" s="382" t="s">
        <v>3678</v>
      </c>
      <c r="C580" s="382"/>
      <c r="D580" s="383"/>
      <c r="E580" s="384"/>
      <c r="F580" s="384"/>
    </row>
    <row r="581" spans="1:6" s="388" customFormat="1">
      <c r="A581" s="370">
        <v>1</v>
      </c>
      <c r="B581" s="372" t="s">
        <v>1492</v>
      </c>
      <c r="C581" s="372" t="s">
        <v>861</v>
      </c>
      <c r="D581" s="373">
        <v>1</v>
      </c>
      <c r="E581" s="374">
        <v>229.09638092993663</v>
      </c>
      <c r="F581" s="374">
        <f t="shared" ref="F581:F592" si="27">D581*E581</f>
        <v>229.09638092993663</v>
      </c>
    </row>
    <row r="582" spans="1:6" s="388" customFormat="1">
      <c r="A582" s="370">
        <v>2</v>
      </c>
      <c r="B582" s="372" t="s">
        <v>1493</v>
      </c>
      <c r="C582" s="372" t="s">
        <v>861</v>
      </c>
      <c r="D582" s="373">
        <v>2</v>
      </c>
      <c r="E582" s="374">
        <v>35.620212163603512</v>
      </c>
      <c r="F582" s="374">
        <f t="shared" si="27"/>
        <v>71.240424327207023</v>
      </c>
    </row>
    <row r="583" spans="1:6" s="388" customFormat="1">
      <c r="A583" s="370">
        <v>3</v>
      </c>
      <c r="B583" s="372" t="s">
        <v>1494</v>
      </c>
      <c r="C583" s="372" t="s">
        <v>861</v>
      </c>
      <c r="D583" s="373">
        <v>1</v>
      </c>
      <c r="E583" s="374">
        <v>9.2758875622403298</v>
      </c>
      <c r="F583" s="374">
        <f t="shared" si="27"/>
        <v>9.2758875622403298</v>
      </c>
    </row>
    <row r="584" spans="1:6" s="388" customFormat="1">
      <c r="A584" s="370">
        <v>4</v>
      </c>
      <c r="B584" s="372" t="s">
        <v>1495</v>
      </c>
      <c r="C584" s="372" t="s">
        <v>861</v>
      </c>
      <c r="D584" s="373">
        <v>1</v>
      </c>
      <c r="E584" s="374">
        <v>9.7382814042807269</v>
      </c>
      <c r="F584" s="374">
        <f t="shared" si="27"/>
        <v>9.7382814042807269</v>
      </c>
    </row>
    <row r="585" spans="1:6" s="388" customFormat="1">
      <c r="A585" s="370">
        <v>5</v>
      </c>
      <c r="B585" s="372" t="s">
        <v>4088</v>
      </c>
      <c r="C585" s="372" t="s">
        <v>861</v>
      </c>
      <c r="D585" s="373">
        <v>1</v>
      </c>
      <c r="E585" s="374">
        <v>12.697651060224816</v>
      </c>
      <c r="F585" s="374">
        <f t="shared" si="27"/>
        <v>12.697651060224816</v>
      </c>
    </row>
    <row r="586" spans="1:6" s="388" customFormat="1">
      <c r="A586" s="370">
        <v>6</v>
      </c>
      <c r="B586" s="372" t="s">
        <v>4089</v>
      </c>
      <c r="C586" s="372" t="s">
        <v>861</v>
      </c>
      <c r="D586" s="373">
        <v>1</v>
      </c>
      <c r="E586" s="374">
        <v>4.7796410535465963</v>
      </c>
      <c r="F586" s="374">
        <f t="shared" si="27"/>
        <v>4.7796410535465963</v>
      </c>
    </row>
    <row r="587" spans="1:6" s="388" customFormat="1" ht="22.5">
      <c r="A587" s="370">
        <v>7</v>
      </c>
      <c r="B587" s="372" t="s">
        <v>3897</v>
      </c>
      <c r="C587" s="372" t="s">
        <v>861</v>
      </c>
      <c r="D587" s="373">
        <v>1</v>
      </c>
      <c r="E587" s="374">
        <v>1.7597506978638988</v>
      </c>
      <c r="F587" s="374">
        <f t="shared" si="27"/>
        <v>1.7597506978638988</v>
      </c>
    </row>
    <row r="588" spans="1:6" s="388" customFormat="1">
      <c r="A588" s="370">
        <v>8</v>
      </c>
      <c r="B588" s="372" t="s">
        <v>1496</v>
      </c>
      <c r="C588" s="372" t="s">
        <v>861</v>
      </c>
      <c r="D588" s="373">
        <v>1</v>
      </c>
      <c r="E588" s="374">
        <v>1.6702718488199717</v>
      </c>
      <c r="F588" s="374">
        <f t="shared" si="27"/>
        <v>1.6702718488199717</v>
      </c>
    </row>
    <row r="589" spans="1:6" s="388" customFormat="1">
      <c r="A589" s="370">
        <v>9</v>
      </c>
      <c r="B589" s="372" t="s">
        <v>3900</v>
      </c>
      <c r="C589" s="372" t="s">
        <v>861</v>
      </c>
      <c r="D589" s="373">
        <v>1</v>
      </c>
      <c r="E589" s="374">
        <v>3.3852831221619066</v>
      </c>
      <c r="F589" s="374">
        <f t="shared" si="27"/>
        <v>3.3852831221619066</v>
      </c>
    </row>
    <row r="590" spans="1:6" s="388" customFormat="1">
      <c r="A590" s="370">
        <v>10</v>
      </c>
      <c r="B590" s="372" t="s">
        <v>1497</v>
      </c>
      <c r="C590" s="372" t="s">
        <v>3309</v>
      </c>
      <c r="D590" s="373">
        <v>25</v>
      </c>
      <c r="E590" s="374">
        <v>0.39416953483305933</v>
      </c>
      <c r="F590" s="374">
        <f t="shared" si="27"/>
        <v>9.8542383708264829</v>
      </c>
    </row>
    <row r="591" spans="1:6" s="388" customFormat="1">
      <c r="A591" s="370">
        <v>11</v>
      </c>
      <c r="B591" s="372" t="s">
        <v>1498</v>
      </c>
      <c r="C591" s="372" t="s">
        <v>3309</v>
      </c>
      <c r="D591" s="373">
        <v>4</v>
      </c>
      <c r="E591" s="374">
        <v>0.87474613955398917</v>
      </c>
      <c r="F591" s="374">
        <f t="shared" si="27"/>
        <v>3.4989845582159567</v>
      </c>
    </row>
    <row r="592" spans="1:6" s="388" customFormat="1">
      <c r="A592" s="370">
        <v>12</v>
      </c>
      <c r="B592" s="372" t="s">
        <v>1499</v>
      </c>
      <c r="C592" s="372" t="s">
        <v>861</v>
      </c>
      <c r="D592" s="373">
        <v>2</v>
      </c>
      <c r="E592" s="374">
        <v>0.22369712260981767</v>
      </c>
      <c r="F592" s="374">
        <f t="shared" si="27"/>
        <v>0.44739424521963533</v>
      </c>
    </row>
    <row r="593" spans="1:6">
      <c r="A593" s="381"/>
      <c r="B593" s="382" t="s">
        <v>2123</v>
      </c>
      <c r="C593" s="382"/>
      <c r="D593" s="383"/>
      <c r="E593" s="384"/>
      <c r="F593" s="384">
        <f>SUM(F581:F592)</f>
        <v>357.44418918054396</v>
      </c>
    </row>
    <row r="594" spans="1:6">
      <c r="A594" s="381"/>
      <c r="B594" s="382" t="s">
        <v>3679</v>
      </c>
      <c r="C594" s="382"/>
      <c r="D594" s="383"/>
      <c r="E594" s="384"/>
      <c r="F594" s="384"/>
    </row>
    <row r="595" spans="1:6">
      <c r="A595" s="370"/>
      <c r="B595" s="371" t="s">
        <v>2642</v>
      </c>
      <c r="C595" s="372"/>
      <c r="D595" s="373"/>
      <c r="E595" s="374">
        <v>0</v>
      </c>
      <c r="F595" s="374"/>
    </row>
    <row r="596" spans="1:6" ht="22.5">
      <c r="A596" s="370">
        <v>1</v>
      </c>
      <c r="B596" s="372" t="s">
        <v>2652</v>
      </c>
      <c r="C596" s="372" t="s">
        <v>4091</v>
      </c>
      <c r="D596" s="373">
        <v>50</v>
      </c>
      <c r="E596" s="374">
        <v>0.85640012679907751</v>
      </c>
      <c r="F596" s="374">
        <f t="shared" ref="F596:F623" si="28">D596*E596</f>
        <v>42.820006339953878</v>
      </c>
    </row>
    <row r="597" spans="1:6">
      <c r="A597" s="370">
        <v>2</v>
      </c>
      <c r="B597" s="372" t="s">
        <v>3617</v>
      </c>
      <c r="C597" s="372" t="s">
        <v>2647</v>
      </c>
      <c r="D597" s="373">
        <v>92</v>
      </c>
      <c r="E597" s="374">
        <v>1.0569698328814303</v>
      </c>
      <c r="F597" s="374">
        <f t="shared" si="28"/>
        <v>97.24122462509159</v>
      </c>
    </row>
    <row r="598" spans="1:6">
      <c r="A598" s="370">
        <v>3</v>
      </c>
      <c r="B598" s="372" t="s">
        <v>3241</v>
      </c>
      <c r="C598" s="372" t="s">
        <v>4091</v>
      </c>
      <c r="D598" s="373">
        <v>25</v>
      </c>
      <c r="E598" s="374">
        <v>0.70244458285096045</v>
      </c>
      <c r="F598" s="374">
        <f t="shared" si="28"/>
        <v>17.561114571274011</v>
      </c>
    </row>
    <row r="599" spans="1:6">
      <c r="A599" s="370">
        <v>4</v>
      </c>
      <c r="B599" s="372" t="s">
        <v>2908</v>
      </c>
      <c r="C599" s="372" t="s">
        <v>4091</v>
      </c>
      <c r="D599" s="373">
        <v>5</v>
      </c>
      <c r="E599" s="374">
        <v>3.4785789237397786</v>
      </c>
      <c r="F599" s="374">
        <f t="shared" si="28"/>
        <v>17.392894618698893</v>
      </c>
    </row>
    <row r="600" spans="1:6">
      <c r="A600" s="370">
        <v>5</v>
      </c>
      <c r="B600" s="372" t="s">
        <v>3825</v>
      </c>
      <c r="C600" s="372" t="s">
        <v>4091</v>
      </c>
      <c r="D600" s="373">
        <v>50</v>
      </c>
      <c r="E600" s="374">
        <v>1.4546784590184529</v>
      </c>
      <c r="F600" s="374">
        <f t="shared" si="28"/>
        <v>72.733922950922647</v>
      </c>
    </row>
    <row r="601" spans="1:6">
      <c r="A601" s="370"/>
      <c r="B601" s="371" t="s">
        <v>3278</v>
      </c>
      <c r="C601" s="372"/>
      <c r="D601" s="373"/>
      <c r="E601" s="374">
        <v>0</v>
      </c>
      <c r="F601" s="374">
        <f t="shared" si="28"/>
        <v>0</v>
      </c>
    </row>
    <row r="602" spans="1:6">
      <c r="A602" s="370">
        <v>6</v>
      </c>
      <c r="B602" s="372" t="s">
        <v>3826</v>
      </c>
      <c r="C602" s="372" t="s">
        <v>4097</v>
      </c>
      <c r="D602" s="373">
        <v>16.5</v>
      </c>
      <c r="E602" s="374">
        <v>100.54682306182924</v>
      </c>
      <c r="F602" s="374">
        <f t="shared" si="28"/>
        <v>1659.0225805201826</v>
      </c>
    </row>
    <row r="603" spans="1:6">
      <c r="A603" s="370">
        <v>7</v>
      </c>
      <c r="B603" s="372" t="s">
        <v>3538</v>
      </c>
      <c r="C603" s="372" t="s">
        <v>3309</v>
      </c>
      <c r="D603" s="373">
        <v>2.5</v>
      </c>
      <c r="E603" s="374">
        <v>20.486224881080886</v>
      </c>
      <c r="F603" s="374">
        <f t="shared" si="28"/>
        <v>51.215562202702216</v>
      </c>
    </row>
    <row r="604" spans="1:6">
      <c r="A604" s="370">
        <v>8</v>
      </c>
      <c r="B604" s="372" t="s">
        <v>3539</v>
      </c>
      <c r="C604" s="372" t="s">
        <v>3309</v>
      </c>
      <c r="D604" s="373">
        <v>0.5</v>
      </c>
      <c r="E604" s="374">
        <v>57.075584389235622</v>
      </c>
      <c r="F604" s="374">
        <f t="shared" si="28"/>
        <v>28.537792194617811</v>
      </c>
    </row>
    <row r="605" spans="1:6">
      <c r="A605" s="370">
        <v>9</v>
      </c>
      <c r="B605" s="372" t="s">
        <v>3540</v>
      </c>
      <c r="C605" s="372" t="s">
        <v>2647</v>
      </c>
      <c r="D605" s="373">
        <v>3.0000000000000001E-3</v>
      </c>
      <c r="E605" s="374">
        <v>758.01719016583218</v>
      </c>
      <c r="F605" s="374">
        <f t="shared" si="28"/>
        <v>2.2740515704974964</v>
      </c>
    </row>
    <row r="606" spans="1:6">
      <c r="A606" s="370">
        <v>10</v>
      </c>
      <c r="B606" s="408" t="s">
        <v>3541</v>
      </c>
      <c r="C606" s="408" t="s">
        <v>4091</v>
      </c>
      <c r="D606" s="373">
        <v>14</v>
      </c>
      <c r="E606" s="374">
        <v>0.39503372773620382</v>
      </c>
      <c r="F606" s="374">
        <f t="shared" si="28"/>
        <v>5.5304721883068533</v>
      </c>
    </row>
    <row r="607" spans="1:6">
      <c r="A607" s="370">
        <v>11</v>
      </c>
      <c r="B607" s="408" t="s">
        <v>3543</v>
      </c>
      <c r="C607" s="408" t="s">
        <v>4091</v>
      </c>
      <c r="D607" s="373">
        <v>1.4</v>
      </c>
      <c r="E607" s="374">
        <v>17.301970404013371</v>
      </c>
      <c r="F607" s="374">
        <f t="shared" si="28"/>
        <v>24.222758565618719</v>
      </c>
    </row>
    <row r="608" spans="1:6">
      <c r="A608" s="370">
        <v>12</v>
      </c>
      <c r="B608" s="372" t="s">
        <v>3827</v>
      </c>
      <c r="C608" s="372" t="s">
        <v>4091</v>
      </c>
      <c r="D608" s="373">
        <v>3.44</v>
      </c>
      <c r="E608" s="374">
        <v>80.889864357494787</v>
      </c>
      <c r="F608" s="374">
        <f t="shared" si="28"/>
        <v>278.26113338978206</v>
      </c>
    </row>
    <row r="609" spans="1:6">
      <c r="A609" s="370">
        <v>13</v>
      </c>
      <c r="B609" s="412" t="s">
        <v>3721</v>
      </c>
      <c r="C609" s="412" t="s">
        <v>2647</v>
      </c>
      <c r="D609" s="413">
        <v>0.27200000000000002</v>
      </c>
      <c r="E609" s="374">
        <v>360.40589080743092</v>
      </c>
      <c r="F609" s="374">
        <f t="shared" si="28"/>
        <v>98.030402299621215</v>
      </c>
    </row>
    <row r="610" spans="1:6">
      <c r="A610" s="370">
        <v>14</v>
      </c>
      <c r="B610" s="412" t="s">
        <v>3828</v>
      </c>
      <c r="C610" s="412" t="s">
        <v>2647</v>
      </c>
      <c r="D610" s="413">
        <v>1.7000000000000001E-2</v>
      </c>
      <c r="E610" s="374">
        <v>372.82853768302937</v>
      </c>
      <c r="F610" s="374">
        <f t="shared" si="28"/>
        <v>6.3380851406114997</v>
      </c>
    </row>
    <row r="611" spans="1:6">
      <c r="A611" s="370">
        <v>15</v>
      </c>
      <c r="B611" s="372" t="s">
        <v>3546</v>
      </c>
      <c r="C611" s="372" t="s">
        <v>4091</v>
      </c>
      <c r="D611" s="373">
        <v>2.9</v>
      </c>
      <c r="E611" s="374">
        <v>105.96800612014849</v>
      </c>
      <c r="F611" s="374">
        <f t="shared" si="28"/>
        <v>307.30721774843062</v>
      </c>
    </row>
    <row r="612" spans="1:6">
      <c r="A612" s="370">
        <v>16</v>
      </c>
      <c r="B612" s="412" t="s">
        <v>3721</v>
      </c>
      <c r="C612" s="412" t="s">
        <v>2647</v>
      </c>
      <c r="D612" s="413">
        <v>0.21</v>
      </c>
      <c r="E612" s="374">
        <v>360.40589080743092</v>
      </c>
      <c r="F612" s="374">
        <f t="shared" si="28"/>
        <v>75.685237069560486</v>
      </c>
    </row>
    <row r="613" spans="1:6">
      <c r="A613" s="370">
        <v>17</v>
      </c>
      <c r="B613" s="412" t="s">
        <v>3828</v>
      </c>
      <c r="C613" s="412" t="s">
        <v>2647</v>
      </c>
      <c r="D613" s="413">
        <v>1.7999999999999999E-2</v>
      </c>
      <c r="E613" s="374">
        <v>372.82853768302937</v>
      </c>
      <c r="F613" s="374">
        <f t="shared" si="28"/>
        <v>6.7109136782945278</v>
      </c>
    </row>
    <row r="614" spans="1:6">
      <c r="A614" s="370">
        <v>18</v>
      </c>
      <c r="B614" s="372" t="s">
        <v>2925</v>
      </c>
      <c r="C614" s="372" t="s">
        <v>4092</v>
      </c>
      <c r="D614" s="373">
        <v>50</v>
      </c>
      <c r="E614" s="374">
        <v>4.1777614979390378</v>
      </c>
      <c r="F614" s="374">
        <f t="shared" si="28"/>
        <v>208.88807489695188</v>
      </c>
    </row>
    <row r="615" spans="1:6" ht="22.5">
      <c r="A615" s="370">
        <v>19</v>
      </c>
      <c r="B615" s="372" t="s">
        <v>3829</v>
      </c>
      <c r="C615" s="372" t="s">
        <v>4092</v>
      </c>
      <c r="D615" s="373">
        <v>14.5</v>
      </c>
      <c r="E615" s="374">
        <v>2.3734647761138761</v>
      </c>
      <c r="F615" s="374">
        <f t="shared" si="28"/>
        <v>34.415239253651201</v>
      </c>
    </row>
    <row r="616" spans="1:6">
      <c r="A616" s="370">
        <v>20</v>
      </c>
      <c r="B616" s="377" t="s">
        <v>2878</v>
      </c>
      <c r="C616" s="377" t="s">
        <v>2647</v>
      </c>
      <c r="D616" s="378">
        <v>5.0750000000000003E-2</v>
      </c>
      <c r="E616" s="374">
        <v>638.29683477743163</v>
      </c>
      <c r="F616" s="374">
        <f t="shared" si="28"/>
        <v>32.393564364954656</v>
      </c>
    </row>
    <row r="617" spans="1:6">
      <c r="A617" s="370">
        <v>21</v>
      </c>
      <c r="B617" s="372" t="s">
        <v>4051</v>
      </c>
      <c r="C617" s="372" t="s">
        <v>4096</v>
      </c>
      <c r="D617" s="373">
        <v>14.5</v>
      </c>
      <c r="E617" s="374">
        <v>5.6787723126783574</v>
      </c>
      <c r="F617" s="374">
        <f t="shared" si="28"/>
        <v>82.342198533836182</v>
      </c>
    </row>
    <row r="618" spans="1:6" ht="22.5">
      <c r="A618" s="370">
        <v>22</v>
      </c>
      <c r="B618" s="372" t="s">
        <v>3548</v>
      </c>
      <c r="C618" s="372" t="s">
        <v>2647</v>
      </c>
      <c r="D618" s="373">
        <v>0.13400000000000001</v>
      </c>
      <c r="E618" s="374">
        <v>193.13650554790206</v>
      </c>
      <c r="F618" s="374">
        <f t="shared" si="28"/>
        <v>25.880291743418876</v>
      </c>
    </row>
    <row r="619" spans="1:6">
      <c r="A619" s="370">
        <v>23</v>
      </c>
      <c r="B619" s="372" t="s">
        <v>3549</v>
      </c>
      <c r="C619" s="372" t="s">
        <v>3309</v>
      </c>
      <c r="D619" s="373">
        <v>8.1</v>
      </c>
      <c r="E619" s="374">
        <v>3.251064848596017</v>
      </c>
      <c r="F619" s="374">
        <f t="shared" si="28"/>
        <v>26.333625273627735</v>
      </c>
    </row>
    <row r="620" spans="1:6">
      <c r="A620" s="370">
        <v>24</v>
      </c>
      <c r="B620" s="372" t="s">
        <v>3550</v>
      </c>
      <c r="C620" s="372" t="s">
        <v>3309</v>
      </c>
      <c r="D620" s="373">
        <v>6.6</v>
      </c>
      <c r="E620" s="374">
        <v>2.609799763781206</v>
      </c>
      <c r="F620" s="374">
        <f t="shared" si="28"/>
        <v>17.224678440955959</v>
      </c>
    </row>
    <row r="621" spans="1:6" ht="22.5">
      <c r="A621" s="370">
        <v>25</v>
      </c>
      <c r="B621" s="372" t="s">
        <v>3551</v>
      </c>
      <c r="C621" s="372" t="s">
        <v>2647</v>
      </c>
      <c r="D621" s="373">
        <v>2.1999999999999999E-2</v>
      </c>
      <c r="E621" s="374">
        <v>611.43880180016822</v>
      </c>
      <c r="F621" s="374">
        <f t="shared" si="28"/>
        <v>13.4516536396037</v>
      </c>
    </row>
    <row r="622" spans="1:6">
      <c r="A622" s="370">
        <v>26</v>
      </c>
      <c r="B622" s="372" t="s">
        <v>3358</v>
      </c>
      <c r="C622" s="372" t="s">
        <v>2647</v>
      </c>
      <c r="D622" s="373">
        <v>0.13400000000000001</v>
      </c>
      <c r="E622" s="374">
        <v>46.611004125405103</v>
      </c>
      <c r="F622" s="374">
        <f t="shared" si="28"/>
        <v>6.2458745528042838</v>
      </c>
    </row>
    <row r="623" spans="1:6">
      <c r="A623" s="370">
        <v>27</v>
      </c>
      <c r="B623" s="372" t="s">
        <v>3553</v>
      </c>
      <c r="C623" s="372" t="s">
        <v>861</v>
      </c>
      <c r="D623" s="373">
        <v>1</v>
      </c>
      <c r="E623" s="374">
        <v>149.13141507321177</v>
      </c>
      <c r="F623" s="374">
        <f t="shared" si="28"/>
        <v>149.13141507321177</v>
      </c>
    </row>
    <row r="624" spans="1:6">
      <c r="A624" s="381"/>
      <c r="B624" s="382" t="s">
        <v>2123</v>
      </c>
      <c r="C624" s="382"/>
      <c r="D624" s="383"/>
      <c r="E624" s="384"/>
      <c r="F624" s="384">
        <f>SUM(F595:F623)</f>
        <v>3387.1919854471835</v>
      </c>
    </row>
    <row r="625" spans="1:6">
      <c r="A625" s="381"/>
      <c r="B625" s="382" t="s">
        <v>3680</v>
      </c>
      <c r="C625" s="382"/>
      <c r="D625" s="383"/>
      <c r="E625" s="384"/>
      <c r="F625" s="384"/>
    </row>
    <row r="626" spans="1:6">
      <c r="A626" s="390">
        <v>1</v>
      </c>
      <c r="B626" s="372" t="s">
        <v>3554</v>
      </c>
      <c r="C626" s="372" t="s">
        <v>4091</v>
      </c>
      <c r="D626" s="373">
        <v>10</v>
      </c>
      <c r="E626" s="374">
        <v>6.1349482836865183</v>
      </c>
      <c r="F626" s="374">
        <f t="shared" ref="F626:F643" si="29">D626*E626</f>
        <v>61.349482836865185</v>
      </c>
    </row>
    <row r="627" spans="1:6">
      <c r="A627" s="390">
        <v>2</v>
      </c>
      <c r="B627" s="372" t="s">
        <v>3556</v>
      </c>
      <c r="C627" s="372" t="s">
        <v>4091</v>
      </c>
      <c r="D627" s="373">
        <v>2</v>
      </c>
      <c r="E627" s="374">
        <v>11.985285564521602</v>
      </c>
      <c r="F627" s="374">
        <f t="shared" si="29"/>
        <v>23.970571129043204</v>
      </c>
    </row>
    <row r="628" spans="1:6" ht="22.5">
      <c r="A628" s="390">
        <v>3</v>
      </c>
      <c r="B628" s="372" t="s">
        <v>3887</v>
      </c>
      <c r="C628" s="372" t="s">
        <v>2647</v>
      </c>
      <c r="D628" s="373">
        <v>23.2</v>
      </c>
      <c r="E628" s="374">
        <v>2.3219076233322586</v>
      </c>
      <c r="F628" s="374">
        <f t="shared" si="29"/>
        <v>53.868256861308396</v>
      </c>
    </row>
    <row r="629" spans="1:6" ht="22.5">
      <c r="A629" s="390">
        <v>4</v>
      </c>
      <c r="B629" s="372" t="s">
        <v>1900</v>
      </c>
      <c r="C629" s="372" t="s">
        <v>4091</v>
      </c>
      <c r="D629" s="403">
        <v>0.5</v>
      </c>
      <c r="E629" s="374">
        <v>9.376268846974412</v>
      </c>
      <c r="F629" s="374">
        <f t="shared" si="29"/>
        <v>4.688134423487206</v>
      </c>
    </row>
    <row r="630" spans="1:6">
      <c r="A630" s="390">
        <v>5</v>
      </c>
      <c r="B630" s="372" t="s">
        <v>3830</v>
      </c>
      <c r="C630" s="372" t="s">
        <v>4097</v>
      </c>
      <c r="D630" s="373">
        <v>1.5</v>
      </c>
      <c r="E630" s="374">
        <v>8.0164607222397706</v>
      </c>
      <c r="F630" s="374">
        <f t="shared" si="29"/>
        <v>12.024691083359656</v>
      </c>
    </row>
    <row r="631" spans="1:6" s="389" customFormat="1" ht="22.5">
      <c r="A631" s="390">
        <v>6</v>
      </c>
      <c r="B631" s="386" t="s">
        <v>3961</v>
      </c>
      <c r="C631" s="386" t="s">
        <v>3309</v>
      </c>
      <c r="D631" s="387">
        <v>15</v>
      </c>
      <c r="E631" s="374">
        <v>4.3138249457398379</v>
      </c>
      <c r="F631" s="374">
        <f t="shared" si="29"/>
        <v>64.707374186097567</v>
      </c>
    </row>
    <row r="632" spans="1:6" s="389" customFormat="1" ht="22.5">
      <c r="A632" s="390">
        <v>7</v>
      </c>
      <c r="B632" s="386" t="s">
        <v>3962</v>
      </c>
      <c r="C632" s="386" t="s">
        <v>3309</v>
      </c>
      <c r="D632" s="387">
        <v>10</v>
      </c>
      <c r="E632" s="374">
        <v>3.2238814784143246</v>
      </c>
      <c r="F632" s="374">
        <f t="shared" si="29"/>
        <v>32.238814784143244</v>
      </c>
    </row>
    <row r="633" spans="1:6" s="400" customFormat="1">
      <c r="A633" s="390">
        <v>8</v>
      </c>
      <c r="B633" s="392" t="s">
        <v>3831</v>
      </c>
      <c r="C633" s="392" t="s">
        <v>861</v>
      </c>
      <c r="D633" s="393">
        <v>3</v>
      </c>
      <c r="E633" s="374">
        <v>15.175827007254655</v>
      </c>
      <c r="F633" s="374">
        <f t="shared" si="29"/>
        <v>45.527481021763968</v>
      </c>
    </row>
    <row r="634" spans="1:6" s="400" customFormat="1">
      <c r="A634" s="390">
        <v>9</v>
      </c>
      <c r="B634" s="392" t="s">
        <v>3832</v>
      </c>
      <c r="C634" s="392" t="s">
        <v>861</v>
      </c>
      <c r="D634" s="393">
        <v>4</v>
      </c>
      <c r="E634" s="374">
        <v>72.611072454487925</v>
      </c>
      <c r="F634" s="374">
        <f t="shared" si="29"/>
        <v>290.4442898179517</v>
      </c>
    </row>
    <row r="635" spans="1:6" s="400" customFormat="1">
      <c r="A635" s="390">
        <v>10</v>
      </c>
      <c r="B635" s="392" t="s">
        <v>3833</v>
      </c>
      <c r="C635" s="392" t="s">
        <v>861</v>
      </c>
      <c r="D635" s="393">
        <v>6</v>
      </c>
      <c r="E635" s="374">
        <v>46.293588076431021</v>
      </c>
      <c r="F635" s="374">
        <f t="shared" si="29"/>
        <v>277.7615284585861</v>
      </c>
    </row>
    <row r="636" spans="1:6">
      <c r="A636" s="390">
        <v>11</v>
      </c>
      <c r="B636" s="372" t="s">
        <v>3965</v>
      </c>
      <c r="C636" s="372" t="s">
        <v>1890</v>
      </c>
      <c r="D636" s="373">
        <v>3</v>
      </c>
      <c r="E636" s="374">
        <v>23.44301058490262</v>
      </c>
      <c r="F636" s="374">
        <f t="shared" si="29"/>
        <v>70.329031754707856</v>
      </c>
    </row>
    <row r="637" spans="1:6">
      <c r="A637" s="390">
        <v>12</v>
      </c>
      <c r="B637" s="372" t="s">
        <v>3966</v>
      </c>
      <c r="C637" s="372" t="s">
        <v>1890</v>
      </c>
      <c r="D637" s="373">
        <v>2</v>
      </c>
      <c r="E637" s="374">
        <v>18.820963563261959</v>
      </c>
      <c r="F637" s="374">
        <f t="shared" si="29"/>
        <v>37.641927126523917</v>
      </c>
    </row>
    <row r="638" spans="1:6">
      <c r="A638" s="390">
        <v>13</v>
      </c>
      <c r="B638" s="386" t="s">
        <v>3834</v>
      </c>
      <c r="C638" s="386" t="s">
        <v>861</v>
      </c>
      <c r="D638" s="387">
        <v>1</v>
      </c>
      <c r="E638" s="374">
        <v>13.69107241879326</v>
      </c>
      <c r="F638" s="374">
        <f t="shared" si="29"/>
        <v>13.69107241879326</v>
      </c>
    </row>
    <row r="639" spans="1:6" s="389" customFormat="1" ht="22.5">
      <c r="A639" s="390">
        <v>14</v>
      </c>
      <c r="B639" s="386" t="s">
        <v>3835</v>
      </c>
      <c r="C639" s="386" t="s">
        <v>861</v>
      </c>
      <c r="D639" s="387">
        <v>2</v>
      </c>
      <c r="E639" s="374">
        <v>1095.1374080609742</v>
      </c>
      <c r="F639" s="374">
        <f t="shared" si="29"/>
        <v>2190.2748161219483</v>
      </c>
    </row>
    <row r="640" spans="1:6" s="389" customFormat="1" ht="22.5">
      <c r="A640" s="390">
        <v>15</v>
      </c>
      <c r="B640" s="386" t="s">
        <v>3836</v>
      </c>
      <c r="C640" s="386" t="s">
        <v>861</v>
      </c>
      <c r="D640" s="387">
        <v>1</v>
      </c>
      <c r="E640" s="374">
        <v>240.2095873079497</v>
      </c>
      <c r="F640" s="374">
        <f t="shared" si="29"/>
        <v>240.2095873079497</v>
      </c>
    </row>
    <row r="641" spans="1:6">
      <c r="A641" s="390">
        <v>16</v>
      </c>
      <c r="B641" s="372" t="s">
        <v>3206</v>
      </c>
      <c r="C641" s="372" t="s">
        <v>4097</v>
      </c>
      <c r="D641" s="373">
        <v>10</v>
      </c>
      <c r="E641" s="374">
        <v>9.6569062880451</v>
      </c>
      <c r="F641" s="374">
        <f t="shared" si="29"/>
        <v>96.569062880451</v>
      </c>
    </row>
    <row r="642" spans="1:6" ht="22.5">
      <c r="A642" s="390">
        <v>17</v>
      </c>
      <c r="B642" s="372" t="s">
        <v>3207</v>
      </c>
      <c r="C642" s="372" t="s">
        <v>4091</v>
      </c>
      <c r="D642" s="373">
        <v>0.5</v>
      </c>
      <c r="E642" s="374">
        <v>6.482806176060496</v>
      </c>
      <c r="F642" s="374">
        <f t="shared" si="29"/>
        <v>3.241403088030248</v>
      </c>
    </row>
    <row r="643" spans="1:6">
      <c r="A643" s="390">
        <v>18</v>
      </c>
      <c r="B643" s="372" t="s">
        <v>3209</v>
      </c>
      <c r="C643" s="372" t="s">
        <v>2647</v>
      </c>
      <c r="D643" s="373">
        <v>4.2299999999999997E-2</v>
      </c>
      <c r="E643" s="374">
        <v>635.78547041873378</v>
      </c>
      <c r="F643" s="374">
        <f t="shared" si="29"/>
        <v>26.893725398712437</v>
      </c>
    </row>
    <row r="644" spans="1:6">
      <c r="A644" s="381"/>
      <c r="B644" s="382" t="s">
        <v>2123</v>
      </c>
      <c r="C644" s="382"/>
      <c r="D644" s="383"/>
      <c r="E644" s="384"/>
      <c r="F644" s="384">
        <f>SUM(F626:F643)</f>
        <v>3545.431250699723</v>
      </c>
    </row>
    <row r="645" spans="1:6">
      <c r="A645" s="381"/>
      <c r="B645" s="382" t="s">
        <v>3681</v>
      </c>
      <c r="C645" s="382"/>
      <c r="D645" s="383"/>
      <c r="E645" s="384">
        <v>0</v>
      </c>
      <c r="F645" s="384"/>
    </row>
    <row r="646" spans="1:6">
      <c r="A646" s="390">
        <v>1</v>
      </c>
      <c r="B646" s="372" t="s">
        <v>2466</v>
      </c>
      <c r="C646" s="372" t="s">
        <v>861</v>
      </c>
      <c r="D646" s="373">
        <v>1</v>
      </c>
      <c r="E646" s="374">
        <v>45.877692352758508</v>
      </c>
      <c r="F646" s="374">
        <f t="shared" ref="F646:F658" si="30">D646*E646</f>
        <v>45.877692352758508</v>
      </c>
    </row>
    <row r="647" spans="1:6" s="389" customFormat="1">
      <c r="A647" s="390">
        <v>2</v>
      </c>
      <c r="B647" s="386" t="s">
        <v>2467</v>
      </c>
      <c r="C647" s="386" t="s">
        <v>861</v>
      </c>
      <c r="D647" s="387">
        <v>1</v>
      </c>
      <c r="E647" s="374">
        <v>20.536632271808916</v>
      </c>
      <c r="F647" s="374">
        <f t="shared" si="30"/>
        <v>20.536632271808916</v>
      </c>
    </row>
    <row r="648" spans="1:6" s="389" customFormat="1">
      <c r="A648" s="390">
        <v>3</v>
      </c>
      <c r="B648" s="386" t="s">
        <v>2468</v>
      </c>
      <c r="C648" s="386" t="s">
        <v>861</v>
      </c>
      <c r="D648" s="387">
        <v>2</v>
      </c>
      <c r="E648" s="374">
        <v>6.9537429869407861</v>
      </c>
      <c r="F648" s="374">
        <f t="shared" si="30"/>
        <v>13.907485973881572</v>
      </c>
    </row>
    <row r="649" spans="1:6" s="389" customFormat="1">
      <c r="A649" s="390">
        <v>4</v>
      </c>
      <c r="B649" s="386" t="s">
        <v>2469</v>
      </c>
      <c r="C649" s="386" t="s">
        <v>861</v>
      </c>
      <c r="D649" s="387">
        <v>1</v>
      </c>
      <c r="E649" s="374">
        <v>4.1603307958007543</v>
      </c>
      <c r="F649" s="374">
        <f t="shared" si="30"/>
        <v>4.1603307958007543</v>
      </c>
    </row>
    <row r="650" spans="1:6" s="389" customFormat="1">
      <c r="A650" s="390">
        <v>5</v>
      </c>
      <c r="B650" s="386" t="s">
        <v>2471</v>
      </c>
      <c r="C650" s="386" t="s">
        <v>861</v>
      </c>
      <c r="D650" s="387">
        <v>1</v>
      </c>
      <c r="E650" s="374">
        <v>1.752354313843056</v>
      </c>
      <c r="F650" s="374">
        <f t="shared" si="30"/>
        <v>1.752354313843056</v>
      </c>
    </row>
    <row r="651" spans="1:6" s="389" customFormat="1">
      <c r="A651" s="390">
        <v>6</v>
      </c>
      <c r="B651" s="386" t="s">
        <v>2472</v>
      </c>
      <c r="C651" s="386" t="s">
        <v>861</v>
      </c>
      <c r="D651" s="387">
        <v>2</v>
      </c>
      <c r="E651" s="374">
        <v>4.0173065770187115</v>
      </c>
      <c r="F651" s="374">
        <f t="shared" si="30"/>
        <v>8.034613154037423</v>
      </c>
    </row>
    <row r="652" spans="1:6" s="389" customFormat="1">
      <c r="A652" s="390">
        <v>7</v>
      </c>
      <c r="B652" s="386" t="s">
        <v>2473</v>
      </c>
      <c r="C652" s="386" t="s">
        <v>3309</v>
      </c>
      <c r="D652" s="387">
        <v>20</v>
      </c>
      <c r="E652" s="374">
        <v>0.96111544448725683</v>
      </c>
      <c r="F652" s="374">
        <f t="shared" si="30"/>
        <v>19.222308889745136</v>
      </c>
    </row>
    <row r="653" spans="1:6" s="389" customFormat="1">
      <c r="A653" s="390">
        <v>8</v>
      </c>
      <c r="B653" s="386" t="s">
        <v>2474</v>
      </c>
      <c r="C653" s="386" t="s">
        <v>3309</v>
      </c>
      <c r="D653" s="387">
        <v>20</v>
      </c>
      <c r="E653" s="374">
        <v>0.52759042086943009</v>
      </c>
      <c r="F653" s="374">
        <f t="shared" si="30"/>
        <v>10.551808417388601</v>
      </c>
    </row>
    <row r="654" spans="1:6" s="389" customFormat="1">
      <c r="A654" s="390">
        <v>9</v>
      </c>
      <c r="B654" s="386" t="s">
        <v>2475</v>
      </c>
      <c r="C654" s="386" t="s">
        <v>3309</v>
      </c>
      <c r="D654" s="387">
        <v>6</v>
      </c>
      <c r="E654" s="374">
        <v>4.4673219286676602</v>
      </c>
      <c r="F654" s="374">
        <f t="shared" si="30"/>
        <v>26.803931572005961</v>
      </c>
    </row>
    <row r="655" spans="1:6" s="388" customFormat="1">
      <c r="A655" s="390">
        <v>10</v>
      </c>
      <c r="B655" s="372" t="s">
        <v>2544</v>
      </c>
      <c r="C655" s="372" t="s">
        <v>861</v>
      </c>
      <c r="D655" s="373">
        <v>4</v>
      </c>
      <c r="E655" s="374">
        <v>0.38028510843668994</v>
      </c>
      <c r="F655" s="374">
        <f t="shared" si="30"/>
        <v>1.5211404337467598</v>
      </c>
    </row>
    <row r="656" spans="1:6" s="388" customFormat="1">
      <c r="A656" s="390">
        <v>11</v>
      </c>
      <c r="B656" s="372" t="s">
        <v>2545</v>
      </c>
      <c r="C656" s="372" t="s">
        <v>861</v>
      </c>
      <c r="D656" s="373">
        <v>8</v>
      </c>
      <c r="E656" s="374">
        <v>0.13720090186735484</v>
      </c>
      <c r="F656" s="374">
        <f t="shared" si="30"/>
        <v>1.0976072149388387</v>
      </c>
    </row>
    <row r="657" spans="1:6" s="388" customFormat="1">
      <c r="A657" s="390">
        <v>12</v>
      </c>
      <c r="B657" s="372" t="s">
        <v>2546</v>
      </c>
      <c r="C657" s="372" t="s">
        <v>861</v>
      </c>
      <c r="D657" s="373">
        <v>24</v>
      </c>
      <c r="E657" s="374">
        <v>0.24606683487079942</v>
      </c>
      <c r="F657" s="374">
        <f t="shared" si="30"/>
        <v>5.9056040368991862</v>
      </c>
    </row>
    <row r="658" spans="1:6" s="388" customFormat="1">
      <c r="A658" s="390">
        <v>13</v>
      </c>
      <c r="B658" s="372" t="s">
        <v>2547</v>
      </c>
      <c r="C658" s="372" t="s">
        <v>3309</v>
      </c>
      <c r="D658" s="373">
        <v>0.6</v>
      </c>
      <c r="E658" s="374">
        <v>5.3090783766063394</v>
      </c>
      <c r="F658" s="374">
        <f t="shared" si="30"/>
        <v>3.1854470259638035</v>
      </c>
    </row>
    <row r="659" spans="1:6">
      <c r="A659" s="381"/>
      <c r="B659" s="382" t="s">
        <v>2123</v>
      </c>
      <c r="C659" s="382"/>
      <c r="D659" s="383"/>
      <c r="E659" s="384"/>
      <c r="F659" s="384">
        <f>SUM(F646:F658)</f>
        <v>162.55695645281853</v>
      </c>
    </row>
    <row r="660" spans="1:6">
      <c r="A660" s="381"/>
      <c r="B660" s="382" t="s">
        <v>3682</v>
      </c>
      <c r="C660" s="382"/>
      <c r="D660" s="383"/>
      <c r="E660" s="384">
        <v>0</v>
      </c>
      <c r="F660" s="384"/>
    </row>
    <row r="661" spans="1:6">
      <c r="A661" s="370">
        <v>1</v>
      </c>
      <c r="B661" s="414" t="s">
        <v>3594</v>
      </c>
      <c r="C661" s="372" t="s">
        <v>861</v>
      </c>
      <c r="D661" s="373">
        <v>6</v>
      </c>
      <c r="E661" s="374">
        <v>227.58891028296142</v>
      </c>
      <c r="F661" s="374">
        <f t="shared" ref="F661:F708" si="31">D661*E661</f>
        <v>1365.5334616977684</v>
      </c>
    </row>
    <row r="662" spans="1:6">
      <c r="A662" s="370">
        <v>2</v>
      </c>
      <c r="B662" s="414" t="s">
        <v>3954</v>
      </c>
      <c r="C662" s="372" t="s">
        <v>861</v>
      </c>
      <c r="D662" s="415">
        <v>1</v>
      </c>
      <c r="E662" s="374">
        <v>777.64129071371099</v>
      </c>
      <c r="F662" s="374">
        <f t="shared" si="31"/>
        <v>777.64129071371099</v>
      </c>
    </row>
    <row r="663" spans="1:6">
      <c r="A663" s="370">
        <v>3</v>
      </c>
      <c r="B663" s="414" t="s">
        <v>4013</v>
      </c>
      <c r="C663" s="372" t="s">
        <v>861</v>
      </c>
      <c r="D663" s="415">
        <v>1</v>
      </c>
      <c r="E663" s="374">
        <v>153.52940548160137</v>
      </c>
      <c r="F663" s="374">
        <f t="shared" si="31"/>
        <v>153.52940548160137</v>
      </c>
    </row>
    <row r="664" spans="1:6">
      <c r="A664" s="370">
        <v>4</v>
      </c>
      <c r="B664" s="414" t="s">
        <v>3956</v>
      </c>
      <c r="C664" s="372" t="s">
        <v>861</v>
      </c>
      <c r="D664" s="415">
        <v>1</v>
      </c>
      <c r="E664" s="374">
        <v>178.56021095765615</v>
      </c>
      <c r="F664" s="374">
        <f t="shared" si="31"/>
        <v>178.56021095765615</v>
      </c>
    </row>
    <row r="665" spans="1:6">
      <c r="A665" s="370">
        <v>5</v>
      </c>
      <c r="B665" s="414" t="s">
        <v>3928</v>
      </c>
      <c r="C665" s="372" t="s">
        <v>861</v>
      </c>
      <c r="D665" s="415">
        <v>1</v>
      </c>
      <c r="E665" s="374">
        <v>38.078417958690693</v>
      </c>
      <c r="F665" s="374">
        <f t="shared" si="31"/>
        <v>38.078417958690693</v>
      </c>
    </row>
    <row r="666" spans="1:6">
      <c r="A666" s="370">
        <v>6</v>
      </c>
      <c r="B666" s="414" t="s">
        <v>3929</v>
      </c>
      <c r="C666" s="372" t="s">
        <v>1731</v>
      </c>
      <c r="D666" s="415">
        <v>1</v>
      </c>
      <c r="E666" s="374">
        <v>64.440184489259238</v>
      </c>
      <c r="F666" s="374">
        <f t="shared" si="31"/>
        <v>64.440184489259238</v>
      </c>
    </row>
    <row r="667" spans="1:6">
      <c r="A667" s="370">
        <v>7</v>
      </c>
      <c r="B667" s="414" t="s">
        <v>3930</v>
      </c>
      <c r="C667" s="372" t="s">
        <v>3309</v>
      </c>
      <c r="D667" s="415">
        <v>20</v>
      </c>
      <c r="E667" s="374">
        <v>4.3082680495571299</v>
      </c>
      <c r="F667" s="374">
        <f t="shared" si="31"/>
        <v>86.165360991142592</v>
      </c>
    </row>
    <row r="668" spans="1:6">
      <c r="A668" s="370">
        <v>8</v>
      </c>
      <c r="B668" s="414" t="s">
        <v>3931</v>
      </c>
      <c r="C668" s="372" t="s">
        <v>861</v>
      </c>
      <c r="D668" s="415">
        <v>5</v>
      </c>
      <c r="E668" s="374">
        <v>5.6478208982271552</v>
      </c>
      <c r="F668" s="374">
        <f t="shared" si="31"/>
        <v>28.239104491135777</v>
      </c>
    </row>
    <row r="669" spans="1:6">
      <c r="A669" s="370">
        <v>9</v>
      </c>
      <c r="B669" s="414" t="s">
        <v>3932</v>
      </c>
      <c r="C669" s="372" t="s">
        <v>861</v>
      </c>
      <c r="D669" s="415">
        <v>6</v>
      </c>
      <c r="E669" s="374">
        <v>5.9788926396896853</v>
      </c>
      <c r="F669" s="374">
        <f t="shared" si="31"/>
        <v>35.87335583813811</v>
      </c>
    </row>
    <row r="670" spans="1:6">
      <c r="A670" s="370">
        <v>10</v>
      </c>
      <c r="B670" s="414" t="s">
        <v>3933</v>
      </c>
      <c r="C670" s="372" t="s">
        <v>861</v>
      </c>
      <c r="D670" s="415">
        <v>8</v>
      </c>
      <c r="E670" s="374">
        <v>6.6007706405449778</v>
      </c>
      <c r="F670" s="374">
        <f t="shared" si="31"/>
        <v>52.806165124359822</v>
      </c>
    </row>
    <row r="671" spans="1:6">
      <c r="A671" s="370">
        <v>11</v>
      </c>
      <c r="B671" s="414" t="s">
        <v>3934</v>
      </c>
      <c r="C671" s="372" t="s">
        <v>861</v>
      </c>
      <c r="D671" s="415">
        <v>2</v>
      </c>
      <c r="E671" s="374">
        <v>8.2158638657878633</v>
      </c>
      <c r="F671" s="374">
        <f t="shared" si="31"/>
        <v>16.431727731575727</v>
      </c>
    </row>
    <row r="672" spans="1:6">
      <c r="A672" s="370">
        <v>12</v>
      </c>
      <c r="B672" s="414" t="s">
        <v>3911</v>
      </c>
      <c r="C672" s="372" t="s">
        <v>861</v>
      </c>
      <c r="D672" s="415">
        <v>1</v>
      </c>
      <c r="E672" s="374">
        <v>7.1808918451797723</v>
      </c>
      <c r="F672" s="374">
        <f t="shared" si="31"/>
        <v>7.1808918451797723</v>
      </c>
    </row>
    <row r="673" spans="1:6">
      <c r="A673" s="370">
        <v>13</v>
      </c>
      <c r="B673" s="414" t="s">
        <v>3912</v>
      </c>
      <c r="C673" s="372" t="s">
        <v>861</v>
      </c>
      <c r="D673" s="373">
        <v>1</v>
      </c>
      <c r="E673" s="374">
        <v>16.100901505459426</v>
      </c>
      <c r="F673" s="374">
        <f t="shared" si="31"/>
        <v>16.100901505459426</v>
      </c>
    </row>
    <row r="674" spans="1:6">
      <c r="A674" s="370">
        <v>14</v>
      </c>
      <c r="B674" s="414" t="s">
        <v>3913</v>
      </c>
      <c r="C674" s="372" t="s">
        <v>861</v>
      </c>
      <c r="D674" s="373">
        <v>1</v>
      </c>
      <c r="E674" s="374">
        <v>27.196278786906383</v>
      </c>
      <c r="F674" s="374">
        <f t="shared" si="31"/>
        <v>27.196278786906383</v>
      </c>
    </row>
    <row r="675" spans="1:6">
      <c r="A675" s="370">
        <v>15</v>
      </c>
      <c r="B675" s="414" t="s">
        <v>3914</v>
      </c>
      <c r="C675" s="372" t="s">
        <v>861</v>
      </c>
      <c r="D675" s="415">
        <v>2</v>
      </c>
      <c r="E675" s="374">
        <v>5.6478208982271552</v>
      </c>
      <c r="F675" s="374">
        <f t="shared" si="31"/>
        <v>11.29564179645431</v>
      </c>
    </row>
    <row r="676" spans="1:6">
      <c r="A676" s="370">
        <v>16</v>
      </c>
      <c r="B676" s="414" t="s">
        <v>3935</v>
      </c>
      <c r="C676" s="372" t="s">
        <v>3309</v>
      </c>
      <c r="D676" s="415">
        <v>33</v>
      </c>
      <c r="E676" s="374">
        <v>7.8426825867922485</v>
      </c>
      <c r="F676" s="374">
        <f t="shared" si="31"/>
        <v>258.8085253641442</v>
      </c>
    </row>
    <row r="677" spans="1:6">
      <c r="A677" s="370">
        <v>17</v>
      </c>
      <c r="B677" s="414" t="s">
        <v>3915</v>
      </c>
      <c r="C677" s="372" t="s">
        <v>3309</v>
      </c>
      <c r="D677" s="415">
        <v>20</v>
      </c>
      <c r="E677" s="374">
        <v>3.9404958516698558</v>
      </c>
      <c r="F677" s="374">
        <f t="shared" si="31"/>
        <v>78.809917033397113</v>
      </c>
    </row>
    <row r="678" spans="1:6">
      <c r="A678" s="370">
        <v>18</v>
      </c>
      <c r="B678" s="414" t="s">
        <v>3916</v>
      </c>
      <c r="C678" s="372" t="s">
        <v>3309</v>
      </c>
      <c r="D678" s="415">
        <v>16</v>
      </c>
      <c r="E678" s="374">
        <v>4.3821738899970875</v>
      </c>
      <c r="F678" s="374">
        <f t="shared" si="31"/>
        <v>70.114782239953399</v>
      </c>
    </row>
    <row r="679" spans="1:6">
      <c r="A679" s="370">
        <v>19</v>
      </c>
      <c r="B679" s="414" t="s">
        <v>3936</v>
      </c>
      <c r="C679" s="372" t="s">
        <v>861</v>
      </c>
      <c r="D679" s="415">
        <v>16</v>
      </c>
      <c r="E679" s="374">
        <v>6.5617822632213177E-2</v>
      </c>
      <c r="F679" s="374">
        <f t="shared" si="31"/>
        <v>1.0498851621154108</v>
      </c>
    </row>
    <row r="680" spans="1:6">
      <c r="A680" s="370">
        <v>20</v>
      </c>
      <c r="B680" s="414" t="s">
        <v>3937</v>
      </c>
      <c r="C680" s="372" t="s">
        <v>861</v>
      </c>
      <c r="D680" s="415">
        <v>12</v>
      </c>
      <c r="E680" s="374">
        <v>4.3248110371231413E-2</v>
      </c>
      <c r="F680" s="374">
        <f t="shared" si="31"/>
        <v>0.51897732445477696</v>
      </c>
    </row>
    <row r="681" spans="1:6">
      <c r="A681" s="370">
        <v>21</v>
      </c>
      <c r="B681" s="414" t="s">
        <v>3938</v>
      </c>
      <c r="C681" s="372" t="s">
        <v>3309</v>
      </c>
      <c r="D681" s="415">
        <v>50</v>
      </c>
      <c r="E681" s="374">
        <v>0.20878398110249646</v>
      </c>
      <c r="F681" s="374">
        <f t="shared" si="31"/>
        <v>10.439199055124822</v>
      </c>
    </row>
    <row r="682" spans="1:6">
      <c r="A682" s="370">
        <v>22</v>
      </c>
      <c r="B682" s="414" t="s">
        <v>3595</v>
      </c>
      <c r="C682" s="372" t="s">
        <v>861</v>
      </c>
      <c r="D682" s="415">
        <v>4</v>
      </c>
      <c r="E682" s="374">
        <v>1.2079644620930154</v>
      </c>
      <c r="F682" s="374">
        <f t="shared" si="31"/>
        <v>4.8318578483720618</v>
      </c>
    </row>
    <row r="683" spans="1:6">
      <c r="A683" s="370">
        <v>23</v>
      </c>
      <c r="B683" s="414" t="s">
        <v>3596</v>
      </c>
      <c r="C683" s="372" t="s">
        <v>861</v>
      </c>
      <c r="D683" s="415">
        <v>4</v>
      </c>
      <c r="E683" s="374">
        <v>0.57117331973040109</v>
      </c>
      <c r="F683" s="374">
        <f t="shared" si="31"/>
        <v>2.2846932789216043</v>
      </c>
    </row>
    <row r="684" spans="1:6">
      <c r="A684" s="370">
        <v>24</v>
      </c>
      <c r="B684" s="414" t="s">
        <v>3597</v>
      </c>
      <c r="C684" s="372" t="s">
        <v>861</v>
      </c>
      <c r="D684" s="415">
        <v>5</v>
      </c>
      <c r="E684" s="374">
        <v>0.70539159329629164</v>
      </c>
      <c r="F684" s="374">
        <f t="shared" si="31"/>
        <v>3.5269579664814583</v>
      </c>
    </row>
    <row r="685" spans="1:6">
      <c r="A685" s="370">
        <v>25</v>
      </c>
      <c r="B685" s="414" t="s">
        <v>3598</v>
      </c>
      <c r="C685" s="372" t="s">
        <v>861</v>
      </c>
      <c r="D685" s="415">
        <v>8</v>
      </c>
      <c r="E685" s="374">
        <v>0.67109136782945289</v>
      </c>
      <c r="F685" s="374">
        <f t="shared" si="31"/>
        <v>5.3687309426356231</v>
      </c>
    </row>
    <row r="686" spans="1:6">
      <c r="A686" s="370">
        <v>26</v>
      </c>
      <c r="B686" s="414" t="s">
        <v>3837</v>
      </c>
      <c r="C686" s="372" t="s">
        <v>861</v>
      </c>
      <c r="D686" s="415">
        <v>12</v>
      </c>
      <c r="E686" s="374">
        <v>5.9788926396896853</v>
      </c>
      <c r="F686" s="374">
        <f t="shared" si="31"/>
        <v>71.74671167627622</v>
      </c>
    </row>
    <row r="687" spans="1:6">
      <c r="A687" s="370">
        <v>27</v>
      </c>
      <c r="B687" s="414" t="s">
        <v>3838</v>
      </c>
      <c r="C687" s="372" t="s">
        <v>861</v>
      </c>
      <c r="D687" s="415">
        <v>6</v>
      </c>
      <c r="E687" s="374">
        <v>6.6007706405449778</v>
      </c>
      <c r="F687" s="374">
        <f t="shared" si="31"/>
        <v>39.604623843269863</v>
      </c>
    </row>
    <row r="688" spans="1:6">
      <c r="A688" s="370">
        <v>28</v>
      </c>
      <c r="B688" s="414" t="s">
        <v>3599</v>
      </c>
      <c r="C688" s="372" t="s">
        <v>861</v>
      </c>
      <c r="D688" s="415">
        <v>16</v>
      </c>
      <c r="E688" s="374">
        <v>0.13123564526442635</v>
      </c>
      <c r="F688" s="374">
        <f t="shared" si="31"/>
        <v>2.0997703242308217</v>
      </c>
    </row>
    <row r="689" spans="1:6">
      <c r="A689" s="370">
        <v>29</v>
      </c>
      <c r="B689" s="414" t="s">
        <v>3600</v>
      </c>
      <c r="C689" s="372" t="s">
        <v>861</v>
      </c>
      <c r="D689" s="415">
        <v>10</v>
      </c>
      <c r="E689" s="374">
        <v>7.3074393385873765E-2</v>
      </c>
      <c r="F689" s="374">
        <f t="shared" si="31"/>
        <v>0.73074393385873759</v>
      </c>
    </row>
    <row r="690" spans="1:6">
      <c r="A690" s="370">
        <v>30</v>
      </c>
      <c r="B690" s="414" t="s">
        <v>3601</v>
      </c>
      <c r="C690" s="372" t="s">
        <v>861</v>
      </c>
      <c r="D690" s="415">
        <v>2</v>
      </c>
      <c r="E690" s="374">
        <v>0.18343164054005046</v>
      </c>
      <c r="F690" s="374">
        <f t="shared" si="31"/>
        <v>0.36686328108010091</v>
      </c>
    </row>
    <row r="691" spans="1:6">
      <c r="A691" s="370">
        <v>31</v>
      </c>
      <c r="B691" s="414" t="s">
        <v>3602</v>
      </c>
      <c r="C691" s="372" t="s">
        <v>861</v>
      </c>
      <c r="D691" s="415">
        <v>4</v>
      </c>
      <c r="E691" s="374">
        <v>0.11930513205856942</v>
      </c>
      <c r="F691" s="374">
        <f t="shared" si="31"/>
        <v>0.47722052823427769</v>
      </c>
    </row>
    <row r="692" spans="1:6">
      <c r="A692" s="370">
        <v>32</v>
      </c>
      <c r="B692" s="414" t="s">
        <v>3603</v>
      </c>
      <c r="C692" s="372" t="s">
        <v>861</v>
      </c>
      <c r="D692" s="415">
        <v>2</v>
      </c>
      <c r="E692" s="374">
        <v>8.3513592440998596E-2</v>
      </c>
      <c r="F692" s="374">
        <f t="shared" si="31"/>
        <v>0.16702718488199719</v>
      </c>
    </row>
    <row r="693" spans="1:6">
      <c r="A693" s="370">
        <v>33</v>
      </c>
      <c r="B693" s="414" t="s">
        <v>3604</v>
      </c>
      <c r="C693" s="372" t="s">
        <v>861</v>
      </c>
      <c r="D693" s="415">
        <v>4</v>
      </c>
      <c r="E693" s="374">
        <v>8.3513592440998596E-2</v>
      </c>
      <c r="F693" s="374">
        <f t="shared" si="31"/>
        <v>0.33405436976399439</v>
      </c>
    </row>
    <row r="694" spans="1:6" ht="22.5">
      <c r="A694" s="370">
        <v>34</v>
      </c>
      <c r="B694" s="414" t="s">
        <v>3839</v>
      </c>
      <c r="C694" s="372" t="s">
        <v>2647</v>
      </c>
      <c r="D694" s="373">
        <v>0.19395000000000001</v>
      </c>
      <c r="E694" s="374">
        <v>113.63319778961427</v>
      </c>
      <c r="F694" s="374">
        <f t="shared" si="31"/>
        <v>22.039158711295688</v>
      </c>
    </row>
    <row r="695" spans="1:6">
      <c r="A695" s="370">
        <v>35</v>
      </c>
      <c r="B695" s="414" t="s">
        <v>3917</v>
      </c>
      <c r="C695" s="372" t="s">
        <v>3309</v>
      </c>
      <c r="D695" s="415">
        <v>36</v>
      </c>
      <c r="E695" s="374">
        <v>0.95294974231782315</v>
      </c>
      <c r="F695" s="374">
        <f t="shared" si="31"/>
        <v>34.306190723441631</v>
      </c>
    </row>
    <row r="696" spans="1:6">
      <c r="A696" s="370">
        <v>36</v>
      </c>
      <c r="B696" s="414" t="s">
        <v>3918</v>
      </c>
      <c r="C696" s="372" t="s">
        <v>3309</v>
      </c>
      <c r="D696" s="415">
        <v>20</v>
      </c>
      <c r="E696" s="374">
        <v>2.9513107042988609</v>
      </c>
      <c r="F696" s="374">
        <f t="shared" si="31"/>
        <v>59.026214085977216</v>
      </c>
    </row>
    <row r="697" spans="1:6">
      <c r="A697" s="370">
        <v>37</v>
      </c>
      <c r="B697" s="414" t="s">
        <v>3939</v>
      </c>
      <c r="C697" s="372" t="s">
        <v>3309</v>
      </c>
      <c r="D697" s="415">
        <v>15</v>
      </c>
      <c r="E697" s="374">
        <v>1.0692722460749282</v>
      </c>
      <c r="F697" s="374">
        <f t="shared" si="31"/>
        <v>16.039083691123924</v>
      </c>
    </row>
    <row r="698" spans="1:6">
      <c r="A698" s="370">
        <v>38</v>
      </c>
      <c r="B698" s="414" t="s">
        <v>3605</v>
      </c>
      <c r="C698" s="372" t="s">
        <v>2647</v>
      </c>
      <c r="D698" s="373">
        <v>1.5699999999999999E-2</v>
      </c>
      <c r="E698" s="374">
        <v>737.30993601911769</v>
      </c>
      <c r="F698" s="374">
        <f t="shared" si="31"/>
        <v>11.575765995500147</v>
      </c>
    </row>
    <row r="699" spans="1:6">
      <c r="A699" s="370">
        <v>39</v>
      </c>
      <c r="B699" s="372" t="s">
        <v>3606</v>
      </c>
      <c r="C699" s="372" t="s">
        <v>2647</v>
      </c>
      <c r="D699" s="373">
        <v>0.21</v>
      </c>
      <c r="E699" s="374">
        <v>39.335041343261793</v>
      </c>
      <c r="F699" s="374">
        <f t="shared" si="31"/>
        <v>8.260358682084977</v>
      </c>
    </row>
    <row r="700" spans="1:6">
      <c r="A700" s="370">
        <v>40</v>
      </c>
      <c r="B700" s="414" t="s">
        <v>3607</v>
      </c>
      <c r="C700" s="372" t="s">
        <v>861</v>
      </c>
      <c r="D700" s="415">
        <v>8</v>
      </c>
      <c r="E700" s="374">
        <v>0.37282853768302948</v>
      </c>
      <c r="F700" s="374">
        <f t="shared" si="31"/>
        <v>2.9826283014642359</v>
      </c>
    </row>
    <row r="701" spans="1:6">
      <c r="A701" s="370">
        <v>41</v>
      </c>
      <c r="B701" s="414" t="s">
        <v>3608</v>
      </c>
      <c r="C701" s="372" t="s">
        <v>861</v>
      </c>
      <c r="D701" s="415">
        <v>1</v>
      </c>
      <c r="E701" s="374">
        <v>8.770618708477496</v>
      </c>
      <c r="F701" s="374">
        <f t="shared" si="31"/>
        <v>8.770618708477496</v>
      </c>
    </row>
    <row r="702" spans="1:6">
      <c r="A702" s="370">
        <v>42</v>
      </c>
      <c r="B702" s="414" t="s">
        <v>3609</v>
      </c>
      <c r="C702" s="372" t="s">
        <v>3309</v>
      </c>
      <c r="D702" s="415">
        <v>20</v>
      </c>
      <c r="E702" s="374">
        <v>1.9641495252926249</v>
      </c>
      <c r="F702" s="374">
        <f t="shared" si="31"/>
        <v>39.282990505852496</v>
      </c>
    </row>
    <row r="703" spans="1:6">
      <c r="A703" s="370">
        <v>43</v>
      </c>
      <c r="B703" s="372" t="s">
        <v>3840</v>
      </c>
      <c r="C703" s="372" t="s">
        <v>861</v>
      </c>
      <c r="D703" s="373">
        <v>2</v>
      </c>
      <c r="E703" s="374">
        <v>4.1360880741356461</v>
      </c>
      <c r="F703" s="374">
        <f t="shared" si="31"/>
        <v>8.2721761482712921</v>
      </c>
    </row>
    <row r="704" spans="1:6">
      <c r="A704" s="370">
        <v>44</v>
      </c>
      <c r="B704" s="372" t="s">
        <v>3720</v>
      </c>
      <c r="C704" s="372" t="s">
        <v>861</v>
      </c>
      <c r="D704" s="373">
        <v>1</v>
      </c>
      <c r="E704" s="374">
        <v>4.543216837285514</v>
      </c>
      <c r="F704" s="374">
        <f t="shared" si="31"/>
        <v>4.543216837285514</v>
      </c>
    </row>
    <row r="705" spans="1:6">
      <c r="A705" s="370">
        <v>45</v>
      </c>
      <c r="B705" s="414" t="s">
        <v>3610</v>
      </c>
      <c r="C705" s="372" t="s">
        <v>3309</v>
      </c>
      <c r="D705" s="415">
        <v>20</v>
      </c>
      <c r="E705" s="374">
        <v>1.8500639927616178</v>
      </c>
      <c r="F705" s="374">
        <f t="shared" si="31"/>
        <v>37.001279855232355</v>
      </c>
    </row>
    <row r="706" spans="1:6">
      <c r="A706" s="370">
        <v>46</v>
      </c>
      <c r="B706" s="414" t="s">
        <v>3611</v>
      </c>
      <c r="C706" s="372" t="s">
        <v>861</v>
      </c>
      <c r="D706" s="415">
        <v>1</v>
      </c>
      <c r="E706" s="374">
        <v>16.819789640668191</v>
      </c>
      <c r="F706" s="374">
        <f t="shared" si="31"/>
        <v>16.819789640668191</v>
      </c>
    </row>
    <row r="707" spans="1:6">
      <c r="A707" s="370">
        <v>47</v>
      </c>
      <c r="B707" s="414" t="s">
        <v>900</v>
      </c>
      <c r="C707" s="372" t="s">
        <v>890</v>
      </c>
      <c r="D707" s="415">
        <v>60</v>
      </c>
      <c r="E707" s="374">
        <v>0.74565707536605896</v>
      </c>
      <c r="F707" s="374">
        <f t="shared" si="31"/>
        <v>44.739424521963535</v>
      </c>
    </row>
    <row r="708" spans="1:6">
      <c r="A708" s="370">
        <v>48</v>
      </c>
      <c r="B708" s="414" t="s">
        <v>3957</v>
      </c>
      <c r="C708" s="372" t="s">
        <v>861</v>
      </c>
      <c r="D708" s="415">
        <v>1</v>
      </c>
      <c r="E708" s="374">
        <v>97.721617182445613</v>
      </c>
      <c r="F708" s="374">
        <f t="shared" si="31"/>
        <v>97.721617182445613</v>
      </c>
    </row>
    <row r="709" spans="1:6">
      <c r="A709" s="381"/>
      <c r="B709" s="382" t="s">
        <v>2123</v>
      </c>
      <c r="C709" s="382"/>
      <c r="D709" s="383"/>
      <c r="E709" s="384"/>
      <c r="F709" s="384">
        <f>SUM(F661:F708)</f>
        <v>3821.7334543573197</v>
      </c>
    </row>
    <row r="710" spans="1:6">
      <c r="A710" s="381"/>
      <c r="B710" s="382" t="s">
        <v>3901</v>
      </c>
      <c r="C710" s="382"/>
      <c r="D710" s="383"/>
      <c r="E710" s="384"/>
      <c r="F710" s="384"/>
    </row>
    <row r="711" spans="1:6" ht="22.5">
      <c r="A711" s="370">
        <v>1</v>
      </c>
      <c r="B711" s="372" t="s">
        <v>3719</v>
      </c>
      <c r="C711" s="372" t="s">
        <v>861</v>
      </c>
      <c r="D711" s="373">
        <v>60</v>
      </c>
      <c r="E711" s="374">
        <v>106.5097576688143</v>
      </c>
      <c r="F711" s="374">
        <f t="shared" ref="F711:F729" si="32">D711*E711</f>
        <v>6390.5854601288584</v>
      </c>
    </row>
    <row r="712" spans="1:6">
      <c r="A712" s="370">
        <v>2</v>
      </c>
      <c r="B712" s="372" t="s">
        <v>3718</v>
      </c>
      <c r="C712" s="372" t="s">
        <v>861</v>
      </c>
      <c r="D712" s="373">
        <v>1</v>
      </c>
      <c r="E712" s="374">
        <v>1026.5972839899548</v>
      </c>
      <c r="F712" s="374">
        <f t="shared" si="32"/>
        <v>1026.5972839899548</v>
      </c>
    </row>
    <row r="713" spans="1:6">
      <c r="A713" s="370">
        <v>3</v>
      </c>
      <c r="B713" s="372" t="s">
        <v>3716</v>
      </c>
      <c r="C713" s="372" t="s">
        <v>861</v>
      </c>
      <c r="D713" s="373">
        <v>1</v>
      </c>
      <c r="E713" s="374">
        <v>23.1691091278072</v>
      </c>
      <c r="F713" s="374">
        <f t="shared" si="32"/>
        <v>23.1691091278072</v>
      </c>
    </row>
    <row r="714" spans="1:6" ht="22.5">
      <c r="A714" s="370">
        <v>4</v>
      </c>
      <c r="B714" s="372" t="s">
        <v>3717</v>
      </c>
      <c r="C714" s="372" t="s">
        <v>861</v>
      </c>
      <c r="D714" s="373">
        <v>1</v>
      </c>
      <c r="E714" s="374">
        <v>24.53931945237392</v>
      </c>
      <c r="F714" s="374">
        <f t="shared" si="32"/>
        <v>24.53931945237392</v>
      </c>
    </row>
    <row r="715" spans="1:6">
      <c r="A715" s="370">
        <v>5</v>
      </c>
      <c r="B715" s="372" t="s">
        <v>3841</v>
      </c>
      <c r="C715" s="372" t="s">
        <v>861</v>
      </c>
      <c r="D715" s="373">
        <v>1</v>
      </c>
      <c r="E715" s="374">
        <v>53.413302756407901</v>
      </c>
      <c r="F715" s="374">
        <f t="shared" si="32"/>
        <v>53.413302756407901</v>
      </c>
    </row>
    <row r="716" spans="1:6" ht="22.5">
      <c r="A716" s="370">
        <v>6</v>
      </c>
      <c r="B716" s="372" t="s">
        <v>3612</v>
      </c>
      <c r="C716" s="372" t="s">
        <v>861</v>
      </c>
      <c r="D716" s="373">
        <v>1</v>
      </c>
      <c r="E716" s="374">
        <v>61.312143781126473</v>
      </c>
      <c r="F716" s="374">
        <f t="shared" si="32"/>
        <v>61.312143781126473</v>
      </c>
    </row>
    <row r="717" spans="1:6">
      <c r="A717" s="370">
        <v>7</v>
      </c>
      <c r="B717" s="372" t="s">
        <v>3842</v>
      </c>
      <c r="C717" s="372" t="s">
        <v>861</v>
      </c>
      <c r="D717" s="373">
        <v>1</v>
      </c>
      <c r="E717" s="374">
        <v>76.791984665725849</v>
      </c>
      <c r="F717" s="374">
        <f t="shared" si="32"/>
        <v>76.791984665725849</v>
      </c>
    </row>
    <row r="718" spans="1:6" ht="22.5">
      <c r="A718" s="370">
        <v>8</v>
      </c>
      <c r="B718" s="372" t="s">
        <v>3906</v>
      </c>
      <c r="C718" s="372" t="s">
        <v>861</v>
      </c>
      <c r="D718" s="373">
        <v>1</v>
      </c>
      <c r="E718" s="374">
        <v>92.564863660667839</v>
      </c>
      <c r="F718" s="374">
        <f t="shared" si="32"/>
        <v>92.564863660667839</v>
      </c>
    </row>
    <row r="719" spans="1:6">
      <c r="A719" s="370">
        <v>9</v>
      </c>
      <c r="B719" s="372" t="s">
        <v>3613</v>
      </c>
      <c r="C719" s="372" t="s">
        <v>861</v>
      </c>
      <c r="D719" s="373">
        <v>1</v>
      </c>
      <c r="E719" s="374">
        <v>53.413302756407901</v>
      </c>
      <c r="F719" s="374">
        <f t="shared" si="32"/>
        <v>53.413302756407901</v>
      </c>
    </row>
    <row r="720" spans="1:6">
      <c r="A720" s="370">
        <v>10</v>
      </c>
      <c r="B720" s="372" t="s">
        <v>3715</v>
      </c>
      <c r="C720" s="372" t="s">
        <v>861</v>
      </c>
      <c r="D720" s="373">
        <v>4</v>
      </c>
      <c r="E720" s="374">
        <v>6.0244734842159025</v>
      </c>
      <c r="F720" s="374">
        <f t="shared" si="32"/>
        <v>24.09789393686361</v>
      </c>
    </row>
    <row r="721" spans="1:6" ht="22.5">
      <c r="A721" s="370">
        <v>11</v>
      </c>
      <c r="B721" s="372" t="s">
        <v>3714</v>
      </c>
      <c r="C721" s="372" t="s">
        <v>861</v>
      </c>
      <c r="D721" s="373">
        <v>4</v>
      </c>
      <c r="E721" s="374">
        <v>20.042256510564954</v>
      </c>
      <c r="F721" s="374">
        <f t="shared" si="32"/>
        <v>80.169026042259816</v>
      </c>
    </row>
    <row r="722" spans="1:6">
      <c r="A722" s="370">
        <v>12</v>
      </c>
      <c r="B722" s="372" t="s">
        <v>3700</v>
      </c>
      <c r="C722" s="372" t="s">
        <v>861</v>
      </c>
      <c r="D722" s="373">
        <v>8</v>
      </c>
      <c r="E722" s="374">
        <v>3.5589494978023168</v>
      </c>
      <c r="F722" s="374">
        <f t="shared" si="32"/>
        <v>28.471595982418535</v>
      </c>
    </row>
    <row r="723" spans="1:6" ht="22.5">
      <c r="A723" s="370">
        <v>13</v>
      </c>
      <c r="B723" s="372" t="s">
        <v>3713</v>
      </c>
      <c r="C723" s="372" t="s">
        <v>861</v>
      </c>
      <c r="D723" s="373">
        <v>8</v>
      </c>
      <c r="E723" s="374">
        <v>1.4316615847028329</v>
      </c>
      <c r="F723" s="374">
        <f t="shared" si="32"/>
        <v>11.453292677622663</v>
      </c>
    </row>
    <row r="724" spans="1:6">
      <c r="A724" s="370">
        <v>14</v>
      </c>
      <c r="B724" s="372" t="s">
        <v>3712</v>
      </c>
      <c r="C724" s="372" t="s">
        <v>3309</v>
      </c>
      <c r="D724" s="373">
        <v>120</v>
      </c>
      <c r="E724" s="374">
        <v>1.8865713631715402</v>
      </c>
      <c r="F724" s="374">
        <f t="shared" si="32"/>
        <v>226.38856358058482</v>
      </c>
    </row>
    <row r="725" spans="1:6">
      <c r="A725" s="370">
        <v>15</v>
      </c>
      <c r="B725" s="372" t="s">
        <v>3711</v>
      </c>
      <c r="C725" s="372" t="s">
        <v>861</v>
      </c>
      <c r="D725" s="373">
        <v>16</v>
      </c>
      <c r="E725" s="374">
        <v>6.7556531028164937</v>
      </c>
      <c r="F725" s="374">
        <f t="shared" si="32"/>
        <v>108.0904496450639</v>
      </c>
    </row>
    <row r="726" spans="1:6">
      <c r="A726" s="370">
        <v>16</v>
      </c>
      <c r="B726" s="372" t="s">
        <v>3710</v>
      </c>
      <c r="C726" s="372" t="s">
        <v>3309</v>
      </c>
      <c r="D726" s="373">
        <v>3</v>
      </c>
      <c r="E726" s="374">
        <v>3.6100234746066193</v>
      </c>
      <c r="F726" s="374">
        <f t="shared" si="32"/>
        <v>10.830070423819858</v>
      </c>
    </row>
    <row r="727" spans="1:6">
      <c r="A727" s="370">
        <v>17</v>
      </c>
      <c r="B727" s="372" t="s">
        <v>3843</v>
      </c>
      <c r="C727" s="372" t="s">
        <v>3309</v>
      </c>
      <c r="D727" s="373">
        <v>50</v>
      </c>
      <c r="E727" s="374">
        <v>2.4843795536340165</v>
      </c>
      <c r="F727" s="374">
        <f t="shared" si="32"/>
        <v>124.21897768170082</v>
      </c>
    </row>
    <row r="728" spans="1:6">
      <c r="A728" s="370">
        <v>18</v>
      </c>
      <c r="B728" s="372" t="s">
        <v>3709</v>
      </c>
      <c r="C728" s="372" t="s">
        <v>3309</v>
      </c>
      <c r="D728" s="373">
        <v>5</v>
      </c>
      <c r="E728" s="374">
        <v>1.3783982109672404</v>
      </c>
      <c r="F728" s="374">
        <f t="shared" si="32"/>
        <v>6.8919910548362022</v>
      </c>
    </row>
    <row r="729" spans="1:6">
      <c r="A729" s="370">
        <v>19</v>
      </c>
      <c r="B729" s="372" t="s">
        <v>3708</v>
      </c>
      <c r="C729" s="372" t="s">
        <v>3309</v>
      </c>
      <c r="D729" s="373">
        <v>15</v>
      </c>
      <c r="E729" s="374">
        <v>0.63843924543955366</v>
      </c>
      <c r="F729" s="374">
        <f t="shared" si="32"/>
        <v>9.5765886815933055</v>
      </c>
    </row>
    <row r="730" spans="1:6">
      <c r="A730" s="370"/>
      <c r="B730" s="371" t="s">
        <v>3614</v>
      </c>
      <c r="C730" s="372"/>
      <c r="D730" s="373"/>
      <c r="E730" s="374"/>
      <c r="F730" s="374"/>
    </row>
    <row r="731" spans="1:6">
      <c r="A731" s="370">
        <v>20</v>
      </c>
      <c r="B731" s="372" t="s">
        <v>3707</v>
      </c>
      <c r="C731" s="372" t="s">
        <v>3309</v>
      </c>
      <c r="D731" s="373">
        <v>45</v>
      </c>
      <c r="E731" s="374">
        <v>1.2792092979790004</v>
      </c>
      <c r="F731" s="374">
        <f t="shared" ref="F731:F737" si="33">D731*E731</f>
        <v>57.564418409055016</v>
      </c>
    </row>
    <row r="732" spans="1:6">
      <c r="A732" s="370">
        <v>21</v>
      </c>
      <c r="B732" s="372" t="s">
        <v>3706</v>
      </c>
      <c r="C732" s="372" t="s">
        <v>3309</v>
      </c>
      <c r="D732" s="373">
        <v>65</v>
      </c>
      <c r="E732" s="374">
        <v>0.42236485857861317</v>
      </c>
      <c r="F732" s="374">
        <f t="shared" si="33"/>
        <v>27.453715807609857</v>
      </c>
    </row>
    <row r="733" spans="1:6">
      <c r="A733" s="370">
        <v>22</v>
      </c>
      <c r="B733" s="372" t="s">
        <v>3705</v>
      </c>
      <c r="C733" s="372" t="s">
        <v>3309</v>
      </c>
      <c r="D733" s="373">
        <v>10</v>
      </c>
      <c r="E733" s="374">
        <v>0.58114620723545107</v>
      </c>
      <c r="F733" s="374">
        <f t="shared" si="33"/>
        <v>5.8114620723545105</v>
      </c>
    </row>
    <row r="734" spans="1:6">
      <c r="A734" s="370">
        <v>23</v>
      </c>
      <c r="B734" s="372" t="s">
        <v>3704</v>
      </c>
      <c r="C734" s="372" t="s">
        <v>3309</v>
      </c>
      <c r="D734" s="373">
        <v>2</v>
      </c>
      <c r="E734" s="374">
        <v>1.0717940046974181</v>
      </c>
      <c r="F734" s="374">
        <f t="shared" si="33"/>
        <v>2.1435880093948363</v>
      </c>
    </row>
    <row r="735" spans="1:6">
      <c r="A735" s="370">
        <v>24</v>
      </c>
      <c r="B735" s="372" t="s">
        <v>3703</v>
      </c>
      <c r="C735" s="372" t="s">
        <v>3309</v>
      </c>
      <c r="D735" s="373">
        <v>1</v>
      </c>
      <c r="E735" s="374">
        <v>1.3467475946678984</v>
      </c>
      <c r="F735" s="374">
        <f t="shared" si="33"/>
        <v>1.3467475946678984</v>
      </c>
    </row>
    <row r="736" spans="1:6">
      <c r="A736" s="370">
        <v>25</v>
      </c>
      <c r="B736" s="372" t="s">
        <v>3702</v>
      </c>
      <c r="C736" s="372" t="s">
        <v>861</v>
      </c>
      <c r="D736" s="373">
        <v>4</v>
      </c>
      <c r="E736" s="374">
        <v>2.833496886391023</v>
      </c>
      <c r="F736" s="374">
        <f t="shared" si="33"/>
        <v>11.333987545564092</v>
      </c>
    </row>
    <row r="737" spans="1:6">
      <c r="A737" s="370">
        <v>26</v>
      </c>
      <c r="B737" s="372" t="s">
        <v>3701</v>
      </c>
      <c r="C737" s="372" t="s">
        <v>3309</v>
      </c>
      <c r="D737" s="373">
        <v>5</v>
      </c>
      <c r="E737" s="374">
        <v>0.99065653177688973</v>
      </c>
      <c r="F737" s="374">
        <f t="shared" si="33"/>
        <v>4.953282658884449</v>
      </c>
    </row>
    <row r="738" spans="1:6">
      <c r="A738" s="370"/>
      <c r="B738" s="371" t="s">
        <v>3940</v>
      </c>
      <c r="C738" s="372"/>
      <c r="D738" s="373"/>
      <c r="E738" s="374"/>
      <c r="F738" s="374"/>
    </row>
    <row r="739" spans="1:6" ht="22.5">
      <c r="A739" s="370">
        <v>27</v>
      </c>
      <c r="B739" s="372" t="s">
        <v>3844</v>
      </c>
      <c r="C739" s="372" t="s">
        <v>4091</v>
      </c>
      <c r="D739" s="373">
        <v>10.5</v>
      </c>
      <c r="E739" s="374">
        <v>67.178031864551244</v>
      </c>
      <c r="F739" s="374">
        <f>D739*E739</f>
        <v>705.36933457778809</v>
      </c>
    </row>
    <row r="740" spans="1:6">
      <c r="A740" s="370">
        <v>28</v>
      </c>
      <c r="B740" s="372" t="s">
        <v>3615</v>
      </c>
      <c r="C740" s="372" t="s">
        <v>2647</v>
      </c>
      <c r="D740" s="373">
        <v>0.46400000000000002</v>
      </c>
      <c r="E740" s="374">
        <v>360.40589080743092</v>
      </c>
      <c r="F740" s="374">
        <f>D740*E740</f>
        <v>167.22833333464794</v>
      </c>
    </row>
    <row r="741" spans="1:6">
      <c r="A741" s="370"/>
      <c r="B741" s="371" t="s">
        <v>3941</v>
      </c>
      <c r="C741" s="372"/>
      <c r="D741" s="373"/>
      <c r="E741" s="374"/>
      <c r="F741" s="374"/>
    </row>
    <row r="742" spans="1:6">
      <c r="A742" s="370">
        <v>29</v>
      </c>
      <c r="B742" s="372" t="s">
        <v>3616</v>
      </c>
      <c r="C742" s="372" t="s">
        <v>2191</v>
      </c>
      <c r="D742" s="373">
        <v>2.4862000000000002</v>
      </c>
      <c r="E742" s="374">
        <v>725.26431946266098</v>
      </c>
      <c r="F742" s="374">
        <f>D742*E742</f>
        <v>1803.1521510480679</v>
      </c>
    </row>
    <row r="743" spans="1:6">
      <c r="A743" s="381"/>
      <c r="B743" s="382" t="s">
        <v>2123</v>
      </c>
      <c r="C743" s="382"/>
      <c r="D743" s="383"/>
      <c r="E743" s="384"/>
      <c r="F743" s="384">
        <f>SUM(F711:F742)</f>
        <v>11218.932241084123</v>
      </c>
    </row>
    <row r="744" spans="1:6">
      <c r="A744" s="381"/>
      <c r="B744" s="382" t="s">
        <v>3683</v>
      </c>
      <c r="C744" s="382"/>
      <c r="D744" s="383"/>
      <c r="E744" s="384"/>
      <c r="F744" s="384"/>
    </row>
    <row r="745" spans="1:6" ht="22.5">
      <c r="A745" s="370">
        <v>1</v>
      </c>
      <c r="B745" s="372" t="s">
        <v>3655</v>
      </c>
      <c r="C745" s="372" t="s">
        <v>4091</v>
      </c>
      <c r="D745" s="373">
        <v>60</v>
      </c>
      <c r="E745" s="374">
        <v>0.85640012679907751</v>
      </c>
      <c r="F745" s="374">
        <f t="shared" ref="F745:F774" si="34">D745*E745</f>
        <v>51.384007607944653</v>
      </c>
    </row>
    <row r="746" spans="1:6" ht="22.5">
      <c r="A746" s="370">
        <v>2</v>
      </c>
      <c r="B746" s="372" t="s">
        <v>3656</v>
      </c>
      <c r="C746" s="372" t="s">
        <v>4091</v>
      </c>
      <c r="D746" s="373">
        <v>25</v>
      </c>
      <c r="E746" s="374">
        <v>1.154970121494941</v>
      </c>
      <c r="F746" s="374">
        <f t="shared" si="34"/>
        <v>28.874253037373528</v>
      </c>
    </row>
    <row r="747" spans="1:6">
      <c r="A747" s="370">
        <v>3</v>
      </c>
      <c r="B747" s="372" t="s">
        <v>3845</v>
      </c>
      <c r="C747" s="372" t="s">
        <v>2647</v>
      </c>
      <c r="D747" s="373">
        <v>155.5</v>
      </c>
      <c r="E747" s="374">
        <v>1.0569698328814303</v>
      </c>
      <c r="F747" s="374">
        <f t="shared" si="34"/>
        <v>164.35880901306243</v>
      </c>
    </row>
    <row r="748" spans="1:6" ht="22.5">
      <c r="A748" s="370">
        <v>4</v>
      </c>
      <c r="B748" s="372" t="s">
        <v>2315</v>
      </c>
      <c r="C748" s="372" t="s">
        <v>4097</v>
      </c>
      <c r="D748" s="373">
        <v>4.5</v>
      </c>
      <c r="E748" s="374">
        <v>9.376268846974412</v>
      </c>
      <c r="F748" s="374">
        <f t="shared" si="34"/>
        <v>42.193209811384854</v>
      </c>
    </row>
    <row r="749" spans="1:6">
      <c r="A749" s="370">
        <v>5</v>
      </c>
      <c r="B749" s="372" t="s">
        <v>2316</v>
      </c>
      <c r="C749" s="372" t="s">
        <v>4097</v>
      </c>
      <c r="D749" s="373">
        <v>13.5</v>
      </c>
      <c r="E749" s="374">
        <v>8.0164607222397706</v>
      </c>
      <c r="F749" s="374">
        <f t="shared" si="34"/>
        <v>108.2222197502369</v>
      </c>
    </row>
    <row r="750" spans="1:6" ht="22.5">
      <c r="A750" s="370">
        <v>6</v>
      </c>
      <c r="B750" s="407" t="s">
        <v>2351</v>
      </c>
      <c r="C750" s="372" t="s">
        <v>3309</v>
      </c>
      <c r="D750" s="403">
        <v>50</v>
      </c>
      <c r="E750" s="374">
        <v>4.9273867715643531</v>
      </c>
      <c r="F750" s="374">
        <f t="shared" si="34"/>
        <v>246.36933857821765</v>
      </c>
    </row>
    <row r="751" spans="1:6" ht="22.5">
      <c r="A751" s="370">
        <v>7</v>
      </c>
      <c r="B751" s="407" t="s">
        <v>2352</v>
      </c>
      <c r="C751" s="372" t="s">
        <v>3309</v>
      </c>
      <c r="D751" s="403">
        <v>25</v>
      </c>
      <c r="E751" s="374">
        <v>2.8713713137352772</v>
      </c>
      <c r="F751" s="374">
        <f t="shared" si="34"/>
        <v>71.784282843381931</v>
      </c>
    </row>
    <row r="752" spans="1:6">
      <c r="A752" s="370">
        <v>8</v>
      </c>
      <c r="B752" s="408" t="s">
        <v>2353</v>
      </c>
      <c r="C752" s="408" t="s">
        <v>861</v>
      </c>
      <c r="D752" s="373">
        <v>6</v>
      </c>
      <c r="E752" s="374">
        <v>57.600691448924316</v>
      </c>
      <c r="F752" s="374">
        <f t="shared" si="34"/>
        <v>345.60414869354588</v>
      </c>
    </row>
    <row r="753" spans="1:6">
      <c r="A753" s="370">
        <v>9</v>
      </c>
      <c r="B753" s="408" t="s">
        <v>2355</v>
      </c>
      <c r="C753" s="408" t="s">
        <v>861</v>
      </c>
      <c r="D753" s="373">
        <v>1</v>
      </c>
      <c r="E753" s="374">
        <v>38.528588641880717</v>
      </c>
      <c r="F753" s="374">
        <f t="shared" si="34"/>
        <v>38.528588641880717</v>
      </c>
    </row>
    <row r="754" spans="1:6">
      <c r="A754" s="370">
        <v>10</v>
      </c>
      <c r="B754" s="372" t="s">
        <v>2357</v>
      </c>
      <c r="C754" s="408" t="s">
        <v>861</v>
      </c>
      <c r="D754" s="373">
        <v>12</v>
      </c>
      <c r="E754" s="374">
        <v>6.5336089225011271</v>
      </c>
      <c r="F754" s="374">
        <f t="shared" si="34"/>
        <v>78.403307070013526</v>
      </c>
    </row>
    <row r="755" spans="1:6">
      <c r="A755" s="370">
        <v>11</v>
      </c>
      <c r="B755" s="372" t="s">
        <v>2359</v>
      </c>
      <c r="C755" s="408" t="s">
        <v>861</v>
      </c>
      <c r="D755" s="373">
        <v>2</v>
      </c>
      <c r="E755" s="374">
        <v>4.2357235410353926</v>
      </c>
      <c r="F755" s="374">
        <f t="shared" si="34"/>
        <v>8.4714470820707852</v>
      </c>
    </row>
    <row r="756" spans="1:6">
      <c r="A756" s="370">
        <v>12</v>
      </c>
      <c r="B756" s="372" t="s">
        <v>2360</v>
      </c>
      <c r="C756" s="372" t="s">
        <v>1890</v>
      </c>
      <c r="D756" s="373">
        <v>1</v>
      </c>
      <c r="E756" s="374">
        <v>10.716900889394346</v>
      </c>
      <c r="F756" s="374">
        <f t="shared" si="34"/>
        <v>10.716900889394346</v>
      </c>
    </row>
    <row r="757" spans="1:6" ht="22.5">
      <c r="A757" s="370">
        <v>13</v>
      </c>
      <c r="B757" s="372" t="s">
        <v>3846</v>
      </c>
      <c r="C757" s="372" t="s">
        <v>4091</v>
      </c>
      <c r="D757" s="373">
        <v>4.4000000000000004</v>
      </c>
      <c r="E757" s="374">
        <v>168.45874520113236</v>
      </c>
      <c r="F757" s="374">
        <f t="shared" si="34"/>
        <v>741.21847888498246</v>
      </c>
    </row>
    <row r="758" spans="1:6">
      <c r="A758" s="370">
        <v>14</v>
      </c>
      <c r="B758" s="372" t="s">
        <v>3224</v>
      </c>
      <c r="C758" s="372" t="s">
        <v>861</v>
      </c>
      <c r="D758" s="373">
        <v>2</v>
      </c>
      <c r="E758" s="374">
        <v>149.13141507321177</v>
      </c>
      <c r="F758" s="374">
        <f t="shared" si="34"/>
        <v>298.26283014642354</v>
      </c>
    </row>
    <row r="759" spans="1:6">
      <c r="A759" s="370">
        <v>15</v>
      </c>
      <c r="B759" s="372" t="s">
        <v>2333</v>
      </c>
      <c r="C759" s="372" t="s">
        <v>2647</v>
      </c>
      <c r="D759" s="373">
        <v>0.02</v>
      </c>
      <c r="E759" s="374">
        <v>193.74794434970227</v>
      </c>
      <c r="F759" s="374">
        <f t="shared" si="34"/>
        <v>3.8749588869940452</v>
      </c>
    </row>
    <row r="760" spans="1:6">
      <c r="A760" s="370">
        <v>16</v>
      </c>
      <c r="B760" s="372" t="s">
        <v>2334</v>
      </c>
      <c r="C760" s="372" t="s">
        <v>2647</v>
      </c>
      <c r="D760" s="373">
        <v>0.02</v>
      </c>
      <c r="E760" s="374">
        <v>46.611004125405103</v>
      </c>
      <c r="F760" s="374">
        <f t="shared" si="34"/>
        <v>0.93222008250810207</v>
      </c>
    </row>
    <row r="761" spans="1:6">
      <c r="A761" s="370">
        <v>17</v>
      </c>
      <c r="B761" s="372" t="s">
        <v>2335</v>
      </c>
      <c r="C761" s="372" t="s">
        <v>2647</v>
      </c>
      <c r="D761" s="373">
        <v>0.04</v>
      </c>
      <c r="E761" s="374">
        <v>736.69700590316677</v>
      </c>
      <c r="F761" s="374">
        <f t="shared" si="34"/>
        <v>29.467880236126671</v>
      </c>
    </row>
    <row r="762" spans="1:6">
      <c r="A762" s="370">
        <v>18</v>
      </c>
      <c r="B762" s="372" t="s">
        <v>2336</v>
      </c>
      <c r="C762" s="372" t="s">
        <v>4097</v>
      </c>
      <c r="D762" s="373">
        <v>62</v>
      </c>
      <c r="E762" s="374">
        <v>8.0164607222397706</v>
      </c>
      <c r="F762" s="374">
        <f t="shared" si="34"/>
        <v>497.02056477886578</v>
      </c>
    </row>
    <row r="763" spans="1:6">
      <c r="A763" s="370"/>
      <c r="B763" s="371" t="s">
        <v>2363</v>
      </c>
      <c r="C763" s="372"/>
      <c r="D763" s="373"/>
      <c r="E763" s="374">
        <v>0</v>
      </c>
      <c r="F763" s="374">
        <f t="shared" si="34"/>
        <v>0</v>
      </c>
    </row>
    <row r="764" spans="1:6">
      <c r="A764" s="370">
        <v>19</v>
      </c>
      <c r="B764" s="372" t="s">
        <v>2364</v>
      </c>
      <c r="C764" s="372" t="s">
        <v>4091</v>
      </c>
      <c r="D764" s="373">
        <v>2.75</v>
      </c>
      <c r="E764" s="374">
        <v>3.4785789237397786</v>
      </c>
      <c r="F764" s="374">
        <f t="shared" si="34"/>
        <v>9.5660920402843921</v>
      </c>
    </row>
    <row r="765" spans="1:6" ht="22.5">
      <c r="A765" s="370">
        <v>20</v>
      </c>
      <c r="B765" s="372" t="s">
        <v>4060</v>
      </c>
      <c r="C765" s="372" t="s">
        <v>2647</v>
      </c>
      <c r="D765" s="373">
        <v>4.95</v>
      </c>
      <c r="E765" s="374">
        <v>2.3219076233322586</v>
      </c>
      <c r="F765" s="374">
        <f t="shared" si="34"/>
        <v>11.49344273549468</v>
      </c>
    </row>
    <row r="766" spans="1:6" ht="22.5">
      <c r="A766" s="370">
        <v>21</v>
      </c>
      <c r="B766" s="372" t="s">
        <v>2367</v>
      </c>
      <c r="C766" s="372" t="s">
        <v>4091</v>
      </c>
      <c r="D766" s="373">
        <v>2.75</v>
      </c>
      <c r="E766" s="374">
        <v>65.679707566846318</v>
      </c>
      <c r="F766" s="374">
        <f t="shared" si="34"/>
        <v>180.61919580882739</v>
      </c>
    </row>
    <row r="767" spans="1:6" ht="22.5">
      <c r="A767" s="370">
        <v>22</v>
      </c>
      <c r="B767" s="372" t="s">
        <v>2369</v>
      </c>
      <c r="C767" s="372" t="s">
        <v>2647</v>
      </c>
      <c r="D767" s="373">
        <v>0.14299999999999999</v>
      </c>
      <c r="E767" s="374">
        <v>76.984555619625667</v>
      </c>
      <c r="F767" s="374">
        <f t="shared" si="34"/>
        <v>11.00879145360647</v>
      </c>
    </row>
    <row r="768" spans="1:6">
      <c r="A768" s="370">
        <v>23</v>
      </c>
      <c r="B768" s="372" t="s">
        <v>2370</v>
      </c>
      <c r="C768" s="372" t="s">
        <v>3309</v>
      </c>
      <c r="D768" s="373">
        <v>27.5</v>
      </c>
      <c r="E768" s="374">
        <v>2.5054077732299573</v>
      </c>
      <c r="F768" s="374">
        <f t="shared" si="34"/>
        <v>68.898713763823821</v>
      </c>
    </row>
    <row r="769" spans="1:6" ht="22.5">
      <c r="A769" s="370">
        <v>24</v>
      </c>
      <c r="B769" s="372" t="s">
        <v>2372</v>
      </c>
      <c r="C769" s="372" t="s">
        <v>4092</v>
      </c>
      <c r="D769" s="373">
        <v>39</v>
      </c>
      <c r="E769" s="374">
        <v>11.056641044418667</v>
      </c>
      <c r="F769" s="374">
        <f t="shared" si="34"/>
        <v>431.20900073232804</v>
      </c>
    </row>
    <row r="770" spans="1:6">
      <c r="A770" s="370">
        <v>25</v>
      </c>
      <c r="B770" s="372" t="s">
        <v>2373</v>
      </c>
      <c r="C770" s="372" t="s">
        <v>3309</v>
      </c>
      <c r="D770" s="373">
        <v>88</v>
      </c>
      <c r="E770" s="374">
        <v>1.029006764005161</v>
      </c>
      <c r="F770" s="374">
        <f t="shared" si="34"/>
        <v>90.552595232454166</v>
      </c>
    </row>
    <row r="771" spans="1:6">
      <c r="A771" s="370">
        <v>26</v>
      </c>
      <c r="B771" s="372" t="s">
        <v>2374</v>
      </c>
      <c r="C771" s="372" t="s">
        <v>4092</v>
      </c>
      <c r="D771" s="373">
        <v>39</v>
      </c>
      <c r="E771" s="374">
        <v>0.62635194330748933</v>
      </c>
      <c r="F771" s="374">
        <f t="shared" si="34"/>
        <v>24.427725788992085</v>
      </c>
    </row>
    <row r="772" spans="1:6">
      <c r="A772" s="370">
        <v>27</v>
      </c>
      <c r="B772" s="372" t="s">
        <v>2376</v>
      </c>
      <c r="C772" s="372" t="s">
        <v>4092</v>
      </c>
      <c r="D772" s="373">
        <v>1.5</v>
      </c>
      <c r="E772" s="374">
        <v>15.364106747200838</v>
      </c>
      <c r="F772" s="374">
        <f t="shared" si="34"/>
        <v>23.046160120801257</v>
      </c>
    </row>
    <row r="773" spans="1:6">
      <c r="A773" s="370">
        <v>28</v>
      </c>
      <c r="B773" s="372" t="s">
        <v>2377</v>
      </c>
      <c r="C773" s="372" t="s">
        <v>2647</v>
      </c>
      <c r="D773" s="373">
        <v>8.0000000000000002E-3</v>
      </c>
      <c r="E773" s="374">
        <v>1038.7869053241679</v>
      </c>
      <c r="F773" s="374">
        <f t="shared" si="34"/>
        <v>8.3102952425933445</v>
      </c>
    </row>
    <row r="774" spans="1:6">
      <c r="A774" s="370">
        <v>29</v>
      </c>
      <c r="B774" s="372" t="s">
        <v>2379</v>
      </c>
      <c r="C774" s="372" t="s">
        <v>4092</v>
      </c>
      <c r="D774" s="373">
        <v>41</v>
      </c>
      <c r="E774" s="374">
        <v>1.7062800777347988</v>
      </c>
      <c r="F774" s="374">
        <f t="shared" si="34"/>
        <v>69.957483187126755</v>
      </c>
    </row>
    <row r="775" spans="1:6">
      <c r="A775" s="381"/>
      <c r="B775" s="382" t="s">
        <v>2123</v>
      </c>
      <c r="C775" s="382"/>
      <c r="D775" s="383"/>
      <c r="E775" s="384"/>
      <c r="F775" s="384">
        <f>SUM(F745:F774)</f>
        <v>3694.7769421407411</v>
      </c>
    </row>
    <row r="776" spans="1:6">
      <c r="A776" s="381"/>
      <c r="B776" s="382" t="s">
        <v>3684</v>
      </c>
      <c r="C776" s="382"/>
      <c r="D776" s="383"/>
      <c r="E776" s="384"/>
      <c r="F776" s="384"/>
    </row>
    <row r="777" spans="1:6" ht="22.5">
      <c r="A777" s="390">
        <v>1</v>
      </c>
      <c r="B777" s="372" t="s">
        <v>3942</v>
      </c>
      <c r="C777" s="372" t="s">
        <v>4097</v>
      </c>
      <c r="D777" s="373">
        <v>1</v>
      </c>
      <c r="E777" s="374">
        <v>128.59001152382692</v>
      </c>
      <c r="F777" s="374">
        <f>D777*E777</f>
        <v>128.59001152382692</v>
      </c>
    </row>
    <row r="778" spans="1:6">
      <c r="A778" s="390">
        <v>2</v>
      </c>
      <c r="B778" s="386" t="s">
        <v>3224</v>
      </c>
      <c r="C778" s="386" t="s">
        <v>861</v>
      </c>
      <c r="D778" s="387">
        <v>2</v>
      </c>
      <c r="E778" s="374">
        <v>149.13141507321177</v>
      </c>
      <c r="F778" s="374">
        <f>D778*E778</f>
        <v>298.26283014642354</v>
      </c>
    </row>
    <row r="779" spans="1:6">
      <c r="A779" s="390">
        <v>3</v>
      </c>
      <c r="B779" s="372" t="s">
        <v>3226</v>
      </c>
      <c r="C779" s="372" t="s">
        <v>2647</v>
      </c>
      <c r="D779" s="373">
        <v>0.04</v>
      </c>
      <c r="E779" s="374">
        <v>736.69700590316677</v>
      </c>
      <c r="F779" s="374">
        <f>D779*E779</f>
        <v>29.467880236126671</v>
      </c>
    </row>
    <row r="780" spans="1:6">
      <c r="A780" s="390">
        <v>4</v>
      </c>
      <c r="B780" s="372" t="s">
        <v>3228</v>
      </c>
      <c r="C780" s="372" t="s">
        <v>2647</v>
      </c>
      <c r="D780" s="373">
        <v>0.02</v>
      </c>
      <c r="E780" s="374">
        <v>804.5753073480704</v>
      </c>
      <c r="F780" s="374">
        <f>D780*E780</f>
        <v>16.091506146961407</v>
      </c>
    </row>
    <row r="781" spans="1:6">
      <c r="A781" s="390">
        <v>5</v>
      </c>
      <c r="B781" s="372" t="s">
        <v>3848</v>
      </c>
      <c r="C781" s="372" t="s">
        <v>2647</v>
      </c>
      <c r="D781" s="373">
        <v>0.06</v>
      </c>
      <c r="E781" s="374">
        <v>46.611004125405103</v>
      </c>
      <c r="F781" s="374">
        <f>D781*E781</f>
        <v>2.7966602475243061</v>
      </c>
    </row>
    <row r="782" spans="1:6">
      <c r="A782" s="381"/>
      <c r="B782" s="382" t="s">
        <v>2123</v>
      </c>
      <c r="C782" s="382"/>
      <c r="D782" s="383"/>
      <c r="E782" s="384"/>
      <c r="F782" s="384">
        <f>SUM(F777:F781)</f>
        <v>475.20888830086284</v>
      </c>
    </row>
    <row r="783" spans="1:6" ht="21">
      <c r="A783" s="381"/>
      <c r="B783" s="382" t="s">
        <v>3685</v>
      </c>
      <c r="C783" s="382"/>
      <c r="D783" s="383"/>
      <c r="E783" s="384"/>
      <c r="F783" s="384"/>
    </row>
    <row r="784" spans="1:6" ht="22.5">
      <c r="A784" s="370">
        <v>1</v>
      </c>
      <c r="B784" s="372" t="s">
        <v>3655</v>
      </c>
      <c r="C784" s="372" t="s">
        <v>4091</v>
      </c>
      <c r="D784" s="373">
        <v>7.7</v>
      </c>
      <c r="E784" s="374">
        <v>0.85640012679907751</v>
      </c>
      <c r="F784" s="374">
        <f t="shared" ref="F784:F811" si="35">D784*E784</f>
        <v>6.5942809763528967</v>
      </c>
    </row>
    <row r="785" spans="1:6" ht="22.5">
      <c r="A785" s="370">
        <v>2</v>
      </c>
      <c r="B785" s="372" t="s">
        <v>3656</v>
      </c>
      <c r="C785" s="372" t="s">
        <v>4091</v>
      </c>
      <c r="D785" s="373">
        <v>12.3</v>
      </c>
      <c r="E785" s="374">
        <v>1.154970121494941</v>
      </c>
      <c r="F785" s="374">
        <f t="shared" si="35"/>
        <v>14.206132494387775</v>
      </c>
    </row>
    <row r="786" spans="1:6">
      <c r="A786" s="370">
        <v>3</v>
      </c>
      <c r="B786" s="372" t="s">
        <v>3845</v>
      </c>
      <c r="C786" s="372" t="s">
        <v>2647</v>
      </c>
      <c r="D786" s="373">
        <v>37.4</v>
      </c>
      <c r="E786" s="374">
        <v>1.0569698328814303</v>
      </c>
      <c r="F786" s="374">
        <f t="shared" si="35"/>
        <v>39.530671749765496</v>
      </c>
    </row>
    <row r="787" spans="1:6" ht="22.5">
      <c r="A787" s="370">
        <v>4</v>
      </c>
      <c r="B787" s="372" t="s">
        <v>2315</v>
      </c>
      <c r="C787" s="372" t="s">
        <v>4097</v>
      </c>
      <c r="D787" s="373">
        <v>1.2</v>
      </c>
      <c r="E787" s="374">
        <v>9.376268846974412</v>
      </c>
      <c r="F787" s="374">
        <f t="shared" si="35"/>
        <v>11.251522616369295</v>
      </c>
    </row>
    <row r="788" spans="1:6">
      <c r="A788" s="370">
        <v>5</v>
      </c>
      <c r="B788" s="372" t="s">
        <v>2316</v>
      </c>
      <c r="C788" s="372" t="s">
        <v>4097</v>
      </c>
      <c r="D788" s="373">
        <v>3.6</v>
      </c>
      <c r="E788" s="374">
        <v>8.0164607222397706</v>
      </c>
      <c r="F788" s="374">
        <f t="shared" si="35"/>
        <v>28.859258600063175</v>
      </c>
    </row>
    <row r="789" spans="1:6">
      <c r="A789" s="370">
        <v>6</v>
      </c>
      <c r="B789" s="407" t="s">
        <v>2318</v>
      </c>
      <c r="C789" s="372" t="s">
        <v>3309</v>
      </c>
      <c r="D789" s="403">
        <v>10</v>
      </c>
      <c r="E789" s="374">
        <v>9.7515204005415441</v>
      </c>
      <c r="F789" s="374">
        <f t="shared" si="35"/>
        <v>97.515204005415441</v>
      </c>
    </row>
    <row r="790" spans="1:6" ht="22.5">
      <c r="A790" s="370">
        <v>7</v>
      </c>
      <c r="B790" s="372" t="s">
        <v>2320</v>
      </c>
      <c r="C790" s="372" t="s">
        <v>3309</v>
      </c>
      <c r="D790" s="403">
        <v>10</v>
      </c>
      <c r="E790" s="374">
        <v>2.4665014756291872</v>
      </c>
      <c r="F790" s="374">
        <f t="shared" si="35"/>
        <v>24.665014756291871</v>
      </c>
    </row>
    <row r="791" spans="1:6" ht="22.5">
      <c r="A791" s="370">
        <v>8</v>
      </c>
      <c r="B791" s="372" t="s">
        <v>2321</v>
      </c>
      <c r="C791" s="372" t="s">
        <v>3309</v>
      </c>
      <c r="D791" s="373">
        <v>20</v>
      </c>
      <c r="E791" s="374">
        <v>3.357225184516051</v>
      </c>
      <c r="F791" s="374">
        <f t="shared" si="35"/>
        <v>67.144503690321017</v>
      </c>
    </row>
    <row r="792" spans="1:6">
      <c r="A792" s="370">
        <v>9</v>
      </c>
      <c r="B792" s="408" t="s">
        <v>2323</v>
      </c>
      <c r="C792" s="408" t="s">
        <v>861</v>
      </c>
      <c r="D792" s="373">
        <v>1</v>
      </c>
      <c r="E792" s="374">
        <v>124.67488981423607</v>
      </c>
      <c r="F792" s="374">
        <f t="shared" si="35"/>
        <v>124.67488981423607</v>
      </c>
    </row>
    <row r="793" spans="1:6">
      <c r="A793" s="370">
        <v>10</v>
      </c>
      <c r="B793" s="408" t="s">
        <v>2325</v>
      </c>
      <c r="C793" s="408" t="s">
        <v>861</v>
      </c>
      <c r="D793" s="373">
        <v>1</v>
      </c>
      <c r="E793" s="374">
        <v>68.159195636107697</v>
      </c>
      <c r="F793" s="374">
        <f t="shared" si="35"/>
        <v>68.159195636107697</v>
      </c>
    </row>
    <row r="794" spans="1:6">
      <c r="A794" s="370">
        <v>11</v>
      </c>
      <c r="B794" s="372" t="s">
        <v>2327</v>
      </c>
      <c r="C794" s="408" t="s">
        <v>861</v>
      </c>
      <c r="D794" s="373">
        <v>2</v>
      </c>
      <c r="E794" s="374">
        <v>7.9386370059392739</v>
      </c>
      <c r="F794" s="374">
        <f t="shared" si="35"/>
        <v>15.877274011878548</v>
      </c>
    </row>
    <row r="795" spans="1:6">
      <c r="A795" s="370">
        <v>12</v>
      </c>
      <c r="B795" s="372" t="s">
        <v>2328</v>
      </c>
      <c r="C795" s="372" t="s">
        <v>1890</v>
      </c>
      <c r="D795" s="373">
        <v>1</v>
      </c>
      <c r="E795" s="374">
        <v>29.28376206600921</v>
      </c>
      <c r="F795" s="374">
        <f t="shared" si="35"/>
        <v>29.28376206600921</v>
      </c>
    </row>
    <row r="796" spans="1:6" ht="22.5">
      <c r="A796" s="370">
        <v>13</v>
      </c>
      <c r="B796" s="372" t="s">
        <v>3849</v>
      </c>
      <c r="C796" s="372" t="s">
        <v>4091</v>
      </c>
      <c r="D796" s="373">
        <v>3.2</v>
      </c>
      <c r="E796" s="374">
        <v>168.45874520113236</v>
      </c>
      <c r="F796" s="374">
        <f t="shared" si="35"/>
        <v>539.06798464362362</v>
      </c>
    </row>
    <row r="797" spans="1:6">
      <c r="A797" s="370">
        <v>14</v>
      </c>
      <c r="B797" s="372" t="s">
        <v>3224</v>
      </c>
      <c r="C797" s="372" t="s">
        <v>861</v>
      </c>
      <c r="D797" s="373">
        <v>3</v>
      </c>
      <c r="E797" s="374">
        <v>149.13141507321177</v>
      </c>
      <c r="F797" s="374">
        <f t="shared" si="35"/>
        <v>447.39424521963531</v>
      </c>
    </row>
    <row r="798" spans="1:6">
      <c r="A798" s="370">
        <v>15</v>
      </c>
      <c r="B798" s="372" t="s">
        <v>2332</v>
      </c>
      <c r="C798" s="372" t="s">
        <v>861</v>
      </c>
      <c r="D798" s="373">
        <v>1</v>
      </c>
      <c r="E798" s="374">
        <v>121.97429534745829</v>
      </c>
      <c r="F798" s="374">
        <f t="shared" si="35"/>
        <v>121.97429534745829</v>
      </c>
    </row>
    <row r="799" spans="1:6">
      <c r="A799" s="370">
        <v>16</v>
      </c>
      <c r="B799" s="372" t="s">
        <v>2333</v>
      </c>
      <c r="C799" s="372" t="s">
        <v>2647</v>
      </c>
      <c r="D799" s="373">
        <v>0.03</v>
      </c>
      <c r="E799" s="374">
        <v>804.5753073480704</v>
      </c>
      <c r="F799" s="374">
        <f t="shared" si="35"/>
        <v>24.137259220442111</v>
      </c>
    </row>
    <row r="800" spans="1:6">
      <c r="A800" s="370">
        <v>17</v>
      </c>
      <c r="B800" s="372" t="s">
        <v>2334</v>
      </c>
      <c r="C800" s="372" t="s">
        <v>2647</v>
      </c>
      <c r="D800" s="373">
        <v>0.03</v>
      </c>
      <c r="E800" s="374">
        <v>46.611004125405103</v>
      </c>
      <c r="F800" s="374">
        <f t="shared" si="35"/>
        <v>1.398330123762153</v>
      </c>
    </row>
    <row r="801" spans="1:6">
      <c r="A801" s="370">
        <v>18</v>
      </c>
      <c r="B801" s="372" t="s">
        <v>2335</v>
      </c>
      <c r="C801" s="372" t="s">
        <v>2647</v>
      </c>
      <c r="D801" s="373">
        <v>0.04</v>
      </c>
      <c r="E801" s="374">
        <v>736.69700590316677</v>
      </c>
      <c r="F801" s="374">
        <f t="shared" si="35"/>
        <v>29.467880236126671</v>
      </c>
    </row>
    <row r="802" spans="1:6">
      <c r="A802" s="370">
        <v>19</v>
      </c>
      <c r="B802" s="372" t="s">
        <v>2336</v>
      </c>
      <c r="C802" s="372" t="s">
        <v>4097</v>
      </c>
      <c r="D802" s="373">
        <v>8</v>
      </c>
      <c r="E802" s="374">
        <v>8.0164607222397706</v>
      </c>
      <c r="F802" s="374">
        <f t="shared" si="35"/>
        <v>64.131685777918165</v>
      </c>
    </row>
    <row r="803" spans="1:6" ht="22.5">
      <c r="A803" s="370">
        <v>20</v>
      </c>
      <c r="B803" s="407" t="s">
        <v>2338</v>
      </c>
      <c r="C803" s="372" t="s">
        <v>3309</v>
      </c>
      <c r="D803" s="403">
        <v>130</v>
      </c>
      <c r="E803" s="374">
        <v>1.3914315694959114</v>
      </c>
      <c r="F803" s="374">
        <f t="shared" si="35"/>
        <v>180.88610403446847</v>
      </c>
    </row>
    <row r="804" spans="1:6">
      <c r="A804" s="370">
        <v>21</v>
      </c>
      <c r="B804" s="372" t="s">
        <v>2340</v>
      </c>
      <c r="C804" s="372" t="s">
        <v>3309</v>
      </c>
      <c r="D804" s="403">
        <v>130</v>
      </c>
      <c r="E804" s="374">
        <v>4.3423766378379849</v>
      </c>
      <c r="F804" s="374">
        <f t="shared" si="35"/>
        <v>564.50896291893798</v>
      </c>
    </row>
    <row r="805" spans="1:6">
      <c r="A805" s="370">
        <v>22</v>
      </c>
      <c r="B805" s="372" t="s">
        <v>2341</v>
      </c>
      <c r="C805" s="372" t="s">
        <v>3309</v>
      </c>
      <c r="D805" s="373">
        <v>260</v>
      </c>
      <c r="E805" s="374">
        <v>0.54958753228095736</v>
      </c>
      <c r="F805" s="374">
        <f t="shared" si="35"/>
        <v>142.89275839304892</v>
      </c>
    </row>
    <row r="806" spans="1:6" ht="22.5">
      <c r="A806" s="370">
        <v>23</v>
      </c>
      <c r="B806" s="372" t="s">
        <v>2343</v>
      </c>
      <c r="C806" s="372" t="s">
        <v>4097</v>
      </c>
      <c r="D806" s="373">
        <v>6.37</v>
      </c>
      <c r="E806" s="374">
        <v>3.1940055257796289</v>
      </c>
      <c r="F806" s="374">
        <f t="shared" si="35"/>
        <v>20.345815199216236</v>
      </c>
    </row>
    <row r="807" spans="1:6" ht="22.5">
      <c r="A807" s="370">
        <v>24</v>
      </c>
      <c r="B807" s="372" t="s">
        <v>2344</v>
      </c>
      <c r="C807" s="372" t="s">
        <v>4091</v>
      </c>
      <c r="D807" s="373">
        <v>6.37</v>
      </c>
      <c r="E807" s="374">
        <v>0.85640012679907751</v>
      </c>
      <c r="F807" s="374">
        <f t="shared" si="35"/>
        <v>5.4552688077101239</v>
      </c>
    </row>
    <row r="808" spans="1:6">
      <c r="A808" s="370">
        <v>25</v>
      </c>
      <c r="B808" s="372" t="s">
        <v>3567</v>
      </c>
      <c r="C808" s="372" t="s">
        <v>2647</v>
      </c>
      <c r="D808" s="373">
        <v>17.64</v>
      </c>
      <c r="E808" s="374">
        <v>1.0569698328814303</v>
      </c>
      <c r="F808" s="374">
        <f t="shared" si="35"/>
        <v>18.64494785202843</v>
      </c>
    </row>
    <row r="809" spans="1:6" ht="22.5">
      <c r="A809" s="370">
        <v>26</v>
      </c>
      <c r="B809" s="372" t="s">
        <v>2347</v>
      </c>
      <c r="C809" s="372" t="s">
        <v>4092</v>
      </c>
      <c r="D809" s="373">
        <v>143</v>
      </c>
      <c r="E809" s="374">
        <v>1.6159444987457061</v>
      </c>
      <c r="F809" s="374">
        <f t="shared" si="35"/>
        <v>231.08006332063599</v>
      </c>
    </row>
    <row r="810" spans="1:6" ht="22.5">
      <c r="A810" s="370">
        <v>27</v>
      </c>
      <c r="B810" s="372" t="s">
        <v>2349</v>
      </c>
      <c r="C810" s="372" t="s">
        <v>4092</v>
      </c>
      <c r="D810" s="373">
        <v>143</v>
      </c>
      <c r="E810" s="374">
        <v>2.1565254827317837</v>
      </c>
      <c r="F810" s="374">
        <f t="shared" si="35"/>
        <v>308.38314403064504</v>
      </c>
    </row>
    <row r="811" spans="1:6" ht="22.5">
      <c r="A811" s="370">
        <v>28</v>
      </c>
      <c r="B811" s="408" t="s">
        <v>2350</v>
      </c>
      <c r="C811" s="408" t="s">
        <v>4092</v>
      </c>
      <c r="D811" s="373">
        <v>143</v>
      </c>
      <c r="E811" s="374">
        <v>5.0622565474921464</v>
      </c>
      <c r="F811" s="374">
        <f t="shared" si="35"/>
        <v>723.90268629137688</v>
      </c>
    </row>
    <row r="812" spans="1:6">
      <c r="A812" s="381"/>
      <c r="B812" s="382" t="s">
        <v>2123</v>
      </c>
      <c r="C812" s="382"/>
      <c r="D812" s="383"/>
      <c r="E812" s="384"/>
      <c r="F812" s="384">
        <f>SUM(F784:F811)</f>
        <v>3951.4331418342331</v>
      </c>
    </row>
    <row r="813" spans="1:6" ht="21">
      <c r="A813" s="381"/>
      <c r="B813" s="382" t="s">
        <v>3686</v>
      </c>
      <c r="C813" s="382"/>
      <c r="D813" s="383"/>
      <c r="E813" s="384"/>
      <c r="F813" s="384"/>
    </row>
    <row r="814" spans="1:6">
      <c r="A814" s="370">
        <v>1</v>
      </c>
      <c r="B814" s="372" t="s">
        <v>2341</v>
      </c>
      <c r="C814" s="372" t="s">
        <v>3309</v>
      </c>
      <c r="D814" s="373">
        <v>220</v>
      </c>
      <c r="E814" s="374">
        <v>0.54958753228095736</v>
      </c>
      <c r="F814" s="374">
        <f t="shared" ref="F814:F823" si="36">D814*E814</f>
        <v>120.90925710181062</v>
      </c>
    </row>
    <row r="815" spans="1:6" ht="22.5">
      <c r="A815" s="370">
        <v>2</v>
      </c>
      <c r="B815" s="372" t="s">
        <v>2384</v>
      </c>
      <c r="C815" s="372" t="s">
        <v>4097</v>
      </c>
      <c r="D815" s="373">
        <v>35.18</v>
      </c>
      <c r="E815" s="374">
        <v>3.1940055257796289</v>
      </c>
      <c r="F815" s="374">
        <f t="shared" si="36"/>
        <v>112.36511439692734</v>
      </c>
    </row>
    <row r="816" spans="1:6" ht="22.5">
      <c r="A816" s="370">
        <v>3</v>
      </c>
      <c r="B816" s="372" t="s">
        <v>2344</v>
      </c>
      <c r="C816" s="372" t="s">
        <v>4091</v>
      </c>
      <c r="D816" s="373">
        <v>35.18</v>
      </c>
      <c r="E816" s="374">
        <v>0.85640012679907751</v>
      </c>
      <c r="F816" s="374">
        <f t="shared" si="36"/>
        <v>30.128156460791548</v>
      </c>
    </row>
    <row r="817" spans="1:6">
      <c r="A817" s="370">
        <v>4</v>
      </c>
      <c r="B817" s="372" t="s">
        <v>3567</v>
      </c>
      <c r="C817" s="372" t="s">
        <v>2647</v>
      </c>
      <c r="D817" s="373">
        <v>20.36</v>
      </c>
      <c r="E817" s="374">
        <v>1.0569698328814303</v>
      </c>
      <c r="F817" s="374">
        <f t="shared" si="36"/>
        <v>21.51990579746592</v>
      </c>
    </row>
    <row r="818" spans="1:6" ht="22.5">
      <c r="A818" s="370">
        <v>5</v>
      </c>
      <c r="B818" s="372" t="s">
        <v>2347</v>
      </c>
      <c r="C818" s="372" t="s">
        <v>4092</v>
      </c>
      <c r="D818" s="373">
        <v>242</v>
      </c>
      <c r="E818" s="374">
        <v>1.6159444987457061</v>
      </c>
      <c r="F818" s="374">
        <f t="shared" si="36"/>
        <v>391.0585686964609</v>
      </c>
    </row>
    <row r="819" spans="1:6" ht="22.5">
      <c r="A819" s="370">
        <v>6</v>
      </c>
      <c r="B819" s="372" t="s">
        <v>2349</v>
      </c>
      <c r="C819" s="372" t="s">
        <v>4092</v>
      </c>
      <c r="D819" s="373">
        <v>242</v>
      </c>
      <c r="E819" s="374">
        <v>2.1565254827317837</v>
      </c>
      <c r="F819" s="374">
        <f t="shared" si="36"/>
        <v>521.87916682109164</v>
      </c>
    </row>
    <row r="820" spans="1:6" ht="22.5">
      <c r="A820" s="370">
        <v>7</v>
      </c>
      <c r="B820" s="408" t="s">
        <v>2350</v>
      </c>
      <c r="C820" s="408" t="s">
        <v>4092</v>
      </c>
      <c r="D820" s="373">
        <v>242</v>
      </c>
      <c r="E820" s="374">
        <v>5.0622565474921464</v>
      </c>
      <c r="F820" s="374">
        <f t="shared" si="36"/>
        <v>1225.0660844930994</v>
      </c>
    </row>
    <row r="821" spans="1:6">
      <c r="A821" s="370">
        <v>8</v>
      </c>
      <c r="B821" s="372" t="s">
        <v>4056</v>
      </c>
      <c r="C821" s="372" t="s">
        <v>1890</v>
      </c>
      <c r="D821" s="373">
        <v>1</v>
      </c>
      <c r="E821" s="374">
        <v>31.734668807884216</v>
      </c>
      <c r="F821" s="374">
        <f t="shared" si="36"/>
        <v>31.734668807884216</v>
      </c>
    </row>
    <row r="822" spans="1:6" ht="22.5">
      <c r="A822" s="370">
        <v>9</v>
      </c>
      <c r="B822" s="407" t="s">
        <v>2338</v>
      </c>
      <c r="C822" s="372" t="s">
        <v>3309</v>
      </c>
      <c r="D822" s="403">
        <v>4</v>
      </c>
      <c r="E822" s="374">
        <v>1.3914315694959114</v>
      </c>
      <c r="F822" s="374">
        <f t="shared" si="36"/>
        <v>5.5657262779836456</v>
      </c>
    </row>
    <row r="823" spans="1:6">
      <c r="A823" s="370">
        <v>10</v>
      </c>
      <c r="B823" s="372" t="s">
        <v>2340</v>
      </c>
      <c r="C823" s="372" t="s">
        <v>3309</v>
      </c>
      <c r="D823" s="403">
        <v>4</v>
      </c>
      <c r="E823" s="374">
        <v>4.3423766378379849</v>
      </c>
      <c r="F823" s="374">
        <f t="shared" si="36"/>
        <v>17.36950655135194</v>
      </c>
    </row>
    <row r="824" spans="1:6">
      <c r="A824" s="381"/>
      <c r="B824" s="382" t="s">
        <v>2123</v>
      </c>
      <c r="C824" s="382"/>
      <c r="D824" s="383"/>
      <c r="E824" s="384"/>
      <c r="F824" s="384">
        <f>SUM(F814:F823)</f>
        <v>2477.5961554048672</v>
      </c>
    </row>
    <row r="825" spans="1:6">
      <c r="A825" s="381"/>
      <c r="B825" s="382" t="s">
        <v>3687</v>
      </c>
      <c r="C825" s="382"/>
      <c r="D825" s="383"/>
      <c r="E825" s="384"/>
      <c r="F825" s="384"/>
    </row>
    <row r="826" spans="1:6" ht="22.5">
      <c r="A826" s="370">
        <v>1</v>
      </c>
      <c r="B826" s="372" t="s">
        <v>3943</v>
      </c>
      <c r="C826" s="372" t="s">
        <v>4091</v>
      </c>
      <c r="D826" s="373">
        <v>13.25</v>
      </c>
      <c r="E826" s="374">
        <v>3.1940055257796289</v>
      </c>
      <c r="F826" s="374">
        <f t="shared" ref="F826:F853" si="37">D826*E826</f>
        <v>42.320573216580087</v>
      </c>
    </row>
    <row r="827" spans="1:6" ht="22.5">
      <c r="A827" s="370">
        <v>2</v>
      </c>
      <c r="B827" s="407" t="s">
        <v>3568</v>
      </c>
      <c r="C827" s="372" t="s">
        <v>2191</v>
      </c>
      <c r="D827" s="403">
        <v>26.5</v>
      </c>
      <c r="E827" s="374">
        <v>2.3219076233322586</v>
      </c>
      <c r="F827" s="374">
        <f t="shared" si="37"/>
        <v>61.530552018304853</v>
      </c>
    </row>
    <row r="828" spans="1:6">
      <c r="A828" s="370">
        <v>3</v>
      </c>
      <c r="B828" s="372" t="s">
        <v>4052</v>
      </c>
      <c r="C828" s="372" t="s">
        <v>4092</v>
      </c>
      <c r="D828" s="373">
        <v>53</v>
      </c>
      <c r="E828" s="374">
        <v>1.9304422574807945</v>
      </c>
      <c r="F828" s="374">
        <f t="shared" si="37"/>
        <v>102.31343964648211</v>
      </c>
    </row>
    <row r="829" spans="1:6" ht="22.5">
      <c r="A829" s="370">
        <v>4</v>
      </c>
      <c r="B829" s="408" t="s">
        <v>1762</v>
      </c>
      <c r="C829" s="408" t="s">
        <v>4092</v>
      </c>
      <c r="D829" s="373">
        <v>53</v>
      </c>
      <c r="E829" s="374">
        <v>3.8612087245825686</v>
      </c>
      <c r="F829" s="374">
        <f t="shared" si="37"/>
        <v>204.64406240287613</v>
      </c>
    </row>
    <row r="830" spans="1:6" ht="22.5">
      <c r="A830" s="370">
        <v>5</v>
      </c>
      <c r="B830" s="408" t="s">
        <v>3240</v>
      </c>
      <c r="C830" s="408" t="s">
        <v>4092</v>
      </c>
      <c r="D830" s="373">
        <v>53</v>
      </c>
      <c r="E830" s="374">
        <v>4.1022796570484159</v>
      </c>
      <c r="F830" s="374">
        <f t="shared" si="37"/>
        <v>217.42082182356603</v>
      </c>
    </row>
    <row r="831" spans="1:6">
      <c r="A831" s="370">
        <v>6</v>
      </c>
      <c r="B831" s="372" t="s">
        <v>3241</v>
      </c>
      <c r="C831" s="372" t="s">
        <v>4091</v>
      </c>
      <c r="D831" s="373">
        <v>45</v>
      </c>
      <c r="E831" s="374">
        <v>0.70244458285096045</v>
      </c>
      <c r="F831" s="374">
        <f t="shared" si="37"/>
        <v>31.610006228293219</v>
      </c>
    </row>
    <row r="832" spans="1:6" ht="22.5">
      <c r="A832" s="370">
        <v>7</v>
      </c>
      <c r="B832" s="372" t="s">
        <v>2652</v>
      </c>
      <c r="C832" s="372" t="s">
        <v>4091</v>
      </c>
      <c r="D832" s="373">
        <v>35</v>
      </c>
      <c r="E832" s="374">
        <v>0.85640012679907751</v>
      </c>
      <c r="F832" s="374">
        <f t="shared" si="37"/>
        <v>29.974004437967714</v>
      </c>
    </row>
    <row r="833" spans="1:6">
      <c r="A833" s="370">
        <v>8</v>
      </c>
      <c r="B833" s="407" t="s">
        <v>3569</v>
      </c>
      <c r="C833" s="372" t="s">
        <v>2191</v>
      </c>
      <c r="D833" s="403">
        <v>63</v>
      </c>
      <c r="E833" s="374">
        <v>1.0569698328814303</v>
      </c>
      <c r="F833" s="374">
        <f t="shared" si="37"/>
        <v>66.589099471530105</v>
      </c>
    </row>
    <row r="834" spans="1:6">
      <c r="A834" s="370">
        <v>9</v>
      </c>
      <c r="B834" s="372" t="s">
        <v>3244</v>
      </c>
      <c r="C834" s="372" t="s">
        <v>4091</v>
      </c>
      <c r="D834" s="373">
        <v>5</v>
      </c>
      <c r="E834" s="374">
        <v>3.1940055257796289</v>
      </c>
      <c r="F834" s="374">
        <f t="shared" si="37"/>
        <v>15.970027628898144</v>
      </c>
    </row>
    <row r="835" spans="1:6">
      <c r="A835" s="370">
        <v>10</v>
      </c>
      <c r="B835" s="372" t="s">
        <v>3246</v>
      </c>
      <c r="C835" s="372" t="s">
        <v>4091</v>
      </c>
      <c r="D835" s="373">
        <v>40</v>
      </c>
      <c r="E835" s="374">
        <v>6.7332893057631835E-2</v>
      </c>
      <c r="F835" s="374">
        <f t="shared" si="37"/>
        <v>2.6933157223052735</v>
      </c>
    </row>
    <row r="836" spans="1:6">
      <c r="A836" s="370">
        <v>11</v>
      </c>
      <c r="B836" s="372" t="s">
        <v>3247</v>
      </c>
      <c r="C836" s="372" t="s">
        <v>4091</v>
      </c>
      <c r="D836" s="403">
        <v>5.6</v>
      </c>
      <c r="E836" s="374">
        <v>9.376268846974412</v>
      </c>
      <c r="F836" s="374">
        <f t="shared" si="37"/>
        <v>52.507105543056703</v>
      </c>
    </row>
    <row r="837" spans="1:6" ht="22.5">
      <c r="A837" s="370">
        <v>12</v>
      </c>
      <c r="B837" s="372" t="s">
        <v>3249</v>
      </c>
      <c r="C837" s="372" t="s">
        <v>4097</v>
      </c>
      <c r="D837" s="373">
        <v>11</v>
      </c>
      <c r="E837" s="374">
        <v>100.38865851962126</v>
      </c>
      <c r="F837" s="374">
        <f t="shared" si="37"/>
        <v>1104.2752437158338</v>
      </c>
    </row>
    <row r="838" spans="1:6">
      <c r="A838" s="370">
        <v>13</v>
      </c>
      <c r="B838" s="372" t="s">
        <v>3250</v>
      </c>
      <c r="C838" s="372" t="s">
        <v>2647</v>
      </c>
      <c r="D838" s="373">
        <v>1.1000000000000001</v>
      </c>
      <c r="E838" s="374">
        <v>360.40589080743092</v>
      </c>
      <c r="F838" s="374">
        <f t="shared" si="37"/>
        <v>396.44647988817405</v>
      </c>
    </row>
    <row r="839" spans="1:6">
      <c r="A839" s="370">
        <v>14</v>
      </c>
      <c r="B839" s="372" t="s">
        <v>3252</v>
      </c>
      <c r="C839" s="372" t="s">
        <v>4097</v>
      </c>
      <c r="D839" s="373">
        <v>3.754</v>
      </c>
      <c r="E839" s="374">
        <v>25.763454666026558</v>
      </c>
      <c r="F839" s="374">
        <f t="shared" si="37"/>
        <v>96.716008816263695</v>
      </c>
    </row>
    <row r="840" spans="1:6">
      <c r="A840" s="370">
        <v>15</v>
      </c>
      <c r="B840" s="372" t="s">
        <v>3851</v>
      </c>
      <c r="C840" s="372" t="s">
        <v>861</v>
      </c>
      <c r="D840" s="373">
        <v>36</v>
      </c>
      <c r="E840" s="374">
        <v>2.8633231694056658</v>
      </c>
      <c r="F840" s="374">
        <f t="shared" si="37"/>
        <v>103.07963409860398</v>
      </c>
    </row>
    <row r="841" spans="1:6">
      <c r="A841" s="370">
        <v>16</v>
      </c>
      <c r="B841" s="372" t="s">
        <v>3254</v>
      </c>
      <c r="C841" s="372" t="s">
        <v>861</v>
      </c>
      <c r="D841" s="373">
        <v>8</v>
      </c>
      <c r="E841" s="374">
        <v>39.81808782454754</v>
      </c>
      <c r="F841" s="374">
        <f t="shared" si="37"/>
        <v>318.54470259638032</v>
      </c>
    </row>
    <row r="842" spans="1:6">
      <c r="A842" s="370">
        <v>17</v>
      </c>
      <c r="B842" s="372" t="s">
        <v>3255</v>
      </c>
      <c r="C842" s="372" t="s">
        <v>861</v>
      </c>
      <c r="D842" s="373">
        <v>9</v>
      </c>
      <c r="E842" s="374">
        <v>12.773105701020588</v>
      </c>
      <c r="F842" s="374">
        <f t="shared" si="37"/>
        <v>114.95795130918529</v>
      </c>
    </row>
    <row r="843" spans="1:6">
      <c r="A843" s="370">
        <v>18</v>
      </c>
      <c r="B843" s="372" t="s">
        <v>3944</v>
      </c>
      <c r="C843" s="372" t="s">
        <v>4092</v>
      </c>
      <c r="D843" s="373">
        <v>40</v>
      </c>
      <c r="E843" s="374">
        <v>1.8669891932689417</v>
      </c>
      <c r="F843" s="374">
        <f t="shared" si="37"/>
        <v>74.679567730757668</v>
      </c>
    </row>
    <row r="844" spans="1:6" ht="22.5">
      <c r="A844" s="370">
        <v>19</v>
      </c>
      <c r="B844" s="372" t="s">
        <v>3258</v>
      </c>
      <c r="C844" s="372" t="s">
        <v>4092</v>
      </c>
      <c r="D844" s="373">
        <v>72</v>
      </c>
      <c r="E844" s="374">
        <v>1.1078208989995342</v>
      </c>
      <c r="F844" s="374">
        <f t="shared" si="37"/>
        <v>79.763104727966464</v>
      </c>
    </row>
    <row r="845" spans="1:6">
      <c r="A845" s="370">
        <v>20</v>
      </c>
      <c r="B845" s="407" t="s">
        <v>3260</v>
      </c>
      <c r="C845" s="372" t="s">
        <v>888</v>
      </c>
      <c r="D845" s="403">
        <v>60</v>
      </c>
      <c r="E845" s="374">
        <v>0.13401736513127249</v>
      </c>
      <c r="F845" s="374">
        <f t="shared" si="37"/>
        <v>8.04104190787635</v>
      </c>
    </row>
    <row r="846" spans="1:6">
      <c r="A846" s="370">
        <v>21</v>
      </c>
      <c r="B846" s="407" t="s">
        <v>3261</v>
      </c>
      <c r="C846" s="372" t="s">
        <v>3309</v>
      </c>
      <c r="D846" s="403">
        <v>4.8</v>
      </c>
      <c r="E846" s="374">
        <v>7.2269083744478406</v>
      </c>
      <c r="F846" s="374">
        <f t="shared" si="37"/>
        <v>34.689160197349636</v>
      </c>
    </row>
    <row r="847" spans="1:6">
      <c r="A847" s="370"/>
      <c r="B847" s="371" t="s">
        <v>3262</v>
      </c>
      <c r="C847" s="372"/>
      <c r="D847" s="373"/>
      <c r="E847" s="374">
        <v>0</v>
      </c>
      <c r="F847" s="374">
        <f t="shared" si="37"/>
        <v>0</v>
      </c>
    </row>
    <row r="848" spans="1:6" ht="22.5">
      <c r="A848" s="370">
        <v>22</v>
      </c>
      <c r="B848" s="372" t="s">
        <v>3264</v>
      </c>
      <c r="C848" s="372" t="s">
        <v>3309</v>
      </c>
      <c r="D848" s="373">
        <v>120</v>
      </c>
      <c r="E848" s="374">
        <v>3.7835488179528189</v>
      </c>
      <c r="F848" s="374">
        <f t="shared" si="37"/>
        <v>454.02585815433827</v>
      </c>
    </row>
    <row r="849" spans="1:6" ht="22.5">
      <c r="A849" s="370">
        <v>23</v>
      </c>
      <c r="B849" s="372" t="s">
        <v>3266</v>
      </c>
      <c r="C849" s="372" t="s">
        <v>3309</v>
      </c>
      <c r="D849" s="373">
        <v>40</v>
      </c>
      <c r="E849" s="374">
        <v>2.8161926901581888</v>
      </c>
      <c r="F849" s="374">
        <f t="shared" si="37"/>
        <v>112.64770760632756</v>
      </c>
    </row>
    <row r="850" spans="1:6">
      <c r="A850" s="370">
        <v>24</v>
      </c>
      <c r="B850" s="407" t="s">
        <v>3267</v>
      </c>
      <c r="C850" s="372" t="s">
        <v>861</v>
      </c>
      <c r="D850" s="403">
        <v>6</v>
      </c>
      <c r="E850" s="374">
        <v>1.3675350762213521</v>
      </c>
      <c r="F850" s="374">
        <f t="shared" si="37"/>
        <v>8.2052104573281124</v>
      </c>
    </row>
    <row r="851" spans="1:6">
      <c r="A851" s="370">
        <v>25</v>
      </c>
      <c r="B851" s="407" t="s">
        <v>3268</v>
      </c>
      <c r="C851" s="372" t="s">
        <v>861</v>
      </c>
      <c r="D851" s="403">
        <v>2</v>
      </c>
      <c r="E851" s="374">
        <v>0.55924280652454406</v>
      </c>
      <c r="F851" s="374">
        <f t="shared" si="37"/>
        <v>1.1184856130490881</v>
      </c>
    </row>
    <row r="852" spans="1:6">
      <c r="A852" s="370">
        <v>26</v>
      </c>
      <c r="B852" s="372" t="s">
        <v>3269</v>
      </c>
      <c r="C852" s="372" t="s">
        <v>4092</v>
      </c>
      <c r="D852" s="373">
        <v>34</v>
      </c>
      <c r="E852" s="374">
        <v>1.2025629351214768</v>
      </c>
      <c r="F852" s="374">
        <f t="shared" si="37"/>
        <v>40.887139794130213</v>
      </c>
    </row>
    <row r="853" spans="1:6">
      <c r="A853" s="370">
        <v>27</v>
      </c>
      <c r="B853" s="372" t="s">
        <v>2305</v>
      </c>
      <c r="C853" s="372" t="s">
        <v>4096</v>
      </c>
      <c r="D853" s="373">
        <v>80</v>
      </c>
      <c r="E853" s="374">
        <v>2.2426522487772584</v>
      </c>
      <c r="F853" s="374">
        <f t="shared" si="37"/>
        <v>179.41217990218067</v>
      </c>
    </row>
    <row r="854" spans="1:6">
      <c r="A854" s="381"/>
      <c r="B854" s="382" t="s">
        <v>2123</v>
      </c>
      <c r="C854" s="382"/>
      <c r="D854" s="383"/>
      <c r="E854" s="384"/>
      <c r="F854" s="384">
        <f>SUM(F826:F853)</f>
        <v>3955.0624846556047</v>
      </c>
    </row>
    <row r="855" spans="1:6">
      <c r="A855" s="381"/>
      <c r="B855" s="382" t="s">
        <v>3688</v>
      </c>
      <c r="C855" s="382"/>
      <c r="D855" s="383"/>
      <c r="E855" s="384"/>
      <c r="F855" s="384"/>
    </row>
    <row r="856" spans="1:6" ht="22.5">
      <c r="A856" s="370">
        <v>1</v>
      </c>
      <c r="B856" s="372" t="s">
        <v>2394</v>
      </c>
      <c r="C856" s="372" t="s">
        <v>4091</v>
      </c>
      <c r="D856" s="373">
        <v>0.84</v>
      </c>
      <c r="E856" s="374">
        <v>40.957983732250149</v>
      </c>
      <c r="F856" s="374">
        <f t="shared" ref="F856:F867" si="38">D856*E856</f>
        <v>34.404706335090125</v>
      </c>
    </row>
    <row r="857" spans="1:6" ht="22.5">
      <c r="A857" s="370">
        <v>2</v>
      </c>
      <c r="B857" s="372" t="s">
        <v>3852</v>
      </c>
      <c r="C857" s="372" t="s">
        <v>4091</v>
      </c>
      <c r="D857" s="373">
        <v>7.2</v>
      </c>
      <c r="E857" s="374">
        <v>78.106829355361413</v>
      </c>
      <c r="F857" s="374">
        <f t="shared" si="38"/>
        <v>562.36917135860222</v>
      </c>
    </row>
    <row r="858" spans="1:6">
      <c r="A858" s="370"/>
      <c r="B858" s="371" t="s">
        <v>3262</v>
      </c>
      <c r="C858" s="372"/>
      <c r="D858" s="373"/>
      <c r="E858" s="374">
        <v>0</v>
      </c>
      <c r="F858" s="374">
        <f t="shared" si="38"/>
        <v>0</v>
      </c>
    </row>
    <row r="859" spans="1:6" ht="22.5">
      <c r="A859" s="370">
        <v>3</v>
      </c>
      <c r="B859" s="372" t="s">
        <v>3945</v>
      </c>
      <c r="C859" s="372" t="s">
        <v>861</v>
      </c>
      <c r="D859" s="373">
        <v>6</v>
      </c>
      <c r="E859" s="374">
        <v>146.76594710886022</v>
      </c>
      <c r="F859" s="374">
        <f t="shared" si="38"/>
        <v>880.59568265316125</v>
      </c>
    </row>
    <row r="860" spans="1:6">
      <c r="A860" s="370">
        <v>4</v>
      </c>
      <c r="B860" s="372" t="s">
        <v>3946</v>
      </c>
      <c r="C860" s="372" t="s">
        <v>861</v>
      </c>
      <c r="D860" s="373">
        <v>6</v>
      </c>
      <c r="E860" s="374">
        <v>26.674898971744845</v>
      </c>
      <c r="F860" s="374">
        <f t="shared" si="38"/>
        <v>160.04939383046906</v>
      </c>
    </row>
    <row r="861" spans="1:6">
      <c r="A861" s="370">
        <v>5</v>
      </c>
      <c r="B861" s="372" t="s">
        <v>3947</v>
      </c>
      <c r="C861" s="372" t="s">
        <v>861</v>
      </c>
      <c r="D861" s="373">
        <v>6</v>
      </c>
      <c r="E861" s="374">
        <v>7.2652468576250229</v>
      </c>
      <c r="F861" s="374">
        <f t="shared" si="38"/>
        <v>43.591481145750137</v>
      </c>
    </row>
    <row r="862" spans="1:6">
      <c r="A862" s="370">
        <v>6</v>
      </c>
      <c r="B862" s="372" t="s">
        <v>3948</v>
      </c>
      <c r="C862" s="372" t="s">
        <v>861</v>
      </c>
      <c r="D862" s="373">
        <v>6</v>
      </c>
      <c r="E862" s="374">
        <v>5.2506976936675542</v>
      </c>
      <c r="F862" s="374">
        <f t="shared" si="38"/>
        <v>31.504186162005325</v>
      </c>
    </row>
    <row r="863" spans="1:6" ht="22.5">
      <c r="A863" s="370">
        <v>7</v>
      </c>
      <c r="B863" s="372" t="s">
        <v>4053</v>
      </c>
      <c r="C863" s="372" t="s">
        <v>861</v>
      </c>
      <c r="D863" s="373">
        <v>6</v>
      </c>
      <c r="E863" s="374">
        <v>483.62631355416374</v>
      </c>
      <c r="F863" s="374">
        <f t="shared" si="38"/>
        <v>2901.7578813249825</v>
      </c>
    </row>
    <row r="864" spans="1:6">
      <c r="A864" s="370">
        <v>8</v>
      </c>
      <c r="B864" s="372" t="s">
        <v>4094</v>
      </c>
      <c r="C864" s="372" t="s">
        <v>3309</v>
      </c>
      <c r="D864" s="373">
        <v>60</v>
      </c>
      <c r="E864" s="374">
        <v>0.69770721330560026</v>
      </c>
      <c r="F864" s="374">
        <f t="shared" si="38"/>
        <v>41.862432798336016</v>
      </c>
    </row>
    <row r="865" spans="1:6">
      <c r="A865" s="370">
        <v>9</v>
      </c>
      <c r="B865" s="372" t="s">
        <v>2413</v>
      </c>
      <c r="C865" s="372" t="s">
        <v>3309</v>
      </c>
      <c r="D865" s="373">
        <v>35</v>
      </c>
      <c r="E865" s="374">
        <v>1.6039175453447845</v>
      </c>
      <c r="F865" s="374">
        <f t="shared" si="38"/>
        <v>56.137114087067459</v>
      </c>
    </row>
    <row r="866" spans="1:6">
      <c r="A866" s="370">
        <v>10</v>
      </c>
      <c r="B866" s="372" t="s">
        <v>2415</v>
      </c>
      <c r="C866" s="372" t="s">
        <v>1731</v>
      </c>
      <c r="D866" s="373">
        <v>1</v>
      </c>
      <c r="E866" s="374">
        <v>34.078414792165987</v>
      </c>
      <c r="F866" s="374">
        <f t="shared" si="38"/>
        <v>34.078414792165987</v>
      </c>
    </row>
    <row r="867" spans="1:6">
      <c r="A867" s="370">
        <v>11</v>
      </c>
      <c r="B867" s="372" t="s">
        <v>2417</v>
      </c>
      <c r="C867" s="372" t="s">
        <v>3309</v>
      </c>
      <c r="D867" s="373">
        <v>24</v>
      </c>
      <c r="E867" s="374">
        <v>1.005569673284211</v>
      </c>
      <c r="F867" s="374">
        <f t="shared" si="38"/>
        <v>24.133672158821064</v>
      </c>
    </row>
    <row r="868" spans="1:6">
      <c r="A868" s="381"/>
      <c r="B868" s="382" t="s">
        <v>2123</v>
      </c>
      <c r="C868" s="382"/>
      <c r="D868" s="383"/>
      <c r="E868" s="384"/>
      <c r="F868" s="384">
        <f>SUM(F856:F867)</f>
        <v>4770.4841366464516</v>
      </c>
    </row>
    <row r="869" spans="1:6" ht="21">
      <c r="A869" s="381"/>
      <c r="B869" s="382" t="s">
        <v>3689</v>
      </c>
      <c r="C869" s="382"/>
      <c r="D869" s="383"/>
      <c r="E869" s="384"/>
      <c r="F869" s="384"/>
    </row>
    <row r="870" spans="1:6" s="389" customFormat="1">
      <c r="A870" s="390">
        <v>1</v>
      </c>
      <c r="B870" s="386" t="s">
        <v>2433</v>
      </c>
      <c r="C870" s="386" t="s">
        <v>861</v>
      </c>
      <c r="D870" s="387">
        <v>4</v>
      </c>
      <c r="E870" s="374">
        <v>23.355304477505275</v>
      </c>
      <c r="F870" s="374">
        <f t="shared" ref="F870:F886" si="39">D870*E870</f>
        <v>93.421217910021099</v>
      </c>
    </row>
    <row r="871" spans="1:6" s="389" customFormat="1">
      <c r="A871" s="390">
        <v>2</v>
      </c>
      <c r="B871" s="386" t="s">
        <v>2451</v>
      </c>
      <c r="C871" s="386" t="s">
        <v>861</v>
      </c>
      <c r="D871" s="387">
        <v>4</v>
      </c>
      <c r="E871" s="374">
        <v>28.030574340050464</v>
      </c>
      <c r="F871" s="374">
        <f t="shared" si="39"/>
        <v>112.12229736020186</v>
      </c>
    </row>
    <row r="872" spans="1:6" s="389" customFormat="1">
      <c r="A872" s="390">
        <v>3</v>
      </c>
      <c r="B872" s="386" t="s">
        <v>2434</v>
      </c>
      <c r="C872" s="386" t="s">
        <v>861</v>
      </c>
      <c r="D872" s="387">
        <v>4</v>
      </c>
      <c r="E872" s="374">
        <v>29.360826562503515</v>
      </c>
      <c r="F872" s="374">
        <f t="shared" si="39"/>
        <v>117.44330625001406</v>
      </c>
    </row>
    <row r="873" spans="1:6" s="389" customFormat="1">
      <c r="A873" s="390">
        <v>4</v>
      </c>
      <c r="B873" s="386" t="s">
        <v>2435</v>
      </c>
      <c r="C873" s="386" t="s">
        <v>3309</v>
      </c>
      <c r="D873" s="387">
        <v>170</v>
      </c>
      <c r="E873" s="374">
        <v>0.15211404337467596</v>
      </c>
      <c r="F873" s="374">
        <f t="shared" si="39"/>
        <v>25.859387373694915</v>
      </c>
    </row>
    <row r="874" spans="1:6" ht="22.5">
      <c r="A874" s="390">
        <v>5</v>
      </c>
      <c r="B874" s="372" t="s">
        <v>4095</v>
      </c>
      <c r="C874" s="372" t="s">
        <v>4097</v>
      </c>
      <c r="D874" s="373">
        <v>6</v>
      </c>
      <c r="E874" s="374">
        <v>3.1940055257796289</v>
      </c>
      <c r="F874" s="374">
        <f t="shared" si="39"/>
        <v>19.164033154677774</v>
      </c>
    </row>
    <row r="875" spans="1:6">
      <c r="A875" s="390">
        <v>6</v>
      </c>
      <c r="B875" s="372" t="s">
        <v>3898</v>
      </c>
      <c r="C875" s="372" t="s">
        <v>2647</v>
      </c>
      <c r="D875" s="373">
        <v>4</v>
      </c>
      <c r="E875" s="374">
        <v>2.3219076233322586</v>
      </c>
      <c r="F875" s="374">
        <f t="shared" si="39"/>
        <v>9.2876304933290346</v>
      </c>
    </row>
    <row r="876" spans="1:6">
      <c r="A876" s="390">
        <v>7</v>
      </c>
      <c r="B876" s="416" t="s">
        <v>2447</v>
      </c>
      <c r="C876" s="416" t="s">
        <v>4092</v>
      </c>
      <c r="D876" s="373">
        <v>68</v>
      </c>
      <c r="E876" s="374">
        <v>2.0455550172208157</v>
      </c>
      <c r="F876" s="374">
        <f t="shared" si="39"/>
        <v>139.09774117101546</v>
      </c>
    </row>
    <row r="877" spans="1:6">
      <c r="A877" s="390">
        <v>8</v>
      </c>
      <c r="B877" s="372" t="s">
        <v>2449</v>
      </c>
      <c r="C877" s="372" t="s">
        <v>4092</v>
      </c>
      <c r="D877" s="373">
        <v>68</v>
      </c>
      <c r="E877" s="374">
        <v>5.5240252252120605</v>
      </c>
      <c r="F877" s="374">
        <f t="shared" si="39"/>
        <v>375.6337153144201</v>
      </c>
    </row>
    <row r="878" spans="1:6" ht="33.75">
      <c r="A878" s="390">
        <v>9</v>
      </c>
      <c r="B878" s="372" t="s">
        <v>3570</v>
      </c>
      <c r="C878" s="372" t="s">
        <v>1731</v>
      </c>
      <c r="D878" s="373">
        <v>1</v>
      </c>
      <c r="E878" s="374">
        <v>13886.499445221245</v>
      </c>
      <c r="F878" s="374">
        <f t="shared" si="39"/>
        <v>13886.499445221245</v>
      </c>
    </row>
    <row r="879" spans="1:6" ht="22.5">
      <c r="A879" s="390">
        <v>10</v>
      </c>
      <c r="B879" s="372" t="s">
        <v>2456</v>
      </c>
      <c r="C879" s="372" t="s">
        <v>4091</v>
      </c>
      <c r="D879" s="373">
        <v>3.6</v>
      </c>
      <c r="E879" s="374">
        <v>50.056093344194288</v>
      </c>
      <c r="F879" s="374">
        <f t="shared" si="39"/>
        <v>180.20193603909945</v>
      </c>
    </row>
    <row r="880" spans="1:6">
      <c r="A880" s="390">
        <v>11</v>
      </c>
      <c r="B880" s="372" t="s">
        <v>2458</v>
      </c>
      <c r="C880" s="372" t="s">
        <v>4092</v>
      </c>
      <c r="D880" s="373">
        <v>12</v>
      </c>
      <c r="E880" s="374">
        <v>2.3734647761138761</v>
      </c>
      <c r="F880" s="374">
        <f t="shared" si="39"/>
        <v>28.481577313366515</v>
      </c>
    </row>
    <row r="881" spans="1:6" ht="22.5">
      <c r="A881" s="390">
        <v>12</v>
      </c>
      <c r="B881" s="372" t="s">
        <v>3919</v>
      </c>
      <c r="C881" s="372" t="s">
        <v>861</v>
      </c>
      <c r="D881" s="373">
        <v>2</v>
      </c>
      <c r="E881" s="374">
        <v>123.51998098232473</v>
      </c>
      <c r="F881" s="374">
        <f t="shared" si="39"/>
        <v>247.03996196464945</v>
      </c>
    </row>
    <row r="882" spans="1:6" ht="22.5">
      <c r="A882" s="390">
        <v>13</v>
      </c>
      <c r="B882" s="372" t="s">
        <v>3920</v>
      </c>
      <c r="C882" s="372" t="s">
        <v>861</v>
      </c>
      <c r="D882" s="373">
        <v>1</v>
      </c>
      <c r="E882" s="374">
        <v>101.15026872134298</v>
      </c>
      <c r="F882" s="374">
        <f t="shared" si="39"/>
        <v>101.15026872134298</v>
      </c>
    </row>
    <row r="883" spans="1:6" ht="22.5">
      <c r="A883" s="390">
        <v>14</v>
      </c>
      <c r="B883" s="372" t="s">
        <v>2461</v>
      </c>
      <c r="C883" s="372" t="s">
        <v>861</v>
      </c>
      <c r="D883" s="373">
        <v>10</v>
      </c>
      <c r="E883" s="374">
        <v>6.9893183416582199</v>
      </c>
      <c r="F883" s="374">
        <f t="shared" si="39"/>
        <v>69.893183416582204</v>
      </c>
    </row>
    <row r="884" spans="1:6" ht="22.5">
      <c r="A884" s="390">
        <v>15</v>
      </c>
      <c r="B884" s="372" t="s">
        <v>2462</v>
      </c>
      <c r="C884" s="372" t="s">
        <v>3309</v>
      </c>
      <c r="D884" s="373">
        <v>50</v>
      </c>
      <c r="E884" s="374">
        <v>1.3770767925598697</v>
      </c>
      <c r="F884" s="374">
        <f t="shared" si="39"/>
        <v>68.85383962799348</v>
      </c>
    </row>
    <row r="885" spans="1:6">
      <c r="A885" s="390">
        <v>16</v>
      </c>
      <c r="B885" s="372" t="s">
        <v>2464</v>
      </c>
      <c r="C885" s="372" t="s">
        <v>3309</v>
      </c>
      <c r="D885" s="373">
        <v>30</v>
      </c>
      <c r="E885" s="374">
        <v>2.2303425866229096</v>
      </c>
      <c r="F885" s="374">
        <f t="shared" si="39"/>
        <v>66.910277598687287</v>
      </c>
    </row>
    <row r="886" spans="1:6" ht="22.5">
      <c r="A886" s="390">
        <v>17</v>
      </c>
      <c r="B886" s="372" t="s">
        <v>2465</v>
      </c>
      <c r="C886" s="372" t="s">
        <v>861</v>
      </c>
      <c r="D886" s="373">
        <v>1</v>
      </c>
      <c r="E886" s="374">
        <v>1.659832649764847</v>
      </c>
      <c r="F886" s="374">
        <f t="shared" si="39"/>
        <v>1.659832649764847</v>
      </c>
    </row>
    <row r="887" spans="1:6">
      <c r="A887" s="381"/>
      <c r="B887" s="382" t="s">
        <v>2123</v>
      </c>
      <c r="C887" s="382"/>
      <c r="D887" s="383"/>
      <c r="E887" s="384"/>
      <c r="F887" s="384">
        <f>SUM(F870:F886)</f>
        <v>15542.719651580102</v>
      </c>
    </row>
    <row r="888" spans="1:6" ht="21">
      <c r="A888" s="381"/>
      <c r="B888" s="382" t="s">
        <v>3690</v>
      </c>
      <c r="C888" s="382"/>
      <c r="D888" s="383"/>
      <c r="E888" s="384"/>
      <c r="F888" s="384"/>
    </row>
    <row r="889" spans="1:6">
      <c r="A889" s="370"/>
      <c r="B889" s="371" t="s">
        <v>2419</v>
      </c>
      <c r="C889" s="372"/>
      <c r="D889" s="373"/>
      <c r="E889" s="374"/>
      <c r="F889" s="374"/>
    </row>
    <row r="890" spans="1:6" s="420" customFormat="1" ht="33.75">
      <c r="A890" s="417">
        <v>1</v>
      </c>
      <c r="B890" s="418" t="s">
        <v>3949</v>
      </c>
      <c r="C890" s="418" t="s">
        <v>861</v>
      </c>
      <c r="D890" s="419">
        <v>4</v>
      </c>
      <c r="E890" s="374">
        <v>10.744866267503014</v>
      </c>
      <c r="F890" s="374">
        <f t="shared" ref="F890:F906" si="40">D890*E890</f>
        <v>42.979465070012054</v>
      </c>
    </row>
    <row r="891" spans="1:6" s="389" customFormat="1" ht="33.75">
      <c r="A891" s="417">
        <v>2</v>
      </c>
      <c r="B891" s="386" t="s">
        <v>3902</v>
      </c>
      <c r="C891" s="386" t="s">
        <v>861</v>
      </c>
      <c r="D891" s="387">
        <v>4</v>
      </c>
      <c r="E891" s="374">
        <v>10.744866267503014</v>
      </c>
      <c r="F891" s="374">
        <f t="shared" si="40"/>
        <v>42.979465070012054</v>
      </c>
    </row>
    <row r="892" spans="1:6" ht="22.5">
      <c r="A892" s="417">
        <v>3</v>
      </c>
      <c r="B892" s="372" t="s">
        <v>3958</v>
      </c>
      <c r="C892" s="372" t="s">
        <v>3309</v>
      </c>
      <c r="D892" s="373">
        <v>990</v>
      </c>
      <c r="E892" s="374">
        <v>0.1297710221501818</v>
      </c>
      <c r="F892" s="374">
        <f t="shared" si="40"/>
        <v>128.47331192867998</v>
      </c>
    </row>
    <row r="893" spans="1:6" s="389" customFormat="1">
      <c r="A893" s="390"/>
      <c r="B893" s="421" t="s">
        <v>3963</v>
      </c>
      <c r="C893" s="386"/>
      <c r="D893" s="387"/>
      <c r="E893" s="374">
        <v>0</v>
      </c>
      <c r="F893" s="374">
        <f t="shared" si="40"/>
        <v>0</v>
      </c>
    </row>
    <row r="894" spans="1:6" s="389" customFormat="1" ht="22.5">
      <c r="A894" s="390">
        <v>4</v>
      </c>
      <c r="B894" s="386" t="s">
        <v>2427</v>
      </c>
      <c r="C894" s="386" t="s">
        <v>3309</v>
      </c>
      <c r="D894" s="387">
        <v>170</v>
      </c>
      <c r="E894" s="374">
        <v>8.4365843469931026</v>
      </c>
      <c r="F894" s="374">
        <f t="shared" si="40"/>
        <v>1434.2193389888275</v>
      </c>
    </row>
    <row r="895" spans="1:6" s="389" customFormat="1" ht="22.5">
      <c r="A895" s="390">
        <v>5</v>
      </c>
      <c r="B895" s="386" t="s">
        <v>2429</v>
      </c>
      <c r="C895" s="386" t="s">
        <v>3309</v>
      </c>
      <c r="D895" s="387">
        <v>60</v>
      </c>
      <c r="E895" s="374">
        <v>1.6882205718182079</v>
      </c>
      <c r="F895" s="374">
        <f t="shared" si="40"/>
        <v>101.29323430909248</v>
      </c>
    </row>
    <row r="896" spans="1:6" s="389" customFormat="1">
      <c r="A896" s="390">
        <v>7</v>
      </c>
      <c r="B896" s="386" t="s">
        <v>2432</v>
      </c>
      <c r="C896" s="386" t="s">
        <v>861</v>
      </c>
      <c r="D896" s="387">
        <v>2</v>
      </c>
      <c r="E896" s="374">
        <v>169.6487487218738</v>
      </c>
      <c r="F896" s="374">
        <f t="shared" si="40"/>
        <v>339.2974974437476</v>
      </c>
    </row>
    <row r="897" spans="1:6" s="389" customFormat="1">
      <c r="A897" s="390">
        <v>8</v>
      </c>
      <c r="B897" s="386" t="s">
        <v>2433</v>
      </c>
      <c r="C897" s="386" t="s">
        <v>861</v>
      </c>
      <c r="D897" s="387">
        <v>2</v>
      </c>
      <c r="E897" s="374">
        <v>23.355304477505275</v>
      </c>
      <c r="F897" s="374">
        <f t="shared" si="40"/>
        <v>46.710608955010549</v>
      </c>
    </row>
    <row r="898" spans="1:6" s="389" customFormat="1">
      <c r="A898" s="390">
        <v>9</v>
      </c>
      <c r="B898" s="386" t="s">
        <v>2434</v>
      </c>
      <c r="C898" s="386" t="s">
        <v>861</v>
      </c>
      <c r="D898" s="387">
        <v>2</v>
      </c>
      <c r="E898" s="374">
        <v>29.360826562503515</v>
      </c>
      <c r="F898" s="374">
        <f t="shared" si="40"/>
        <v>58.72165312500703</v>
      </c>
    </row>
    <row r="899" spans="1:6" s="389" customFormat="1">
      <c r="A899" s="390">
        <v>10</v>
      </c>
      <c r="B899" s="386" t="s">
        <v>2435</v>
      </c>
      <c r="C899" s="386" t="s">
        <v>3309</v>
      </c>
      <c r="D899" s="387">
        <v>125</v>
      </c>
      <c r="E899" s="374">
        <v>0.15211404337467596</v>
      </c>
      <c r="F899" s="374">
        <f t="shared" si="40"/>
        <v>19.014255421834495</v>
      </c>
    </row>
    <row r="900" spans="1:6">
      <c r="A900" s="390">
        <v>11</v>
      </c>
      <c r="B900" s="372" t="s">
        <v>4054</v>
      </c>
      <c r="C900" s="372" t="s">
        <v>3309</v>
      </c>
      <c r="D900" s="373">
        <v>45</v>
      </c>
      <c r="E900" s="374">
        <v>0.46515903056818309</v>
      </c>
      <c r="F900" s="374">
        <f t="shared" si="40"/>
        <v>20.93215637556824</v>
      </c>
    </row>
    <row r="901" spans="1:6" s="389" customFormat="1">
      <c r="A901" s="390">
        <v>12</v>
      </c>
      <c r="B901" s="386" t="s">
        <v>2438</v>
      </c>
      <c r="C901" s="386" t="s">
        <v>4091</v>
      </c>
      <c r="D901" s="387">
        <v>12</v>
      </c>
      <c r="E901" s="374">
        <v>5.9652566029284717</v>
      </c>
      <c r="F901" s="374">
        <f t="shared" si="40"/>
        <v>71.583079235141668</v>
      </c>
    </row>
    <row r="902" spans="1:6">
      <c r="A902" s="390">
        <v>13</v>
      </c>
      <c r="B902" s="372" t="s">
        <v>4055</v>
      </c>
      <c r="C902" s="372" t="s">
        <v>3309</v>
      </c>
      <c r="D902" s="373">
        <v>85</v>
      </c>
      <c r="E902" s="374">
        <v>0.50899207159306459</v>
      </c>
      <c r="F902" s="374">
        <f t="shared" si="40"/>
        <v>43.264326085410488</v>
      </c>
    </row>
    <row r="903" spans="1:6" s="389" customFormat="1">
      <c r="A903" s="390">
        <v>14</v>
      </c>
      <c r="B903" s="386" t="s">
        <v>2441</v>
      </c>
      <c r="C903" s="386" t="s">
        <v>861</v>
      </c>
      <c r="D903" s="387">
        <v>1390</v>
      </c>
      <c r="E903" s="374">
        <v>0.37282853768302948</v>
      </c>
      <c r="F903" s="374">
        <f t="shared" si="40"/>
        <v>518.23166737941096</v>
      </c>
    </row>
    <row r="904" spans="1:6">
      <c r="A904" s="390">
        <v>16</v>
      </c>
      <c r="B904" s="372" t="s">
        <v>1902</v>
      </c>
      <c r="C904" s="372" t="s">
        <v>4091</v>
      </c>
      <c r="D904" s="373">
        <v>34</v>
      </c>
      <c r="E904" s="374">
        <v>1.4546784590184529</v>
      </c>
      <c r="F904" s="374">
        <f t="shared" si="40"/>
        <v>49.4590676066274</v>
      </c>
    </row>
    <row r="905" spans="1:6">
      <c r="A905" s="390">
        <v>17</v>
      </c>
      <c r="B905" s="416" t="s">
        <v>2447</v>
      </c>
      <c r="C905" s="416" t="s">
        <v>4092</v>
      </c>
      <c r="D905" s="373">
        <v>120</v>
      </c>
      <c r="E905" s="374">
        <v>2.0455550172208157</v>
      </c>
      <c r="F905" s="374">
        <f t="shared" si="40"/>
        <v>245.46660206649787</v>
      </c>
    </row>
    <row r="906" spans="1:6">
      <c r="A906" s="390">
        <v>18</v>
      </c>
      <c r="B906" s="372" t="s">
        <v>2449</v>
      </c>
      <c r="C906" s="372" t="s">
        <v>4092</v>
      </c>
      <c r="D906" s="373">
        <v>120</v>
      </c>
      <c r="E906" s="374">
        <v>5.5165686544584007</v>
      </c>
      <c r="F906" s="374">
        <f t="shared" si="40"/>
        <v>661.98823853500812</v>
      </c>
    </row>
    <row r="907" spans="1:6">
      <c r="A907" s="381"/>
      <c r="B907" s="382" t="s">
        <v>2123</v>
      </c>
      <c r="C907" s="382"/>
      <c r="D907" s="383"/>
      <c r="E907" s="384"/>
      <c r="F907" s="384">
        <f>SUM(F889:F906)</f>
        <v>3824.6139675958884</v>
      </c>
    </row>
    <row r="908" spans="1:6">
      <c r="A908" s="381"/>
      <c r="B908" s="382" t="s">
        <v>3691</v>
      </c>
      <c r="C908" s="382"/>
      <c r="D908" s="383"/>
      <c r="E908" s="384"/>
      <c r="F908" s="384"/>
    </row>
    <row r="909" spans="1:6">
      <c r="A909" s="370"/>
      <c r="B909" s="371" t="s">
        <v>2905</v>
      </c>
      <c r="C909" s="372"/>
      <c r="D909" s="373"/>
      <c r="E909" s="374"/>
      <c r="F909" s="374"/>
    </row>
    <row r="910" spans="1:6">
      <c r="A910" s="370"/>
      <c r="B910" s="371" t="s">
        <v>2642</v>
      </c>
      <c r="C910" s="372"/>
      <c r="D910" s="373"/>
      <c r="E910" s="374"/>
      <c r="F910" s="374"/>
    </row>
    <row r="911" spans="1:6" ht="22.5">
      <c r="A911" s="370">
        <v>1</v>
      </c>
      <c r="B911" s="372" t="s">
        <v>2652</v>
      </c>
      <c r="C911" s="372" t="s">
        <v>4091</v>
      </c>
      <c r="D911" s="373">
        <v>170</v>
      </c>
      <c r="E911" s="374">
        <v>0.85640012679907751</v>
      </c>
      <c r="F911" s="374">
        <f t="shared" ref="F911:F916" si="41">D911*E911</f>
        <v>145.58802155584317</v>
      </c>
    </row>
    <row r="912" spans="1:6">
      <c r="A912" s="370">
        <v>2</v>
      </c>
      <c r="B912" s="372" t="s">
        <v>3617</v>
      </c>
      <c r="C912" s="372" t="s">
        <v>2647</v>
      </c>
      <c r="D912" s="373">
        <v>314</v>
      </c>
      <c r="E912" s="374">
        <v>1.0569698328814303</v>
      </c>
      <c r="F912" s="374">
        <f t="shared" si="41"/>
        <v>331.88852752476913</v>
      </c>
    </row>
    <row r="913" spans="1:6">
      <c r="A913" s="370">
        <v>3</v>
      </c>
      <c r="B913" s="372" t="s">
        <v>3241</v>
      </c>
      <c r="C913" s="372" t="s">
        <v>4091</v>
      </c>
      <c r="D913" s="373">
        <v>170</v>
      </c>
      <c r="E913" s="374">
        <v>0.70244458285096045</v>
      </c>
      <c r="F913" s="374">
        <f t="shared" si="41"/>
        <v>119.41557908466328</v>
      </c>
    </row>
    <row r="914" spans="1:6">
      <c r="A914" s="370">
        <v>4</v>
      </c>
      <c r="B914" s="372" t="s">
        <v>2908</v>
      </c>
      <c r="C914" s="372" t="s">
        <v>4091</v>
      </c>
      <c r="D914" s="373">
        <v>12.6</v>
      </c>
      <c r="E914" s="374">
        <v>3.4785789237397786</v>
      </c>
      <c r="F914" s="374">
        <f t="shared" si="41"/>
        <v>43.830094439121211</v>
      </c>
    </row>
    <row r="915" spans="1:6">
      <c r="A915" s="370">
        <v>5</v>
      </c>
      <c r="B915" s="372" t="s">
        <v>3854</v>
      </c>
      <c r="C915" s="372" t="s">
        <v>4091</v>
      </c>
      <c r="D915" s="373">
        <v>142.6</v>
      </c>
      <c r="E915" s="374">
        <v>1.4546784590184529</v>
      </c>
      <c r="F915" s="374">
        <f t="shared" si="41"/>
        <v>207.43714825603138</v>
      </c>
    </row>
    <row r="916" spans="1:6">
      <c r="A916" s="370">
        <v>6</v>
      </c>
      <c r="B916" s="372" t="s">
        <v>3855</v>
      </c>
      <c r="C916" s="372" t="s">
        <v>4091</v>
      </c>
      <c r="D916" s="373">
        <v>40</v>
      </c>
      <c r="E916" s="374">
        <v>1.4546784590184529</v>
      </c>
      <c r="F916" s="374">
        <f t="shared" si="41"/>
        <v>58.187138360738118</v>
      </c>
    </row>
    <row r="917" spans="1:6">
      <c r="A917" s="370"/>
      <c r="B917" s="371" t="s">
        <v>3278</v>
      </c>
      <c r="C917" s="372"/>
      <c r="D917" s="373"/>
      <c r="E917" s="374"/>
      <c r="F917" s="374"/>
    </row>
    <row r="918" spans="1:6">
      <c r="A918" s="370">
        <v>7</v>
      </c>
      <c r="B918" s="372" t="s">
        <v>3856</v>
      </c>
      <c r="C918" s="372" t="s">
        <v>4097</v>
      </c>
      <c r="D918" s="422">
        <v>26</v>
      </c>
      <c r="E918" s="374">
        <v>124.71115807819291</v>
      </c>
      <c r="F918" s="374">
        <f t="shared" ref="F918:F938" si="42">D918*E918</f>
        <v>3242.4901100330158</v>
      </c>
    </row>
    <row r="919" spans="1:6">
      <c r="A919" s="370">
        <v>8</v>
      </c>
      <c r="B919" s="375" t="s">
        <v>3721</v>
      </c>
      <c r="C919" s="375" t="s">
        <v>2647</v>
      </c>
      <c r="D919" s="376">
        <v>1.974</v>
      </c>
      <c r="E919" s="374">
        <v>360.40589080743092</v>
      </c>
      <c r="F919" s="374">
        <f t="shared" si="42"/>
        <v>711.44122845386858</v>
      </c>
    </row>
    <row r="920" spans="1:6">
      <c r="A920" s="370">
        <v>9</v>
      </c>
      <c r="B920" s="375" t="s">
        <v>3828</v>
      </c>
      <c r="C920" s="375" t="s">
        <v>2647</v>
      </c>
      <c r="D920" s="376">
        <v>0.106</v>
      </c>
      <c r="E920" s="374">
        <v>372.82853768302937</v>
      </c>
      <c r="F920" s="374">
        <f t="shared" si="42"/>
        <v>39.519824994401112</v>
      </c>
    </row>
    <row r="921" spans="1:6">
      <c r="A921" s="370">
        <v>10</v>
      </c>
      <c r="B921" s="408" t="s">
        <v>2913</v>
      </c>
      <c r="C921" s="408" t="s">
        <v>4091</v>
      </c>
      <c r="D921" s="373">
        <v>7</v>
      </c>
      <c r="E921" s="374">
        <v>17.301970404013371</v>
      </c>
      <c r="F921" s="374">
        <f t="shared" si="42"/>
        <v>121.11379282809359</v>
      </c>
    </row>
    <row r="922" spans="1:6">
      <c r="A922" s="370">
        <v>11</v>
      </c>
      <c r="B922" s="372" t="s">
        <v>3857</v>
      </c>
      <c r="C922" s="372" t="s">
        <v>4091</v>
      </c>
      <c r="D922" s="373">
        <v>12.2</v>
      </c>
      <c r="E922" s="374">
        <v>89.971967535453402</v>
      </c>
      <c r="F922" s="374">
        <f t="shared" si="42"/>
        <v>1097.6580039325315</v>
      </c>
    </row>
    <row r="923" spans="1:6">
      <c r="A923" s="370">
        <v>12</v>
      </c>
      <c r="B923" s="375" t="s">
        <v>3721</v>
      </c>
      <c r="C923" s="375" t="s">
        <v>2647</v>
      </c>
      <c r="D923" s="376">
        <v>1.42</v>
      </c>
      <c r="E923" s="374">
        <v>360.40589080743092</v>
      </c>
      <c r="F923" s="374">
        <f t="shared" si="42"/>
        <v>511.77636494655189</v>
      </c>
    </row>
    <row r="924" spans="1:6">
      <c r="A924" s="370">
        <v>13</v>
      </c>
      <c r="B924" s="375" t="s">
        <v>3828</v>
      </c>
      <c r="C924" s="375" t="s">
        <v>2647</v>
      </c>
      <c r="D924" s="376">
        <v>4.2000000000000003E-2</v>
      </c>
      <c r="E924" s="374">
        <v>372.82853768302937</v>
      </c>
      <c r="F924" s="374">
        <f t="shared" si="42"/>
        <v>15.658798582687234</v>
      </c>
    </row>
    <row r="925" spans="1:6">
      <c r="A925" s="370">
        <v>14</v>
      </c>
      <c r="B925" s="372" t="s">
        <v>3858</v>
      </c>
      <c r="C925" s="372" t="s">
        <v>4092</v>
      </c>
      <c r="D925" s="373">
        <v>46</v>
      </c>
      <c r="E925" s="374">
        <v>2.3734647761138761</v>
      </c>
      <c r="F925" s="374">
        <f t="shared" si="42"/>
        <v>109.1793797012383</v>
      </c>
    </row>
    <row r="926" spans="1:6">
      <c r="A926" s="370">
        <v>15</v>
      </c>
      <c r="B926" s="377" t="s">
        <v>2878</v>
      </c>
      <c r="C926" s="377" t="s">
        <v>2647</v>
      </c>
      <c r="D926" s="378">
        <v>0.161</v>
      </c>
      <c r="E926" s="374">
        <v>638.29683477743163</v>
      </c>
      <c r="F926" s="374">
        <f t="shared" si="42"/>
        <v>102.76579039916649</v>
      </c>
    </row>
    <row r="927" spans="1:6">
      <c r="A927" s="370">
        <v>16</v>
      </c>
      <c r="B927" s="372" t="s">
        <v>2917</v>
      </c>
      <c r="C927" s="372" t="s">
        <v>4091</v>
      </c>
      <c r="D927" s="373">
        <v>12.4</v>
      </c>
      <c r="E927" s="374">
        <v>115.0501092981071</v>
      </c>
      <c r="F927" s="374">
        <f t="shared" si="42"/>
        <v>1426.621355296528</v>
      </c>
    </row>
    <row r="928" spans="1:6">
      <c r="A928" s="370">
        <v>17</v>
      </c>
      <c r="B928" s="375" t="s">
        <v>3721</v>
      </c>
      <c r="C928" s="375" t="s">
        <v>2647</v>
      </c>
      <c r="D928" s="376">
        <v>1.8460000000000001</v>
      </c>
      <c r="E928" s="374">
        <v>360.40589080743092</v>
      </c>
      <c r="F928" s="374">
        <f t="shared" si="42"/>
        <v>665.30927443051746</v>
      </c>
    </row>
    <row r="929" spans="1:6">
      <c r="A929" s="370">
        <v>18</v>
      </c>
      <c r="B929" s="375" t="s">
        <v>3828</v>
      </c>
      <c r="C929" s="375" t="s">
        <v>2647</v>
      </c>
      <c r="D929" s="376">
        <v>1.6E-2</v>
      </c>
      <c r="E929" s="374">
        <v>372.82853768302937</v>
      </c>
      <c r="F929" s="374">
        <f t="shared" si="42"/>
        <v>5.9652566029284699</v>
      </c>
    </row>
    <row r="930" spans="1:6" ht="22.5">
      <c r="A930" s="370">
        <v>19</v>
      </c>
      <c r="B930" s="372" t="s">
        <v>2918</v>
      </c>
      <c r="C930" s="372" t="s">
        <v>4092</v>
      </c>
      <c r="D930" s="373">
        <v>4</v>
      </c>
      <c r="E930" s="374">
        <v>46.542116908066788</v>
      </c>
      <c r="F930" s="374">
        <f t="shared" si="42"/>
        <v>186.16846763226715</v>
      </c>
    </row>
    <row r="931" spans="1:6">
      <c r="A931" s="370">
        <v>20</v>
      </c>
      <c r="B931" s="372" t="s">
        <v>2921</v>
      </c>
      <c r="C931" s="372" t="s">
        <v>3309</v>
      </c>
      <c r="D931" s="373">
        <v>3.2</v>
      </c>
      <c r="E931" s="374">
        <v>27.34855580607508</v>
      </c>
      <c r="F931" s="374">
        <f t="shared" si="42"/>
        <v>87.515378579440267</v>
      </c>
    </row>
    <row r="932" spans="1:6">
      <c r="A932" s="370">
        <v>21</v>
      </c>
      <c r="B932" s="372" t="s">
        <v>2922</v>
      </c>
      <c r="C932" s="372" t="s">
        <v>3309</v>
      </c>
      <c r="D932" s="373">
        <v>1.6</v>
      </c>
      <c r="E932" s="374">
        <v>48.14386037130955</v>
      </c>
      <c r="F932" s="374">
        <f t="shared" si="42"/>
        <v>77.030176594095281</v>
      </c>
    </row>
    <row r="933" spans="1:6">
      <c r="A933" s="370">
        <v>22</v>
      </c>
      <c r="B933" s="375" t="s">
        <v>2923</v>
      </c>
      <c r="C933" s="375" t="s">
        <v>2647</v>
      </c>
      <c r="D933" s="376">
        <v>2.4E-2</v>
      </c>
      <c r="E933" s="374">
        <v>758.01719016583218</v>
      </c>
      <c r="F933" s="374">
        <f t="shared" si="42"/>
        <v>18.192412563979971</v>
      </c>
    </row>
    <row r="934" spans="1:6">
      <c r="A934" s="370">
        <v>23</v>
      </c>
      <c r="B934" s="372" t="s">
        <v>3414</v>
      </c>
      <c r="C934" s="372" t="s">
        <v>4092</v>
      </c>
      <c r="D934" s="373">
        <v>174</v>
      </c>
      <c r="E934" s="374">
        <v>4.7049631344906384</v>
      </c>
      <c r="F934" s="374">
        <f t="shared" si="42"/>
        <v>818.66358540137105</v>
      </c>
    </row>
    <row r="935" spans="1:6">
      <c r="A935" s="370">
        <v>24</v>
      </c>
      <c r="B935" s="372" t="s">
        <v>2925</v>
      </c>
      <c r="C935" s="372" t="s">
        <v>4092</v>
      </c>
      <c r="D935" s="373">
        <v>174</v>
      </c>
      <c r="E935" s="374">
        <v>4.1777614979390378</v>
      </c>
      <c r="F935" s="374">
        <f t="shared" si="42"/>
        <v>726.93050064139254</v>
      </c>
    </row>
    <row r="936" spans="1:6" ht="22.5">
      <c r="A936" s="370">
        <v>25</v>
      </c>
      <c r="B936" s="372" t="s">
        <v>3829</v>
      </c>
      <c r="C936" s="372" t="s">
        <v>4092</v>
      </c>
      <c r="D936" s="373">
        <v>46</v>
      </c>
      <c r="E936" s="374">
        <v>2.3734647761138761</v>
      </c>
      <c r="F936" s="374">
        <f t="shared" si="42"/>
        <v>109.1793797012383</v>
      </c>
    </row>
    <row r="937" spans="1:6">
      <c r="A937" s="370">
        <v>26</v>
      </c>
      <c r="B937" s="377" t="s">
        <v>2878</v>
      </c>
      <c r="C937" s="377" t="s">
        <v>2647</v>
      </c>
      <c r="D937" s="378">
        <v>0.161</v>
      </c>
      <c r="E937" s="374">
        <v>638.29683477743163</v>
      </c>
      <c r="F937" s="374">
        <f t="shared" si="42"/>
        <v>102.76579039916649</v>
      </c>
    </row>
    <row r="938" spans="1:6">
      <c r="A938" s="370">
        <v>27</v>
      </c>
      <c r="B938" s="372" t="s">
        <v>4051</v>
      </c>
      <c r="C938" s="372" t="s">
        <v>4096</v>
      </c>
      <c r="D938" s="373">
        <v>46</v>
      </c>
      <c r="E938" s="374">
        <v>5.0774744471031683</v>
      </c>
      <c r="F938" s="374">
        <f t="shared" si="42"/>
        <v>233.56382456674575</v>
      </c>
    </row>
    <row r="939" spans="1:6">
      <c r="A939" s="381"/>
      <c r="B939" s="382" t="s">
        <v>2123</v>
      </c>
      <c r="C939" s="382"/>
      <c r="D939" s="383"/>
      <c r="E939" s="384"/>
      <c r="F939" s="384">
        <f>SUM(F909:F938)</f>
        <v>11315.855205502392</v>
      </c>
    </row>
    <row r="940" spans="1:6">
      <c r="A940" s="381"/>
      <c r="B940" s="382" t="s">
        <v>3692</v>
      </c>
      <c r="C940" s="382"/>
      <c r="D940" s="383"/>
      <c r="E940" s="384"/>
      <c r="F940" s="384"/>
    </row>
    <row r="941" spans="1:6">
      <c r="A941" s="370"/>
      <c r="B941" s="371" t="s">
        <v>1748</v>
      </c>
      <c r="C941" s="372"/>
      <c r="D941" s="373"/>
      <c r="E941" s="374"/>
      <c r="F941" s="374"/>
    </row>
    <row r="942" spans="1:6" ht="22.5">
      <c r="A942" s="370">
        <v>1</v>
      </c>
      <c r="B942" s="372" t="s">
        <v>1749</v>
      </c>
      <c r="C942" s="372" t="s">
        <v>4091</v>
      </c>
      <c r="D942" s="373">
        <v>7.8</v>
      </c>
      <c r="E942" s="374">
        <v>6.482806176060496</v>
      </c>
      <c r="F942" s="374">
        <f t="shared" ref="F942:F951" si="43">D942*E942</f>
        <v>50.565888173271865</v>
      </c>
    </row>
    <row r="943" spans="1:6">
      <c r="A943" s="370">
        <v>2</v>
      </c>
      <c r="B943" s="372" t="s">
        <v>3336</v>
      </c>
      <c r="C943" s="372" t="s">
        <v>4091</v>
      </c>
      <c r="D943" s="373">
        <v>3.3</v>
      </c>
      <c r="E943" s="374">
        <v>1.4546784590184529</v>
      </c>
      <c r="F943" s="374">
        <f t="shared" si="43"/>
        <v>4.8004389147608943</v>
      </c>
    </row>
    <row r="944" spans="1:6" ht="22.5">
      <c r="A944" s="370">
        <v>3</v>
      </c>
      <c r="B944" s="372" t="s">
        <v>3859</v>
      </c>
      <c r="C944" s="372" t="s">
        <v>2647</v>
      </c>
      <c r="D944" s="373">
        <v>7.4</v>
      </c>
      <c r="E944" s="374">
        <v>2.3219076233322586</v>
      </c>
      <c r="F944" s="374">
        <f t="shared" si="43"/>
        <v>17.182116412658715</v>
      </c>
    </row>
    <row r="945" spans="1:6" ht="22.5">
      <c r="A945" s="370">
        <v>4</v>
      </c>
      <c r="B945" s="372" t="s">
        <v>3860</v>
      </c>
      <c r="C945" s="372" t="s">
        <v>4091</v>
      </c>
      <c r="D945" s="373">
        <v>4.5</v>
      </c>
      <c r="E945" s="374">
        <v>62.637426699352787</v>
      </c>
      <c r="F945" s="374">
        <f t="shared" si="43"/>
        <v>281.86842014708753</v>
      </c>
    </row>
    <row r="946" spans="1:6" ht="22.5">
      <c r="A946" s="370">
        <v>5</v>
      </c>
      <c r="B946" s="372" t="s">
        <v>1752</v>
      </c>
      <c r="C946" s="372" t="s">
        <v>2647</v>
      </c>
      <c r="D946" s="373">
        <v>0.38</v>
      </c>
      <c r="E946" s="374">
        <v>57.908582342576672</v>
      </c>
      <c r="F946" s="374">
        <f t="shared" si="43"/>
        <v>22.005261290179135</v>
      </c>
    </row>
    <row r="947" spans="1:6">
      <c r="A947" s="370">
        <v>6</v>
      </c>
      <c r="B947" s="372" t="s">
        <v>1753</v>
      </c>
      <c r="C947" s="372" t="s">
        <v>3309</v>
      </c>
      <c r="D947" s="373">
        <v>72</v>
      </c>
      <c r="E947" s="374">
        <v>2.4904946317226364</v>
      </c>
      <c r="F947" s="374">
        <f t="shared" si="43"/>
        <v>179.31561348402983</v>
      </c>
    </row>
    <row r="948" spans="1:6" ht="33.75">
      <c r="A948" s="370">
        <v>7</v>
      </c>
      <c r="B948" s="372" t="s">
        <v>1754</v>
      </c>
      <c r="C948" s="372" t="s">
        <v>4092</v>
      </c>
      <c r="D948" s="373">
        <v>210</v>
      </c>
      <c r="E948" s="374">
        <v>15.970176818058373</v>
      </c>
      <c r="F948" s="374">
        <f t="shared" si="43"/>
        <v>3353.7371317922584</v>
      </c>
    </row>
    <row r="949" spans="1:6">
      <c r="A949" s="370">
        <v>8</v>
      </c>
      <c r="B949" s="372" t="s">
        <v>3562</v>
      </c>
      <c r="C949" s="372" t="s">
        <v>3309</v>
      </c>
      <c r="D949" s="373">
        <v>1090</v>
      </c>
      <c r="E949" s="374">
        <v>0.46230738672695643</v>
      </c>
      <c r="F949" s="374">
        <f t="shared" si="43"/>
        <v>503.91505153238251</v>
      </c>
    </row>
    <row r="950" spans="1:6">
      <c r="A950" s="370">
        <v>9</v>
      </c>
      <c r="B950" s="372" t="s">
        <v>1755</v>
      </c>
      <c r="C950" s="372" t="s">
        <v>3309</v>
      </c>
      <c r="D950" s="373">
        <v>216</v>
      </c>
      <c r="E950" s="374">
        <v>1.0886593300344458</v>
      </c>
      <c r="F950" s="374">
        <f t="shared" si="43"/>
        <v>235.1504152874403</v>
      </c>
    </row>
    <row r="951" spans="1:6">
      <c r="A951" s="370">
        <v>10</v>
      </c>
      <c r="B951" s="372" t="s">
        <v>1756</v>
      </c>
      <c r="C951" s="372" t="s">
        <v>4092</v>
      </c>
      <c r="D951" s="373">
        <v>6</v>
      </c>
      <c r="E951" s="374">
        <v>32.374632476111664</v>
      </c>
      <c r="F951" s="374">
        <f t="shared" si="43"/>
        <v>194.24779485667</v>
      </c>
    </row>
    <row r="952" spans="1:6">
      <c r="A952" s="370"/>
      <c r="B952" s="371" t="s">
        <v>1757</v>
      </c>
      <c r="C952" s="372"/>
      <c r="D952" s="373"/>
      <c r="E952" s="374"/>
      <c r="F952" s="374"/>
    </row>
    <row r="953" spans="1:6">
      <c r="A953" s="370">
        <v>11</v>
      </c>
      <c r="B953" s="408" t="s">
        <v>4032</v>
      </c>
      <c r="C953" s="408" t="s">
        <v>4092</v>
      </c>
      <c r="D953" s="373">
        <v>1966.6</v>
      </c>
      <c r="E953" s="374">
        <v>1.9294729019071886</v>
      </c>
      <c r="F953" s="374">
        <f t="shared" ref="F953:F963" si="44">D953*E953</f>
        <v>3794.5014088906769</v>
      </c>
    </row>
    <row r="954" spans="1:6" ht="22.5">
      <c r="A954" s="370">
        <v>12</v>
      </c>
      <c r="B954" s="408" t="s">
        <v>1762</v>
      </c>
      <c r="C954" s="408" t="s">
        <v>4092</v>
      </c>
      <c r="D954" s="373">
        <v>1966.6</v>
      </c>
      <c r="E954" s="374">
        <v>3.8612087245825686</v>
      </c>
      <c r="F954" s="374">
        <f t="shared" si="44"/>
        <v>7593.4530777640794</v>
      </c>
    </row>
    <row r="955" spans="1:6" ht="22.5">
      <c r="A955" s="370">
        <v>13</v>
      </c>
      <c r="B955" s="408" t="s">
        <v>1763</v>
      </c>
      <c r="C955" s="408" t="s">
        <v>4092</v>
      </c>
      <c r="D955" s="373">
        <v>1966.6</v>
      </c>
      <c r="E955" s="374">
        <v>3.142302766604685</v>
      </c>
      <c r="F955" s="374">
        <f t="shared" si="44"/>
        <v>6179.6526208047735</v>
      </c>
    </row>
    <row r="956" spans="1:6">
      <c r="A956" s="370">
        <v>14</v>
      </c>
      <c r="B956" s="408" t="s">
        <v>1767</v>
      </c>
      <c r="C956" s="408" t="s">
        <v>4092</v>
      </c>
      <c r="D956" s="373">
        <v>252</v>
      </c>
      <c r="E956" s="374">
        <v>1.7755010245170688</v>
      </c>
      <c r="F956" s="374">
        <f t="shared" si="44"/>
        <v>447.42625817830134</v>
      </c>
    </row>
    <row r="957" spans="1:6" ht="22.5">
      <c r="A957" s="370">
        <v>15</v>
      </c>
      <c r="B957" s="408" t="s">
        <v>3861</v>
      </c>
      <c r="C957" s="408" t="s">
        <v>4092</v>
      </c>
      <c r="D957" s="373">
        <v>252</v>
      </c>
      <c r="E957" s="374">
        <v>5.6068470754300925</v>
      </c>
      <c r="F957" s="374">
        <f t="shared" si="44"/>
        <v>1412.9254630083833</v>
      </c>
    </row>
    <row r="958" spans="1:6">
      <c r="A958" s="370">
        <v>16</v>
      </c>
      <c r="B958" s="408" t="s">
        <v>3862</v>
      </c>
      <c r="C958" s="408" t="s">
        <v>3309</v>
      </c>
      <c r="D958" s="373">
        <v>361.3</v>
      </c>
      <c r="E958" s="374">
        <v>12.913630153463293</v>
      </c>
      <c r="F958" s="374">
        <f t="shared" si="44"/>
        <v>4665.6945744462882</v>
      </c>
    </row>
    <row r="959" spans="1:6" ht="22.5">
      <c r="A959" s="370">
        <v>17</v>
      </c>
      <c r="B959" s="372" t="s">
        <v>3863</v>
      </c>
      <c r="C959" s="372" t="s">
        <v>4092</v>
      </c>
      <c r="D959" s="373">
        <v>204.4</v>
      </c>
      <c r="E959" s="374">
        <v>5.1441551518812467</v>
      </c>
      <c r="F959" s="374">
        <f t="shared" si="44"/>
        <v>1051.465313044527</v>
      </c>
    </row>
    <row r="960" spans="1:6">
      <c r="A960" s="370">
        <v>18</v>
      </c>
      <c r="B960" s="372" t="s">
        <v>1771</v>
      </c>
      <c r="C960" s="372" t="s">
        <v>4091</v>
      </c>
      <c r="D960" s="373">
        <v>160</v>
      </c>
      <c r="E960" s="374">
        <v>2.9034951670717644</v>
      </c>
      <c r="F960" s="374">
        <f t="shared" si="44"/>
        <v>464.55922673148228</v>
      </c>
    </row>
    <row r="961" spans="1:7">
      <c r="A961" s="370">
        <v>19</v>
      </c>
      <c r="B961" s="372" t="s">
        <v>1773</v>
      </c>
      <c r="C961" s="372" t="s">
        <v>2647</v>
      </c>
      <c r="D961" s="373">
        <v>192</v>
      </c>
      <c r="E961" s="374">
        <v>7.8294061694920742</v>
      </c>
      <c r="F961" s="374">
        <f t="shared" si="44"/>
        <v>1503.2459845424783</v>
      </c>
    </row>
    <row r="962" spans="1:7">
      <c r="A962" s="370">
        <v>20</v>
      </c>
      <c r="B962" s="372" t="s">
        <v>1775</v>
      </c>
      <c r="C962" s="372" t="s">
        <v>4092</v>
      </c>
      <c r="D962" s="373">
        <v>798.3</v>
      </c>
      <c r="E962" s="374">
        <v>0.57870903913125404</v>
      </c>
      <c r="F962" s="374">
        <f t="shared" si="44"/>
        <v>461.98342593848008</v>
      </c>
    </row>
    <row r="963" spans="1:7">
      <c r="A963" s="370">
        <v>21</v>
      </c>
      <c r="B963" s="372" t="s">
        <v>1777</v>
      </c>
      <c r="C963" s="372" t="s">
        <v>4092</v>
      </c>
      <c r="D963" s="373">
        <v>798.3</v>
      </c>
      <c r="E963" s="374">
        <v>0.2256601513954869</v>
      </c>
      <c r="F963" s="374">
        <f t="shared" si="44"/>
        <v>180.14449885901718</v>
      </c>
    </row>
    <row r="964" spans="1:7">
      <c r="A964" s="381"/>
      <c r="B964" s="382" t="s">
        <v>2123</v>
      </c>
      <c r="C964" s="382"/>
      <c r="D964" s="383"/>
      <c r="E964" s="384"/>
      <c r="F964" s="384">
        <f>SUM(F941:F963)</f>
        <v>32597.839984099224</v>
      </c>
    </row>
    <row r="965" spans="1:7">
      <c r="A965" s="423"/>
      <c r="B965" s="424" t="s">
        <v>3693</v>
      </c>
      <c r="C965" s="424"/>
      <c r="D965" s="425"/>
      <c r="E965" s="426"/>
      <c r="F965" s="426">
        <f>+F964+F939+F907+F887+F868+F854+F824+F812+F782+F775+F743+F709+F659+F644+F624+F593+F579+F562+F545+F514+F473+F452+F436+F405+F334+F273+F260+F245+F239+F234+F226+F216+F171+F144+F125+F117</f>
        <v>309751.35835448513</v>
      </c>
    </row>
    <row r="966" spans="1:7">
      <c r="A966" s="427">
        <v>1.4999999999999999E-2</v>
      </c>
      <c r="B966" s="424" t="s">
        <v>3694</v>
      </c>
      <c r="C966" s="424"/>
      <c r="D966" s="425"/>
      <c r="E966" s="426"/>
      <c r="F966" s="426">
        <f>+F965*A966</f>
        <v>4646.2703753172764</v>
      </c>
    </row>
    <row r="967" spans="1:7">
      <c r="A967" s="427">
        <v>1.4999999999999999E-2</v>
      </c>
      <c r="B967" s="424" t="s">
        <v>3694</v>
      </c>
      <c r="C967" s="424"/>
      <c r="D967" s="425"/>
      <c r="E967" s="426"/>
      <c r="F967" s="426">
        <f>+F965*A967</f>
        <v>4646.2703753172764</v>
      </c>
    </row>
    <row r="968" spans="1:7">
      <c r="A968" s="428"/>
      <c r="B968" s="424" t="s">
        <v>2123</v>
      </c>
      <c r="C968" s="424"/>
      <c r="D968" s="425"/>
      <c r="E968" s="426"/>
      <c r="F968" s="426">
        <f>SUM(F965:F967)</f>
        <v>319043.89910511964</v>
      </c>
    </row>
    <row r="969" spans="1:7">
      <c r="A969" s="428">
        <v>0.2</v>
      </c>
      <c r="B969" s="424" t="s">
        <v>2124</v>
      </c>
      <c r="C969" s="424"/>
      <c r="D969" s="425"/>
      <c r="E969" s="426"/>
      <c r="F969" s="426">
        <f>+F968*A969</f>
        <v>63808.779821023927</v>
      </c>
    </row>
    <row r="970" spans="1:7">
      <c r="A970" s="428"/>
      <c r="B970" s="424" t="s">
        <v>2123</v>
      </c>
      <c r="C970" s="424"/>
      <c r="D970" s="425"/>
      <c r="E970" s="426"/>
      <c r="F970" s="808">
        <f>SUM(F968:F969)</f>
        <v>382852.67892614356</v>
      </c>
      <c r="G970" s="429"/>
    </row>
    <row r="975" spans="1:7" ht="12.75">
      <c r="A975" s="430"/>
      <c r="B975" s="431"/>
      <c r="C975" s="431"/>
      <c r="D975" s="431"/>
      <c r="E975" s="456"/>
      <c r="F975" s="456"/>
    </row>
  </sheetData>
  <autoFilter ref="A9:H971"/>
  <mergeCells count="4">
    <mergeCell ref="E975:F975"/>
    <mergeCell ref="A1:F2"/>
    <mergeCell ref="A4:F4"/>
    <mergeCell ref="A6:D6"/>
  </mergeCells>
  <pageMargins left="0.75" right="0.5" top="0.5" bottom="0.5" header="0.25" footer="0.25"/>
  <pageSetup paperSize="9" fitToHeight="10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93"/>
  <sheetViews>
    <sheetView view="pageBreakPreview" zoomScaleNormal="100" zoomScaleSheetLayoutView="100" workbookViewId="0">
      <selection activeCell="E4758" sqref="E4758:E4762"/>
    </sheetView>
  </sheetViews>
  <sheetFormatPr defaultColWidth="9.140625" defaultRowHeight="10.5"/>
  <cols>
    <col min="1" max="1" width="4.5703125" style="335" bestFit="1" customWidth="1"/>
    <col min="2" max="2" width="49.140625" style="330" customWidth="1"/>
    <col min="3" max="3" width="4.28515625" style="330" bestFit="1" customWidth="1"/>
    <col min="4" max="4" width="7.140625" style="330" bestFit="1" customWidth="1"/>
    <col min="5" max="5" width="12.28515625" style="340" customWidth="1"/>
    <col min="6" max="6" width="11.7109375" style="340" hidden="1" customWidth="1"/>
    <col min="7" max="7" width="12" style="340" customWidth="1"/>
    <col min="8" max="8" width="11" style="340" customWidth="1"/>
    <col min="9" max="16384" width="9.140625" style="340"/>
  </cols>
  <sheetData>
    <row r="1" spans="1:7">
      <c r="A1" s="460" t="s">
        <v>3696</v>
      </c>
      <c r="B1" s="460"/>
      <c r="C1" s="460"/>
      <c r="D1" s="460"/>
      <c r="E1" s="460"/>
      <c r="F1" s="460"/>
      <c r="G1" s="460"/>
    </row>
    <row r="2" spans="1:7">
      <c r="A2" s="460"/>
      <c r="B2" s="460"/>
      <c r="C2" s="460"/>
      <c r="D2" s="460"/>
      <c r="E2" s="460"/>
      <c r="F2" s="460"/>
      <c r="G2" s="460"/>
    </row>
    <row r="3" spans="1:7">
      <c r="A3" s="333"/>
      <c r="B3" s="328"/>
      <c r="C3" s="328"/>
      <c r="D3" s="328"/>
      <c r="E3" s="341"/>
      <c r="F3" s="341"/>
      <c r="G3" s="341"/>
    </row>
    <row r="4" spans="1:7">
      <c r="A4" s="554" t="s">
        <v>3695</v>
      </c>
      <c r="B4" s="554"/>
      <c r="C4" s="554"/>
      <c r="D4" s="554"/>
      <c r="E4" s="554"/>
      <c r="F4" s="554"/>
      <c r="G4" s="554"/>
    </row>
    <row r="5" spans="1:7">
      <c r="A5" s="334"/>
      <c r="B5" s="329"/>
      <c r="C5" s="329"/>
      <c r="D5" s="329"/>
      <c r="E5" s="342"/>
      <c r="F5" s="342"/>
      <c r="G5" s="342"/>
    </row>
    <row r="6" spans="1:7">
      <c r="A6" s="491" t="s">
        <v>3995</v>
      </c>
      <c r="B6" s="491"/>
      <c r="C6" s="491"/>
      <c r="D6" s="491"/>
      <c r="E6" s="343">
        <f>+G4793</f>
        <v>382852.67892614356</v>
      </c>
      <c r="F6" s="342"/>
      <c r="G6" s="342" t="s">
        <v>3697</v>
      </c>
    </row>
    <row r="8" spans="1:7">
      <c r="A8" s="555" t="s">
        <v>2108</v>
      </c>
      <c r="B8" s="555" t="s">
        <v>2109</v>
      </c>
      <c r="C8" s="555" t="s">
        <v>3698</v>
      </c>
      <c r="D8" s="555" t="s">
        <v>2110</v>
      </c>
      <c r="E8" s="556" t="s">
        <v>2111</v>
      </c>
      <c r="F8" s="556" t="s">
        <v>2111</v>
      </c>
      <c r="G8" s="556" t="s">
        <v>3699</v>
      </c>
    </row>
    <row r="9" spans="1:7">
      <c r="A9" s="555"/>
      <c r="B9" s="555"/>
      <c r="C9" s="555"/>
      <c r="D9" s="555"/>
      <c r="E9" s="556"/>
      <c r="F9" s="556"/>
      <c r="G9" s="556"/>
    </row>
    <row r="10" spans="1:7">
      <c r="A10" s="555"/>
      <c r="B10" s="555"/>
      <c r="C10" s="555"/>
      <c r="D10" s="555"/>
      <c r="E10" s="556"/>
      <c r="F10" s="556"/>
      <c r="G10" s="556"/>
    </row>
    <row r="11" spans="1:7" s="344" customFormat="1">
      <c r="A11" s="326">
        <v>1</v>
      </c>
      <c r="B11" s="326">
        <v>2</v>
      </c>
      <c r="C11" s="326">
        <v>3</v>
      </c>
      <c r="D11" s="326">
        <v>4</v>
      </c>
      <c r="E11" s="327">
        <v>5</v>
      </c>
      <c r="F11" s="327">
        <v>5</v>
      </c>
      <c r="G11" s="327">
        <v>6</v>
      </c>
    </row>
    <row r="12" spans="1:7" s="344" customFormat="1">
      <c r="A12" s="336"/>
      <c r="B12" s="331"/>
      <c r="C12" s="331"/>
      <c r="D12" s="331"/>
      <c r="E12" s="357">
        <f>1.133*1.11*1.025*1.01*1.0015</f>
        <v>1.3039143996862499</v>
      </c>
      <c r="F12" s="345"/>
      <c r="G12" s="345"/>
    </row>
    <row r="13" spans="1:7">
      <c r="A13" s="479"/>
      <c r="B13" s="480" t="s">
        <v>3658</v>
      </c>
      <c r="C13" s="477"/>
      <c r="D13" s="477"/>
      <c r="E13" s="466"/>
      <c r="F13" s="466"/>
      <c r="G13" s="461"/>
    </row>
    <row r="14" spans="1:7">
      <c r="A14" s="479"/>
      <c r="B14" s="480"/>
      <c r="C14" s="477"/>
      <c r="D14" s="477"/>
      <c r="E14" s="466"/>
      <c r="F14" s="466"/>
      <c r="G14" s="461"/>
    </row>
    <row r="15" spans="1:7">
      <c r="A15" s="479"/>
      <c r="B15" s="480"/>
      <c r="C15" s="477"/>
      <c r="D15" s="477"/>
      <c r="E15" s="466"/>
      <c r="F15" s="466"/>
      <c r="G15" s="461"/>
    </row>
    <row r="16" spans="1:7">
      <c r="A16" s="479"/>
      <c r="B16" s="480"/>
      <c r="C16" s="477"/>
      <c r="D16" s="477"/>
      <c r="E16" s="466"/>
      <c r="F16" s="466"/>
      <c r="G16" s="461"/>
    </row>
    <row r="17" spans="1:7">
      <c r="A17" s="479"/>
      <c r="B17" s="480"/>
      <c r="C17" s="477"/>
      <c r="D17" s="477"/>
      <c r="E17" s="466"/>
      <c r="F17" s="466"/>
      <c r="G17" s="461"/>
    </row>
    <row r="18" spans="1:7">
      <c r="A18" s="479"/>
      <c r="B18" s="480" t="s">
        <v>3278</v>
      </c>
      <c r="C18" s="477"/>
      <c r="D18" s="477"/>
      <c r="E18" s="461"/>
      <c r="F18" s="461"/>
      <c r="G18" s="461"/>
    </row>
    <row r="19" spans="1:7">
      <c r="A19" s="479"/>
      <c r="B19" s="480"/>
      <c r="C19" s="477"/>
      <c r="D19" s="477"/>
      <c r="E19" s="461"/>
      <c r="F19" s="461"/>
      <c r="G19" s="461"/>
    </row>
    <row r="20" spans="1:7">
      <c r="A20" s="479"/>
      <c r="B20" s="480"/>
      <c r="C20" s="477"/>
      <c r="D20" s="477"/>
      <c r="E20" s="461"/>
      <c r="F20" s="461"/>
      <c r="G20" s="461"/>
    </row>
    <row r="21" spans="1:7">
      <c r="A21" s="479"/>
      <c r="B21" s="480"/>
      <c r="C21" s="477"/>
      <c r="D21" s="477"/>
      <c r="E21" s="461"/>
      <c r="F21" s="461"/>
      <c r="G21" s="461"/>
    </row>
    <row r="22" spans="1:7">
      <c r="A22" s="479"/>
      <c r="B22" s="480"/>
      <c r="C22" s="477"/>
      <c r="D22" s="477"/>
      <c r="E22" s="461"/>
      <c r="F22" s="461"/>
      <c r="G22" s="461"/>
    </row>
    <row r="23" spans="1:7">
      <c r="A23" s="475">
        <v>1</v>
      </c>
      <c r="B23" s="476" t="s">
        <v>3285</v>
      </c>
      <c r="C23" s="476" t="s">
        <v>3971</v>
      </c>
      <c r="D23" s="476">
        <v>3</v>
      </c>
      <c r="E23" s="461">
        <f>+F23*$E$12</f>
        <v>66.072957312879566</v>
      </c>
      <c r="F23" s="461">
        <v>50.672772176438997</v>
      </c>
      <c r="G23" s="461">
        <f>D23*E23</f>
        <v>198.2188719386387</v>
      </c>
    </row>
    <row r="24" spans="1:7">
      <c r="A24" s="475"/>
      <c r="B24" s="476"/>
      <c r="C24" s="476"/>
      <c r="D24" s="476"/>
      <c r="E24" s="461"/>
      <c r="F24" s="461"/>
      <c r="G24" s="461"/>
    </row>
    <row r="25" spans="1:7">
      <c r="A25" s="475"/>
      <c r="B25" s="476"/>
      <c r="C25" s="476"/>
      <c r="D25" s="476"/>
      <c r="E25" s="461"/>
      <c r="F25" s="461"/>
      <c r="G25" s="461"/>
    </row>
    <row r="26" spans="1:7">
      <c r="A26" s="475"/>
      <c r="B26" s="476"/>
      <c r="C26" s="476"/>
      <c r="D26" s="476"/>
      <c r="E26" s="461"/>
      <c r="F26" s="461"/>
      <c r="G26" s="461"/>
    </row>
    <row r="27" spans="1:7">
      <c r="A27" s="475"/>
      <c r="B27" s="476"/>
      <c r="C27" s="476"/>
      <c r="D27" s="476"/>
      <c r="E27" s="461"/>
      <c r="F27" s="461"/>
      <c r="G27" s="461"/>
    </row>
    <row r="28" spans="1:7">
      <c r="A28" s="475">
        <v>2</v>
      </c>
      <c r="B28" s="476" t="s">
        <v>3307</v>
      </c>
      <c r="C28" s="477" t="s">
        <v>2647</v>
      </c>
      <c r="D28" s="477">
        <v>0.13700000000000001</v>
      </c>
      <c r="E28" s="463">
        <f>+F28*$E$12</f>
        <v>92.231751977464057</v>
      </c>
      <c r="F28" s="461">
        <v>70.734514473999994</v>
      </c>
      <c r="G28" s="461">
        <f>D28*E28</f>
        <v>12.635750020912576</v>
      </c>
    </row>
    <row r="29" spans="1:7">
      <c r="A29" s="475"/>
      <c r="B29" s="476"/>
      <c r="C29" s="477"/>
      <c r="D29" s="477"/>
      <c r="E29" s="464"/>
      <c r="F29" s="461"/>
      <c r="G29" s="461"/>
    </row>
    <row r="30" spans="1:7">
      <c r="A30" s="475"/>
      <c r="B30" s="476"/>
      <c r="C30" s="477"/>
      <c r="D30" s="477"/>
      <c r="E30" s="464"/>
      <c r="F30" s="461"/>
      <c r="G30" s="461"/>
    </row>
    <row r="31" spans="1:7">
      <c r="A31" s="475"/>
      <c r="B31" s="476"/>
      <c r="C31" s="477"/>
      <c r="D31" s="477"/>
      <c r="E31" s="464"/>
      <c r="F31" s="461"/>
      <c r="G31" s="461"/>
    </row>
    <row r="32" spans="1:7">
      <c r="A32" s="475"/>
      <c r="B32" s="476"/>
      <c r="C32" s="477"/>
      <c r="D32" s="477"/>
      <c r="E32" s="465"/>
      <c r="F32" s="461"/>
      <c r="G32" s="461"/>
    </row>
    <row r="33" spans="1:7">
      <c r="A33" s="475">
        <v>3</v>
      </c>
      <c r="B33" s="476" t="s">
        <v>3308</v>
      </c>
      <c r="C33" s="477" t="s">
        <v>3309</v>
      </c>
      <c r="D33" s="477">
        <v>25</v>
      </c>
      <c r="E33" s="463">
        <f>+F33*$E$12</f>
        <v>2.609799763781206</v>
      </c>
      <c r="F33" s="461">
        <v>2.0015115750000003</v>
      </c>
      <c r="G33" s="461">
        <f>D33*E33</f>
        <v>65.244994094530156</v>
      </c>
    </row>
    <row r="34" spans="1:7">
      <c r="A34" s="475"/>
      <c r="B34" s="476"/>
      <c r="C34" s="477"/>
      <c r="D34" s="477"/>
      <c r="E34" s="464"/>
      <c r="F34" s="461"/>
      <c r="G34" s="461"/>
    </row>
    <row r="35" spans="1:7">
      <c r="A35" s="475"/>
      <c r="B35" s="476"/>
      <c r="C35" s="477"/>
      <c r="D35" s="477"/>
      <c r="E35" s="464"/>
      <c r="F35" s="461"/>
      <c r="G35" s="461"/>
    </row>
    <row r="36" spans="1:7">
      <c r="A36" s="475"/>
      <c r="B36" s="476"/>
      <c r="C36" s="477"/>
      <c r="D36" s="477"/>
      <c r="E36" s="464"/>
      <c r="F36" s="461"/>
      <c r="G36" s="461"/>
    </row>
    <row r="37" spans="1:7">
      <c r="A37" s="475"/>
      <c r="B37" s="476"/>
      <c r="C37" s="477"/>
      <c r="D37" s="477"/>
      <c r="E37" s="465"/>
      <c r="F37" s="461"/>
      <c r="G37" s="461"/>
    </row>
    <row r="38" spans="1:7">
      <c r="A38" s="475">
        <v>4</v>
      </c>
      <c r="B38" s="486" t="s">
        <v>3311</v>
      </c>
      <c r="C38" s="486" t="s">
        <v>2647</v>
      </c>
      <c r="D38" s="486">
        <v>1.2999999999999999E-2</v>
      </c>
      <c r="E38" s="463">
        <f>+F38*$E$12</f>
        <v>942.84335191906086</v>
      </c>
      <c r="F38" s="461">
        <v>723.08684691719748</v>
      </c>
      <c r="G38" s="461">
        <f>D38*E38</f>
        <v>12.256963574947791</v>
      </c>
    </row>
    <row r="39" spans="1:7">
      <c r="A39" s="475"/>
      <c r="B39" s="486"/>
      <c r="C39" s="486"/>
      <c r="D39" s="486"/>
      <c r="E39" s="464"/>
      <c r="F39" s="461"/>
      <c r="G39" s="461"/>
    </row>
    <row r="40" spans="1:7">
      <c r="A40" s="475"/>
      <c r="B40" s="486"/>
      <c r="C40" s="486"/>
      <c r="D40" s="486"/>
      <c r="E40" s="464"/>
      <c r="F40" s="461"/>
      <c r="G40" s="461"/>
    </row>
    <row r="41" spans="1:7">
      <c r="A41" s="475"/>
      <c r="B41" s="486"/>
      <c r="C41" s="486"/>
      <c r="D41" s="486"/>
      <c r="E41" s="464"/>
      <c r="F41" s="461"/>
      <c r="G41" s="461"/>
    </row>
    <row r="42" spans="1:7">
      <c r="A42" s="475"/>
      <c r="B42" s="486"/>
      <c r="C42" s="486"/>
      <c r="D42" s="486"/>
      <c r="E42" s="465"/>
      <c r="F42" s="461"/>
      <c r="G42" s="461"/>
    </row>
    <row r="43" spans="1:7">
      <c r="A43" s="475">
        <v>5</v>
      </c>
      <c r="B43" s="476" t="s">
        <v>3312</v>
      </c>
      <c r="C43" s="477" t="s">
        <v>861</v>
      </c>
      <c r="D43" s="477">
        <v>40</v>
      </c>
      <c r="E43" s="463">
        <f>+F43*$E$12</f>
        <v>8.9478849043927056E-2</v>
      </c>
      <c r="F43" s="461">
        <v>6.8623254000000009E-2</v>
      </c>
      <c r="G43" s="461">
        <f>D43*E43</f>
        <v>3.5791539617570822</v>
      </c>
    </row>
    <row r="44" spans="1:7">
      <c r="A44" s="475"/>
      <c r="B44" s="476"/>
      <c r="C44" s="477"/>
      <c r="D44" s="477"/>
      <c r="E44" s="464"/>
      <c r="F44" s="461"/>
      <c r="G44" s="461"/>
    </row>
    <row r="45" spans="1:7">
      <c r="A45" s="475"/>
      <c r="B45" s="476"/>
      <c r="C45" s="477"/>
      <c r="D45" s="477"/>
      <c r="E45" s="464"/>
      <c r="F45" s="461"/>
      <c r="G45" s="461"/>
    </row>
    <row r="46" spans="1:7">
      <c r="A46" s="475"/>
      <c r="B46" s="476"/>
      <c r="C46" s="477"/>
      <c r="D46" s="477"/>
      <c r="E46" s="464"/>
      <c r="F46" s="461"/>
      <c r="G46" s="461"/>
    </row>
    <row r="47" spans="1:7">
      <c r="A47" s="475"/>
      <c r="B47" s="476"/>
      <c r="C47" s="477"/>
      <c r="D47" s="477"/>
      <c r="E47" s="465"/>
      <c r="F47" s="461"/>
      <c r="G47" s="461"/>
    </row>
    <row r="48" spans="1:7">
      <c r="A48" s="479"/>
      <c r="B48" s="480" t="s">
        <v>3315</v>
      </c>
      <c r="C48" s="477"/>
      <c r="D48" s="477"/>
      <c r="E48" s="463"/>
      <c r="F48" s="461"/>
      <c r="G48" s="461"/>
    </row>
    <row r="49" spans="1:7">
      <c r="A49" s="479"/>
      <c r="B49" s="480"/>
      <c r="C49" s="477"/>
      <c r="D49" s="477"/>
      <c r="E49" s="464"/>
      <c r="F49" s="461"/>
      <c r="G49" s="461"/>
    </row>
    <row r="50" spans="1:7">
      <c r="A50" s="479"/>
      <c r="B50" s="480"/>
      <c r="C50" s="477"/>
      <c r="D50" s="477"/>
      <c r="E50" s="464"/>
      <c r="F50" s="461"/>
      <c r="G50" s="461"/>
    </row>
    <row r="51" spans="1:7">
      <c r="A51" s="479"/>
      <c r="B51" s="480"/>
      <c r="C51" s="477"/>
      <c r="D51" s="477"/>
      <c r="E51" s="464"/>
      <c r="F51" s="461"/>
      <c r="G51" s="461"/>
    </row>
    <row r="52" spans="1:7">
      <c r="A52" s="479"/>
      <c r="B52" s="480"/>
      <c r="C52" s="477"/>
      <c r="D52" s="477"/>
      <c r="E52" s="465"/>
      <c r="F52" s="461"/>
      <c r="G52" s="461"/>
    </row>
    <row r="53" spans="1:7">
      <c r="A53" s="479">
        <v>6</v>
      </c>
      <c r="B53" s="476" t="s">
        <v>3358</v>
      </c>
      <c r="C53" s="477" t="s">
        <v>2647</v>
      </c>
      <c r="D53" s="477">
        <v>1.22</v>
      </c>
      <c r="E53" s="463">
        <f>+F53*$E$12</f>
        <v>46.611004125405103</v>
      </c>
      <c r="F53" s="461">
        <v>35.746981655100001</v>
      </c>
      <c r="G53" s="461">
        <f>D53*E53</f>
        <v>56.865425032994224</v>
      </c>
    </row>
    <row r="54" spans="1:7">
      <c r="A54" s="479"/>
      <c r="B54" s="476"/>
      <c r="C54" s="477"/>
      <c r="D54" s="477"/>
      <c r="E54" s="464"/>
      <c r="F54" s="461"/>
      <c r="G54" s="461"/>
    </row>
    <row r="55" spans="1:7">
      <c r="A55" s="479"/>
      <c r="B55" s="476"/>
      <c r="C55" s="477"/>
      <c r="D55" s="477"/>
      <c r="E55" s="464"/>
      <c r="F55" s="461"/>
      <c r="G55" s="461"/>
    </row>
    <row r="56" spans="1:7">
      <c r="A56" s="479"/>
      <c r="B56" s="476"/>
      <c r="C56" s="477"/>
      <c r="D56" s="477"/>
      <c r="E56" s="464"/>
      <c r="F56" s="461"/>
      <c r="G56" s="461"/>
    </row>
    <row r="57" spans="1:7">
      <c r="A57" s="479"/>
      <c r="B57" s="476"/>
      <c r="C57" s="477"/>
      <c r="D57" s="477"/>
      <c r="E57" s="465"/>
      <c r="F57" s="461"/>
      <c r="G57" s="461"/>
    </row>
    <row r="58" spans="1:7">
      <c r="A58" s="479"/>
      <c r="B58" s="480" t="s">
        <v>3359</v>
      </c>
      <c r="C58" s="477"/>
      <c r="D58" s="477"/>
      <c r="E58" s="463"/>
      <c r="F58" s="461"/>
      <c r="G58" s="461"/>
    </row>
    <row r="59" spans="1:7">
      <c r="A59" s="479"/>
      <c r="B59" s="480"/>
      <c r="C59" s="477"/>
      <c r="D59" s="477"/>
      <c r="E59" s="464"/>
      <c r="F59" s="461"/>
      <c r="G59" s="461"/>
    </row>
    <row r="60" spans="1:7">
      <c r="A60" s="479"/>
      <c r="B60" s="480"/>
      <c r="C60" s="477"/>
      <c r="D60" s="477"/>
      <c r="E60" s="464"/>
      <c r="F60" s="461"/>
      <c r="G60" s="461"/>
    </row>
    <row r="61" spans="1:7">
      <c r="A61" s="479"/>
      <c r="B61" s="480"/>
      <c r="C61" s="477"/>
      <c r="D61" s="477"/>
      <c r="E61" s="464"/>
      <c r="F61" s="461"/>
      <c r="G61" s="461"/>
    </row>
    <row r="62" spans="1:7">
      <c r="A62" s="479"/>
      <c r="B62" s="480"/>
      <c r="C62" s="477"/>
      <c r="D62" s="477"/>
      <c r="E62" s="465"/>
      <c r="F62" s="461"/>
      <c r="G62" s="461"/>
    </row>
    <row r="63" spans="1:7">
      <c r="A63" s="479">
        <v>7</v>
      </c>
      <c r="B63" s="476" t="s">
        <v>3358</v>
      </c>
      <c r="C63" s="477" t="s">
        <v>2647</v>
      </c>
      <c r="D63" s="477">
        <v>0.38</v>
      </c>
      <c r="E63" s="463">
        <f>+F63*$E$12</f>
        <v>46.611004125405103</v>
      </c>
      <c r="F63" s="461">
        <v>35.746981655100001</v>
      </c>
      <c r="G63" s="461">
        <f>D63*E63</f>
        <v>17.712181567653939</v>
      </c>
    </row>
    <row r="64" spans="1:7">
      <c r="A64" s="479"/>
      <c r="B64" s="476"/>
      <c r="C64" s="477"/>
      <c r="D64" s="477"/>
      <c r="E64" s="464"/>
      <c r="F64" s="461"/>
      <c r="G64" s="461"/>
    </row>
    <row r="65" spans="1:7">
      <c r="A65" s="479"/>
      <c r="B65" s="476"/>
      <c r="C65" s="477"/>
      <c r="D65" s="477"/>
      <c r="E65" s="464"/>
      <c r="F65" s="461"/>
      <c r="G65" s="461"/>
    </row>
    <row r="66" spans="1:7">
      <c r="A66" s="479"/>
      <c r="B66" s="476"/>
      <c r="C66" s="477"/>
      <c r="D66" s="477"/>
      <c r="E66" s="464"/>
      <c r="F66" s="461"/>
      <c r="G66" s="461"/>
    </row>
    <row r="67" spans="1:7">
      <c r="A67" s="479"/>
      <c r="B67" s="476"/>
      <c r="C67" s="477"/>
      <c r="D67" s="477"/>
      <c r="E67" s="465"/>
      <c r="F67" s="461"/>
      <c r="G67" s="461"/>
    </row>
    <row r="68" spans="1:7">
      <c r="A68" s="479"/>
      <c r="B68" s="480" t="s">
        <v>3366</v>
      </c>
      <c r="C68" s="477"/>
      <c r="D68" s="477"/>
      <c r="E68" s="463"/>
      <c r="F68" s="461"/>
      <c r="G68" s="461"/>
    </row>
    <row r="69" spans="1:7">
      <c r="A69" s="479"/>
      <c r="B69" s="480"/>
      <c r="C69" s="477"/>
      <c r="D69" s="477"/>
      <c r="E69" s="464"/>
      <c r="F69" s="461"/>
      <c r="G69" s="461"/>
    </row>
    <row r="70" spans="1:7">
      <c r="A70" s="479"/>
      <c r="B70" s="480"/>
      <c r="C70" s="477"/>
      <c r="D70" s="477"/>
      <c r="E70" s="464"/>
      <c r="F70" s="461"/>
      <c r="G70" s="461"/>
    </row>
    <row r="71" spans="1:7">
      <c r="A71" s="479"/>
      <c r="B71" s="480"/>
      <c r="C71" s="477"/>
      <c r="D71" s="477"/>
      <c r="E71" s="464"/>
      <c r="F71" s="461"/>
      <c r="G71" s="461"/>
    </row>
    <row r="72" spans="1:7">
      <c r="A72" s="479"/>
      <c r="B72" s="480"/>
      <c r="C72" s="477"/>
      <c r="D72" s="477"/>
      <c r="E72" s="465"/>
      <c r="F72" s="461"/>
      <c r="G72" s="461"/>
    </row>
    <row r="73" spans="1:7">
      <c r="A73" s="475">
        <v>8</v>
      </c>
      <c r="B73" s="476" t="s">
        <v>3358</v>
      </c>
      <c r="C73" s="477" t="s">
        <v>2647</v>
      </c>
      <c r="D73" s="477">
        <v>0.27</v>
      </c>
      <c r="E73" s="463">
        <f>+F73*$E$12</f>
        <v>46.611004125405103</v>
      </c>
      <c r="F73" s="461">
        <v>35.746981655100001</v>
      </c>
      <c r="G73" s="461">
        <f>D73*E73</f>
        <v>12.584971113859378</v>
      </c>
    </row>
    <row r="74" spans="1:7">
      <c r="A74" s="475"/>
      <c r="B74" s="476"/>
      <c r="C74" s="477"/>
      <c r="D74" s="477"/>
      <c r="E74" s="464"/>
      <c r="F74" s="461"/>
      <c r="G74" s="461"/>
    </row>
    <row r="75" spans="1:7">
      <c r="A75" s="475"/>
      <c r="B75" s="476"/>
      <c r="C75" s="477"/>
      <c r="D75" s="477"/>
      <c r="E75" s="464"/>
      <c r="F75" s="461"/>
      <c r="G75" s="461"/>
    </row>
    <row r="76" spans="1:7">
      <c r="A76" s="475"/>
      <c r="B76" s="476"/>
      <c r="C76" s="477"/>
      <c r="D76" s="477"/>
      <c r="E76" s="464"/>
      <c r="F76" s="461"/>
      <c r="G76" s="461"/>
    </row>
    <row r="77" spans="1:7">
      <c r="A77" s="475"/>
      <c r="B77" s="476"/>
      <c r="C77" s="477"/>
      <c r="D77" s="477"/>
      <c r="E77" s="465"/>
      <c r="F77" s="461"/>
      <c r="G77" s="461"/>
    </row>
    <row r="78" spans="1:7">
      <c r="A78" s="479"/>
      <c r="B78" s="480" t="s">
        <v>3370</v>
      </c>
      <c r="C78" s="477"/>
      <c r="D78" s="477"/>
      <c r="E78" s="463"/>
      <c r="F78" s="461"/>
      <c r="G78" s="461"/>
    </row>
    <row r="79" spans="1:7">
      <c r="A79" s="479"/>
      <c r="B79" s="480"/>
      <c r="C79" s="477"/>
      <c r="D79" s="477"/>
      <c r="E79" s="464"/>
      <c r="F79" s="461"/>
      <c r="G79" s="461"/>
    </row>
    <row r="80" spans="1:7">
      <c r="A80" s="479"/>
      <c r="B80" s="480"/>
      <c r="C80" s="477"/>
      <c r="D80" s="477"/>
      <c r="E80" s="464"/>
      <c r="F80" s="461"/>
      <c r="G80" s="461"/>
    </row>
    <row r="81" spans="1:7">
      <c r="A81" s="479"/>
      <c r="B81" s="480"/>
      <c r="C81" s="477"/>
      <c r="D81" s="477"/>
      <c r="E81" s="464"/>
      <c r="F81" s="461"/>
      <c r="G81" s="461"/>
    </row>
    <row r="82" spans="1:7">
      <c r="A82" s="479"/>
      <c r="B82" s="480"/>
      <c r="C82" s="477"/>
      <c r="D82" s="477"/>
      <c r="E82" s="465"/>
      <c r="F82" s="461"/>
      <c r="G82" s="461"/>
    </row>
    <row r="83" spans="1:7">
      <c r="A83" s="479">
        <v>9</v>
      </c>
      <c r="B83" s="476" t="s">
        <v>3371</v>
      </c>
      <c r="C83" s="477" t="s">
        <v>3971</v>
      </c>
      <c r="D83" s="477">
        <v>2.16</v>
      </c>
      <c r="E83" s="463">
        <f>+F83*$E$12</f>
        <v>6.482806176060496</v>
      </c>
      <c r="F83" s="461">
        <v>4.9718035</v>
      </c>
      <c r="G83" s="461">
        <f>D83*E83</f>
        <v>14.002861340290673</v>
      </c>
    </row>
    <row r="84" spans="1:7">
      <c r="A84" s="479"/>
      <c r="B84" s="476"/>
      <c r="C84" s="477"/>
      <c r="D84" s="477"/>
      <c r="E84" s="464"/>
      <c r="F84" s="461"/>
      <c r="G84" s="461"/>
    </row>
    <row r="85" spans="1:7">
      <c r="A85" s="479"/>
      <c r="B85" s="476"/>
      <c r="C85" s="477"/>
      <c r="D85" s="477"/>
      <c r="E85" s="464"/>
      <c r="F85" s="461"/>
      <c r="G85" s="461"/>
    </row>
    <row r="86" spans="1:7">
      <c r="A86" s="479"/>
      <c r="B86" s="476"/>
      <c r="C86" s="477"/>
      <c r="D86" s="477"/>
      <c r="E86" s="464"/>
      <c r="F86" s="461"/>
      <c r="G86" s="461"/>
    </row>
    <row r="87" spans="1:7">
      <c r="A87" s="479"/>
      <c r="B87" s="476"/>
      <c r="C87" s="477"/>
      <c r="D87" s="477"/>
      <c r="E87" s="465"/>
      <c r="F87" s="461"/>
      <c r="G87" s="461"/>
    </row>
    <row r="88" spans="1:7">
      <c r="A88" s="479">
        <v>10</v>
      </c>
      <c r="B88" s="476" t="s">
        <v>3844</v>
      </c>
      <c r="C88" s="476" t="s">
        <v>3971</v>
      </c>
      <c r="D88" s="476">
        <v>0.6</v>
      </c>
      <c r="E88" s="463">
        <f>+F88*$E$12</f>
        <v>67.178031864551244</v>
      </c>
      <c r="F88" s="461">
        <v>51.520277620000002</v>
      </c>
      <c r="G88" s="461">
        <f>D88*E88</f>
        <v>40.306819118730743</v>
      </c>
    </row>
    <row r="89" spans="1:7">
      <c r="A89" s="479"/>
      <c r="B89" s="476"/>
      <c r="C89" s="476"/>
      <c r="D89" s="476"/>
      <c r="E89" s="464"/>
      <c r="F89" s="461"/>
      <c r="G89" s="461"/>
    </row>
    <row r="90" spans="1:7">
      <c r="A90" s="479"/>
      <c r="B90" s="476"/>
      <c r="C90" s="476"/>
      <c r="D90" s="476"/>
      <c r="E90" s="464"/>
      <c r="F90" s="461"/>
      <c r="G90" s="461"/>
    </row>
    <row r="91" spans="1:7">
      <c r="A91" s="479"/>
      <c r="B91" s="476"/>
      <c r="C91" s="476"/>
      <c r="D91" s="476"/>
      <c r="E91" s="464"/>
      <c r="F91" s="461"/>
      <c r="G91" s="461"/>
    </row>
    <row r="92" spans="1:7">
      <c r="A92" s="479"/>
      <c r="B92" s="476"/>
      <c r="C92" s="476"/>
      <c r="D92" s="476"/>
      <c r="E92" s="465"/>
      <c r="F92" s="461"/>
      <c r="G92" s="461"/>
    </row>
    <row r="93" spans="1:7">
      <c r="A93" s="479">
        <v>11</v>
      </c>
      <c r="B93" s="486" t="s">
        <v>3721</v>
      </c>
      <c r="C93" s="486" t="s">
        <v>2647</v>
      </c>
      <c r="D93" s="486">
        <v>1.2E-2</v>
      </c>
      <c r="E93" s="463">
        <f>+F93*$E$12</f>
        <v>360.40589080743092</v>
      </c>
      <c r="F93" s="461">
        <v>276.40302990300006</v>
      </c>
      <c r="G93" s="461">
        <f>D93*E93</f>
        <v>4.3248706896891713</v>
      </c>
    </row>
    <row r="94" spans="1:7">
      <c r="A94" s="479"/>
      <c r="B94" s="486"/>
      <c r="C94" s="486"/>
      <c r="D94" s="486"/>
      <c r="E94" s="464"/>
      <c r="F94" s="461"/>
      <c r="G94" s="461"/>
    </row>
    <row r="95" spans="1:7">
      <c r="A95" s="479"/>
      <c r="B95" s="486"/>
      <c r="C95" s="486"/>
      <c r="D95" s="486"/>
      <c r="E95" s="464"/>
      <c r="F95" s="461"/>
      <c r="G95" s="461"/>
    </row>
    <row r="96" spans="1:7">
      <c r="A96" s="479"/>
      <c r="B96" s="486"/>
      <c r="C96" s="486"/>
      <c r="D96" s="486"/>
      <c r="E96" s="464"/>
      <c r="F96" s="461"/>
      <c r="G96" s="461"/>
    </row>
    <row r="97" spans="1:7">
      <c r="A97" s="479"/>
      <c r="B97" s="486"/>
      <c r="C97" s="486"/>
      <c r="D97" s="486"/>
      <c r="E97" s="465"/>
      <c r="F97" s="461"/>
      <c r="G97" s="461"/>
    </row>
    <row r="98" spans="1:7">
      <c r="A98" s="479">
        <v>12</v>
      </c>
      <c r="B98" s="476" t="s">
        <v>3372</v>
      </c>
      <c r="C98" s="477" t="s">
        <v>2647</v>
      </c>
      <c r="D98" s="477">
        <v>0.17799999999999999</v>
      </c>
      <c r="E98" s="463">
        <f>+F98*$E$12</f>
        <v>57.908582342576672</v>
      </c>
      <c r="F98" s="461">
        <v>44.411337398000001</v>
      </c>
      <c r="G98" s="461">
        <f>D98*E98</f>
        <v>10.307727656978647</v>
      </c>
    </row>
    <row r="99" spans="1:7">
      <c r="A99" s="479"/>
      <c r="B99" s="476"/>
      <c r="C99" s="477"/>
      <c r="D99" s="477"/>
      <c r="E99" s="464"/>
      <c r="F99" s="461"/>
      <c r="G99" s="461"/>
    </row>
    <row r="100" spans="1:7">
      <c r="A100" s="479"/>
      <c r="B100" s="476"/>
      <c r="C100" s="477"/>
      <c r="D100" s="477"/>
      <c r="E100" s="464"/>
      <c r="F100" s="461"/>
      <c r="G100" s="461"/>
    </row>
    <row r="101" spans="1:7">
      <c r="A101" s="479"/>
      <c r="B101" s="476"/>
      <c r="C101" s="477"/>
      <c r="D101" s="477"/>
      <c r="E101" s="464"/>
      <c r="F101" s="461"/>
      <c r="G101" s="461"/>
    </row>
    <row r="102" spans="1:7">
      <c r="A102" s="479"/>
      <c r="B102" s="476"/>
      <c r="C102" s="477"/>
      <c r="D102" s="477"/>
      <c r="E102" s="465"/>
      <c r="F102" s="461"/>
      <c r="G102" s="461"/>
    </row>
    <row r="103" spans="1:7">
      <c r="A103" s="479">
        <v>13</v>
      </c>
      <c r="B103" s="476" t="s">
        <v>3373</v>
      </c>
      <c r="C103" s="477" t="s">
        <v>3309</v>
      </c>
      <c r="D103" s="477">
        <v>13.6</v>
      </c>
      <c r="E103" s="463">
        <f>+F103*$E$12</f>
        <v>5.6371674897674042</v>
      </c>
      <c r="F103" s="461">
        <v>4.3232650020000003</v>
      </c>
      <c r="G103" s="461">
        <f>D103*E103</f>
        <v>76.665477860836702</v>
      </c>
    </row>
    <row r="104" spans="1:7">
      <c r="A104" s="479"/>
      <c r="B104" s="476"/>
      <c r="C104" s="477"/>
      <c r="D104" s="477"/>
      <c r="E104" s="464"/>
      <c r="F104" s="461"/>
      <c r="G104" s="461"/>
    </row>
    <row r="105" spans="1:7">
      <c r="A105" s="479"/>
      <c r="B105" s="476"/>
      <c r="C105" s="477"/>
      <c r="D105" s="477"/>
      <c r="E105" s="464"/>
      <c r="F105" s="461"/>
      <c r="G105" s="461"/>
    </row>
    <row r="106" spans="1:7">
      <c r="A106" s="479"/>
      <c r="B106" s="476"/>
      <c r="C106" s="477"/>
      <c r="D106" s="477"/>
      <c r="E106" s="464"/>
      <c r="F106" s="461"/>
      <c r="G106" s="461"/>
    </row>
    <row r="107" spans="1:7">
      <c r="A107" s="479"/>
      <c r="B107" s="476"/>
      <c r="C107" s="477"/>
      <c r="D107" s="477"/>
      <c r="E107" s="465"/>
      <c r="F107" s="461"/>
      <c r="G107" s="461"/>
    </row>
    <row r="108" spans="1:7">
      <c r="A108" s="479">
        <v>14</v>
      </c>
      <c r="B108" s="476" t="s">
        <v>3374</v>
      </c>
      <c r="C108" s="476" t="s">
        <v>2647</v>
      </c>
      <c r="D108" s="476">
        <v>1.8E-3</v>
      </c>
      <c r="E108" s="463">
        <f>+F108*$E$12</f>
        <v>947.11781923007641</v>
      </c>
      <c r="F108" s="461">
        <v>726.36502784076436</v>
      </c>
      <c r="G108" s="461">
        <f>D108*E108</f>
        <v>1.7048120746141375</v>
      </c>
    </row>
    <row r="109" spans="1:7">
      <c r="A109" s="479"/>
      <c r="B109" s="476"/>
      <c r="C109" s="476"/>
      <c r="D109" s="476"/>
      <c r="E109" s="464"/>
      <c r="F109" s="461"/>
      <c r="G109" s="461"/>
    </row>
    <row r="110" spans="1:7">
      <c r="A110" s="479"/>
      <c r="B110" s="476"/>
      <c r="C110" s="476"/>
      <c r="D110" s="476"/>
      <c r="E110" s="464"/>
      <c r="F110" s="461"/>
      <c r="G110" s="461"/>
    </row>
    <row r="111" spans="1:7">
      <c r="A111" s="479"/>
      <c r="B111" s="476"/>
      <c r="C111" s="476"/>
      <c r="D111" s="476"/>
      <c r="E111" s="464"/>
      <c r="F111" s="461"/>
      <c r="G111" s="461"/>
    </row>
    <row r="112" spans="1:7">
      <c r="A112" s="479"/>
      <c r="B112" s="476"/>
      <c r="C112" s="476"/>
      <c r="D112" s="476"/>
      <c r="E112" s="465"/>
      <c r="F112" s="461"/>
      <c r="G112" s="461"/>
    </row>
    <row r="113" spans="1:7">
      <c r="A113" s="479">
        <v>15</v>
      </c>
      <c r="B113" s="476" t="s">
        <v>3722</v>
      </c>
      <c r="C113" s="477" t="s">
        <v>2647</v>
      </c>
      <c r="D113" s="477">
        <v>0.113</v>
      </c>
      <c r="E113" s="463">
        <f>+F113*$E$12</f>
        <v>92.231751977464057</v>
      </c>
      <c r="F113" s="461">
        <v>70.734514473999994</v>
      </c>
      <c r="G113" s="461">
        <f>D113*E113</f>
        <v>10.422187973453438</v>
      </c>
    </row>
    <row r="114" spans="1:7">
      <c r="A114" s="479"/>
      <c r="B114" s="476"/>
      <c r="C114" s="477"/>
      <c r="D114" s="477"/>
      <c r="E114" s="464"/>
      <c r="F114" s="461"/>
      <c r="G114" s="461"/>
    </row>
    <row r="115" spans="1:7">
      <c r="A115" s="479"/>
      <c r="B115" s="476"/>
      <c r="C115" s="477"/>
      <c r="D115" s="477"/>
      <c r="E115" s="464"/>
      <c r="F115" s="461"/>
      <c r="G115" s="461"/>
    </row>
    <row r="116" spans="1:7">
      <c r="A116" s="479"/>
      <c r="B116" s="476"/>
      <c r="C116" s="477"/>
      <c r="D116" s="477"/>
      <c r="E116" s="464"/>
      <c r="F116" s="461"/>
      <c r="G116" s="461"/>
    </row>
    <row r="117" spans="1:7">
      <c r="A117" s="479"/>
      <c r="B117" s="476"/>
      <c r="C117" s="477"/>
      <c r="D117" s="477"/>
      <c r="E117" s="465"/>
      <c r="F117" s="461"/>
      <c r="G117" s="461"/>
    </row>
    <row r="118" spans="1:7">
      <c r="A118" s="479">
        <v>16</v>
      </c>
      <c r="B118" s="476" t="s">
        <v>3373</v>
      </c>
      <c r="C118" s="477" t="s">
        <v>3309</v>
      </c>
      <c r="D118" s="477">
        <v>5.04</v>
      </c>
      <c r="E118" s="463">
        <f>+F118*$E$12</f>
        <v>5.6371674897674042</v>
      </c>
      <c r="F118" s="461">
        <v>4.3232650020000003</v>
      </c>
      <c r="G118" s="461">
        <f>D118*E118</f>
        <v>28.411324148427717</v>
      </c>
    </row>
    <row r="119" spans="1:7">
      <c r="A119" s="479"/>
      <c r="B119" s="476"/>
      <c r="C119" s="477"/>
      <c r="D119" s="477"/>
      <c r="E119" s="464"/>
      <c r="F119" s="461"/>
      <c r="G119" s="461"/>
    </row>
    <row r="120" spans="1:7">
      <c r="A120" s="479"/>
      <c r="B120" s="476"/>
      <c r="C120" s="477"/>
      <c r="D120" s="477"/>
      <c r="E120" s="464"/>
      <c r="F120" s="461"/>
      <c r="G120" s="461"/>
    </row>
    <row r="121" spans="1:7">
      <c r="A121" s="479"/>
      <c r="B121" s="476"/>
      <c r="C121" s="477"/>
      <c r="D121" s="477"/>
      <c r="E121" s="464"/>
      <c r="F121" s="461"/>
      <c r="G121" s="461"/>
    </row>
    <row r="122" spans="1:7">
      <c r="A122" s="479"/>
      <c r="B122" s="476"/>
      <c r="C122" s="477"/>
      <c r="D122" s="477"/>
      <c r="E122" s="465"/>
      <c r="F122" s="461"/>
      <c r="G122" s="461"/>
    </row>
    <row r="123" spans="1:7">
      <c r="A123" s="479">
        <v>17</v>
      </c>
      <c r="B123" s="476" t="s">
        <v>3376</v>
      </c>
      <c r="C123" s="477" t="s">
        <v>3309</v>
      </c>
      <c r="D123" s="477">
        <v>5.0999999999999996</v>
      </c>
      <c r="E123" s="463">
        <f>+F123*$E$12</f>
        <v>4.5037687352109952</v>
      </c>
      <c r="F123" s="461">
        <v>3.4540371180000005</v>
      </c>
      <c r="G123" s="461">
        <f>D123*E123</f>
        <v>22.969220549576075</v>
      </c>
    </row>
    <row r="124" spans="1:7">
      <c r="A124" s="479"/>
      <c r="B124" s="476"/>
      <c r="C124" s="477"/>
      <c r="D124" s="477"/>
      <c r="E124" s="464"/>
      <c r="F124" s="461"/>
      <c r="G124" s="461"/>
    </row>
    <row r="125" spans="1:7">
      <c r="A125" s="479"/>
      <c r="B125" s="476"/>
      <c r="C125" s="477"/>
      <c r="D125" s="477"/>
      <c r="E125" s="464"/>
      <c r="F125" s="461"/>
      <c r="G125" s="461"/>
    </row>
    <row r="126" spans="1:7">
      <c r="A126" s="479"/>
      <c r="B126" s="476"/>
      <c r="C126" s="477"/>
      <c r="D126" s="477"/>
      <c r="E126" s="464"/>
      <c r="F126" s="461"/>
      <c r="G126" s="461"/>
    </row>
    <row r="127" spans="1:7">
      <c r="A127" s="479"/>
      <c r="B127" s="476"/>
      <c r="C127" s="477"/>
      <c r="D127" s="477"/>
      <c r="E127" s="465"/>
      <c r="F127" s="461"/>
      <c r="G127" s="461"/>
    </row>
    <row r="128" spans="1:7">
      <c r="A128" s="479">
        <v>18</v>
      </c>
      <c r="B128" s="476" t="s">
        <v>3723</v>
      </c>
      <c r="C128" s="477" t="s">
        <v>2647</v>
      </c>
      <c r="D128" s="477">
        <v>0.08</v>
      </c>
      <c r="E128" s="463">
        <f>+F128*$E$12</f>
        <v>92.231751977464057</v>
      </c>
      <c r="F128" s="461">
        <v>70.734514473999994</v>
      </c>
      <c r="G128" s="461">
        <f>D128*E128</f>
        <v>7.3785401581971248</v>
      </c>
    </row>
    <row r="129" spans="1:7">
      <c r="A129" s="479"/>
      <c r="B129" s="476"/>
      <c r="C129" s="477"/>
      <c r="D129" s="477"/>
      <c r="E129" s="464"/>
      <c r="F129" s="461"/>
      <c r="G129" s="461"/>
    </row>
    <row r="130" spans="1:7">
      <c r="A130" s="479"/>
      <c r="B130" s="476"/>
      <c r="C130" s="477"/>
      <c r="D130" s="477"/>
      <c r="E130" s="464"/>
      <c r="F130" s="461"/>
      <c r="G130" s="461"/>
    </row>
    <row r="131" spans="1:7">
      <c r="A131" s="479"/>
      <c r="B131" s="476"/>
      <c r="C131" s="477"/>
      <c r="D131" s="477"/>
      <c r="E131" s="464"/>
      <c r="F131" s="461"/>
      <c r="G131" s="461"/>
    </row>
    <row r="132" spans="1:7">
      <c r="A132" s="479"/>
      <c r="B132" s="476"/>
      <c r="C132" s="477"/>
      <c r="D132" s="477"/>
      <c r="E132" s="465"/>
      <c r="F132" s="461"/>
      <c r="G132" s="461"/>
    </row>
    <row r="133" spans="1:7">
      <c r="A133" s="479">
        <v>19</v>
      </c>
      <c r="B133" s="476" t="s">
        <v>3724</v>
      </c>
      <c r="C133" s="477" t="s">
        <v>3309</v>
      </c>
      <c r="D133" s="477">
        <v>24</v>
      </c>
      <c r="E133" s="463">
        <f>+F133*$E$12</f>
        <v>1.0215501932515008</v>
      </c>
      <c r="F133" s="461">
        <v>0.7834488165000002</v>
      </c>
      <c r="G133" s="461">
        <f>D133*E133</f>
        <v>24.51720463803602</v>
      </c>
    </row>
    <row r="134" spans="1:7">
      <c r="A134" s="479"/>
      <c r="B134" s="476"/>
      <c r="C134" s="477"/>
      <c r="D134" s="477"/>
      <c r="E134" s="464"/>
      <c r="F134" s="461"/>
      <c r="G134" s="461"/>
    </row>
    <row r="135" spans="1:7">
      <c r="A135" s="479"/>
      <c r="B135" s="476"/>
      <c r="C135" s="477"/>
      <c r="D135" s="477"/>
      <c r="E135" s="464"/>
      <c r="F135" s="461"/>
      <c r="G135" s="461"/>
    </row>
    <row r="136" spans="1:7">
      <c r="A136" s="479"/>
      <c r="B136" s="476"/>
      <c r="C136" s="477"/>
      <c r="D136" s="477"/>
      <c r="E136" s="464"/>
      <c r="F136" s="461"/>
      <c r="G136" s="461"/>
    </row>
    <row r="137" spans="1:7">
      <c r="A137" s="479"/>
      <c r="B137" s="476"/>
      <c r="C137" s="477"/>
      <c r="D137" s="477"/>
      <c r="E137" s="465"/>
      <c r="F137" s="461"/>
      <c r="G137" s="461"/>
    </row>
    <row r="138" spans="1:7">
      <c r="A138" s="479">
        <v>20</v>
      </c>
      <c r="B138" s="476" t="s">
        <v>3725</v>
      </c>
      <c r="C138" s="476" t="s">
        <v>3971</v>
      </c>
      <c r="D138" s="476">
        <v>1.2</v>
      </c>
      <c r="E138" s="463">
        <f>+F138*$E$12</f>
        <v>48.34566130314316</v>
      </c>
      <c r="F138" s="461">
        <v>37.077327556759997</v>
      </c>
      <c r="G138" s="461">
        <f>D138*E138</f>
        <v>58.014793563771789</v>
      </c>
    </row>
    <row r="139" spans="1:7">
      <c r="A139" s="479"/>
      <c r="B139" s="476"/>
      <c r="C139" s="476"/>
      <c r="D139" s="476"/>
      <c r="E139" s="464"/>
      <c r="F139" s="461"/>
      <c r="G139" s="461"/>
    </row>
    <row r="140" spans="1:7">
      <c r="A140" s="479"/>
      <c r="B140" s="476"/>
      <c r="C140" s="476"/>
      <c r="D140" s="476"/>
      <c r="E140" s="464"/>
      <c r="F140" s="461"/>
      <c r="G140" s="461"/>
    </row>
    <row r="141" spans="1:7">
      <c r="A141" s="479"/>
      <c r="B141" s="476"/>
      <c r="C141" s="476"/>
      <c r="D141" s="476"/>
      <c r="E141" s="464"/>
      <c r="F141" s="461"/>
      <c r="G141" s="461"/>
    </row>
    <row r="142" spans="1:7">
      <c r="A142" s="479"/>
      <c r="B142" s="476"/>
      <c r="C142" s="476"/>
      <c r="D142" s="476"/>
      <c r="E142" s="465"/>
      <c r="F142" s="461"/>
      <c r="G142" s="461"/>
    </row>
    <row r="143" spans="1:7">
      <c r="A143" s="479">
        <v>21</v>
      </c>
      <c r="B143" s="486" t="s">
        <v>3721</v>
      </c>
      <c r="C143" s="486" t="s">
        <v>2647</v>
      </c>
      <c r="D143" s="486">
        <v>0.12</v>
      </c>
      <c r="E143" s="463">
        <f>+F143*$E$12</f>
        <v>360.40589080743092</v>
      </c>
      <c r="F143" s="461">
        <v>276.40302990300006</v>
      </c>
      <c r="G143" s="461">
        <f>D143*E143</f>
        <v>43.248706896891711</v>
      </c>
    </row>
    <row r="144" spans="1:7">
      <c r="A144" s="479"/>
      <c r="B144" s="486"/>
      <c r="C144" s="486"/>
      <c r="D144" s="486"/>
      <c r="E144" s="464"/>
      <c r="F144" s="461"/>
      <c r="G144" s="461"/>
    </row>
    <row r="145" spans="1:7">
      <c r="A145" s="479"/>
      <c r="B145" s="486"/>
      <c r="C145" s="486"/>
      <c r="D145" s="486"/>
      <c r="E145" s="464"/>
      <c r="F145" s="461"/>
      <c r="G145" s="461"/>
    </row>
    <row r="146" spans="1:7">
      <c r="A146" s="479"/>
      <c r="B146" s="486"/>
      <c r="C146" s="486"/>
      <c r="D146" s="486"/>
      <c r="E146" s="464"/>
      <c r="F146" s="461"/>
      <c r="G146" s="461"/>
    </row>
    <row r="147" spans="1:7">
      <c r="A147" s="479"/>
      <c r="B147" s="486"/>
      <c r="C147" s="486"/>
      <c r="D147" s="486"/>
      <c r="E147" s="465"/>
      <c r="F147" s="461"/>
      <c r="G147" s="461"/>
    </row>
    <row r="148" spans="1:7">
      <c r="A148" s="479">
        <v>22</v>
      </c>
      <c r="B148" s="511" t="s">
        <v>3380</v>
      </c>
      <c r="C148" s="477" t="s">
        <v>3972</v>
      </c>
      <c r="D148" s="477">
        <v>15.5</v>
      </c>
      <c r="E148" s="463">
        <f>+F148*$E$12</f>
        <v>10.917054039910141</v>
      </c>
      <c r="F148" s="461">
        <v>8.3725235663759996</v>
      </c>
      <c r="G148" s="461">
        <f>D148*E148</f>
        <v>169.2143376186072</v>
      </c>
    </row>
    <row r="149" spans="1:7">
      <c r="A149" s="479"/>
      <c r="B149" s="512"/>
      <c r="C149" s="477"/>
      <c r="D149" s="477"/>
      <c r="E149" s="464"/>
      <c r="F149" s="461"/>
      <c r="G149" s="461"/>
    </row>
    <row r="150" spans="1:7">
      <c r="A150" s="479"/>
      <c r="B150" s="512"/>
      <c r="C150" s="477"/>
      <c r="D150" s="477"/>
      <c r="E150" s="464"/>
      <c r="F150" s="461"/>
      <c r="G150" s="461"/>
    </row>
    <row r="151" spans="1:7">
      <c r="A151" s="479"/>
      <c r="B151" s="512"/>
      <c r="C151" s="477"/>
      <c r="D151" s="477"/>
      <c r="E151" s="464"/>
      <c r="F151" s="461"/>
      <c r="G151" s="461"/>
    </row>
    <row r="152" spans="1:7">
      <c r="A152" s="479"/>
      <c r="B152" s="513"/>
      <c r="C152" s="477"/>
      <c r="D152" s="477"/>
      <c r="E152" s="465"/>
      <c r="F152" s="461"/>
      <c r="G152" s="461"/>
    </row>
    <row r="153" spans="1:7">
      <c r="A153" s="479">
        <v>23</v>
      </c>
      <c r="B153" s="476" t="s">
        <v>3384</v>
      </c>
      <c r="C153" s="477" t="s">
        <v>3309</v>
      </c>
      <c r="D153" s="477">
        <v>36</v>
      </c>
      <c r="E153" s="463">
        <f>+F153*$E$12</f>
        <v>1.0588330470198035</v>
      </c>
      <c r="F153" s="461">
        <v>0.81204183900000004</v>
      </c>
      <c r="G153" s="461">
        <f>D153*E153</f>
        <v>38.117989692712925</v>
      </c>
    </row>
    <row r="154" spans="1:7">
      <c r="A154" s="479"/>
      <c r="B154" s="476"/>
      <c r="C154" s="477"/>
      <c r="D154" s="477"/>
      <c r="E154" s="464"/>
      <c r="F154" s="461"/>
      <c r="G154" s="461"/>
    </row>
    <row r="155" spans="1:7">
      <c r="A155" s="479"/>
      <c r="B155" s="476"/>
      <c r="C155" s="477"/>
      <c r="D155" s="477"/>
      <c r="E155" s="464"/>
      <c r="F155" s="461"/>
      <c r="G155" s="461"/>
    </row>
    <row r="156" spans="1:7">
      <c r="A156" s="479"/>
      <c r="B156" s="476"/>
      <c r="C156" s="477"/>
      <c r="D156" s="477"/>
      <c r="E156" s="464"/>
      <c r="F156" s="461"/>
      <c r="G156" s="461"/>
    </row>
    <row r="157" spans="1:7">
      <c r="A157" s="479"/>
      <c r="B157" s="476"/>
      <c r="C157" s="477"/>
      <c r="D157" s="477"/>
      <c r="E157" s="465"/>
      <c r="F157" s="461"/>
      <c r="G157" s="461"/>
    </row>
    <row r="158" spans="1:7">
      <c r="A158" s="479">
        <v>24</v>
      </c>
      <c r="B158" s="476" t="s">
        <v>3385</v>
      </c>
      <c r="C158" s="477" t="s">
        <v>3972</v>
      </c>
      <c r="D158" s="477">
        <v>15.5</v>
      </c>
      <c r="E158" s="463">
        <f>+F158*$E$12</f>
        <v>1.1184856130490881</v>
      </c>
      <c r="F158" s="461">
        <v>0.85779067500000006</v>
      </c>
      <c r="G158" s="461">
        <f>D158*E158</f>
        <v>17.336527002260866</v>
      </c>
    </row>
    <row r="159" spans="1:7">
      <c r="A159" s="479"/>
      <c r="B159" s="476"/>
      <c r="C159" s="477"/>
      <c r="D159" s="477"/>
      <c r="E159" s="464"/>
      <c r="F159" s="461"/>
      <c r="G159" s="461"/>
    </row>
    <row r="160" spans="1:7">
      <c r="A160" s="479"/>
      <c r="B160" s="476"/>
      <c r="C160" s="477"/>
      <c r="D160" s="477"/>
      <c r="E160" s="464"/>
      <c r="F160" s="461"/>
      <c r="G160" s="461"/>
    </row>
    <row r="161" spans="1:7">
      <c r="A161" s="479"/>
      <c r="B161" s="476"/>
      <c r="C161" s="477"/>
      <c r="D161" s="477"/>
      <c r="E161" s="464"/>
      <c r="F161" s="461"/>
      <c r="G161" s="461"/>
    </row>
    <row r="162" spans="1:7">
      <c r="A162" s="479"/>
      <c r="B162" s="476"/>
      <c r="C162" s="477"/>
      <c r="D162" s="477"/>
      <c r="E162" s="465"/>
      <c r="F162" s="461"/>
      <c r="G162" s="461"/>
    </row>
    <row r="163" spans="1:7">
      <c r="A163" s="479">
        <v>25</v>
      </c>
      <c r="B163" s="476" t="s">
        <v>3358</v>
      </c>
      <c r="C163" s="477" t="s">
        <v>2647</v>
      </c>
      <c r="D163" s="477">
        <v>0.43</v>
      </c>
      <c r="E163" s="463">
        <f>+F163*$E$12</f>
        <v>46.611004125405103</v>
      </c>
      <c r="F163" s="461">
        <v>35.746981655100001</v>
      </c>
      <c r="G163" s="461">
        <f>D163*E163</f>
        <v>20.042731773924192</v>
      </c>
    </row>
    <row r="164" spans="1:7">
      <c r="A164" s="479"/>
      <c r="B164" s="476"/>
      <c r="C164" s="477"/>
      <c r="D164" s="477"/>
      <c r="E164" s="464"/>
      <c r="F164" s="461"/>
      <c r="G164" s="461"/>
    </row>
    <row r="165" spans="1:7">
      <c r="A165" s="479"/>
      <c r="B165" s="476"/>
      <c r="C165" s="477"/>
      <c r="D165" s="477"/>
      <c r="E165" s="464"/>
      <c r="F165" s="461"/>
      <c r="G165" s="461"/>
    </row>
    <row r="166" spans="1:7">
      <c r="A166" s="479"/>
      <c r="B166" s="476"/>
      <c r="C166" s="477"/>
      <c r="D166" s="477"/>
      <c r="E166" s="464"/>
      <c r="F166" s="461"/>
      <c r="G166" s="461"/>
    </row>
    <row r="167" spans="1:7">
      <c r="A167" s="479"/>
      <c r="B167" s="476"/>
      <c r="C167" s="477"/>
      <c r="D167" s="477"/>
      <c r="E167" s="465"/>
      <c r="F167" s="461"/>
      <c r="G167" s="461"/>
    </row>
    <row r="168" spans="1:7">
      <c r="A168" s="479"/>
      <c r="B168" s="480" t="s">
        <v>3402</v>
      </c>
      <c r="C168" s="477"/>
      <c r="D168" s="477"/>
      <c r="E168" s="463"/>
      <c r="F168" s="461"/>
      <c r="G168" s="461"/>
    </row>
    <row r="169" spans="1:7">
      <c r="A169" s="479"/>
      <c r="B169" s="480"/>
      <c r="C169" s="477"/>
      <c r="D169" s="477"/>
      <c r="E169" s="464"/>
      <c r="F169" s="461"/>
      <c r="G169" s="461"/>
    </row>
    <row r="170" spans="1:7">
      <c r="A170" s="479"/>
      <c r="B170" s="480"/>
      <c r="C170" s="477"/>
      <c r="D170" s="477"/>
      <c r="E170" s="464"/>
      <c r="F170" s="461"/>
      <c r="G170" s="461"/>
    </row>
    <row r="171" spans="1:7">
      <c r="A171" s="479"/>
      <c r="B171" s="480"/>
      <c r="C171" s="477"/>
      <c r="D171" s="477"/>
      <c r="E171" s="464"/>
      <c r="F171" s="461"/>
      <c r="G171" s="461"/>
    </row>
    <row r="172" spans="1:7">
      <c r="A172" s="479"/>
      <c r="B172" s="480"/>
      <c r="C172" s="477"/>
      <c r="D172" s="477"/>
      <c r="E172" s="465"/>
      <c r="F172" s="461"/>
      <c r="G172" s="461"/>
    </row>
    <row r="173" spans="1:7">
      <c r="A173" s="479"/>
      <c r="B173" s="480" t="s">
        <v>2931</v>
      </c>
      <c r="C173" s="477"/>
      <c r="D173" s="477"/>
      <c r="E173" s="463"/>
      <c r="F173" s="461"/>
      <c r="G173" s="461"/>
    </row>
    <row r="174" spans="1:7">
      <c r="A174" s="479"/>
      <c r="B174" s="480"/>
      <c r="C174" s="477"/>
      <c r="D174" s="477"/>
      <c r="E174" s="464"/>
      <c r="F174" s="461"/>
      <c r="G174" s="461"/>
    </row>
    <row r="175" spans="1:7">
      <c r="A175" s="479"/>
      <c r="B175" s="480"/>
      <c r="C175" s="477"/>
      <c r="D175" s="477"/>
      <c r="E175" s="464"/>
      <c r="F175" s="461"/>
      <c r="G175" s="461"/>
    </row>
    <row r="176" spans="1:7">
      <c r="A176" s="479"/>
      <c r="B176" s="480"/>
      <c r="C176" s="477"/>
      <c r="D176" s="477"/>
      <c r="E176" s="464"/>
      <c r="F176" s="461"/>
      <c r="G176" s="461"/>
    </row>
    <row r="177" spans="1:7">
      <c r="A177" s="479"/>
      <c r="B177" s="480"/>
      <c r="C177" s="477"/>
      <c r="D177" s="477"/>
      <c r="E177" s="465"/>
      <c r="F177" s="461"/>
      <c r="G177" s="461"/>
    </row>
    <row r="178" spans="1:7">
      <c r="A178" s="479">
        <v>26</v>
      </c>
      <c r="B178" s="476" t="s">
        <v>3572</v>
      </c>
      <c r="C178" s="477" t="s">
        <v>3972</v>
      </c>
      <c r="D178" s="476">
        <v>19.899999999999999</v>
      </c>
      <c r="E178" s="463">
        <f>+F178*$E$12</f>
        <v>1.9010314529629033</v>
      </c>
      <c r="F178" s="461">
        <v>1.4579419119999999</v>
      </c>
      <c r="G178" s="461">
        <f>D178*E178</f>
        <v>37.830525913961772</v>
      </c>
    </row>
    <row r="179" spans="1:7">
      <c r="A179" s="479"/>
      <c r="B179" s="476"/>
      <c r="C179" s="477"/>
      <c r="D179" s="476"/>
      <c r="E179" s="464"/>
      <c r="F179" s="461"/>
      <c r="G179" s="461"/>
    </row>
    <row r="180" spans="1:7">
      <c r="A180" s="479"/>
      <c r="B180" s="476"/>
      <c r="C180" s="477"/>
      <c r="D180" s="476"/>
      <c r="E180" s="464"/>
      <c r="F180" s="461"/>
      <c r="G180" s="461"/>
    </row>
    <row r="181" spans="1:7">
      <c r="A181" s="479"/>
      <c r="B181" s="476"/>
      <c r="C181" s="477"/>
      <c r="D181" s="476"/>
      <c r="E181" s="464"/>
      <c r="F181" s="461"/>
      <c r="G181" s="461"/>
    </row>
    <row r="182" spans="1:7">
      <c r="A182" s="479"/>
      <c r="B182" s="476"/>
      <c r="C182" s="477"/>
      <c r="D182" s="476"/>
      <c r="E182" s="465"/>
      <c r="F182" s="461"/>
      <c r="G182" s="461"/>
    </row>
    <row r="183" spans="1:7">
      <c r="A183" s="479">
        <v>27</v>
      </c>
      <c r="B183" s="476" t="s">
        <v>2935</v>
      </c>
      <c r="C183" s="477" t="s">
        <v>3972</v>
      </c>
      <c r="D183" s="476">
        <v>568.5</v>
      </c>
      <c r="E183" s="463">
        <f>+F183*$E$12</f>
        <v>2.4677308302411078</v>
      </c>
      <c r="F183" s="461">
        <v>1.892555854</v>
      </c>
      <c r="G183" s="461">
        <f>D183*E183</f>
        <v>1402.9049769920698</v>
      </c>
    </row>
    <row r="184" spans="1:7">
      <c r="A184" s="479"/>
      <c r="B184" s="476"/>
      <c r="C184" s="477"/>
      <c r="D184" s="476"/>
      <c r="E184" s="464"/>
      <c r="F184" s="461"/>
      <c r="G184" s="461"/>
    </row>
    <row r="185" spans="1:7">
      <c r="A185" s="479"/>
      <c r="B185" s="476"/>
      <c r="C185" s="477"/>
      <c r="D185" s="476"/>
      <c r="E185" s="464"/>
      <c r="F185" s="461"/>
      <c r="G185" s="461"/>
    </row>
    <row r="186" spans="1:7">
      <c r="A186" s="479"/>
      <c r="B186" s="476"/>
      <c r="C186" s="477"/>
      <c r="D186" s="476"/>
      <c r="E186" s="464"/>
      <c r="F186" s="461"/>
      <c r="G186" s="461"/>
    </row>
    <row r="187" spans="1:7">
      <c r="A187" s="479"/>
      <c r="B187" s="476"/>
      <c r="C187" s="477"/>
      <c r="D187" s="476"/>
      <c r="E187" s="465"/>
      <c r="F187" s="461"/>
      <c r="G187" s="461"/>
    </row>
    <row r="188" spans="1:7">
      <c r="A188" s="479">
        <v>28</v>
      </c>
      <c r="B188" s="476" t="s">
        <v>2936</v>
      </c>
      <c r="C188" s="477" t="s">
        <v>3972</v>
      </c>
      <c r="D188" s="476">
        <v>707.2</v>
      </c>
      <c r="E188" s="463">
        <f>+F188*$E$12</f>
        <v>0.31856745689362981</v>
      </c>
      <c r="F188" s="461">
        <v>0.24431623500000002</v>
      </c>
      <c r="G188" s="461">
        <f>D188*E188</f>
        <v>225.29090551517501</v>
      </c>
    </row>
    <row r="189" spans="1:7">
      <c r="A189" s="479"/>
      <c r="B189" s="476"/>
      <c r="C189" s="477"/>
      <c r="D189" s="476"/>
      <c r="E189" s="464"/>
      <c r="F189" s="461"/>
      <c r="G189" s="461"/>
    </row>
    <row r="190" spans="1:7">
      <c r="A190" s="479"/>
      <c r="B190" s="476"/>
      <c r="C190" s="477"/>
      <c r="D190" s="476"/>
      <c r="E190" s="464"/>
      <c r="F190" s="461"/>
      <c r="G190" s="461"/>
    </row>
    <row r="191" spans="1:7">
      <c r="A191" s="479"/>
      <c r="B191" s="476"/>
      <c r="C191" s="477"/>
      <c r="D191" s="476"/>
      <c r="E191" s="464"/>
      <c r="F191" s="461"/>
      <c r="G191" s="461"/>
    </row>
    <row r="192" spans="1:7">
      <c r="A192" s="479"/>
      <c r="B192" s="476"/>
      <c r="C192" s="477"/>
      <c r="D192" s="476"/>
      <c r="E192" s="465"/>
      <c r="F192" s="461"/>
      <c r="G192" s="461"/>
    </row>
    <row r="193" spans="1:7">
      <c r="A193" s="479"/>
      <c r="B193" s="480" t="s">
        <v>2941</v>
      </c>
      <c r="C193" s="477"/>
      <c r="D193" s="477"/>
      <c r="E193" s="463"/>
      <c r="F193" s="461"/>
      <c r="G193" s="461"/>
    </row>
    <row r="194" spans="1:7">
      <c r="A194" s="479"/>
      <c r="B194" s="480"/>
      <c r="C194" s="477"/>
      <c r="D194" s="477"/>
      <c r="E194" s="464"/>
      <c r="F194" s="461"/>
      <c r="G194" s="461"/>
    </row>
    <row r="195" spans="1:7">
      <c r="A195" s="479"/>
      <c r="B195" s="480"/>
      <c r="C195" s="477"/>
      <c r="D195" s="477"/>
      <c r="E195" s="464"/>
      <c r="F195" s="461"/>
      <c r="G195" s="461"/>
    </row>
    <row r="196" spans="1:7">
      <c r="A196" s="479"/>
      <c r="B196" s="480"/>
      <c r="C196" s="477"/>
      <c r="D196" s="477"/>
      <c r="E196" s="464"/>
      <c r="F196" s="461"/>
      <c r="G196" s="461"/>
    </row>
    <row r="197" spans="1:7">
      <c r="A197" s="479"/>
      <c r="B197" s="480"/>
      <c r="C197" s="477"/>
      <c r="D197" s="477"/>
      <c r="E197" s="465"/>
      <c r="F197" s="461"/>
      <c r="G197" s="461"/>
    </row>
    <row r="198" spans="1:7">
      <c r="A198" s="475">
        <v>29</v>
      </c>
      <c r="B198" s="476" t="s">
        <v>2943</v>
      </c>
      <c r="C198" s="477" t="s">
        <v>3972</v>
      </c>
      <c r="D198" s="476">
        <v>782.7</v>
      </c>
      <c r="E198" s="463">
        <f>+F198*$E$12</f>
        <v>1.9121920097749339</v>
      </c>
      <c r="F198" s="461">
        <v>1.4665011830800003</v>
      </c>
      <c r="G198" s="461">
        <f>D198*E198</f>
        <v>1496.6726860508409</v>
      </c>
    </row>
    <row r="199" spans="1:7">
      <c r="A199" s="475"/>
      <c r="B199" s="476"/>
      <c r="C199" s="477"/>
      <c r="D199" s="476"/>
      <c r="E199" s="464"/>
      <c r="F199" s="461"/>
      <c r="G199" s="461"/>
    </row>
    <row r="200" spans="1:7">
      <c r="A200" s="475"/>
      <c r="B200" s="476"/>
      <c r="C200" s="477"/>
      <c r="D200" s="476"/>
      <c r="E200" s="464"/>
      <c r="F200" s="461"/>
      <c r="G200" s="461"/>
    </row>
    <row r="201" spans="1:7">
      <c r="A201" s="475"/>
      <c r="B201" s="476"/>
      <c r="C201" s="477"/>
      <c r="D201" s="476"/>
      <c r="E201" s="464"/>
      <c r="F201" s="461"/>
      <c r="G201" s="461"/>
    </row>
    <row r="202" spans="1:7">
      <c r="A202" s="475"/>
      <c r="B202" s="476"/>
      <c r="C202" s="477"/>
      <c r="D202" s="476"/>
      <c r="E202" s="465"/>
      <c r="F202" s="461"/>
      <c r="G202" s="461"/>
    </row>
    <row r="203" spans="1:7">
      <c r="A203" s="475">
        <v>30</v>
      </c>
      <c r="B203" s="476" t="s">
        <v>2946</v>
      </c>
      <c r="C203" s="477" t="s">
        <v>3972</v>
      </c>
      <c r="D203" s="476">
        <v>778.5</v>
      </c>
      <c r="E203" s="463">
        <f>+F203*$E$12</f>
        <v>1.5158636867413364</v>
      </c>
      <c r="F203" s="461">
        <v>1.1625484672200002</v>
      </c>
      <c r="G203" s="461">
        <f>D203*E203</f>
        <v>1180.0998801281305</v>
      </c>
    </row>
    <row r="204" spans="1:7">
      <c r="A204" s="475"/>
      <c r="B204" s="476"/>
      <c r="C204" s="477"/>
      <c r="D204" s="476"/>
      <c r="E204" s="464"/>
      <c r="F204" s="461"/>
      <c r="G204" s="461"/>
    </row>
    <row r="205" spans="1:7">
      <c r="A205" s="475"/>
      <c r="B205" s="476"/>
      <c r="C205" s="477"/>
      <c r="D205" s="476"/>
      <c r="E205" s="464"/>
      <c r="F205" s="461"/>
      <c r="G205" s="461"/>
    </row>
    <row r="206" spans="1:7">
      <c r="A206" s="475"/>
      <c r="B206" s="476"/>
      <c r="C206" s="477"/>
      <c r="D206" s="476"/>
      <c r="E206" s="464"/>
      <c r="F206" s="461"/>
      <c r="G206" s="461"/>
    </row>
    <row r="207" spans="1:7">
      <c r="A207" s="475"/>
      <c r="B207" s="476"/>
      <c r="C207" s="477"/>
      <c r="D207" s="476"/>
      <c r="E207" s="465"/>
      <c r="F207" s="461"/>
      <c r="G207" s="461"/>
    </row>
    <row r="208" spans="1:7">
      <c r="A208" s="475">
        <v>31</v>
      </c>
      <c r="B208" s="485" t="s">
        <v>2878</v>
      </c>
      <c r="C208" s="485" t="s">
        <v>2647</v>
      </c>
      <c r="D208" s="485">
        <v>1.4</v>
      </c>
      <c r="E208" s="463">
        <f>+F208*$E$12</f>
        <v>457.68212096654185</v>
      </c>
      <c r="F208" s="461">
        <v>351.00626320000003</v>
      </c>
      <c r="G208" s="461">
        <f>D208*E208</f>
        <v>640.75496935315857</v>
      </c>
    </row>
    <row r="209" spans="1:7">
      <c r="A209" s="475"/>
      <c r="B209" s="485"/>
      <c r="C209" s="485"/>
      <c r="D209" s="485"/>
      <c r="E209" s="464"/>
      <c r="F209" s="461"/>
      <c r="G209" s="461"/>
    </row>
    <row r="210" spans="1:7">
      <c r="A210" s="475"/>
      <c r="B210" s="485"/>
      <c r="C210" s="485"/>
      <c r="D210" s="485"/>
      <c r="E210" s="464"/>
      <c r="F210" s="461"/>
      <c r="G210" s="461"/>
    </row>
    <row r="211" spans="1:7">
      <c r="A211" s="475"/>
      <c r="B211" s="485"/>
      <c r="C211" s="485"/>
      <c r="D211" s="485"/>
      <c r="E211" s="464"/>
      <c r="F211" s="461"/>
      <c r="G211" s="461"/>
    </row>
    <row r="212" spans="1:7">
      <c r="A212" s="475"/>
      <c r="B212" s="485"/>
      <c r="C212" s="485"/>
      <c r="D212" s="485"/>
      <c r="E212" s="465"/>
      <c r="F212" s="461"/>
      <c r="G212" s="461"/>
    </row>
    <row r="213" spans="1:7">
      <c r="A213" s="475">
        <v>32</v>
      </c>
      <c r="B213" s="476" t="s">
        <v>3899</v>
      </c>
      <c r="C213" s="477" t="s">
        <v>3972</v>
      </c>
      <c r="D213" s="476"/>
      <c r="E213" s="463"/>
      <c r="F213" s="461">
        <v>5.4835107035514667</v>
      </c>
      <c r="G213" s="461">
        <f>D213*E213</f>
        <v>0</v>
      </c>
    </row>
    <row r="214" spans="1:7">
      <c r="A214" s="475"/>
      <c r="B214" s="476"/>
      <c r="C214" s="477"/>
      <c r="D214" s="476"/>
      <c r="E214" s="464"/>
      <c r="F214" s="461"/>
      <c r="G214" s="461"/>
    </row>
    <row r="215" spans="1:7">
      <c r="A215" s="475"/>
      <c r="B215" s="476"/>
      <c r="C215" s="477"/>
      <c r="D215" s="476"/>
      <c r="E215" s="464"/>
      <c r="F215" s="461"/>
      <c r="G215" s="461"/>
    </row>
    <row r="216" spans="1:7">
      <c r="A216" s="475"/>
      <c r="B216" s="476"/>
      <c r="C216" s="477"/>
      <c r="D216" s="476"/>
      <c r="E216" s="464"/>
      <c r="F216" s="461"/>
      <c r="G216" s="461"/>
    </row>
    <row r="217" spans="1:7">
      <c r="A217" s="475"/>
      <c r="B217" s="476"/>
      <c r="C217" s="477"/>
      <c r="D217" s="476"/>
      <c r="E217" s="465"/>
      <c r="F217" s="461"/>
      <c r="G217" s="461"/>
    </row>
    <row r="218" spans="1:7">
      <c r="A218" s="475">
        <v>33</v>
      </c>
      <c r="B218" s="476" t="s">
        <v>3726</v>
      </c>
      <c r="C218" s="477" t="s">
        <v>3972</v>
      </c>
      <c r="D218" s="477">
        <v>69</v>
      </c>
      <c r="E218" s="463">
        <f>+F218*$E$12</f>
        <v>8.1254809384240811</v>
      </c>
      <c r="F218" s="461">
        <v>6.2316061087900003</v>
      </c>
      <c r="G218" s="461">
        <f>D218*E218</f>
        <v>560.65818475126162</v>
      </c>
    </row>
    <row r="219" spans="1:7">
      <c r="A219" s="475"/>
      <c r="B219" s="476"/>
      <c r="C219" s="477"/>
      <c r="D219" s="477"/>
      <c r="E219" s="464"/>
      <c r="F219" s="461"/>
      <c r="G219" s="461"/>
    </row>
    <row r="220" spans="1:7">
      <c r="A220" s="475"/>
      <c r="B220" s="476"/>
      <c r="C220" s="477"/>
      <c r="D220" s="477"/>
      <c r="E220" s="464"/>
      <c r="F220" s="461"/>
      <c r="G220" s="461"/>
    </row>
    <row r="221" spans="1:7">
      <c r="A221" s="475"/>
      <c r="B221" s="476"/>
      <c r="C221" s="477"/>
      <c r="D221" s="477"/>
      <c r="E221" s="464"/>
      <c r="F221" s="461"/>
      <c r="G221" s="461"/>
    </row>
    <row r="222" spans="1:7">
      <c r="A222" s="475"/>
      <c r="B222" s="476"/>
      <c r="C222" s="477"/>
      <c r="D222" s="477"/>
      <c r="E222" s="465"/>
      <c r="F222" s="461"/>
      <c r="G222" s="461"/>
    </row>
    <row r="223" spans="1:7">
      <c r="A223" s="475">
        <v>34</v>
      </c>
      <c r="B223" s="476" t="s">
        <v>2960</v>
      </c>
      <c r="C223" s="477" t="s">
        <v>3972</v>
      </c>
      <c r="D223" s="476">
        <v>135.80000000000001</v>
      </c>
      <c r="E223" s="463">
        <f>+F223*$E$12</f>
        <v>41.125287606072675</v>
      </c>
      <c r="F223" s="461">
        <v>31.539867660000006</v>
      </c>
      <c r="G223" s="461">
        <f>D223*E223</f>
        <v>5584.81405690467</v>
      </c>
    </row>
    <row r="224" spans="1:7">
      <c r="A224" s="475"/>
      <c r="B224" s="476"/>
      <c r="C224" s="477"/>
      <c r="D224" s="476"/>
      <c r="E224" s="464"/>
      <c r="F224" s="461"/>
      <c r="G224" s="461"/>
    </row>
    <row r="225" spans="1:7">
      <c r="A225" s="475"/>
      <c r="B225" s="476"/>
      <c r="C225" s="477"/>
      <c r="D225" s="476"/>
      <c r="E225" s="464"/>
      <c r="F225" s="461"/>
      <c r="G225" s="461"/>
    </row>
    <row r="226" spans="1:7">
      <c r="A226" s="475"/>
      <c r="B226" s="476"/>
      <c r="C226" s="477"/>
      <c r="D226" s="476"/>
      <c r="E226" s="464"/>
      <c r="F226" s="461"/>
      <c r="G226" s="461"/>
    </row>
    <row r="227" spans="1:7">
      <c r="A227" s="475"/>
      <c r="B227" s="476"/>
      <c r="C227" s="477"/>
      <c r="D227" s="476"/>
      <c r="E227" s="465"/>
      <c r="F227" s="461"/>
      <c r="G227" s="461"/>
    </row>
    <row r="228" spans="1:7">
      <c r="A228" s="475">
        <v>35</v>
      </c>
      <c r="B228" s="476" t="s">
        <v>2963</v>
      </c>
      <c r="C228" s="477" t="s">
        <v>2884</v>
      </c>
      <c r="D228" s="477">
        <v>18</v>
      </c>
      <c r="E228" s="463">
        <f>+F228*$E$12</f>
        <v>54.384988379721634</v>
      </c>
      <c r="F228" s="461">
        <v>41.70901739624</v>
      </c>
      <c r="G228" s="461">
        <f>D228*E228</f>
        <v>978.92979083498938</v>
      </c>
    </row>
    <row r="229" spans="1:7">
      <c r="A229" s="475"/>
      <c r="B229" s="547"/>
      <c r="C229" s="477"/>
      <c r="D229" s="477"/>
      <c r="E229" s="464"/>
      <c r="F229" s="461"/>
      <c r="G229" s="461"/>
    </row>
    <row r="230" spans="1:7">
      <c r="A230" s="475"/>
      <c r="B230" s="547"/>
      <c r="C230" s="477"/>
      <c r="D230" s="477"/>
      <c r="E230" s="464"/>
      <c r="F230" s="461"/>
      <c r="G230" s="461"/>
    </row>
    <row r="231" spans="1:7">
      <c r="A231" s="475"/>
      <c r="B231" s="547"/>
      <c r="C231" s="477"/>
      <c r="D231" s="477"/>
      <c r="E231" s="464"/>
      <c r="F231" s="461"/>
      <c r="G231" s="461"/>
    </row>
    <row r="232" spans="1:7">
      <c r="A232" s="475"/>
      <c r="B232" s="547"/>
      <c r="C232" s="477"/>
      <c r="D232" s="477"/>
      <c r="E232" s="465"/>
      <c r="F232" s="461"/>
      <c r="G232" s="461"/>
    </row>
    <row r="233" spans="1:7">
      <c r="A233" s="475">
        <v>36</v>
      </c>
      <c r="B233" s="486" t="s">
        <v>3727</v>
      </c>
      <c r="C233" s="545" t="s">
        <v>3309</v>
      </c>
      <c r="D233" s="545">
        <v>153.6</v>
      </c>
      <c r="E233" s="463">
        <f>+F233*$E$12</f>
        <v>4.6260140560259302</v>
      </c>
      <c r="F233" s="461">
        <v>3.5477896840000001</v>
      </c>
      <c r="G233" s="461">
        <f>D233*E233</f>
        <v>710.5557590055829</v>
      </c>
    </row>
    <row r="234" spans="1:7">
      <c r="A234" s="475"/>
      <c r="B234" s="486"/>
      <c r="C234" s="545"/>
      <c r="D234" s="545"/>
      <c r="E234" s="464"/>
      <c r="F234" s="461"/>
      <c r="G234" s="461"/>
    </row>
    <row r="235" spans="1:7">
      <c r="A235" s="475"/>
      <c r="B235" s="486"/>
      <c r="C235" s="545"/>
      <c r="D235" s="545"/>
      <c r="E235" s="464"/>
      <c r="F235" s="461"/>
      <c r="G235" s="461"/>
    </row>
    <row r="236" spans="1:7">
      <c r="A236" s="475"/>
      <c r="B236" s="486"/>
      <c r="C236" s="545"/>
      <c r="D236" s="545"/>
      <c r="E236" s="464"/>
      <c r="F236" s="461"/>
      <c r="G236" s="461"/>
    </row>
    <row r="237" spans="1:7">
      <c r="A237" s="475"/>
      <c r="B237" s="486"/>
      <c r="C237" s="545"/>
      <c r="D237" s="545"/>
      <c r="E237" s="465"/>
      <c r="F237" s="461"/>
      <c r="G237" s="461"/>
    </row>
    <row r="238" spans="1:7">
      <c r="A238" s="479"/>
      <c r="B238" s="480" t="s">
        <v>2968</v>
      </c>
      <c r="C238" s="477"/>
      <c r="D238" s="477"/>
      <c r="E238" s="463"/>
      <c r="F238" s="461"/>
      <c r="G238" s="461"/>
    </row>
    <row r="239" spans="1:7">
      <c r="A239" s="479"/>
      <c r="B239" s="480"/>
      <c r="C239" s="477"/>
      <c r="D239" s="477"/>
      <c r="E239" s="464"/>
      <c r="F239" s="461"/>
      <c r="G239" s="461"/>
    </row>
    <row r="240" spans="1:7">
      <c r="A240" s="479"/>
      <c r="B240" s="480"/>
      <c r="C240" s="477"/>
      <c r="D240" s="477"/>
      <c r="E240" s="464"/>
      <c r="F240" s="461"/>
      <c r="G240" s="461"/>
    </row>
    <row r="241" spans="1:7">
      <c r="A241" s="479"/>
      <c r="B241" s="480"/>
      <c r="C241" s="477"/>
      <c r="D241" s="477"/>
      <c r="E241" s="464"/>
      <c r="F241" s="461"/>
      <c r="G241" s="461"/>
    </row>
    <row r="242" spans="1:7">
      <c r="A242" s="479"/>
      <c r="B242" s="480"/>
      <c r="C242" s="477"/>
      <c r="D242" s="477"/>
      <c r="E242" s="465"/>
      <c r="F242" s="461"/>
      <c r="G242" s="461"/>
    </row>
    <row r="243" spans="1:7">
      <c r="A243" s="475">
        <v>37</v>
      </c>
      <c r="B243" s="476" t="s">
        <v>3728</v>
      </c>
      <c r="C243" s="477" t="s">
        <v>3973</v>
      </c>
      <c r="D243" s="477">
        <v>231.85</v>
      </c>
      <c r="E243" s="463">
        <f>+F243*$E$12</f>
        <v>52.941652350990182</v>
      </c>
      <c r="F243" s="461">
        <v>40.602091950000009</v>
      </c>
      <c r="G243" s="461">
        <f>D243*E243</f>
        <v>12274.522097577074</v>
      </c>
    </row>
    <row r="244" spans="1:7">
      <c r="A244" s="475"/>
      <c r="B244" s="476"/>
      <c r="C244" s="477"/>
      <c r="D244" s="477"/>
      <c r="E244" s="464"/>
      <c r="F244" s="461"/>
      <c r="G244" s="461"/>
    </row>
    <row r="245" spans="1:7">
      <c r="A245" s="475"/>
      <c r="B245" s="476"/>
      <c r="C245" s="477"/>
      <c r="D245" s="477"/>
      <c r="E245" s="464"/>
      <c r="F245" s="461"/>
      <c r="G245" s="461"/>
    </row>
    <row r="246" spans="1:7">
      <c r="A246" s="475"/>
      <c r="B246" s="476"/>
      <c r="C246" s="477"/>
      <c r="D246" s="477"/>
      <c r="E246" s="464"/>
      <c r="F246" s="461"/>
      <c r="G246" s="461"/>
    </row>
    <row r="247" spans="1:7">
      <c r="A247" s="475"/>
      <c r="B247" s="476"/>
      <c r="C247" s="477"/>
      <c r="D247" s="477"/>
      <c r="E247" s="465"/>
      <c r="F247" s="461"/>
      <c r="G247" s="461"/>
    </row>
    <row r="248" spans="1:7">
      <c r="A248" s="475">
        <v>38</v>
      </c>
      <c r="B248" s="476" t="s">
        <v>3563</v>
      </c>
      <c r="C248" s="477" t="s">
        <v>3973</v>
      </c>
      <c r="D248" s="477">
        <v>5.5</v>
      </c>
      <c r="E248" s="463">
        <f>+F248*$E$12</f>
        <v>45.992128408578502</v>
      </c>
      <c r="F248" s="461">
        <v>35.272352556000001</v>
      </c>
      <c r="G248" s="461">
        <f>D248*E248</f>
        <v>252.95670624718176</v>
      </c>
    </row>
    <row r="249" spans="1:7">
      <c r="A249" s="475"/>
      <c r="B249" s="476"/>
      <c r="C249" s="477"/>
      <c r="D249" s="477"/>
      <c r="E249" s="464"/>
      <c r="F249" s="461"/>
      <c r="G249" s="461"/>
    </row>
    <row r="250" spans="1:7">
      <c r="A250" s="475"/>
      <c r="B250" s="476"/>
      <c r="C250" s="477"/>
      <c r="D250" s="477"/>
      <c r="E250" s="464"/>
      <c r="F250" s="461"/>
      <c r="G250" s="461"/>
    </row>
    <row r="251" spans="1:7">
      <c r="A251" s="475"/>
      <c r="B251" s="476"/>
      <c r="C251" s="477"/>
      <c r="D251" s="477"/>
      <c r="E251" s="464"/>
      <c r="F251" s="461"/>
      <c r="G251" s="461"/>
    </row>
    <row r="252" spans="1:7">
      <c r="A252" s="475"/>
      <c r="B252" s="476"/>
      <c r="C252" s="477"/>
      <c r="D252" s="477"/>
      <c r="E252" s="465"/>
      <c r="F252" s="461"/>
      <c r="G252" s="461"/>
    </row>
    <row r="253" spans="1:7">
      <c r="A253" s="475">
        <v>39</v>
      </c>
      <c r="B253" s="476" t="s">
        <v>3564</v>
      </c>
      <c r="C253" s="477" t="s">
        <v>3973</v>
      </c>
      <c r="D253" s="477">
        <v>26</v>
      </c>
      <c r="E253" s="463">
        <f>+F253*$E$12</f>
        <v>38.237294824771503</v>
      </c>
      <c r="F253" s="461">
        <v>29.325003876000007</v>
      </c>
      <c r="G253" s="461">
        <f>D253*E253</f>
        <v>994.16966544405909</v>
      </c>
    </row>
    <row r="254" spans="1:7">
      <c r="A254" s="475"/>
      <c r="B254" s="476"/>
      <c r="C254" s="477"/>
      <c r="D254" s="477"/>
      <c r="E254" s="464"/>
      <c r="F254" s="461"/>
      <c r="G254" s="461"/>
    </row>
    <row r="255" spans="1:7">
      <c r="A255" s="475"/>
      <c r="B255" s="476"/>
      <c r="C255" s="477"/>
      <c r="D255" s="477"/>
      <c r="E255" s="464"/>
      <c r="F255" s="461"/>
      <c r="G255" s="461"/>
    </row>
    <row r="256" spans="1:7">
      <c r="A256" s="475"/>
      <c r="B256" s="476"/>
      <c r="C256" s="477"/>
      <c r="D256" s="477"/>
      <c r="E256" s="464"/>
      <c r="F256" s="461"/>
      <c r="G256" s="461"/>
    </row>
    <row r="257" spans="1:7">
      <c r="A257" s="475"/>
      <c r="B257" s="476"/>
      <c r="C257" s="477"/>
      <c r="D257" s="477"/>
      <c r="E257" s="465"/>
      <c r="F257" s="461"/>
      <c r="G257" s="461"/>
    </row>
    <row r="258" spans="1:7">
      <c r="A258" s="475">
        <v>40</v>
      </c>
      <c r="B258" s="476" t="s">
        <v>3565</v>
      </c>
      <c r="C258" s="477" t="s">
        <v>3974</v>
      </c>
      <c r="D258" s="477">
        <v>21.6</v>
      </c>
      <c r="E258" s="463">
        <f>+F258*$E$12</f>
        <v>45.992128408578502</v>
      </c>
      <c r="F258" s="461">
        <v>35.272352556000001</v>
      </c>
      <c r="G258" s="461">
        <f>D258*E258</f>
        <v>993.4299736252957</v>
      </c>
    </row>
    <row r="259" spans="1:7">
      <c r="A259" s="475"/>
      <c r="B259" s="476"/>
      <c r="C259" s="477"/>
      <c r="D259" s="477"/>
      <c r="E259" s="464"/>
      <c r="F259" s="461"/>
      <c r="G259" s="461"/>
    </row>
    <row r="260" spans="1:7">
      <c r="A260" s="475"/>
      <c r="B260" s="476"/>
      <c r="C260" s="477"/>
      <c r="D260" s="477"/>
      <c r="E260" s="464"/>
      <c r="F260" s="461"/>
      <c r="G260" s="461"/>
    </row>
    <row r="261" spans="1:7">
      <c r="A261" s="475"/>
      <c r="B261" s="476"/>
      <c r="C261" s="477"/>
      <c r="D261" s="477"/>
      <c r="E261" s="464"/>
      <c r="F261" s="461"/>
      <c r="G261" s="461"/>
    </row>
    <row r="262" spans="1:7">
      <c r="A262" s="475"/>
      <c r="B262" s="476"/>
      <c r="C262" s="477"/>
      <c r="D262" s="477"/>
      <c r="E262" s="465"/>
      <c r="F262" s="461"/>
      <c r="G262" s="461"/>
    </row>
    <row r="263" spans="1:7">
      <c r="A263" s="475">
        <v>41</v>
      </c>
      <c r="B263" s="476" t="s">
        <v>3566</v>
      </c>
      <c r="C263" s="477" t="s">
        <v>3973</v>
      </c>
      <c r="D263" s="477">
        <v>14.4</v>
      </c>
      <c r="E263" s="463">
        <f>+F263*$E$12</f>
        <v>38.237294824771503</v>
      </c>
      <c r="F263" s="461">
        <v>29.325003876000007</v>
      </c>
      <c r="G263" s="461">
        <f>D263*E263</f>
        <v>550.61704547670968</v>
      </c>
    </row>
    <row r="264" spans="1:7">
      <c r="A264" s="475"/>
      <c r="B264" s="476"/>
      <c r="C264" s="477"/>
      <c r="D264" s="477"/>
      <c r="E264" s="464"/>
      <c r="F264" s="461"/>
      <c r="G264" s="461"/>
    </row>
    <row r="265" spans="1:7">
      <c r="A265" s="475"/>
      <c r="B265" s="476"/>
      <c r="C265" s="477"/>
      <c r="D265" s="477"/>
      <c r="E265" s="464"/>
      <c r="F265" s="461"/>
      <c r="G265" s="461"/>
    </row>
    <row r="266" spans="1:7">
      <c r="A266" s="475"/>
      <c r="B266" s="476"/>
      <c r="C266" s="477"/>
      <c r="D266" s="477"/>
      <c r="E266" s="464"/>
      <c r="F266" s="461"/>
      <c r="G266" s="461"/>
    </row>
    <row r="267" spans="1:7">
      <c r="A267" s="475"/>
      <c r="B267" s="476"/>
      <c r="C267" s="477"/>
      <c r="D267" s="477"/>
      <c r="E267" s="465"/>
      <c r="F267" s="461"/>
      <c r="G267" s="461"/>
    </row>
    <row r="268" spans="1:7">
      <c r="A268" s="475">
        <v>42</v>
      </c>
      <c r="B268" s="476" t="s">
        <v>3729</v>
      </c>
      <c r="C268" s="477" t="s">
        <v>3973</v>
      </c>
      <c r="D268" s="477">
        <v>11.103</v>
      </c>
      <c r="E268" s="463">
        <f>+F268*$E$12</f>
        <v>81.455578912988258</v>
      </c>
      <c r="F268" s="461">
        <v>62.470035557999999</v>
      </c>
      <c r="G268" s="461">
        <f>D268*E268</f>
        <v>904.40129267090856</v>
      </c>
    </row>
    <row r="269" spans="1:7">
      <c r="A269" s="475"/>
      <c r="B269" s="476"/>
      <c r="C269" s="477"/>
      <c r="D269" s="477"/>
      <c r="E269" s="464"/>
      <c r="F269" s="461"/>
      <c r="G269" s="461"/>
    </row>
    <row r="270" spans="1:7">
      <c r="A270" s="475"/>
      <c r="B270" s="476"/>
      <c r="C270" s="477"/>
      <c r="D270" s="477"/>
      <c r="E270" s="464"/>
      <c r="F270" s="461"/>
      <c r="G270" s="461"/>
    </row>
    <row r="271" spans="1:7">
      <c r="A271" s="475"/>
      <c r="B271" s="476"/>
      <c r="C271" s="477"/>
      <c r="D271" s="477"/>
      <c r="E271" s="464"/>
      <c r="F271" s="461"/>
      <c r="G271" s="461"/>
    </row>
    <row r="272" spans="1:7">
      <c r="A272" s="475"/>
      <c r="B272" s="476"/>
      <c r="C272" s="477"/>
      <c r="D272" s="477"/>
      <c r="E272" s="465"/>
      <c r="F272" s="461"/>
      <c r="G272" s="461"/>
    </row>
    <row r="273" spans="1:7">
      <c r="A273" s="475">
        <v>43</v>
      </c>
      <c r="B273" s="476" t="s">
        <v>2978</v>
      </c>
      <c r="C273" s="477" t="s">
        <v>3973</v>
      </c>
      <c r="D273" s="477">
        <v>10.692</v>
      </c>
      <c r="E273" s="463">
        <f>+F273*$E$12</f>
        <v>49.287932681696475</v>
      </c>
      <c r="F273" s="461">
        <v>37.799975744999998</v>
      </c>
      <c r="G273" s="461">
        <f>D273*E273</f>
        <v>526.98657623269867</v>
      </c>
    </row>
    <row r="274" spans="1:7">
      <c r="A274" s="475"/>
      <c r="B274" s="476"/>
      <c r="C274" s="477"/>
      <c r="D274" s="477"/>
      <c r="E274" s="464"/>
      <c r="F274" s="461"/>
      <c r="G274" s="461"/>
    </row>
    <row r="275" spans="1:7">
      <c r="A275" s="475"/>
      <c r="B275" s="476"/>
      <c r="C275" s="477"/>
      <c r="D275" s="477"/>
      <c r="E275" s="464"/>
      <c r="F275" s="461"/>
      <c r="G275" s="461"/>
    </row>
    <row r="276" spans="1:7">
      <c r="A276" s="475"/>
      <c r="B276" s="476"/>
      <c r="C276" s="477"/>
      <c r="D276" s="477"/>
      <c r="E276" s="464"/>
      <c r="F276" s="461"/>
      <c r="G276" s="461"/>
    </row>
    <row r="277" spans="1:7">
      <c r="A277" s="475"/>
      <c r="B277" s="476"/>
      <c r="C277" s="477"/>
      <c r="D277" s="477"/>
      <c r="E277" s="465"/>
      <c r="F277" s="461"/>
      <c r="G277" s="461"/>
    </row>
    <row r="278" spans="1:7">
      <c r="A278" s="475">
        <v>44</v>
      </c>
      <c r="B278" s="476" t="s">
        <v>3730</v>
      </c>
      <c r="C278" s="477" t="s">
        <v>3973</v>
      </c>
      <c r="D278" s="477">
        <v>11.34</v>
      </c>
      <c r="E278" s="463">
        <f>+F278*$E$12</f>
        <v>88.956889091170808</v>
      </c>
      <c r="F278" s="461">
        <v>68.222951684999998</v>
      </c>
      <c r="G278" s="461">
        <f>D278*E278</f>
        <v>1008.7711222938769</v>
      </c>
    </row>
    <row r="279" spans="1:7">
      <c r="A279" s="475"/>
      <c r="B279" s="476"/>
      <c r="C279" s="477"/>
      <c r="D279" s="477"/>
      <c r="E279" s="464"/>
      <c r="F279" s="461"/>
      <c r="G279" s="461"/>
    </row>
    <row r="280" spans="1:7">
      <c r="A280" s="475"/>
      <c r="B280" s="476"/>
      <c r="C280" s="477"/>
      <c r="D280" s="477"/>
      <c r="E280" s="464"/>
      <c r="F280" s="461"/>
      <c r="G280" s="461"/>
    </row>
    <row r="281" spans="1:7">
      <c r="A281" s="475"/>
      <c r="B281" s="476"/>
      <c r="C281" s="477"/>
      <c r="D281" s="477"/>
      <c r="E281" s="464"/>
      <c r="F281" s="461"/>
      <c r="G281" s="461"/>
    </row>
    <row r="282" spans="1:7">
      <c r="A282" s="475"/>
      <c r="B282" s="476"/>
      <c r="C282" s="477"/>
      <c r="D282" s="477"/>
      <c r="E282" s="465"/>
      <c r="F282" s="461"/>
      <c r="G282" s="461"/>
    </row>
    <row r="283" spans="1:7">
      <c r="A283" s="475">
        <v>45</v>
      </c>
      <c r="B283" s="476" t="s">
        <v>2979</v>
      </c>
      <c r="C283" s="477" t="s">
        <v>3972</v>
      </c>
      <c r="D283" s="477">
        <v>21.5</v>
      </c>
      <c r="E283" s="463">
        <f>+F283*$E$12</f>
        <v>76.368399922709145</v>
      </c>
      <c r="F283" s="461">
        <v>58.568568566376008</v>
      </c>
      <c r="G283" s="461">
        <f>D283*E283</f>
        <v>1641.9205983382467</v>
      </c>
    </row>
    <row r="284" spans="1:7">
      <c r="A284" s="475"/>
      <c r="B284" s="476"/>
      <c r="C284" s="477"/>
      <c r="D284" s="477"/>
      <c r="E284" s="464"/>
      <c r="F284" s="461"/>
      <c r="G284" s="461"/>
    </row>
    <row r="285" spans="1:7">
      <c r="A285" s="475"/>
      <c r="B285" s="476"/>
      <c r="C285" s="477"/>
      <c r="D285" s="477"/>
      <c r="E285" s="464"/>
      <c r="F285" s="461"/>
      <c r="G285" s="461"/>
    </row>
    <row r="286" spans="1:7">
      <c r="A286" s="475"/>
      <c r="B286" s="476"/>
      <c r="C286" s="477"/>
      <c r="D286" s="477"/>
      <c r="E286" s="464"/>
      <c r="F286" s="461"/>
      <c r="G286" s="461"/>
    </row>
    <row r="287" spans="1:7">
      <c r="A287" s="475"/>
      <c r="B287" s="476"/>
      <c r="C287" s="477"/>
      <c r="D287" s="477"/>
      <c r="E287" s="465"/>
      <c r="F287" s="461"/>
      <c r="G287" s="461"/>
    </row>
    <row r="288" spans="1:7">
      <c r="A288" s="475">
        <v>46</v>
      </c>
      <c r="B288" s="476" t="s">
        <v>3408</v>
      </c>
      <c r="C288" s="511" t="s">
        <v>3975</v>
      </c>
      <c r="D288" s="477">
        <v>19.600000000000001</v>
      </c>
      <c r="E288" s="463">
        <f>+F288*$E$12</f>
        <v>2.1880121741973566</v>
      </c>
      <c r="F288" s="461">
        <v>1.6780336</v>
      </c>
      <c r="G288" s="461">
        <f>D288*E288</f>
        <v>42.88503861426819</v>
      </c>
    </row>
    <row r="289" spans="1:7">
      <c r="A289" s="475"/>
      <c r="B289" s="476"/>
      <c r="C289" s="512"/>
      <c r="D289" s="477"/>
      <c r="E289" s="464"/>
      <c r="F289" s="461"/>
      <c r="G289" s="461"/>
    </row>
    <row r="290" spans="1:7">
      <c r="A290" s="475"/>
      <c r="B290" s="476"/>
      <c r="C290" s="512"/>
      <c r="D290" s="477"/>
      <c r="E290" s="464"/>
      <c r="F290" s="461"/>
      <c r="G290" s="461"/>
    </row>
    <row r="291" spans="1:7">
      <c r="A291" s="475"/>
      <c r="B291" s="476"/>
      <c r="C291" s="512"/>
      <c r="D291" s="477"/>
      <c r="E291" s="464"/>
      <c r="F291" s="461"/>
      <c r="G291" s="461"/>
    </row>
    <row r="292" spans="1:7">
      <c r="A292" s="475"/>
      <c r="B292" s="476"/>
      <c r="C292" s="513"/>
      <c r="D292" s="477"/>
      <c r="E292" s="465"/>
      <c r="F292" s="461"/>
      <c r="G292" s="461"/>
    </row>
    <row r="293" spans="1:7">
      <c r="A293" s="475">
        <v>47</v>
      </c>
      <c r="B293" s="476" t="s">
        <v>2980</v>
      </c>
      <c r="C293" s="477" t="s">
        <v>3309</v>
      </c>
      <c r="D293" s="477">
        <v>78.3</v>
      </c>
      <c r="E293" s="463">
        <f>+F293*$E$12</f>
        <v>2.9826283014642359</v>
      </c>
      <c r="F293" s="461">
        <v>2.2874418000000007</v>
      </c>
      <c r="G293" s="461">
        <f>D293*E293</f>
        <v>233.53979600464965</v>
      </c>
    </row>
    <row r="294" spans="1:7">
      <c r="A294" s="475"/>
      <c r="B294" s="476"/>
      <c r="C294" s="477"/>
      <c r="D294" s="477"/>
      <c r="E294" s="464"/>
      <c r="F294" s="461"/>
      <c r="G294" s="461"/>
    </row>
    <row r="295" spans="1:7">
      <c r="A295" s="475"/>
      <c r="B295" s="476"/>
      <c r="C295" s="477"/>
      <c r="D295" s="477"/>
      <c r="E295" s="464"/>
      <c r="F295" s="461"/>
      <c r="G295" s="461"/>
    </row>
    <row r="296" spans="1:7">
      <c r="A296" s="475"/>
      <c r="B296" s="476"/>
      <c r="C296" s="477"/>
      <c r="D296" s="477"/>
      <c r="E296" s="464"/>
      <c r="F296" s="461"/>
      <c r="G296" s="461"/>
    </row>
    <row r="297" spans="1:7">
      <c r="A297" s="475"/>
      <c r="B297" s="476"/>
      <c r="C297" s="477"/>
      <c r="D297" s="477"/>
      <c r="E297" s="465"/>
      <c r="F297" s="461"/>
      <c r="G297" s="461"/>
    </row>
    <row r="298" spans="1:7">
      <c r="A298" s="475">
        <v>48</v>
      </c>
      <c r="B298" s="476" t="s">
        <v>1692</v>
      </c>
      <c r="C298" s="477" t="s">
        <v>3972</v>
      </c>
      <c r="D298" s="476">
        <v>4.5</v>
      </c>
      <c r="E298" s="463">
        <f>+F298*$E$12</f>
        <v>4.4033074664763241</v>
      </c>
      <c r="F298" s="461">
        <v>3.3769912101100008</v>
      </c>
      <c r="G298" s="461">
        <f>D298*E298</f>
        <v>19.814883599143457</v>
      </c>
    </row>
    <row r="299" spans="1:7">
      <c r="A299" s="475"/>
      <c r="B299" s="476"/>
      <c r="C299" s="477"/>
      <c r="D299" s="476"/>
      <c r="E299" s="464"/>
      <c r="F299" s="461"/>
      <c r="G299" s="461"/>
    </row>
    <row r="300" spans="1:7">
      <c r="A300" s="475"/>
      <c r="B300" s="476"/>
      <c r="C300" s="477"/>
      <c r="D300" s="476"/>
      <c r="E300" s="464"/>
      <c r="F300" s="461"/>
      <c r="G300" s="461"/>
    </row>
    <row r="301" spans="1:7">
      <c r="A301" s="475"/>
      <c r="B301" s="476"/>
      <c r="C301" s="477"/>
      <c r="D301" s="476"/>
      <c r="E301" s="464"/>
      <c r="F301" s="461"/>
      <c r="G301" s="461"/>
    </row>
    <row r="302" spans="1:7">
      <c r="A302" s="475"/>
      <c r="B302" s="476"/>
      <c r="C302" s="477"/>
      <c r="D302" s="476"/>
      <c r="E302" s="465"/>
      <c r="F302" s="461"/>
      <c r="G302" s="461"/>
    </row>
    <row r="303" spans="1:7">
      <c r="A303" s="475">
        <v>49</v>
      </c>
      <c r="B303" s="476" t="s">
        <v>3731</v>
      </c>
      <c r="C303" s="477" t="s">
        <v>3972</v>
      </c>
      <c r="D303" s="477">
        <v>9</v>
      </c>
      <c r="E303" s="463">
        <f>+F303*$E$12</f>
        <v>2.1784400324428046</v>
      </c>
      <c r="F303" s="461">
        <v>1.670692518594</v>
      </c>
      <c r="G303" s="461">
        <f>D303*E303</f>
        <v>19.605960291985241</v>
      </c>
    </row>
    <row r="304" spans="1:7">
      <c r="A304" s="475"/>
      <c r="B304" s="476"/>
      <c r="C304" s="477"/>
      <c r="D304" s="477"/>
      <c r="E304" s="464"/>
      <c r="F304" s="461"/>
      <c r="G304" s="461"/>
    </row>
    <row r="305" spans="1:7">
      <c r="A305" s="475"/>
      <c r="B305" s="476"/>
      <c r="C305" s="477"/>
      <c r="D305" s="477"/>
      <c r="E305" s="464"/>
      <c r="F305" s="461"/>
      <c r="G305" s="461"/>
    </row>
    <row r="306" spans="1:7">
      <c r="A306" s="475"/>
      <c r="B306" s="476"/>
      <c r="C306" s="477"/>
      <c r="D306" s="477"/>
      <c r="E306" s="464"/>
      <c r="F306" s="461"/>
      <c r="G306" s="461"/>
    </row>
    <row r="307" spans="1:7">
      <c r="A307" s="475"/>
      <c r="B307" s="476"/>
      <c r="C307" s="477"/>
      <c r="D307" s="477"/>
      <c r="E307" s="465"/>
      <c r="F307" s="461"/>
      <c r="G307" s="461"/>
    </row>
    <row r="308" spans="1:7">
      <c r="A308" s="479"/>
      <c r="B308" s="480" t="s">
        <v>3967</v>
      </c>
      <c r="C308" s="477"/>
      <c r="D308" s="477"/>
      <c r="E308" s="463"/>
      <c r="F308" s="461"/>
      <c r="G308" s="461"/>
    </row>
    <row r="309" spans="1:7">
      <c r="A309" s="479"/>
      <c r="B309" s="480"/>
      <c r="C309" s="477"/>
      <c r="D309" s="477"/>
      <c r="E309" s="464"/>
      <c r="F309" s="461"/>
      <c r="G309" s="461"/>
    </row>
    <row r="310" spans="1:7">
      <c r="A310" s="479"/>
      <c r="B310" s="480"/>
      <c r="C310" s="477"/>
      <c r="D310" s="477"/>
      <c r="E310" s="464"/>
      <c r="F310" s="461"/>
      <c r="G310" s="461"/>
    </row>
    <row r="311" spans="1:7">
      <c r="A311" s="479"/>
      <c r="B311" s="480"/>
      <c r="C311" s="477"/>
      <c r="D311" s="477"/>
      <c r="E311" s="464"/>
      <c r="F311" s="461"/>
      <c r="G311" s="461"/>
    </row>
    <row r="312" spans="1:7">
      <c r="A312" s="479"/>
      <c r="B312" s="480"/>
      <c r="C312" s="477"/>
      <c r="D312" s="477"/>
      <c r="E312" s="465"/>
      <c r="F312" s="461"/>
      <c r="G312" s="461"/>
    </row>
    <row r="313" spans="1:7">
      <c r="A313" s="546">
        <v>50</v>
      </c>
      <c r="B313" s="476" t="s">
        <v>2985</v>
      </c>
      <c r="C313" s="477" t="s">
        <v>3972</v>
      </c>
      <c r="D313" s="477">
        <v>383.1</v>
      </c>
      <c r="E313" s="463">
        <f>+F313*$E$12</f>
        <v>4.5418967939922155</v>
      </c>
      <c r="F313" s="461">
        <v>3.4832783464045605</v>
      </c>
      <c r="G313" s="461">
        <f>D313*E313</f>
        <v>1740.0006617784179</v>
      </c>
    </row>
    <row r="314" spans="1:7">
      <c r="A314" s="546"/>
      <c r="B314" s="476"/>
      <c r="C314" s="477"/>
      <c r="D314" s="477"/>
      <c r="E314" s="464"/>
      <c r="F314" s="461"/>
      <c r="G314" s="461"/>
    </row>
    <row r="315" spans="1:7">
      <c r="A315" s="546"/>
      <c r="B315" s="476"/>
      <c r="C315" s="477"/>
      <c r="D315" s="477"/>
      <c r="E315" s="464"/>
      <c r="F315" s="461"/>
      <c r="G315" s="461"/>
    </row>
    <row r="316" spans="1:7">
      <c r="A316" s="546"/>
      <c r="B316" s="476"/>
      <c r="C316" s="477"/>
      <c r="D316" s="477"/>
      <c r="E316" s="464"/>
      <c r="F316" s="461"/>
      <c r="G316" s="461"/>
    </row>
    <row r="317" spans="1:7">
      <c r="A317" s="546"/>
      <c r="B317" s="476"/>
      <c r="C317" s="477"/>
      <c r="D317" s="477"/>
      <c r="E317" s="465"/>
      <c r="F317" s="461"/>
      <c r="G317" s="461"/>
    </row>
    <row r="318" spans="1:7">
      <c r="A318" s="546">
        <v>51</v>
      </c>
      <c r="B318" s="476" t="s">
        <v>3732</v>
      </c>
      <c r="C318" s="477" t="s">
        <v>3972</v>
      </c>
      <c r="D318" s="477">
        <f>38.8+43.9</f>
        <v>82.699999999999989</v>
      </c>
      <c r="E318" s="463">
        <f>+F318*$E$12</f>
        <v>7.2105731521459075</v>
      </c>
      <c r="F318" s="461">
        <v>5.5299436480500006</v>
      </c>
      <c r="G318" s="461">
        <f>D318*E318</f>
        <v>596.3143996824665</v>
      </c>
    </row>
    <row r="319" spans="1:7">
      <c r="A319" s="546"/>
      <c r="B319" s="476"/>
      <c r="C319" s="477"/>
      <c r="D319" s="477"/>
      <c r="E319" s="464"/>
      <c r="F319" s="461"/>
      <c r="G319" s="461"/>
    </row>
    <row r="320" spans="1:7">
      <c r="A320" s="546"/>
      <c r="B320" s="476"/>
      <c r="C320" s="477"/>
      <c r="D320" s="477"/>
      <c r="E320" s="464"/>
      <c r="F320" s="461"/>
      <c r="G320" s="461"/>
    </row>
    <row r="321" spans="1:7">
      <c r="A321" s="546"/>
      <c r="B321" s="476"/>
      <c r="C321" s="477"/>
      <c r="D321" s="477"/>
      <c r="E321" s="464"/>
      <c r="F321" s="461"/>
      <c r="G321" s="461"/>
    </row>
    <row r="322" spans="1:7">
      <c r="A322" s="546"/>
      <c r="B322" s="476"/>
      <c r="C322" s="477"/>
      <c r="D322" s="477"/>
      <c r="E322" s="465"/>
      <c r="F322" s="461"/>
      <c r="G322" s="461"/>
    </row>
    <row r="323" spans="1:7">
      <c r="A323" s="546">
        <v>52</v>
      </c>
      <c r="B323" s="476" t="s">
        <v>3733</v>
      </c>
      <c r="C323" s="477" t="s">
        <v>3972</v>
      </c>
      <c r="D323" s="477">
        <v>1543</v>
      </c>
      <c r="E323" s="463">
        <f>+F323*$E$12</f>
        <v>2.1784400324428046</v>
      </c>
      <c r="F323" s="461">
        <v>1.670692518594</v>
      </c>
      <c r="G323" s="461">
        <f>D323*E323</f>
        <v>3361.3329700592476</v>
      </c>
    </row>
    <row r="324" spans="1:7">
      <c r="A324" s="546"/>
      <c r="B324" s="476"/>
      <c r="C324" s="477"/>
      <c r="D324" s="477"/>
      <c r="E324" s="464"/>
      <c r="F324" s="461"/>
      <c r="G324" s="461"/>
    </row>
    <row r="325" spans="1:7">
      <c r="A325" s="546"/>
      <c r="B325" s="476"/>
      <c r="C325" s="477"/>
      <c r="D325" s="477"/>
      <c r="E325" s="464"/>
      <c r="F325" s="461"/>
      <c r="G325" s="461"/>
    </row>
    <row r="326" spans="1:7">
      <c r="A326" s="546"/>
      <c r="B326" s="476"/>
      <c r="C326" s="477"/>
      <c r="D326" s="477"/>
      <c r="E326" s="464"/>
      <c r="F326" s="461"/>
      <c r="G326" s="461"/>
    </row>
    <row r="327" spans="1:7">
      <c r="A327" s="546"/>
      <c r="B327" s="476"/>
      <c r="C327" s="477"/>
      <c r="D327" s="477"/>
      <c r="E327" s="465"/>
      <c r="F327" s="461"/>
      <c r="G327" s="461"/>
    </row>
    <row r="328" spans="1:7">
      <c r="A328" s="546">
        <v>53</v>
      </c>
      <c r="B328" s="476" t="s">
        <v>1690</v>
      </c>
      <c r="C328" s="477" t="s">
        <v>3972</v>
      </c>
      <c r="D328" s="477">
        <v>132.69999999999999</v>
      </c>
      <c r="E328" s="463">
        <f>+F328*$E$12</f>
        <v>11.545729119420407</v>
      </c>
      <c r="F328" s="461">
        <v>8.8546680075000026</v>
      </c>
      <c r="G328" s="461">
        <f>D328*E328</f>
        <v>1532.118254147088</v>
      </c>
    </row>
    <row r="329" spans="1:7">
      <c r="A329" s="546"/>
      <c r="B329" s="476"/>
      <c r="C329" s="477"/>
      <c r="D329" s="477"/>
      <c r="E329" s="464"/>
      <c r="F329" s="461"/>
      <c r="G329" s="461"/>
    </row>
    <row r="330" spans="1:7">
      <c r="A330" s="546"/>
      <c r="B330" s="476"/>
      <c r="C330" s="477"/>
      <c r="D330" s="477"/>
      <c r="E330" s="464"/>
      <c r="F330" s="461"/>
      <c r="G330" s="461"/>
    </row>
    <row r="331" spans="1:7">
      <c r="A331" s="546"/>
      <c r="B331" s="476"/>
      <c r="C331" s="477"/>
      <c r="D331" s="477"/>
      <c r="E331" s="464"/>
      <c r="F331" s="461"/>
      <c r="G331" s="461"/>
    </row>
    <row r="332" spans="1:7">
      <c r="A332" s="546"/>
      <c r="B332" s="476"/>
      <c r="C332" s="477"/>
      <c r="D332" s="477"/>
      <c r="E332" s="465"/>
      <c r="F332" s="461"/>
      <c r="G332" s="461"/>
    </row>
    <row r="333" spans="1:7">
      <c r="A333" s="546">
        <v>54</v>
      </c>
      <c r="B333" s="476" t="s">
        <v>1696</v>
      </c>
      <c r="C333" s="477" t="s">
        <v>3972</v>
      </c>
      <c r="D333" s="477">
        <v>215.4</v>
      </c>
      <c r="E333" s="463">
        <f>+F333*$E$12</f>
        <v>6.0192654937772581</v>
      </c>
      <c r="F333" s="461">
        <v>4.6163041801100011</v>
      </c>
      <c r="G333" s="461">
        <f>D333*E333</f>
        <v>1296.5497873596214</v>
      </c>
    </row>
    <row r="334" spans="1:7">
      <c r="A334" s="546"/>
      <c r="B334" s="476"/>
      <c r="C334" s="477"/>
      <c r="D334" s="477"/>
      <c r="E334" s="464"/>
      <c r="F334" s="461"/>
      <c r="G334" s="461"/>
    </row>
    <row r="335" spans="1:7">
      <c r="A335" s="546"/>
      <c r="B335" s="476"/>
      <c r="C335" s="477"/>
      <c r="D335" s="477"/>
      <c r="E335" s="464"/>
      <c r="F335" s="461"/>
      <c r="G335" s="461"/>
    </row>
    <row r="336" spans="1:7">
      <c r="A336" s="546"/>
      <c r="B336" s="476"/>
      <c r="C336" s="477"/>
      <c r="D336" s="477"/>
      <c r="E336" s="464"/>
      <c r="F336" s="461"/>
      <c r="G336" s="461"/>
    </row>
    <row r="337" spans="1:7">
      <c r="A337" s="546"/>
      <c r="B337" s="476"/>
      <c r="C337" s="477"/>
      <c r="D337" s="477"/>
      <c r="E337" s="465"/>
      <c r="F337" s="461"/>
      <c r="G337" s="461"/>
    </row>
    <row r="338" spans="1:7">
      <c r="A338" s="546">
        <v>55</v>
      </c>
      <c r="B338" s="476" t="s">
        <v>1695</v>
      </c>
      <c r="C338" s="477" t="s">
        <v>3972</v>
      </c>
      <c r="D338" s="477">
        <v>423.9</v>
      </c>
      <c r="E338" s="463">
        <f>+F338*$E$12</f>
        <v>2.5919359768046761</v>
      </c>
      <c r="F338" s="461">
        <v>1.9878114525220001</v>
      </c>
      <c r="G338" s="461">
        <f>D338*E338</f>
        <v>1098.7216605675021</v>
      </c>
    </row>
    <row r="339" spans="1:7">
      <c r="A339" s="546"/>
      <c r="B339" s="476"/>
      <c r="C339" s="477"/>
      <c r="D339" s="477"/>
      <c r="E339" s="464"/>
      <c r="F339" s="461"/>
      <c r="G339" s="461"/>
    </row>
    <row r="340" spans="1:7">
      <c r="A340" s="546"/>
      <c r="B340" s="476"/>
      <c r="C340" s="477"/>
      <c r="D340" s="477"/>
      <c r="E340" s="464"/>
      <c r="F340" s="461"/>
      <c r="G340" s="461"/>
    </row>
    <row r="341" spans="1:7">
      <c r="A341" s="546"/>
      <c r="B341" s="476"/>
      <c r="C341" s="477"/>
      <c r="D341" s="477"/>
      <c r="E341" s="464"/>
      <c r="F341" s="461"/>
      <c r="G341" s="461"/>
    </row>
    <row r="342" spans="1:7">
      <c r="A342" s="546"/>
      <c r="B342" s="476"/>
      <c r="C342" s="477"/>
      <c r="D342" s="477"/>
      <c r="E342" s="465"/>
      <c r="F342" s="461"/>
      <c r="G342" s="461"/>
    </row>
    <row r="343" spans="1:7">
      <c r="A343" s="546">
        <v>56</v>
      </c>
      <c r="B343" s="476" t="s">
        <v>1697</v>
      </c>
      <c r="C343" s="477" t="s">
        <v>3972</v>
      </c>
      <c r="D343" s="477">
        <v>79.599999999999994</v>
      </c>
      <c r="E343" s="463">
        <f>+F343*$E$12</f>
        <v>8.0177755871733662</v>
      </c>
      <c r="F343" s="461">
        <v>6.1490045581999997</v>
      </c>
      <c r="G343" s="461">
        <f>D343*E343</f>
        <v>638.21493673899988</v>
      </c>
    </row>
    <row r="344" spans="1:7">
      <c r="A344" s="546"/>
      <c r="B344" s="476"/>
      <c r="C344" s="477"/>
      <c r="D344" s="477"/>
      <c r="E344" s="464"/>
      <c r="F344" s="461"/>
      <c r="G344" s="461"/>
    </row>
    <row r="345" spans="1:7">
      <c r="A345" s="546"/>
      <c r="B345" s="476"/>
      <c r="C345" s="477"/>
      <c r="D345" s="477"/>
      <c r="E345" s="464"/>
      <c r="F345" s="461"/>
      <c r="G345" s="461"/>
    </row>
    <row r="346" spans="1:7">
      <c r="A346" s="546"/>
      <c r="B346" s="476"/>
      <c r="C346" s="477"/>
      <c r="D346" s="477"/>
      <c r="E346" s="464"/>
      <c r="F346" s="461"/>
      <c r="G346" s="461"/>
    </row>
    <row r="347" spans="1:7">
      <c r="A347" s="546"/>
      <c r="B347" s="476"/>
      <c r="C347" s="477"/>
      <c r="D347" s="477"/>
      <c r="E347" s="465"/>
      <c r="F347" s="461"/>
      <c r="G347" s="461"/>
    </row>
    <row r="348" spans="1:7">
      <c r="A348" s="546">
        <v>57</v>
      </c>
      <c r="B348" s="476" t="s">
        <v>1698</v>
      </c>
      <c r="C348" s="477" t="s">
        <v>3972</v>
      </c>
      <c r="D348" s="477">
        <v>221.6</v>
      </c>
      <c r="E348" s="463">
        <f>+F348*$E$12</f>
        <v>10.090553125275937</v>
      </c>
      <c r="F348" s="461">
        <v>7.7386622371099998</v>
      </c>
      <c r="G348" s="461">
        <f>D348*E348</f>
        <v>2236.0665725611475</v>
      </c>
    </row>
    <row r="349" spans="1:7">
      <c r="A349" s="546"/>
      <c r="B349" s="476"/>
      <c r="C349" s="477"/>
      <c r="D349" s="477"/>
      <c r="E349" s="464"/>
      <c r="F349" s="461"/>
      <c r="G349" s="461"/>
    </row>
    <row r="350" spans="1:7">
      <c r="A350" s="546"/>
      <c r="B350" s="476"/>
      <c r="C350" s="477"/>
      <c r="D350" s="477"/>
      <c r="E350" s="464"/>
      <c r="F350" s="461"/>
      <c r="G350" s="461"/>
    </row>
    <row r="351" spans="1:7">
      <c r="A351" s="546"/>
      <c r="B351" s="476"/>
      <c r="C351" s="477"/>
      <c r="D351" s="477"/>
      <c r="E351" s="464"/>
      <c r="F351" s="461"/>
      <c r="G351" s="461"/>
    </row>
    <row r="352" spans="1:7">
      <c r="A352" s="546"/>
      <c r="B352" s="476"/>
      <c r="C352" s="477"/>
      <c r="D352" s="477"/>
      <c r="E352" s="465"/>
      <c r="F352" s="461"/>
      <c r="G352" s="461"/>
    </row>
    <row r="353" spans="1:7">
      <c r="A353" s="479"/>
      <c r="B353" s="480" t="s">
        <v>1699</v>
      </c>
      <c r="C353" s="477"/>
      <c r="D353" s="477"/>
      <c r="E353" s="463"/>
      <c r="F353" s="461"/>
      <c r="G353" s="461"/>
    </row>
    <row r="354" spans="1:7">
      <c r="A354" s="479"/>
      <c r="B354" s="480"/>
      <c r="C354" s="477"/>
      <c r="D354" s="477"/>
      <c r="E354" s="464"/>
      <c r="F354" s="461"/>
      <c r="G354" s="461"/>
    </row>
    <row r="355" spans="1:7">
      <c r="A355" s="479"/>
      <c r="B355" s="480"/>
      <c r="C355" s="477"/>
      <c r="D355" s="477"/>
      <c r="E355" s="464"/>
      <c r="F355" s="461"/>
      <c r="G355" s="461"/>
    </row>
    <row r="356" spans="1:7">
      <c r="A356" s="479"/>
      <c r="B356" s="480"/>
      <c r="C356" s="477"/>
      <c r="D356" s="477"/>
      <c r="E356" s="464"/>
      <c r="F356" s="461"/>
      <c r="G356" s="461"/>
    </row>
    <row r="357" spans="1:7">
      <c r="A357" s="479"/>
      <c r="B357" s="480"/>
      <c r="C357" s="477"/>
      <c r="D357" s="477"/>
      <c r="E357" s="465"/>
      <c r="F357" s="461"/>
      <c r="G357" s="461"/>
    </row>
    <row r="358" spans="1:7">
      <c r="A358" s="546">
        <v>58</v>
      </c>
      <c r="B358" s="476" t="s">
        <v>2985</v>
      </c>
      <c r="C358" s="477" t="s">
        <v>3972</v>
      </c>
      <c r="D358" s="477">
        <v>414.3</v>
      </c>
      <c r="E358" s="463">
        <f>+F358*$E$12</f>
        <v>4.5418823282449532</v>
      </c>
      <c r="F358" s="461">
        <v>3.4832672523118302</v>
      </c>
      <c r="G358" s="461">
        <f>D358*E358</f>
        <v>1881.7018485918841</v>
      </c>
    </row>
    <row r="359" spans="1:7">
      <c r="A359" s="546"/>
      <c r="B359" s="476"/>
      <c r="C359" s="477"/>
      <c r="D359" s="477"/>
      <c r="E359" s="464"/>
      <c r="F359" s="461"/>
      <c r="G359" s="461"/>
    </row>
    <row r="360" spans="1:7">
      <c r="A360" s="546"/>
      <c r="B360" s="476"/>
      <c r="C360" s="477"/>
      <c r="D360" s="477"/>
      <c r="E360" s="464"/>
      <c r="F360" s="461"/>
      <c r="G360" s="461"/>
    </row>
    <row r="361" spans="1:7">
      <c r="A361" s="546"/>
      <c r="B361" s="476"/>
      <c r="C361" s="477"/>
      <c r="D361" s="477"/>
      <c r="E361" s="464"/>
      <c r="F361" s="461"/>
      <c r="G361" s="461"/>
    </row>
    <row r="362" spans="1:7">
      <c r="A362" s="546"/>
      <c r="B362" s="476"/>
      <c r="C362" s="477"/>
      <c r="D362" s="477"/>
      <c r="E362" s="465"/>
      <c r="F362" s="461"/>
      <c r="G362" s="461"/>
    </row>
    <row r="363" spans="1:7">
      <c r="A363" s="546">
        <v>59</v>
      </c>
      <c r="B363" s="476" t="s">
        <v>3734</v>
      </c>
      <c r="C363" s="477" t="s">
        <v>3972</v>
      </c>
      <c r="D363" s="477">
        <v>1659.7</v>
      </c>
      <c r="E363" s="463">
        <f>+F363*$E$12</f>
        <v>2.1784400324428046</v>
      </c>
      <c r="F363" s="461">
        <v>1.670692518594</v>
      </c>
      <c r="G363" s="461">
        <f>D363*E363</f>
        <v>3615.5569218453229</v>
      </c>
    </row>
    <row r="364" spans="1:7">
      <c r="A364" s="546"/>
      <c r="B364" s="476"/>
      <c r="C364" s="477"/>
      <c r="D364" s="477"/>
      <c r="E364" s="464"/>
      <c r="F364" s="461"/>
      <c r="G364" s="461"/>
    </row>
    <row r="365" spans="1:7">
      <c r="A365" s="546"/>
      <c r="B365" s="476"/>
      <c r="C365" s="477"/>
      <c r="D365" s="477"/>
      <c r="E365" s="464"/>
      <c r="F365" s="461"/>
      <c r="G365" s="461"/>
    </row>
    <row r="366" spans="1:7">
      <c r="A366" s="546"/>
      <c r="B366" s="476"/>
      <c r="C366" s="477"/>
      <c r="D366" s="477"/>
      <c r="E366" s="464"/>
      <c r="F366" s="461"/>
      <c r="G366" s="461"/>
    </row>
    <row r="367" spans="1:7">
      <c r="A367" s="546"/>
      <c r="B367" s="476"/>
      <c r="C367" s="477"/>
      <c r="D367" s="477"/>
      <c r="E367" s="465"/>
      <c r="F367" s="461"/>
      <c r="G367" s="461"/>
    </row>
    <row r="368" spans="1:7">
      <c r="A368" s="546">
        <v>60</v>
      </c>
      <c r="B368" s="476" t="s">
        <v>2986</v>
      </c>
      <c r="C368" s="477" t="s">
        <v>3972</v>
      </c>
      <c r="D368" s="477">
        <v>498.4</v>
      </c>
      <c r="E368" s="463">
        <f>+F368*$E$12</f>
        <v>3.639093909529604</v>
      </c>
      <c r="F368" s="461">
        <v>2.7908993952404</v>
      </c>
      <c r="G368" s="461">
        <f>D368*E368</f>
        <v>1813.7244045095545</v>
      </c>
    </row>
    <row r="369" spans="1:7">
      <c r="A369" s="546"/>
      <c r="B369" s="476"/>
      <c r="C369" s="477"/>
      <c r="D369" s="477"/>
      <c r="E369" s="464"/>
      <c r="F369" s="461"/>
      <c r="G369" s="461"/>
    </row>
    <row r="370" spans="1:7">
      <c r="A370" s="546"/>
      <c r="B370" s="476"/>
      <c r="C370" s="477"/>
      <c r="D370" s="477"/>
      <c r="E370" s="464"/>
      <c r="F370" s="461"/>
      <c r="G370" s="461"/>
    </row>
    <row r="371" spans="1:7">
      <c r="A371" s="546"/>
      <c r="B371" s="476"/>
      <c r="C371" s="477"/>
      <c r="D371" s="477"/>
      <c r="E371" s="464"/>
      <c r="F371" s="461"/>
      <c r="G371" s="461"/>
    </row>
    <row r="372" spans="1:7">
      <c r="A372" s="546"/>
      <c r="B372" s="476"/>
      <c r="C372" s="477"/>
      <c r="D372" s="477"/>
      <c r="E372" s="465"/>
      <c r="F372" s="461"/>
      <c r="G372" s="461"/>
    </row>
    <row r="373" spans="1:7">
      <c r="A373" s="546">
        <v>61</v>
      </c>
      <c r="B373" s="476" t="s">
        <v>1690</v>
      </c>
      <c r="C373" s="477" t="s">
        <v>3972</v>
      </c>
      <c r="D373" s="477">
        <v>498.4</v>
      </c>
      <c r="E373" s="463">
        <f>+F373*$E$12</f>
        <v>11.545729119420407</v>
      </c>
      <c r="F373" s="461">
        <v>8.8546680075000026</v>
      </c>
      <c r="G373" s="461">
        <f>D373*E373</f>
        <v>5754.391393119131</v>
      </c>
    </row>
    <row r="374" spans="1:7">
      <c r="A374" s="546"/>
      <c r="B374" s="476"/>
      <c r="C374" s="477"/>
      <c r="D374" s="477"/>
      <c r="E374" s="464"/>
      <c r="F374" s="461"/>
      <c r="G374" s="461"/>
    </row>
    <row r="375" spans="1:7">
      <c r="A375" s="546"/>
      <c r="B375" s="476"/>
      <c r="C375" s="477"/>
      <c r="D375" s="477"/>
      <c r="E375" s="464"/>
      <c r="F375" s="461"/>
      <c r="G375" s="461"/>
    </row>
    <row r="376" spans="1:7">
      <c r="A376" s="546"/>
      <c r="B376" s="476"/>
      <c r="C376" s="477"/>
      <c r="D376" s="477"/>
      <c r="E376" s="464"/>
      <c r="F376" s="461"/>
      <c r="G376" s="461"/>
    </row>
    <row r="377" spans="1:7">
      <c r="A377" s="546"/>
      <c r="B377" s="476"/>
      <c r="C377" s="477"/>
      <c r="D377" s="477"/>
      <c r="E377" s="465"/>
      <c r="F377" s="461"/>
      <c r="G377" s="461"/>
    </row>
    <row r="378" spans="1:7">
      <c r="A378" s="546">
        <v>62</v>
      </c>
      <c r="B378" s="476" t="s">
        <v>1693</v>
      </c>
      <c r="C378" s="477" t="s">
        <v>3972</v>
      </c>
      <c r="D378" s="477">
        <v>533.70000000000005</v>
      </c>
      <c r="E378" s="463">
        <f>+F378*$E$12</f>
        <v>5.3870974252819126</v>
      </c>
      <c r="F378" s="461">
        <v>4.1314808906000007</v>
      </c>
      <c r="G378" s="461">
        <f>D378*E378</f>
        <v>2875.0938958729571</v>
      </c>
    </row>
    <row r="379" spans="1:7">
      <c r="A379" s="546"/>
      <c r="B379" s="476"/>
      <c r="C379" s="477"/>
      <c r="D379" s="477"/>
      <c r="E379" s="464"/>
      <c r="F379" s="461"/>
      <c r="G379" s="461"/>
    </row>
    <row r="380" spans="1:7">
      <c r="A380" s="546"/>
      <c r="B380" s="476"/>
      <c r="C380" s="477"/>
      <c r="D380" s="477"/>
      <c r="E380" s="464"/>
      <c r="F380" s="461"/>
      <c r="G380" s="461"/>
    </row>
    <row r="381" spans="1:7">
      <c r="A381" s="546"/>
      <c r="B381" s="476"/>
      <c r="C381" s="477"/>
      <c r="D381" s="477"/>
      <c r="E381" s="464"/>
      <c r="F381" s="461"/>
      <c r="G381" s="461"/>
    </row>
    <row r="382" spans="1:7">
      <c r="A382" s="546"/>
      <c r="B382" s="476"/>
      <c r="C382" s="477"/>
      <c r="D382" s="477"/>
      <c r="E382" s="465"/>
      <c r="F382" s="461"/>
      <c r="G382" s="461"/>
    </row>
    <row r="383" spans="1:7">
      <c r="A383" s="546">
        <v>63</v>
      </c>
      <c r="B383" s="476" t="s">
        <v>1695</v>
      </c>
      <c r="C383" s="477" t="s">
        <v>3972</v>
      </c>
      <c r="D383" s="477">
        <v>533.70000000000005</v>
      </c>
      <c r="E383" s="463">
        <f>+F383*$E$12</f>
        <v>2.5919359768046761</v>
      </c>
      <c r="F383" s="461">
        <v>1.9878114525220001</v>
      </c>
      <c r="G383" s="461">
        <f>D383*E383</f>
        <v>1383.3162308206558</v>
      </c>
    </row>
    <row r="384" spans="1:7">
      <c r="A384" s="546"/>
      <c r="B384" s="476"/>
      <c r="C384" s="477"/>
      <c r="D384" s="477"/>
      <c r="E384" s="464"/>
      <c r="F384" s="461"/>
      <c r="G384" s="461"/>
    </row>
    <row r="385" spans="1:7">
      <c r="A385" s="546"/>
      <c r="B385" s="476"/>
      <c r="C385" s="477"/>
      <c r="D385" s="477"/>
      <c r="E385" s="464"/>
      <c r="F385" s="461"/>
      <c r="G385" s="461"/>
    </row>
    <row r="386" spans="1:7">
      <c r="A386" s="546"/>
      <c r="B386" s="476"/>
      <c r="C386" s="477"/>
      <c r="D386" s="477"/>
      <c r="E386" s="464"/>
      <c r="F386" s="461"/>
      <c r="G386" s="461"/>
    </row>
    <row r="387" spans="1:7">
      <c r="A387" s="546"/>
      <c r="B387" s="476"/>
      <c r="C387" s="477"/>
      <c r="D387" s="477"/>
      <c r="E387" s="465"/>
      <c r="F387" s="461"/>
      <c r="G387" s="461"/>
    </row>
    <row r="388" spans="1:7">
      <c r="A388" s="546">
        <v>64</v>
      </c>
      <c r="B388" s="476" t="s">
        <v>1697</v>
      </c>
      <c r="C388" s="477" t="s">
        <v>3972</v>
      </c>
      <c r="D388" s="477">
        <v>77.5</v>
      </c>
      <c r="E388" s="463">
        <f>+F388*$E$12</f>
        <v>8.0177755871733662</v>
      </c>
      <c r="F388" s="461">
        <v>6.1490045581999997</v>
      </c>
      <c r="G388" s="461">
        <f>D388*E388</f>
        <v>621.37760800593594</v>
      </c>
    </row>
    <row r="389" spans="1:7">
      <c r="A389" s="546"/>
      <c r="B389" s="476"/>
      <c r="C389" s="477"/>
      <c r="D389" s="477"/>
      <c r="E389" s="464"/>
      <c r="F389" s="461"/>
      <c r="G389" s="461"/>
    </row>
    <row r="390" spans="1:7">
      <c r="A390" s="546"/>
      <c r="B390" s="476"/>
      <c r="C390" s="477"/>
      <c r="D390" s="477"/>
      <c r="E390" s="464"/>
      <c r="F390" s="461"/>
      <c r="G390" s="461"/>
    </row>
    <row r="391" spans="1:7">
      <c r="A391" s="546"/>
      <c r="B391" s="476"/>
      <c r="C391" s="477"/>
      <c r="D391" s="477"/>
      <c r="E391" s="464"/>
      <c r="F391" s="461"/>
      <c r="G391" s="461"/>
    </row>
    <row r="392" spans="1:7">
      <c r="A392" s="546"/>
      <c r="B392" s="476"/>
      <c r="C392" s="477"/>
      <c r="D392" s="477"/>
      <c r="E392" s="465"/>
      <c r="F392" s="461"/>
      <c r="G392" s="461"/>
    </row>
    <row r="393" spans="1:7">
      <c r="A393" s="546">
        <v>65</v>
      </c>
      <c r="B393" s="476" t="s">
        <v>1698</v>
      </c>
      <c r="C393" s="477" t="s">
        <v>3972</v>
      </c>
      <c r="D393" s="477">
        <v>115.7</v>
      </c>
      <c r="E393" s="463">
        <f>+F393*$E$12</f>
        <v>10.090553125275937</v>
      </c>
      <c r="F393" s="461">
        <v>7.7386622371099998</v>
      </c>
      <c r="G393" s="461">
        <f>D393*E393</f>
        <v>1167.4769965944261</v>
      </c>
    </row>
    <row r="394" spans="1:7">
      <c r="A394" s="546"/>
      <c r="B394" s="476"/>
      <c r="C394" s="477"/>
      <c r="D394" s="477"/>
      <c r="E394" s="464"/>
      <c r="F394" s="461"/>
      <c r="G394" s="461"/>
    </row>
    <row r="395" spans="1:7">
      <c r="A395" s="546"/>
      <c r="B395" s="476"/>
      <c r="C395" s="477"/>
      <c r="D395" s="477"/>
      <c r="E395" s="464"/>
      <c r="F395" s="461"/>
      <c r="G395" s="461"/>
    </row>
    <row r="396" spans="1:7">
      <c r="A396" s="546"/>
      <c r="B396" s="476"/>
      <c r="C396" s="477"/>
      <c r="D396" s="477"/>
      <c r="E396" s="464"/>
      <c r="F396" s="461"/>
      <c r="G396" s="461"/>
    </row>
    <row r="397" spans="1:7">
      <c r="A397" s="546"/>
      <c r="B397" s="476"/>
      <c r="C397" s="477"/>
      <c r="D397" s="477"/>
      <c r="E397" s="465"/>
      <c r="F397" s="461"/>
      <c r="G397" s="461"/>
    </row>
    <row r="398" spans="1:7">
      <c r="A398" s="479"/>
      <c r="B398" s="480" t="s">
        <v>2895</v>
      </c>
      <c r="C398" s="477"/>
      <c r="D398" s="477"/>
      <c r="E398" s="463"/>
      <c r="F398" s="461"/>
      <c r="G398" s="461"/>
    </row>
    <row r="399" spans="1:7">
      <c r="A399" s="479"/>
      <c r="B399" s="480"/>
      <c r="C399" s="477"/>
      <c r="D399" s="477"/>
      <c r="E399" s="464"/>
      <c r="F399" s="461"/>
      <c r="G399" s="461"/>
    </row>
    <row r="400" spans="1:7">
      <c r="A400" s="479"/>
      <c r="B400" s="480"/>
      <c r="C400" s="477"/>
      <c r="D400" s="477"/>
      <c r="E400" s="464"/>
      <c r="F400" s="461"/>
      <c r="G400" s="461"/>
    </row>
    <row r="401" spans="1:7">
      <c r="A401" s="479"/>
      <c r="B401" s="480"/>
      <c r="C401" s="477"/>
      <c r="D401" s="477"/>
      <c r="E401" s="464"/>
      <c r="F401" s="461"/>
      <c r="G401" s="461"/>
    </row>
    <row r="402" spans="1:7">
      <c r="A402" s="479"/>
      <c r="B402" s="480"/>
      <c r="C402" s="477"/>
      <c r="D402" s="477"/>
      <c r="E402" s="465"/>
      <c r="F402" s="461"/>
      <c r="G402" s="461"/>
    </row>
    <row r="403" spans="1:7">
      <c r="A403" s="475">
        <v>66</v>
      </c>
      <c r="B403" s="476" t="s">
        <v>1702</v>
      </c>
      <c r="C403" s="476" t="s">
        <v>3971</v>
      </c>
      <c r="D403" s="476">
        <v>1.5</v>
      </c>
      <c r="E403" s="463">
        <f>+F403*$E$12</f>
        <v>46.954359979361755</v>
      </c>
      <c r="F403" s="461">
        <v>36.010308645000002</v>
      </c>
      <c r="G403" s="461">
        <f>D403*E403</f>
        <v>70.431539969042632</v>
      </c>
    </row>
    <row r="404" spans="1:7">
      <c r="A404" s="475"/>
      <c r="B404" s="476"/>
      <c r="C404" s="476"/>
      <c r="D404" s="476"/>
      <c r="E404" s="464"/>
      <c r="F404" s="461"/>
      <c r="G404" s="461"/>
    </row>
    <row r="405" spans="1:7">
      <c r="A405" s="475"/>
      <c r="B405" s="476"/>
      <c r="C405" s="476"/>
      <c r="D405" s="476"/>
      <c r="E405" s="464"/>
      <c r="F405" s="461"/>
      <c r="G405" s="461"/>
    </row>
    <row r="406" spans="1:7">
      <c r="A406" s="475"/>
      <c r="B406" s="476"/>
      <c r="C406" s="476"/>
      <c r="D406" s="476"/>
      <c r="E406" s="464"/>
      <c r="F406" s="461"/>
      <c r="G406" s="461"/>
    </row>
    <row r="407" spans="1:7">
      <c r="A407" s="475"/>
      <c r="B407" s="476"/>
      <c r="C407" s="476"/>
      <c r="D407" s="476"/>
      <c r="E407" s="465"/>
      <c r="F407" s="461"/>
      <c r="G407" s="461"/>
    </row>
    <row r="408" spans="1:7">
      <c r="A408" s="475">
        <v>67</v>
      </c>
      <c r="B408" s="485" t="s">
        <v>1703</v>
      </c>
      <c r="C408" s="485" t="s">
        <v>2647</v>
      </c>
      <c r="D408" s="485">
        <v>0.1</v>
      </c>
      <c r="E408" s="463">
        <f>+F408*$E$12</f>
        <v>480.47105820545164</v>
      </c>
      <c r="F408" s="461">
        <v>368.48358935300001</v>
      </c>
      <c r="G408" s="461">
        <f>D408*E408</f>
        <v>48.04710582054517</v>
      </c>
    </row>
    <row r="409" spans="1:7">
      <c r="A409" s="475"/>
      <c r="B409" s="485"/>
      <c r="C409" s="485"/>
      <c r="D409" s="485"/>
      <c r="E409" s="464"/>
      <c r="F409" s="461"/>
      <c r="G409" s="461"/>
    </row>
    <row r="410" spans="1:7">
      <c r="A410" s="475"/>
      <c r="B410" s="485"/>
      <c r="C410" s="485"/>
      <c r="D410" s="485"/>
      <c r="E410" s="464"/>
      <c r="F410" s="461"/>
      <c r="G410" s="461"/>
    </row>
    <row r="411" spans="1:7">
      <c r="A411" s="475"/>
      <c r="B411" s="485"/>
      <c r="C411" s="485"/>
      <c r="D411" s="485"/>
      <c r="E411" s="464"/>
      <c r="F411" s="461"/>
      <c r="G411" s="461"/>
    </row>
    <row r="412" spans="1:7">
      <c r="A412" s="475"/>
      <c r="B412" s="485"/>
      <c r="C412" s="485"/>
      <c r="D412" s="485"/>
      <c r="E412" s="465"/>
      <c r="F412" s="461"/>
      <c r="G412" s="461"/>
    </row>
    <row r="413" spans="1:7">
      <c r="A413" s="475">
        <v>68</v>
      </c>
      <c r="B413" s="476" t="s">
        <v>1708</v>
      </c>
      <c r="C413" s="477" t="s">
        <v>3972</v>
      </c>
      <c r="D413" s="477">
        <v>43.9</v>
      </c>
      <c r="E413" s="463">
        <f>+F413*$E$12</f>
        <v>2.1037845969573481</v>
      </c>
      <c r="F413" s="461">
        <v>1.6134376593000002</v>
      </c>
      <c r="G413" s="461">
        <f>D413*E413</f>
        <v>92.356143806427582</v>
      </c>
    </row>
    <row r="414" spans="1:7">
      <c r="A414" s="475"/>
      <c r="B414" s="476"/>
      <c r="C414" s="477"/>
      <c r="D414" s="477"/>
      <c r="E414" s="464"/>
      <c r="F414" s="461"/>
      <c r="G414" s="461"/>
    </row>
    <row r="415" spans="1:7">
      <c r="A415" s="475"/>
      <c r="B415" s="476"/>
      <c r="C415" s="477"/>
      <c r="D415" s="477"/>
      <c r="E415" s="464"/>
      <c r="F415" s="461"/>
      <c r="G415" s="461"/>
    </row>
    <row r="416" spans="1:7">
      <c r="A416" s="475"/>
      <c r="B416" s="476"/>
      <c r="C416" s="477"/>
      <c r="D416" s="477"/>
      <c r="E416" s="464"/>
      <c r="F416" s="461"/>
      <c r="G416" s="461"/>
    </row>
    <row r="417" spans="1:7">
      <c r="A417" s="475"/>
      <c r="B417" s="476"/>
      <c r="C417" s="477"/>
      <c r="D417" s="477"/>
      <c r="E417" s="465"/>
      <c r="F417" s="461"/>
      <c r="G417" s="461"/>
    </row>
    <row r="418" spans="1:7">
      <c r="A418" s="475">
        <v>69</v>
      </c>
      <c r="B418" s="476" t="s">
        <v>1710</v>
      </c>
      <c r="C418" s="477" t="s">
        <v>3976</v>
      </c>
      <c r="D418" s="476">
        <v>57.8</v>
      </c>
      <c r="E418" s="463">
        <f>+F418*$E$12</f>
        <v>2.3833810392884733</v>
      </c>
      <c r="F418" s="461">
        <v>1.8278661849750002</v>
      </c>
      <c r="G418" s="461">
        <f>D418*E418</f>
        <v>137.75942407087376</v>
      </c>
    </row>
    <row r="419" spans="1:7">
      <c r="A419" s="475"/>
      <c r="B419" s="476"/>
      <c r="C419" s="477"/>
      <c r="D419" s="476"/>
      <c r="E419" s="464"/>
      <c r="F419" s="461"/>
      <c r="G419" s="461"/>
    </row>
    <row r="420" spans="1:7">
      <c r="A420" s="475"/>
      <c r="B420" s="476"/>
      <c r="C420" s="477"/>
      <c r="D420" s="476"/>
      <c r="E420" s="464"/>
      <c r="F420" s="461"/>
      <c r="G420" s="461"/>
    </row>
    <row r="421" spans="1:7">
      <c r="A421" s="475"/>
      <c r="B421" s="476"/>
      <c r="C421" s="477"/>
      <c r="D421" s="476"/>
      <c r="E421" s="464"/>
      <c r="F421" s="461"/>
      <c r="G421" s="461"/>
    </row>
    <row r="422" spans="1:7">
      <c r="A422" s="475"/>
      <c r="B422" s="476"/>
      <c r="C422" s="477"/>
      <c r="D422" s="476"/>
      <c r="E422" s="465"/>
      <c r="F422" s="461"/>
      <c r="G422" s="461"/>
    </row>
    <row r="423" spans="1:7">
      <c r="A423" s="475">
        <v>70</v>
      </c>
      <c r="B423" s="476" t="s">
        <v>3735</v>
      </c>
      <c r="C423" s="477" t="s">
        <v>3972</v>
      </c>
      <c r="D423" s="477">
        <v>269.10000000000002</v>
      </c>
      <c r="E423" s="463">
        <f>+F423*$E$12</f>
        <v>1.8816521269028899</v>
      </c>
      <c r="F423" s="461">
        <v>1.4430794900000001</v>
      </c>
      <c r="G423" s="461">
        <f>D423*E423</f>
        <v>506.35258734956773</v>
      </c>
    </row>
    <row r="424" spans="1:7">
      <c r="A424" s="475"/>
      <c r="B424" s="476"/>
      <c r="C424" s="477"/>
      <c r="D424" s="477"/>
      <c r="E424" s="464"/>
      <c r="F424" s="461"/>
      <c r="G424" s="461"/>
    </row>
    <row r="425" spans="1:7">
      <c r="A425" s="475"/>
      <c r="B425" s="476"/>
      <c r="C425" s="477"/>
      <c r="D425" s="477"/>
      <c r="E425" s="464"/>
      <c r="F425" s="461"/>
      <c r="G425" s="461"/>
    </row>
    <row r="426" spans="1:7">
      <c r="A426" s="475"/>
      <c r="B426" s="476"/>
      <c r="C426" s="477"/>
      <c r="D426" s="477"/>
      <c r="E426" s="464"/>
      <c r="F426" s="461"/>
      <c r="G426" s="461"/>
    </row>
    <row r="427" spans="1:7">
      <c r="A427" s="475"/>
      <c r="B427" s="476"/>
      <c r="C427" s="477"/>
      <c r="D427" s="477"/>
      <c r="E427" s="465"/>
      <c r="F427" s="461"/>
      <c r="G427" s="461"/>
    </row>
    <row r="428" spans="1:7">
      <c r="A428" s="475">
        <v>71</v>
      </c>
      <c r="B428" s="476" t="s">
        <v>1706</v>
      </c>
      <c r="C428" s="477" t="s">
        <v>3972</v>
      </c>
      <c r="D428" s="477">
        <v>321.5</v>
      </c>
      <c r="E428" s="463">
        <f>+F428*$E$12</f>
        <v>1.3661062616867996</v>
      </c>
      <c r="F428" s="461">
        <v>1.0476962767</v>
      </c>
      <c r="G428" s="461">
        <f>D428*E428</f>
        <v>439.20316313230609</v>
      </c>
    </row>
    <row r="429" spans="1:7">
      <c r="A429" s="475"/>
      <c r="B429" s="476"/>
      <c r="C429" s="477"/>
      <c r="D429" s="477"/>
      <c r="E429" s="464"/>
      <c r="F429" s="461"/>
      <c r="G429" s="461"/>
    </row>
    <row r="430" spans="1:7">
      <c r="A430" s="475"/>
      <c r="B430" s="476"/>
      <c r="C430" s="477"/>
      <c r="D430" s="477"/>
      <c r="E430" s="464"/>
      <c r="F430" s="461"/>
      <c r="G430" s="461"/>
    </row>
    <row r="431" spans="1:7">
      <c r="A431" s="475"/>
      <c r="B431" s="476"/>
      <c r="C431" s="477"/>
      <c r="D431" s="477"/>
      <c r="E431" s="464"/>
      <c r="F431" s="461"/>
      <c r="G431" s="461"/>
    </row>
    <row r="432" spans="1:7">
      <c r="A432" s="475"/>
      <c r="B432" s="476"/>
      <c r="C432" s="477"/>
      <c r="D432" s="477"/>
      <c r="E432" s="465"/>
      <c r="F432" s="461"/>
      <c r="G432" s="461"/>
    </row>
    <row r="433" spans="1:7">
      <c r="A433" s="475">
        <v>72</v>
      </c>
      <c r="B433" s="476" t="s">
        <v>1714</v>
      </c>
      <c r="C433" s="477" t="s">
        <v>3972</v>
      </c>
      <c r="D433" s="477">
        <v>256.39999999999998</v>
      </c>
      <c r="E433" s="463">
        <f>+F433*$E$12</f>
        <v>10.512634916583339</v>
      </c>
      <c r="F433" s="461">
        <v>8.0623658417400001</v>
      </c>
      <c r="G433" s="461">
        <f>D433*E433</f>
        <v>2695.4395926119678</v>
      </c>
    </row>
    <row r="434" spans="1:7">
      <c r="A434" s="475"/>
      <c r="B434" s="476"/>
      <c r="C434" s="477"/>
      <c r="D434" s="477"/>
      <c r="E434" s="464"/>
      <c r="F434" s="461"/>
      <c r="G434" s="461"/>
    </row>
    <row r="435" spans="1:7">
      <c r="A435" s="475"/>
      <c r="B435" s="476"/>
      <c r="C435" s="477"/>
      <c r="D435" s="477"/>
      <c r="E435" s="464"/>
      <c r="F435" s="461"/>
      <c r="G435" s="461"/>
    </row>
    <row r="436" spans="1:7">
      <c r="A436" s="475"/>
      <c r="B436" s="476"/>
      <c r="C436" s="477"/>
      <c r="D436" s="477"/>
      <c r="E436" s="464"/>
      <c r="F436" s="461"/>
      <c r="G436" s="461"/>
    </row>
    <row r="437" spans="1:7">
      <c r="A437" s="475"/>
      <c r="B437" s="476"/>
      <c r="C437" s="477"/>
      <c r="D437" s="477"/>
      <c r="E437" s="465"/>
      <c r="F437" s="461"/>
      <c r="G437" s="461"/>
    </row>
    <row r="438" spans="1:7">
      <c r="A438" s="475">
        <v>73</v>
      </c>
      <c r="B438" s="486" t="s">
        <v>3736</v>
      </c>
      <c r="C438" s="545" t="s">
        <v>3972</v>
      </c>
      <c r="D438" s="545">
        <v>5.36</v>
      </c>
      <c r="E438" s="463">
        <f>+F438*$E$12</f>
        <v>11.718949103877826</v>
      </c>
      <c r="F438" s="461">
        <v>8.9875141395</v>
      </c>
      <c r="G438" s="461">
        <f>D438*E438</f>
        <v>62.813567196785151</v>
      </c>
    </row>
    <row r="439" spans="1:7">
      <c r="A439" s="475"/>
      <c r="B439" s="486"/>
      <c r="C439" s="545"/>
      <c r="D439" s="545"/>
      <c r="E439" s="464"/>
      <c r="F439" s="461"/>
      <c r="G439" s="461"/>
    </row>
    <row r="440" spans="1:7">
      <c r="A440" s="475"/>
      <c r="B440" s="486"/>
      <c r="C440" s="545"/>
      <c r="D440" s="545"/>
      <c r="E440" s="464"/>
      <c r="F440" s="461"/>
      <c r="G440" s="461"/>
    </row>
    <row r="441" spans="1:7">
      <c r="A441" s="475"/>
      <c r="B441" s="486"/>
      <c r="C441" s="545"/>
      <c r="D441" s="545"/>
      <c r="E441" s="464"/>
      <c r="F441" s="461"/>
      <c r="G441" s="461"/>
    </row>
    <row r="442" spans="1:7">
      <c r="A442" s="475"/>
      <c r="B442" s="486"/>
      <c r="C442" s="545"/>
      <c r="D442" s="545"/>
      <c r="E442" s="465"/>
      <c r="F442" s="461"/>
      <c r="G442" s="461"/>
    </row>
    <row r="443" spans="1:7">
      <c r="A443" s="475">
        <v>74</v>
      </c>
      <c r="B443" s="476" t="s">
        <v>3864</v>
      </c>
      <c r="C443" s="477" t="s">
        <v>3972</v>
      </c>
      <c r="D443" s="477">
        <v>477.9</v>
      </c>
      <c r="E443" s="463">
        <f>+F443*$E$12</f>
        <v>15.626874862738646</v>
      </c>
      <c r="F443" s="461">
        <v>11.984586462500001</v>
      </c>
      <c r="G443" s="461">
        <f>D443*E443</f>
        <v>7468.0834969027983</v>
      </c>
    </row>
    <row r="444" spans="1:7">
      <c r="A444" s="475"/>
      <c r="B444" s="476"/>
      <c r="C444" s="477"/>
      <c r="D444" s="477"/>
      <c r="E444" s="464"/>
      <c r="F444" s="461"/>
      <c r="G444" s="461"/>
    </row>
    <row r="445" spans="1:7">
      <c r="A445" s="475"/>
      <c r="B445" s="476"/>
      <c r="C445" s="477"/>
      <c r="D445" s="477"/>
      <c r="E445" s="464"/>
      <c r="F445" s="461"/>
      <c r="G445" s="461"/>
    </row>
    <row r="446" spans="1:7">
      <c r="A446" s="475"/>
      <c r="B446" s="476"/>
      <c r="C446" s="477"/>
      <c r="D446" s="477"/>
      <c r="E446" s="464"/>
      <c r="F446" s="461"/>
      <c r="G446" s="461"/>
    </row>
    <row r="447" spans="1:7">
      <c r="A447" s="475"/>
      <c r="B447" s="476"/>
      <c r="C447" s="477"/>
      <c r="D447" s="477"/>
      <c r="E447" s="465"/>
      <c r="F447" s="461"/>
      <c r="G447" s="461"/>
    </row>
    <row r="448" spans="1:7">
      <c r="A448" s="475">
        <v>75</v>
      </c>
      <c r="B448" s="486" t="s">
        <v>3737</v>
      </c>
      <c r="C448" s="545" t="s">
        <v>3972</v>
      </c>
      <c r="D448" s="545">
        <v>35.5</v>
      </c>
      <c r="E448" s="463">
        <f>+F448*$E$12</f>
        <v>12.15143020759014</v>
      </c>
      <c r="F448" s="461">
        <v>9.3191932005000009</v>
      </c>
      <c r="G448" s="461">
        <f>D448*E448</f>
        <v>431.37577236944998</v>
      </c>
    </row>
    <row r="449" spans="1:7">
      <c r="A449" s="475"/>
      <c r="B449" s="486"/>
      <c r="C449" s="545"/>
      <c r="D449" s="545"/>
      <c r="E449" s="464"/>
      <c r="F449" s="461"/>
      <c r="G449" s="461"/>
    </row>
    <row r="450" spans="1:7">
      <c r="A450" s="475"/>
      <c r="B450" s="486"/>
      <c r="C450" s="545"/>
      <c r="D450" s="545"/>
      <c r="E450" s="464"/>
      <c r="F450" s="461"/>
      <c r="G450" s="461"/>
    </row>
    <row r="451" spans="1:7">
      <c r="A451" s="475"/>
      <c r="B451" s="486"/>
      <c r="C451" s="545"/>
      <c r="D451" s="545"/>
      <c r="E451" s="464"/>
      <c r="F451" s="461"/>
      <c r="G451" s="461"/>
    </row>
    <row r="452" spans="1:7">
      <c r="A452" s="475"/>
      <c r="B452" s="486"/>
      <c r="C452" s="545"/>
      <c r="D452" s="545"/>
      <c r="E452" s="465"/>
      <c r="F452" s="461"/>
      <c r="G452" s="461"/>
    </row>
    <row r="453" spans="1:7">
      <c r="A453" s="475">
        <v>76</v>
      </c>
      <c r="B453" s="486" t="s">
        <v>3738</v>
      </c>
      <c r="C453" s="545" t="s">
        <v>3972</v>
      </c>
      <c r="D453" s="545">
        <v>56.2</v>
      </c>
      <c r="E453" s="463">
        <f>+F453*$E$12</f>
        <v>12.15143020759014</v>
      </c>
      <c r="F453" s="461">
        <v>9.3191932005000009</v>
      </c>
      <c r="G453" s="461">
        <f>D453*E453</f>
        <v>682.91037766656586</v>
      </c>
    </row>
    <row r="454" spans="1:7">
      <c r="A454" s="475"/>
      <c r="B454" s="486"/>
      <c r="C454" s="545"/>
      <c r="D454" s="545"/>
      <c r="E454" s="464"/>
      <c r="F454" s="461"/>
      <c r="G454" s="461"/>
    </row>
    <row r="455" spans="1:7">
      <c r="A455" s="475"/>
      <c r="B455" s="486"/>
      <c r="C455" s="545"/>
      <c r="D455" s="545"/>
      <c r="E455" s="464"/>
      <c r="F455" s="461"/>
      <c r="G455" s="461"/>
    </row>
    <row r="456" spans="1:7">
      <c r="A456" s="475"/>
      <c r="B456" s="486"/>
      <c r="C456" s="545"/>
      <c r="D456" s="545"/>
      <c r="E456" s="464"/>
      <c r="F456" s="461"/>
      <c r="G456" s="461"/>
    </row>
    <row r="457" spans="1:7">
      <c r="A457" s="475"/>
      <c r="B457" s="486"/>
      <c r="C457" s="545"/>
      <c r="D457" s="545"/>
      <c r="E457" s="465"/>
      <c r="F457" s="461"/>
      <c r="G457" s="461"/>
    </row>
    <row r="458" spans="1:7">
      <c r="A458" s="475">
        <v>77</v>
      </c>
      <c r="B458" s="486" t="s">
        <v>3739</v>
      </c>
      <c r="C458" s="545" t="s">
        <v>3972</v>
      </c>
      <c r="D458" s="545">
        <v>3.08</v>
      </c>
      <c r="E458" s="463">
        <f>+F458*$E$12</f>
        <v>12.15143020759014</v>
      </c>
      <c r="F458" s="461">
        <v>9.3191932005000009</v>
      </c>
      <c r="G458" s="461">
        <f>D458*E458</f>
        <v>37.426405039377634</v>
      </c>
    </row>
    <row r="459" spans="1:7">
      <c r="A459" s="475"/>
      <c r="B459" s="486"/>
      <c r="C459" s="545"/>
      <c r="D459" s="545"/>
      <c r="E459" s="464"/>
      <c r="F459" s="461"/>
      <c r="G459" s="461"/>
    </row>
    <row r="460" spans="1:7">
      <c r="A460" s="475"/>
      <c r="B460" s="486"/>
      <c r="C460" s="545"/>
      <c r="D460" s="545"/>
      <c r="E460" s="464"/>
      <c r="F460" s="461"/>
      <c r="G460" s="461"/>
    </row>
    <row r="461" spans="1:7">
      <c r="A461" s="475"/>
      <c r="B461" s="486"/>
      <c r="C461" s="545"/>
      <c r="D461" s="545"/>
      <c r="E461" s="464"/>
      <c r="F461" s="461"/>
      <c r="G461" s="461"/>
    </row>
    <row r="462" spans="1:7">
      <c r="A462" s="475"/>
      <c r="B462" s="486"/>
      <c r="C462" s="545"/>
      <c r="D462" s="545"/>
      <c r="E462" s="465"/>
      <c r="F462" s="461"/>
      <c r="G462" s="461"/>
    </row>
    <row r="463" spans="1:7">
      <c r="A463" s="475">
        <v>78</v>
      </c>
      <c r="B463" s="486" t="s">
        <v>3571</v>
      </c>
      <c r="C463" s="545" t="s">
        <v>3972</v>
      </c>
      <c r="D463" s="545">
        <v>678.2</v>
      </c>
      <c r="E463" s="463">
        <f>+F463*$E$12</f>
        <v>11.538788622065345</v>
      </c>
      <c r="F463" s="461">
        <v>8.8493451907900003</v>
      </c>
      <c r="G463" s="461">
        <f>D463*E463</f>
        <v>7825.6064434847176</v>
      </c>
    </row>
    <row r="464" spans="1:7">
      <c r="A464" s="475"/>
      <c r="B464" s="486"/>
      <c r="C464" s="545"/>
      <c r="D464" s="545"/>
      <c r="E464" s="464"/>
      <c r="F464" s="461"/>
      <c r="G464" s="461"/>
    </row>
    <row r="465" spans="1:7">
      <c r="A465" s="475"/>
      <c r="B465" s="486"/>
      <c r="C465" s="545"/>
      <c r="D465" s="545"/>
      <c r="E465" s="464"/>
      <c r="F465" s="461"/>
      <c r="G465" s="461"/>
    </row>
    <row r="466" spans="1:7">
      <c r="A466" s="475"/>
      <c r="B466" s="486"/>
      <c r="C466" s="545"/>
      <c r="D466" s="545"/>
      <c r="E466" s="464"/>
      <c r="F466" s="461"/>
      <c r="G466" s="461"/>
    </row>
    <row r="467" spans="1:7">
      <c r="A467" s="475"/>
      <c r="B467" s="486"/>
      <c r="C467" s="545"/>
      <c r="D467" s="545"/>
      <c r="E467" s="465"/>
      <c r="F467" s="461"/>
      <c r="G467" s="461"/>
    </row>
    <row r="468" spans="1:7">
      <c r="A468" s="475">
        <v>79</v>
      </c>
      <c r="B468" s="486" t="s">
        <v>1723</v>
      </c>
      <c r="C468" s="545" t="s">
        <v>3972</v>
      </c>
      <c r="D468" s="545">
        <v>39.5</v>
      </c>
      <c r="E468" s="463">
        <f>+F468*$E$12</f>
        <v>11.750009991774396</v>
      </c>
      <c r="F468" s="461">
        <v>9.0113354025400003</v>
      </c>
      <c r="G468" s="461">
        <f>D468*E468</f>
        <v>464.12539467508867</v>
      </c>
    </row>
    <row r="469" spans="1:7">
      <c r="A469" s="475"/>
      <c r="B469" s="486"/>
      <c r="C469" s="545"/>
      <c r="D469" s="545"/>
      <c r="E469" s="464"/>
      <c r="F469" s="461"/>
      <c r="G469" s="461"/>
    </row>
    <row r="470" spans="1:7">
      <c r="A470" s="475"/>
      <c r="B470" s="486"/>
      <c r="C470" s="545"/>
      <c r="D470" s="545"/>
      <c r="E470" s="464"/>
      <c r="F470" s="461"/>
      <c r="G470" s="461"/>
    </row>
    <row r="471" spans="1:7">
      <c r="A471" s="475"/>
      <c r="B471" s="486"/>
      <c r="C471" s="545"/>
      <c r="D471" s="545"/>
      <c r="E471" s="464"/>
      <c r="F471" s="461"/>
      <c r="G471" s="461"/>
    </row>
    <row r="472" spans="1:7">
      <c r="A472" s="475"/>
      <c r="B472" s="486"/>
      <c r="C472" s="545"/>
      <c r="D472" s="545"/>
      <c r="E472" s="465"/>
      <c r="F472" s="461"/>
      <c r="G472" s="461"/>
    </row>
    <row r="473" spans="1:7">
      <c r="A473" s="475">
        <v>80</v>
      </c>
      <c r="B473" s="476" t="s">
        <v>3740</v>
      </c>
      <c r="C473" s="477" t="s">
        <v>3972</v>
      </c>
      <c r="D473" s="477">
        <v>25.17</v>
      </c>
      <c r="E473" s="463">
        <f>+F473*$E$12</f>
        <v>20.784538376425122</v>
      </c>
      <c r="F473" s="461">
        <v>15.940109551229998</v>
      </c>
      <c r="G473" s="461">
        <f>D473*E473</f>
        <v>523.14683093462031</v>
      </c>
    </row>
    <row r="474" spans="1:7">
      <c r="A474" s="475"/>
      <c r="B474" s="476"/>
      <c r="C474" s="477"/>
      <c r="D474" s="477"/>
      <c r="E474" s="464"/>
      <c r="F474" s="461"/>
      <c r="G474" s="461"/>
    </row>
    <row r="475" spans="1:7">
      <c r="A475" s="475"/>
      <c r="B475" s="476"/>
      <c r="C475" s="477"/>
      <c r="D475" s="477"/>
      <c r="E475" s="464"/>
      <c r="F475" s="461"/>
      <c r="G475" s="461"/>
    </row>
    <row r="476" spans="1:7">
      <c r="A476" s="475"/>
      <c r="B476" s="476"/>
      <c r="C476" s="477"/>
      <c r="D476" s="477"/>
      <c r="E476" s="464"/>
      <c r="F476" s="461"/>
      <c r="G476" s="461"/>
    </row>
    <row r="477" spans="1:7">
      <c r="A477" s="475"/>
      <c r="B477" s="476"/>
      <c r="C477" s="477"/>
      <c r="D477" s="477"/>
      <c r="E477" s="465"/>
      <c r="F477" s="461"/>
      <c r="G477" s="461"/>
    </row>
    <row r="478" spans="1:7">
      <c r="A478" s="475">
        <v>81</v>
      </c>
      <c r="B478" s="486" t="s">
        <v>3741</v>
      </c>
      <c r="C478" s="545" t="s">
        <v>3972</v>
      </c>
      <c r="D478" s="545">
        <v>3.08</v>
      </c>
      <c r="E478" s="463">
        <f>+F478*$E$12</f>
        <v>12.15143020759014</v>
      </c>
      <c r="F478" s="461">
        <v>9.3191932005000009</v>
      </c>
      <c r="G478" s="461">
        <f>D478*E478</f>
        <v>37.426405039377634</v>
      </c>
    </row>
    <row r="479" spans="1:7">
      <c r="A479" s="475"/>
      <c r="B479" s="486"/>
      <c r="C479" s="545"/>
      <c r="D479" s="545"/>
      <c r="E479" s="464"/>
      <c r="F479" s="461"/>
      <c r="G479" s="461"/>
    </row>
    <row r="480" spans="1:7">
      <c r="A480" s="475"/>
      <c r="B480" s="486"/>
      <c r="C480" s="545"/>
      <c r="D480" s="545"/>
      <c r="E480" s="464"/>
      <c r="F480" s="461"/>
      <c r="G480" s="461"/>
    </row>
    <row r="481" spans="1:7">
      <c r="A481" s="475"/>
      <c r="B481" s="486"/>
      <c r="C481" s="545"/>
      <c r="D481" s="545"/>
      <c r="E481" s="464"/>
      <c r="F481" s="461"/>
      <c r="G481" s="461"/>
    </row>
    <row r="482" spans="1:7">
      <c r="A482" s="475"/>
      <c r="B482" s="486"/>
      <c r="C482" s="545"/>
      <c r="D482" s="545"/>
      <c r="E482" s="465"/>
      <c r="F482" s="461"/>
      <c r="G482" s="461"/>
    </row>
    <row r="483" spans="1:7">
      <c r="A483" s="475">
        <v>82</v>
      </c>
      <c r="B483" s="476" t="s">
        <v>1728</v>
      </c>
      <c r="C483" s="477" t="s">
        <v>2885</v>
      </c>
      <c r="D483" s="477">
        <v>28.2</v>
      </c>
      <c r="E483" s="463">
        <f>+F483*$E$12</f>
        <v>23.910366493480577</v>
      </c>
      <c r="F483" s="461">
        <v>18.337374370000003</v>
      </c>
      <c r="G483" s="461">
        <f>D483*E483</f>
        <v>674.27233511615225</v>
      </c>
    </row>
    <row r="484" spans="1:7">
      <c r="A484" s="475"/>
      <c r="B484" s="476"/>
      <c r="C484" s="477"/>
      <c r="D484" s="477"/>
      <c r="E484" s="464"/>
      <c r="F484" s="461"/>
      <c r="G484" s="461"/>
    </row>
    <row r="485" spans="1:7">
      <c r="A485" s="475"/>
      <c r="B485" s="476"/>
      <c r="C485" s="477"/>
      <c r="D485" s="477"/>
      <c r="E485" s="464"/>
      <c r="F485" s="461"/>
      <c r="G485" s="461"/>
    </row>
    <row r="486" spans="1:7">
      <c r="A486" s="475"/>
      <c r="B486" s="476"/>
      <c r="C486" s="477"/>
      <c r="D486" s="477"/>
      <c r="E486" s="464"/>
      <c r="F486" s="461"/>
      <c r="G486" s="461"/>
    </row>
    <row r="487" spans="1:7">
      <c r="A487" s="475"/>
      <c r="B487" s="476"/>
      <c r="C487" s="477"/>
      <c r="D487" s="477"/>
      <c r="E487" s="465"/>
      <c r="F487" s="461"/>
      <c r="G487" s="461"/>
    </row>
    <row r="488" spans="1:7">
      <c r="A488" s="531">
        <v>83</v>
      </c>
      <c r="B488" s="557" t="s">
        <v>3657</v>
      </c>
      <c r="C488" s="477" t="s">
        <v>1731</v>
      </c>
      <c r="D488" s="477">
        <v>1</v>
      </c>
      <c r="E488" s="463">
        <f>+F488*$E$12+9400</f>
        <v>10479.958274039651</v>
      </c>
      <c r="F488" s="461">
        <v>828.24323000000004</v>
      </c>
      <c r="G488" s="461">
        <f>D488*E488</f>
        <v>10479.958274039651</v>
      </c>
    </row>
    <row r="489" spans="1:7">
      <c r="A489" s="531"/>
      <c r="B489" s="557"/>
      <c r="C489" s="477"/>
      <c r="D489" s="477"/>
      <c r="E489" s="464"/>
      <c r="F489" s="461"/>
      <c r="G489" s="461"/>
    </row>
    <row r="490" spans="1:7">
      <c r="A490" s="531"/>
      <c r="B490" s="557"/>
      <c r="C490" s="477"/>
      <c r="D490" s="477"/>
      <c r="E490" s="464"/>
      <c r="F490" s="461"/>
      <c r="G490" s="461"/>
    </row>
    <row r="491" spans="1:7">
      <c r="A491" s="531"/>
      <c r="B491" s="557"/>
      <c r="C491" s="477"/>
      <c r="D491" s="477"/>
      <c r="E491" s="464"/>
      <c r="F491" s="461"/>
      <c r="G491" s="461"/>
    </row>
    <row r="492" spans="1:7">
      <c r="A492" s="531"/>
      <c r="B492" s="557"/>
      <c r="C492" s="477"/>
      <c r="D492" s="477"/>
      <c r="E492" s="465"/>
      <c r="F492" s="461"/>
      <c r="G492" s="461"/>
    </row>
    <row r="493" spans="1:7">
      <c r="A493" s="475">
        <v>84</v>
      </c>
      <c r="B493" s="476" t="s">
        <v>1733</v>
      </c>
      <c r="C493" s="477" t="s">
        <v>3973</v>
      </c>
      <c r="D493" s="477">
        <v>67</v>
      </c>
      <c r="E493" s="463">
        <f>+F493*$E$12</f>
        <v>5.6450147256623975</v>
      </c>
      <c r="F493" s="461">
        <v>4.3292832160000003</v>
      </c>
      <c r="G493" s="461">
        <f>D493*E493</f>
        <v>378.21598661938066</v>
      </c>
    </row>
    <row r="494" spans="1:7">
      <c r="A494" s="475"/>
      <c r="B494" s="476"/>
      <c r="C494" s="477"/>
      <c r="D494" s="477"/>
      <c r="E494" s="464"/>
      <c r="F494" s="461"/>
      <c r="G494" s="461"/>
    </row>
    <row r="495" spans="1:7">
      <c r="A495" s="475"/>
      <c r="B495" s="476"/>
      <c r="C495" s="477"/>
      <c r="D495" s="477"/>
      <c r="E495" s="464"/>
      <c r="F495" s="461"/>
      <c r="G495" s="461"/>
    </row>
    <row r="496" spans="1:7">
      <c r="A496" s="475"/>
      <c r="B496" s="476"/>
      <c r="C496" s="477"/>
      <c r="D496" s="477"/>
      <c r="E496" s="464"/>
      <c r="F496" s="461"/>
      <c r="G496" s="461"/>
    </row>
    <row r="497" spans="1:7">
      <c r="A497" s="475"/>
      <c r="B497" s="476"/>
      <c r="C497" s="477"/>
      <c r="D497" s="477"/>
      <c r="E497" s="465"/>
      <c r="F497" s="461"/>
      <c r="G497" s="461"/>
    </row>
    <row r="498" spans="1:7">
      <c r="A498" s="475">
        <v>85</v>
      </c>
      <c r="B498" s="476" t="s">
        <v>3573</v>
      </c>
      <c r="C498" s="477" t="s">
        <v>3309</v>
      </c>
      <c r="D498" s="477">
        <v>23.4</v>
      </c>
      <c r="E498" s="463">
        <f>+F498*$E$12</f>
        <v>35.214034691231099</v>
      </c>
      <c r="F498" s="461">
        <v>27.00640065</v>
      </c>
      <c r="G498" s="461">
        <f>D498*E498</f>
        <v>824.00841177480766</v>
      </c>
    </row>
    <row r="499" spans="1:7">
      <c r="A499" s="475"/>
      <c r="B499" s="476"/>
      <c r="C499" s="477"/>
      <c r="D499" s="477"/>
      <c r="E499" s="464"/>
      <c r="F499" s="461"/>
      <c r="G499" s="461"/>
    </row>
    <row r="500" spans="1:7">
      <c r="A500" s="475"/>
      <c r="B500" s="476"/>
      <c r="C500" s="477"/>
      <c r="D500" s="477"/>
      <c r="E500" s="464"/>
      <c r="F500" s="461"/>
      <c r="G500" s="461"/>
    </row>
    <row r="501" spans="1:7">
      <c r="A501" s="475"/>
      <c r="B501" s="476"/>
      <c r="C501" s="477"/>
      <c r="D501" s="477"/>
      <c r="E501" s="464"/>
      <c r="F501" s="461"/>
      <c r="G501" s="461"/>
    </row>
    <row r="502" spans="1:7">
      <c r="A502" s="475"/>
      <c r="B502" s="476"/>
      <c r="C502" s="477"/>
      <c r="D502" s="477"/>
      <c r="E502" s="465"/>
      <c r="F502" s="461"/>
      <c r="G502" s="461"/>
    </row>
    <row r="503" spans="1:7">
      <c r="A503" s="479"/>
      <c r="B503" s="480" t="s">
        <v>1736</v>
      </c>
      <c r="C503" s="477"/>
      <c r="D503" s="477"/>
      <c r="E503" s="463"/>
      <c r="F503" s="461"/>
      <c r="G503" s="461"/>
    </row>
    <row r="504" spans="1:7">
      <c r="A504" s="479"/>
      <c r="B504" s="480"/>
      <c r="C504" s="477"/>
      <c r="D504" s="477"/>
      <c r="E504" s="464"/>
      <c r="F504" s="461"/>
      <c r="G504" s="461"/>
    </row>
    <row r="505" spans="1:7">
      <c r="A505" s="479"/>
      <c r="B505" s="480"/>
      <c r="C505" s="477"/>
      <c r="D505" s="477"/>
      <c r="E505" s="464"/>
      <c r="F505" s="461"/>
      <c r="G505" s="461"/>
    </row>
    <row r="506" spans="1:7">
      <c r="A506" s="479"/>
      <c r="B506" s="480"/>
      <c r="C506" s="477"/>
      <c r="D506" s="477"/>
      <c r="E506" s="464"/>
      <c r="F506" s="461"/>
      <c r="G506" s="461"/>
    </row>
    <row r="507" spans="1:7">
      <c r="A507" s="479"/>
      <c r="B507" s="480"/>
      <c r="C507" s="477"/>
      <c r="D507" s="477"/>
      <c r="E507" s="465"/>
      <c r="F507" s="461"/>
      <c r="G507" s="461"/>
    </row>
    <row r="508" spans="1:7">
      <c r="A508" s="475">
        <v>86</v>
      </c>
      <c r="B508" s="486" t="s">
        <v>3907</v>
      </c>
      <c r="C508" s="545" t="s">
        <v>3972</v>
      </c>
      <c r="D508" s="545">
        <v>14.9</v>
      </c>
      <c r="E508" s="463">
        <f>+F508*$E$12</f>
        <v>41.894634629769662</v>
      </c>
      <c r="F508" s="461">
        <v>32.129896440940001</v>
      </c>
      <c r="G508" s="461">
        <f>D508*E508</f>
        <v>624.23005598356804</v>
      </c>
    </row>
    <row r="509" spans="1:7">
      <c r="A509" s="475"/>
      <c r="B509" s="486"/>
      <c r="C509" s="545"/>
      <c r="D509" s="545"/>
      <c r="E509" s="464"/>
      <c r="F509" s="461"/>
      <c r="G509" s="461"/>
    </row>
    <row r="510" spans="1:7">
      <c r="A510" s="475"/>
      <c r="B510" s="486"/>
      <c r="C510" s="545"/>
      <c r="D510" s="545"/>
      <c r="E510" s="464"/>
      <c r="F510" s="461"/>
      <c r="G510" s="461"/>
    </row>
    <row r="511" spans="1:7">
      <c r="A511" s="475"/>
      <c r="B511" s="486"/>
      <c r="C511" s="545"/>
      <c r="D511" s="545"/>
      <c r="E511" s="464"/>
      <c r="F511" s="461"/>
      <c r="G511" s="461"/>
    </row>
    <row r="512" spans="1:7">
      <c r="A512" s="475"/>
      <c r="B512" s="486"/>
      <c r="C512" s="545"/>
      <c r="D512" s="545"/>
      <c r="E512" s="465"/>
      <c r="F512" s="461"/>
      <c r="G512" s="461"/>
    </row>
    <row r="513" spans="1:7">
      <c r="A513" s="475">
        <v>87</v>
      </c>
      <c r="B513" s="476" t="s">
        <v>1738</v>
      </c>
      <c r="C513" s="477" t="s">
        <v>3972</v>
      </c>
      <c r="D513" s="476">
        <v>620.6</v>
      </c>
      <c r="E513" s="463">
        <f>+F513*$E$12</f>
        <v>26.51040892889792</v>
      </c>
      <c r="F513" s="461">
        <v>20.331402840000003</v>
      </c>
      <c r="G513" s="461">
        <f>D513*E513</f>
        <v>16452.359781274048</v>
      </c>
    </row>
    <row r="514" spans="1:7">
      <c r="A514" s="475"/>
      <c r="B514" s="476"/>
      <c r="C514" s="477"/>
      <c r="D514" s="476"/>
      <c r="E514" s="464"/>
      <c r="F514" s="461"/>
      <c r="G514" s="461"/>
    </row>
    <row r="515" spans="1:7">
      <c r="A515" s="475"/>
      <c r="B515" s="476"/>
      <c r="C515" s="477"/>
      <c r="D515" s="476"/>
      <c r="E515" s="464"/>
      <c r="F515" s="461"/>
      <c r="G515" s="461"/>
    </row>
    <row r="516" spans="1:7">
      <c r="A516" s="475"/>
      <c r="B516" s="476"/>
      <c r="C516" s="477"/>
      <c r="D516" s="476"/>
      <c r="E516" s="464"/>
      <c r="F516" s="461"/>
      <c r="G516" s="461"/>
    </row>
    <row r="517" spans="1:7">
      <c r="A517" s="475"/>
      <c r="B517" s="476"/>
      <c r="C517" s="477"/>
      <c r="D517" s="476"/>
      <c r="E517" s="465"/>
      <c r="F517" s="461"/>
      <c r="G517" s="461"/>
    </row>
    <row r="518" spans="1:7">
      <c r="A518" s="475">
        <v>88</v>
      </c>
      <c r="B518" s="476" t="s">
        <v>1742</v>
      </c>
      <c r="C518" s="477" t="s">
        <v>3972</v>
      </c>
      <c r="D518" s="476">
        <v>101</v>
      </c>
      <c r="E518" s="463">
        <f>+F518*$E$12</f>
        <v>41.813501243043042</v>
      </c>
      <c r="F518" s="461">
        <v>32.067673501500003</v>
      </c>
      <c r="G518" s="461">
        <f>D518*E518</f>
        <v>4223.1636255473477</v>
      </c>
    </row>
    <row r="519" spans="1:7">
      <c r="A519" s="475"/>
      <c r="B519" s="476"/>
      <c r="C519" s="477"/>
      <c r="D519" s="476"/>
      <c r="E519" s="464"/>
      <c r="F519" s="461"/>
      <c r="G519" s="461"/>
    </row>
    <row r="520" spans="1:7">
      <c r="A520" s="475"/>
      <c r="B520" s="476"/>
      <c r="C520" s="477"/>
      <c r="D520" s="476"/>
      <c r="E520" s="464"/>
      <c r="F520" s="461"/>
      <c r="G520" s="461"/>
    </row>
    <row r="521" spans="1:7">
      <c r="A521" s="475"/>
      <c r="B521" s="476"/>
      <c r="C521" s="477"/>
      <c r="D521" s="476"/>
      <c r="E521" s="464"/>
      <c r="F521" s="461"/>
      <c r="G521" s="461"/>
    </row>
    <row r="522" spans="1:7">
      <c r="A522" s="475"/>
      <c r="B522" s="476"/>
      <c r="C522" s="477"/>
      <c r="D522" s="476"/>
      <c r="E522" s="465"/>
      <c r="F522" s="461"/>
      <c r="G522" s="461"/>
    </row>
    <row r="523" spans="1:7">
      <c r="A523" s="475">
        <v>89</v>
      </c>
      <c r="B523" s="476" t="s">
        <v>1741</v>
      </c>
      <c r="C523" s="477" t="s">
        <v>3972</v>
      </c>
      <c r="D523" s="476">
        <v>570.6</v>
      </c>
      <c r="E523" s="463">
        <f>+F523*$E$12</f>
        <v>1.1867388820396163</v>
      </c>
      <c r="F523" s="461">
        <v>0.91013557509999998</v>
      </c>
      <c r="G523" s="461">
        <f>D523*E523</f>
        <v>677.15320609180515</v>
      </c>
    </row>
    <row r="524" spans="1:7">
      <c r="A524" s="475"/>
      <c r="B524" s="476"/>
      <c r="C524" s="477"/>
      <c r="D524" s="476"/>
      <c r="E524" s="464"/>
      <c r="F524" s="461"/>
      <c r="G524" s="461"/>
    </row>
    <row r="525" spans="1:7">
      <c r="A525" s="475"/>
      <c r="B525" s="476"/>
      <c r="C525" s="477"/>
      <c r="D525" s="476"/>
      <c r="E525" s="464"/>
      <c r="F525" s="461"/>
      <c r="G525" s="461"/>
    </row>
    <row r="526" spans="1:7">
      <c r="A526" s="475"/>
      <c r="B526" s="476"/>
      <c r="C526" s="477"/>
      <c r="D526" s="476"/>
      <c r="E526" s="464"/>
      <c r="F526" s="461"/>
      <c r="G526" s="461"/>
    </row>
    <row r="527" spans="1:7">
      <c r="A527" s="475"/>
      <c r="B527" s="476"/>
      <c r="C527" s="477"/>
      <c r="D527" s="476"/>
      <c r="E527" s="465"/>
      <c r="F527" s="461"/>
      <c r="G527" s="461"/>
    </row>
    <row r="528" spans="1:7">
      <c r="A528" s="475">
        <v>90</v>
      </c>
      <c r="B528" s="476" t="s">
        <v>1743</v>
      </c>
      <c r="C528" s="477" t="s">
        <v>3972</v>
      </c>
      <c r="D528" s="476">
        <v>83.6</v>
      </c>
      <c r="E528" s="463">
        <f>+F528*$E$12</f>
        <v>41.125287606072675</v>
      </c>
      <c r="F528" s="461">
        <v>31.539867660000006</v>
      </c>
      <c r="G528" s="461">
        <f>D528*E528</f>
        <v>3438.0740438676753</v>
      </c>
    </row>
    <row r="529" spans="1:7">
      <c r="A529" s="475"/>
      <c r="B529" s="476"/>
      <c r="C529" s="477"/>
      <c r="D529" s="476"/>
      <c r="E529" s="464"/>
      <c r="F529" s="461"/>
      <c r="G529" s="461"/>
    </row>
    <row r="530" spans="1:7">
      <c r="A530" s="475"/>
      <c r="B530" s="476"/>
      <c r="C530" s="477"/>
      <c r="D530" s="476"/>
      <c r="E530" s="464"/>
      <c r="F530" s="461"/>
      <c r="G530" s="461"/>
    </row>
    <row r="531" spans="1:7">
      <c r="A531" s="475"/>
      <c r="B531" s="476"/>
      <c r="C531" s="477"/>
      <c r="D531" s="476"/>
      <c r="E531" s="464"/>
      <c r="F531" s="461"/>
      <c r="G531" s="461"/>
    </row>
    <row r="532" spans="1:7">
      <c r="A532" s="475"/>
      <c r="B532" s="476"/>
      <c r="C532" s="477"/>
      <c r="D532" s="476"/>
      <c r="E532" s="465"/>
      <c r="F532" s="461"/>
      <c r="G532" s="461"/>
    </row>
    <row r="533" spans="1:7">
      <c r="A533" s="475">
        <v>91</v>
      </c>
      <c r="B533" s="476" t="s">
        <v>1745</v>
      </c>
      <c r="C533" s="477" t="s">
        <v>3972</v>
      </c>
      <c r="D533" s="476">
        <v>52.2</v>
      </c>
      <c r="E533" s="463">
        <f>+F533*$E$12</f>
        <v>42.042905788699827</v>
      </c>
      <c r="F533" s="461">
        <v>32.243608782000003</v>
      </c>
      <c r="G533" s="461">
        <f>D533*E533</f>
        <v>2194.639682170131</v>
      </c>
    </row>
    <row r="534" spans="1:7">
      <c r="A534" s="475"/>
      <c r="B534" s="476"/>
      <c r="C534" s="477"/>
      <c r="D534" s="476"/>
      <c r="E534" s="464"/>
      <c r="F534" s="461"/>
      <c r="G534" s="461"/>
    </row>
    <row r="535" spans="1:7">
      <c r="A535" s="475"/>
      <c r="B535" s="476"/>
      <c r="C535" s="477"/>
      <c r="D535" s="476"/>
      <c r="E535" s="464"/>
      <c r="F535" s="461"/>
      <c r="G535" s="461"/>
    </row>
    <row r="536" spans="1:7">
      <c r="A536" s="475"/>
      <c r="B536" s="476"/>
      <c r="C536" s="477"/>
      <c r="D536" s="476"/>
      <c r="E536" s="464"/>
      <c r="F536" s="461"/>
      <c r="G536" s="461"/>
    </row>
    <row r="537" spans="1:7">
      <c r="A537" s="475"/>
      <c r="B537" s="476"/>
      <c r="C537" s="477"/>
      <c r="D537" s="476"/>
      <c r="E537" s="465"/>
      <c r="F537" s="461"/>
      <c r="G537" s="461"/>
    </row>
    <row r="538" spans="1:7">
      <c r="A538" s="475">
        <v>92</v>
      </c>
      <c r="B538" s="476" t="s">
        <v>3742</v>
      </c>
      <c r="C538" s="477" t="s">
        <v>3972</v>
      </c>
      <c r="D538" s="477">
        <v>2</v>
      </c>
      <c r="E538" s="463">
        <f>+F538*$E$12</f>
        <v>21.972370097483257</v>
      </c>
      <c r="F538" s="461">
        <v>16.851083248080002</v>
      </c>
      <c r="G538" s="461">
        <f>D538*E538</f>
        <v>43.944740194966514</v>
      </c>
    </row>
    <row r="539" spans="1:7">
      <c r="A539" s="475"/>
      <c r="B539" s="476"/>
      <c r="C539" s="477"/>
      <c r="D539" s="477"/>
      <c r="E539" s="464"/>
      <c r="F539" s="461"/>
      <c r="G539" s="461"/>
    </row>
    <row r="540" spans="1:7">
      <c r="A540" s="475"/>
      <c r="B540" s="476"/>
      <c r="C540" s="477"/>
      <c r="D540" s="477"/>
      <c r="E540" s="464"/>
      <c r="F540" s="461"/>
      <c r="G540" s="461"/>
    </row>
    <row r="541" spans="1:7">
      <c r="A541" s="475"/>
      <c r="B541" s="476"/>
      <c r="C541" s="477"/>
      <c r="D541" s="477"/>
      <c r="E541" s="464"/>
      <c r="F541" s="461"/>
      <c r="G541" s="461"/>
    </row>
    <row r="542" spans="1:7">
      <c r="A542" s="475"/>
      <c r="B542" s="476"/>
      <c r="C542" s="477"/>
      <c r="D542" s="477"/>
      <c r="E542" s="465"/>
      <c r="F542" s="461"/>
      <c r="G542" s="461"/>
    </row>
    <row r="543" spans="1:7">
      <c r="A543" s="475">
        <v>93</v>
      </c>
      <c r="B543" s="476" t="s">
        <v>1747</v>
      </c>
      <c r="C543" s="477" t="s">
        <v>3972</v>
      </c>
      <c r="D543" s="477">
        <v>36.799999999999997</v>
      </c>
      <c r="E543" s="463">
        <f>+F543*$E$12</f>
        <v>17.774367239792895</v>
      </c>
      <c r="F543" s="461">
        <v>13.6315445585</v>
      </c>
      <c r="G543" s="461">
        <f>D543*E543</f>
        <v>654.09671442437843</v>
      </c>
    </row>
    <row r="544" spans="1:7">
      <c r="A544" s="475"/>
      <c r="B544" s="476"/>
      <c r="C544" s="477"/>
      <c r="D544" s="477"/>
      <c r="E544" s="464"/>
      <c r="F544" s="461"/>
      <c r="G544" s="461"/>
    </row>
    <row r="545" spans="1:7">
      <c r="A545" s="475"/>
      <c r="B545" s="476"/>
      <c r="C545" s="477"/>
      <c r="D545" s="477"/>
      <c r="E545" s="464"/>
      <c r="F545" s="461"/>
      <c r="G545" s="461"/>
    </row>
    <row r="546" spans="1:7">
      <c r="A546" s="475"/>
      <c r="B546" s="476"/>
      <c r="C546" s="477"/>
      <c r="D546" s="477"/>
      <c r="E546" s="464"/>
      <c r="F546" s="461"/>
      <c r="G546" s="461"/>
    </row>
    <row r="547" spans="1:7">
      <c r="A547" s="475"/>
      <c r="B547" s="476"/>
      <c r="C547" s="477"/>
      <c r="D547" s="477"/>
      <c r="E547" s="465"/>
      <c r="F547" s="461"/>
      <c r="G547" s="461"/>
    </row>
    <row r="548" spans="1:7">
      <c r="A548" s="471"/>
      <c r="B548" s="472" t="s">
        <v>2123</v>
      </c>
      <c r="C548" s="473"/>
      <c r="D548" s="473"/>
      <c r="E548" s="467"/>
      <c r="F548" s="470"/>
      <c r="G548" s="474">
        <f>SUM(G18:G547)</f>
        <v>127046.79658535605</v>
      </c>
    </row>
    <row r="549" spans="1:7">
      <c r="A549" s="471"/>
      <c r="B549" s="472"/>
      <c r="C549" s="473"/>
      <c r="D549" s="473"/>
      <c r="E549" s="468"/>
      <c r="F549" s="470"/>
      <c r="G549" s="474"/>
    </row>
    <row r="550" spans="1:7">
      <c r="A550" s="471"/>
      <c r="B550" s="472"/>
      <c r="C550" s="473"/>
      <c r="D550" s="473"/>
      <c r="E550" s="468"/>
      <c r="F550" s="470"/>
      <c r="G550" s="474"/>
    </row>
    <row r="551" spans="1:7">
      <c r="A551" s="471"/>
      <c r="B551" s="472"/>
      <c r="C551" s="473"/>
      <c r="D551" s="473"/>
      <c r="E551" s="468"/>
      <c r="F551" s="470"/>
      <c r="G551" s="474"/>
    </row>
    <row r="552" spans="1:7">
      <c r="A552" s="471"/>
      <c r="B552" s="472"/>
      <c r="C552" s="473"/>
      <c r="D552" s="473"/>
      <c r="E552" s="469"/>
      <c r="F552" s="470"/>
      <c r="G552" s="474"/>
    </row>
    <row r="553" spans="1:7">
      <c r="A553" s="471"/>
      <c r="B553" s="472" t="s">
        <v>3659</v>
      </c>
      <c r="C553" s="473"/>
      <c r="D553" s="473"/>
      <c r="E553" s="467"/>
      <c r="F553" s="470"/>
      <c r="G553" s="474"/>
    </row>
    <row r="554" spans="1:7">
      <c r="A554" s="471"/>
      <c r="B554" s="472"/>
      <c r="C554" s="473"/>
      <c r="D554" s="473"/>
      <c r="E554" s="468"/>
      <c r="F554" s="470"/>
      <c r="G554" s="474"/>
    </row>
    <row r="555" spans="1:7">
      <c r="A555" s="471"/>
      <c r="B555" s="472"/>
      <c r="C555" s="473"/>
      <c r="D555" s="473"/>
      <c r="E555" s="468"/>
      <c r="F555" s="470"/>
      <c r="G555" s="474"/>
    </row>
    <row r="556" spans="1:7">
      <c r="A556" s="471"/>
      <c r="B556" s="472"/>
      <c r="C556" s="473"/>
      <c r="D556" s="473"/>
      <c r="E556" s="468"/>
      <c r="F556" s="470"/>
      <c r="G556" s="474"/>
    </row>
    <row r="557" spans="1:7">
      <c r="A557" s="471"/>
      <c r="B557" s="472"/>
      <c r="C557" s="473"/>
      <c r="D557" s="473"/>
      <c r="E557" s="469"/>
      <c r="F557" s="470"/>
      <c r="G557" s="474"/>
    </row>
    <row r="558" spans="1:7" s="346" customFormat="1">
      <c r="A558" s="542">
        <v>1</v>
      </c>
      <c r="B558" s="499" t="s">
        <v>1912</v>
      </c>
      <c r="C558" s="501" t="s">
        <v>861</v>
      </c>
      <c r="D558" s="501">
        <v>8</v>
      </c>
      <c r="E558" s="463">
        <f>+F558*$E$12</f>
        <v>7.9310228629980264</v>
      </c>
      <c r="F558" s="466">
        <v>6.0824720279999998</v>
      </c>
      <c r="G558" s="461">
        <f>D558*E558</f>
        <v>63.448182903984211</v>
      </c>
    </row>
    <row r="559" spans="1:7" s="346" customFormat="1">
      <c r="A559" s="542"/>
      <c r="B559" s="499"/>
      <c r="C559" s="501"/>
      <c r="D559" s="501"/>
      <c r="E559" s="464"/>
      <c r="F559" s="466"/>
      <c r="G559" s="461"/>
    </row>
    <row r="560" spans="1:7" s="346" customFormat="1">
      <c r="A560" s="542"/>
      <c r="B560" s="499"/>
      <c r="C560" s="501"/>
      <c r="D560" s="501"/>
      <c r="E560" s="464"/>
      <c r="F560" s="466"/>
      <c r="G560" s="461"/>
    </row>
    <row r="561" spans="1:7" s="346" customFormat="1">
      <c r="A561" s="542"/>
      <c r="B561" s="499"/>
      <c r="C561" s="501"/>
      <c r="D561" s="501"/>
      <c r="E561" s="464"/>
      <c r="F561" s="466"/>
      <c r="G561" s="461"/>
    </row>
    <row r="562" spans="1:7" s="346" customFormat="1">
      <c r="A562" s="542"/>
      <c r="B562" s="499"/>
      <c r="C562" s="501"/>
      <c r="D562" s="501"/>
      <c r="E562" s="465"/>
      <c r="F562" s="466"/>
      <c r="G562" s="461"/>
    </row>
    <row r="563" spans="1:7" s="346" customFormat="1">
      <c r="A563" s="542">
        <v>2</v>
      </c>
      <c r="B563" s="499" t="s">
        <v>1911</v>
      </c>
      <c r="C563" s="501" t="s">
        <v>861</v>
      </c>
      <c r="D563" s="501">
        <v>24</v>
      </c>
      <c r="E563" s="463">
        <f>+F563*$E$12</f>
        <v>6.5590138443244799</v>
      </c>
      <c r="F563" s="466">
        <v>5.0302488000000007</v>
      </c>
      <c r="G563" s="461">
        <f>D563*E563</f>
        <v>157.41633226378752</v>
      </c>
    </row>
    <row r="564" spans="1:7" s="346" customFormat="1">
      <c r="A564" s="542"/>
      <c r="B564" s="499"/>
      <c r="C564" s="501"/>
      <c r="D564" s="501"/>
      <c r="E564" s="464"/>
      <c r="F564" s="466"/>
      <c r="G564" s="461"/>
    </row>
    <row r="565" spans="1:7" s="346" customFormat="1">
      <c r="A565" s="542"/>
      <c r="B565" s="499"/>
      <c r="C565" s="501"/>
      <c r="D565" s="501"/>
      <c r="E565" s="464"/>
      <c r="F565" s="466"/>
      <c r="G565" s="461"/>
    </row>
    <row r="566" spans="1:7" s="346" customFormat="1">
      <c r="A566" s="542"/>
      <c r="B566" s="499"/>
      <c r="C566" s="501"/>
      <c r="D566" s="501"/>
      <c r="E566" s="464"/>
      <c r="F566" s="466"/>
      <c r="G566" s="461"/>
    </row>
    <row r="567" spans="1:7" s="346" customFormat="1">
      <c r="A567" s="542"/>
      <c r="B567" s="499"/>
      <c r="C567" s="501"/>
      <c r="D567" s="501"/>
      <c r="E567" s="465"/>
      <c r="F567" s="466"/>
      <c r="G567" s="461"/>
    </row>
    <row r="568" spans="1:7" s="346" customFormat="1">
      <c r="A568" s="542">
        <v>3</v>
      </c>
      <c r="B568" s="499" t="s">
        <v>1910</v>
      </c>
      <c r="C568" s="501" t="s">
        <v>861</v>
      </c>
      <c r="D568" s="501">
        <v>287</v>
      </c>
      <c r="E568" s="463">
        <f>+F568*$E$12</f>
        <v>5.8133567689584202</v>
      </c>
      <c r="F568" s="466">
        <v>4.4583883499999999</v>
      </c>
      <c r="G568" s="461">
        <f>D568*E568</f>
        <v>1668.4333926910665</v>
      </c>
    </row>
    <row r="569" spans="1:7" s="346" customFormat="1">
      <c r="A569" s="542"/>
      <c r="B569" s="499"/>
      <c r="C569" s="501"/>
      <c r="D569" s="501"/>
      <c r="E569" s="464"/>
      <c r="F569" s="466"/>
      <c r="G569" s="461"/>
    </row>
    <row r="570" spans="1:7" s="346" customFormat="1">
      <c r="A570" s="542"/>
      <c r="B570" s="499"/>
      <c r="C570" s="501"/>
      <c r="D570" s="501"/>
      <c r="E570" s="464"/>
      <c r="F570" s="466"/>
      <c r="G570" s="461"/>
    </row>
    <row r="571" spans="1:7" s="346" customFormat="1">
      <c r="A571" s="542"/>
      <c r="B571" s="499"/>
      <c r="C571" s="501"/>
      <c r="D571" s="501"/>
      <c r="E571" s="464"/>
      <c r="F571" s="466"/>
      <c r="G571" s="461"/>
    </row>
    <row r="572" spans="1:7" s="346" customFormat="1">
      <c r="A572" s="542"/>
      <c r="B572" s="499"/>
      <c r="C572" s="501"/>
      <c r="D572" s="501"/>
      <c r="E572" s="465"/>
      <c r="F572" s="466"/>
      <c r="G572" s="461"/>
    </row>
    <row r="573" spans="1:7" s="347" customFormat="1">
      <c r="A573" s="542">
        <v>4</v>
      </c>
      <c r="B573" s="499" t="s">
        <v>1909</v>
      </c>
      <c r="C573" s="501" t="s">
        <v>861</v>
      </c>
      <c r="D573" s="501">
        <v>5</v>
      </c>
      <c r="E573" s="463">
        <f>+F573*$E$12</f>
        <v>57.576223366126676</v>
      </c>
      <c r="F573" s="466">
        <v>44.156444150000006</v>
      </c>
      <c r="G573" s="461">
        <f>D573*E573</f>
        <v>287.8811168306334</v>
      </c>
    </row>
    <row r="574" spans="1:7" s="347" customFormat="1">
      <c r="A574" s="542"/>
      <c r="B574" s="499"/>
      <c r="C574" s="501"/>
      <c r="D574" s="501"/>
      <c r="E574" s="464"/>
      <c r="F574" s="466"/>
      <c r="G574" s="461"/>
    </row>
    <row r="575" spans="1:7" s="347" customFormat="1">
      <c r="A575" s="542"/>
      <c r="B575" s="499"/>
      <c r="C575" s="501"/>
      <c r="D575" s="501"/>
      <c r="E575" s="464"/>
      <c r="F575" s="466"/>
      <c r="G575" s="461"/>
    </row>
    <row r="576" spans="1:7" s="347" customFormat="1">
      <c r="A576" s="542"/>
      <c r="B576" s="499"/>
      <c r="C576" s="501"/>
      <c r="D576" s="501"/>
      <c r="E576" s="464"/>
      <c r="F576" s="466"/>
      <c r="G576" s="461"/>
    </row>
    <row r="577" spans="1:7" s="347" customFormat="1">
      <c r="A577" s="542"/>
      <c r="B577" s="499"/>
      <c r="C577" s="501"/>
      <c r="D577" s="501"/>
      <c r="E577" s="465"/>
      <c r="F577" s="466"/>
      <c r="G577" s="461"/>
    </row>
    <row r="578" spans="1:7" s="347" customFormat="1">
      <c r="A578" s="542">
        <v>5</v>
      </c>
      <c r="B578" s="499" t="s">
        <v>1908</v>
      </c>
      <c r="C578" s="501" t="s">
        <v>861</v>
      </c>
      <c r="D578" s="501">
        <v>62</v>
      </c>
      <c r="E578" s="463">
        <f>+F578*$E$12</f>
        <v>20.293369597823737</v>
      </c>
      <c r="F578" s="466">
        <v>15.563421650000002</v>
      </c>
      <c r="G578" s="461">
        <f>D578*E578</f>
        <v>1258.1889150650718</v>
      </c>
    </row>
    <row r="579" spans="1:7" s="347" customFormat="1">
      <c r="A579" s="542"/>
      <c r="B579" s="499"/>
      <c r="C579" s="501"/>
      <c r="D579" s="501"/>
      <c r="E579" s="464"/>
      <c r="F579" s="466"/>
      <c r="G579" s="461"/>
    </row>
    <row r="580" spans="1:7" s="347" customFormat="1">
      <c r="A580" s="542"/>
      <c r="B580" s="499"/>
      <c r="C580" s="501"/>
      <c r="D580" s="501"/>
      <c r="E580" s="464"/>
      <c r="F580" s="466"/>
      <c r="G580" s="461"/>
    </row>
    <row r="581" spans="1:7" s="347" customFormat="1">
      <c r="A581" s="542"/>
      <c r="B581" s="499"/>
      <c r="C581" s="501"/>
      <c r="D581" s="501"/>
      <c r="E581" s="464"/>
      <c r="F581" s="466"/>
      <c r="G581" s="461"/>
    </row>
    <row r="582" spans="1:7" s="347" customFormat="1">
      <c r="A582" s="542"/>
      <c r="B582" s="499"/>
      <c r="C582" s="501"/>
      <c r="D582" s="501"/>
      <c r="E582" s="465"/>
      <c r="F582" s="466"/>
      <c r="G582" s="461"/>
    </row>
    <row r="583" spans="1:7" s="347" customFormat="1">
      <c r="A583" s="542">
        <v>6</v>
      </c>
      <c r="B583" s="499" t="s">
        <v>1906</v>
      </c>
      <c r="C583" s="501" t="s">
        <v>861</v>
      </c>
      <c r="D583" s="501">
        <v>2</v>
      </c>
      <c r="E583" s="463">
        <f>+F583*$E$12</f>
        <v>24.021654974654034</v>
      </c>
      <c r="F583" s="466">
        <v>18.422723900000005</v>
      </c>
      <c r="G583" s="461">
        <f>D583*E583</f>
        <v>48.043309949308068</v>
      </c>
    </row>
    <row r="584" spans="1:7" s="347" customFormat="1">
      <c r="A584" s="542"/>
      <c r="B584" s="499"/>
      <c r="C584" s="501"/>
      <c r="D584" s="501"/>
      <c r="E584" s="464"/>
      <c r="F584" s="466"/>
      <c r="G584" s="461"/>
    </row>
    <row r="585" spans="1:7" s="347" customFormat="1">
      <c r="A585" s="542"/>
      <c r="B585" s="499"/>
      <c r="C585" s="501"/>
      <c r="D585" s="501"/>
      <c r="E585" s="464"/>
      <c r="F585" s="466"/>
      <c r="G585" s="461"/>
    </row>
    <row r="586" spans="1:7" s="347" customFormat="1">
      <c r="A586" s="542"/>
      <c r="B586" s="499"/>
      <c r="C586" s="501"/>
      <c r="D586" s="501"/>
      <c r="E586" s="464"/>
      <c r="F586" s="466"/>
      <c r="G586" s="461"/>
    </row>
    <row r="587" spans="1:7" s="347" customFormat="1">
      <c r="A587" s="542"/>
      <c r="B587" s="499"/>
      <c r="C587" s="501"/>
      <c r="D587" s="501"/>
      <c r="E587" s="465"/>
      <c r="F587" s="466"/>
      <c r="G587" s="461"/>
    </row>
    <row r="588" spans="1:7">
      <c r="A588" s="471"/>
      <c r="B588" s="472" t="s">
        <v>2123</v>
      </c>
      <c r="C588" s="473"/>
      <c r="D588" s="473"/>
      <c r="E588" s="467"/>
      <c r="F588" s="470"/>
      <c r="G588" s="474">
        <f>SUM(G558:G587)</f>
        <v>3483.4112497038514</v>
      </c>
    </row>
    <row r="589" spans="1:7">
      <c r="A589" s="471"/>
      <c r="B589" s="472"/>
      <c r="C589" s="473"/>
      <c r="D589" s="473"/>
      <c r="E589" s="468"/>
      <c r="F589" s="470"/>
      <c r="G589" s="474"/>
    </row>
    <row r="590" spans="1:7">
      <c r="A590" s="471"/>
      <c r="B590" s="472"/>
      <c r="C590" s="473"/>
      <c r="D590" s="473"/>
      <c r="E590" s="468"/>
      <c r="F590" s="470"/>
      <c r="G590" s="474"/>
    </row>
    <row r="591" spans="1:7">
      <c r="A591" s="471"/>
      <c r="B591" s="472"/>
      <c r="C591" s="473"/>
      <c r="D591" s="473"/>
      <c r="E591" s="468"/>
      <c r="F591" s="470"/>
      <c r="G591" s="474"/>
    </row>
    <row r="592" spans="1:7">
      <c r="A592" s="471"/>
      <c r="B592" s="472"/>
      <c r="C592" s="473"/>
      <c r="D592" s="473"/>
      <c r="E592" s="469"/>
      <c r="F592" s="470"/>
      <c r="G592" s="474"/>
    </row>
    <row r="593" spans="1:7">
      <c r="A593" s="488"/>
      <c r="B593" s="489" t="s">
        <v>3660</v>
      </c>
      <c r="C593" s="490"/>
      <c r="D593" s="490"/>
      <c r="E593" s="467"/>
      <c r="F593" s="487"/>
      <c r="G593" s="467"/>
    </row>
    <row r="594" spans="1:7">
      <c r="A594" s="558"/>
      <c r="B594" s="560"/>
      <c r="C594" s="562"/>
      <c r="D594" s="562"/>
      <c r="E594" s="468"/>
      <c r="F594" s="564"/>
      <c r="G594" s="468"/>
    </row>
    <row r="595" spans="1:7">
      <c r="A595" s="558"/>
      <c r="B595" s="560"/>
      <c r="C595" s="562"/>
      <c r="D595" s="562"/>
      <c r="E595" s="468"/>
      <c r="F595" s="564"/>
      <c r="G595" s="468"/>
    </row>
    <row r="596" spans="1:7">
      <c r="A596" s="558"/>
      <c r="B596" s="560"/>
      <c r="C596" s="562"/>
      <c r="D596" s="562"/>
      <c r="E596" s="468"/>
      <c r="F596" s="564"/>
      <c r="G596" s="468"/>
    </row>
    <row r="597" spans="1:7">
      <c r="A597" s="559"/>
      <c r="B597" s="561"/>
      <c r="C597" s="563"/>
      <c r="D597" s="563"/>
      <c r="E597" s="469"/>
      <c r="F597" s="565"/>
      <c r="G597" s="469"/>
    </row>
    <row r="598" spans="1:7" s="348" customFormat="1">
      <c r="A598" s="523">
        <v>1</v>
      </c>
      <c r="B598" s="525" t="s">
        <v>3743</v>
      </c>
      <c r="C598" s="501" t="s">
        <v>3309</v>
      </c>
      <c r="D598" s="501">
        <v>25</v>
      </c>
      <c r="E598" s="463">
        <f>+F598*$E$12</f>
        <v>2.838102368151632</v>
      </c>
      <c r="F598" s="483">
        <v>2.1766017530249999</v>
      </c>
      <c r="G598" s="483">
        <f>D598*E598</f>
        <v>70.952559203790798</v>
      </c>
    </row>
    <row r="599" spans="1:7" s="348" customFormat="1">
      <c r="A599" s="524"/>
      <c r="B599" s="526"/>
      <c r="C599" s="501"/>
      <c r="D599" s="501"/>
      <c r="E599" s="464"/>
      <c r="F599" s="484"/>
      <c r="G599" s="484"/>
    </row>
    <row r="600" spans="1:7" s="348" customFormat="1">
      <c r="A600" s="524"/>
      <c r="B600" s="526"/>
      <c r="C600" s="501"/>
      <c r="D600" s="501"/>
      <c r="E600" s="464"/>
      <c r="F600" s="484"/>
      <c r="G600" s="484"/>
    </row>
    <row r="601" spans="1:7" s="348" customFormat="1">
      <c r="A601" s="524"/>
      <c r="B601" s="526"/>
      <c r="C601" s="501"/>
      <c r="D601" s="501"/>
      <c r="E601" s="464"/>
      <c r="F601" s="484"/>
      <c r="G601" s="484"/>
    </row>
    <row r="602" spans="1:7" s="348" customFormat="1">
      <c r="A602" s="524"/>
      <c r="B602" s="498"/>
      <c r="C602" s="501"/>
      <c r="D602" s="501"/>
      <c r="E602" s="465"/>
      <c r="F602" s="484"/>
      <c r="G602" s="484"/>
    </row>
    <row r="603" spans="1:7" s="348" customFormat="1">
      <c r="A603" s="523">
        <v>2</v>
      </c>
      <c r="B603" s="525" t="s">
        <v>1973</v>
      </c>
      <c r="C603" s="501" t="s">
        <v>3309</v>
      </c>
      <c r="D603" s="501">
        <v>25</v>
      </c>
      <c r="E603" s="463">
        <f>+F603*$E$12</f>
        <v>1.9756829451582563</v>
      </c>
      <c r="F603" s="483">
        <v>1.5151937471000001</v>
      </c>
      <c r="G603" s="483">
        <f>D603*E603</f>
        <v>49.392073628956403</v>
      </c>
    </row>
    <row r="604" spans="1:7" s="348" customFormat="1">
      <c r="A604" s="524"/>
      <c r="B604" s="526"/>
      <c r="C604" s="501"/>
      <c r="D604" s="501"/>
      <c r="E604" s="464"/>
      <c r="F604" s="484"/>
      <c r="G604" s="484"/>
    </row>
    <row r="605" spans="1:7" s="348" customFormat="1">
      <c r="A605" s="524"/>
      <c r="B605" s="526"/>
      <c r="C605" s="501"/>
      <c r="D605" s="501"/>
      <c r="E605" s="464"/>
      <c r="F605" s="484"/>
      <c r="G605" s="484"/>
    </row>
    <row r="606" spans="1:7" s="348" customFormat="1">
      <c r="A606" s="524"/>
      <c r="B606" s="526"/>
      <c r="C606" s="501"/>
      <c r="D606" s="501"/>
      <c r="E606" s="464"/>
      <c r="F606" s="484"/>
      <c r="G606" s="484"/>
    </row>
    <row r="607" spans="1:7" s="348" customFormat="1">
      <c r="A607" s="524"/>
      <c r="B607" s="498"/>
      <c r="C607" s="501"/>
      <c r="D607" s="501"/>
      <c r="E607" s="465"/>
      <c r="F607" s="484"/>
      <c r="G607" s="484"/>
    </row>
    <row r="608" spans="1:7" s="348" customFormat="1">
      <c r="A608" s="523">
        <v>3</v>
      </c>
      <c r="B608" s="525" t="s">
        <v>1971</v>
      </c>
      <c r="C608" s="501" t="s">
        <v>861</v>
      </c>
      <c r="D608" s="501">
        <v>62</v>
      </c>
      <c r="E608" s="463">
        <f>+F608*$E$12</f>
        <v>35.625775483454355</v>
      </c>
      <c r="F608" s="483">
        <v>27.322173520000003</v>
      </c>
      <c r="G608" s="483">
        <f>D608*E608</f>
        <v>2208.7980799741699</v>
      </c>
    </row>
    <row r="609" spans="1:7" s="348" customFormat="1">
      <c r="A609" s="524"/>
      <c r="B609" s="526"/>
      <c r="C609" s="501"/>
      <c r="D609" s="501"/>
      <c r="E609" s="464"/>
      <c r="F609" s="484"/>
      <c r="G609" s="484"/>
    </row>
    <row r="610" spans="1:7" s="348" customFormat="1">
      <c r="A610" s="524"/>
      <c r="B610" s="526"/>
      <c r="C610" s="501"/>
      <c r="D610" s="501"/>
      <c r="E610" s="464"/>
      <c r="F610" s="484"/>
      <c r="G610" s="484"/>
    </row>
    <row r="611" spans="1:7" s="348" customFormat="1">
      <c r="A611" s="524"/>
      <c r="B611" s="526"/>
      <c r="C611" s="501"/>
      <c r="D611" s="501"/>
      <c r="E611" s="464"/>
      <c r="F611" s="484"/>
      <c r="G611" s="484"/>
    </row>
    <row r="612" spans="1:7" s="348" customFormat="1">
      <c r="A612" s="524"/>
      <c r="B612" s="498"/>
      <c r="C612" s="501"/>
      <c r="D612" s="501"/>
      <c r="E612" s="465"/>
      <c r="F612" s="484"/>
      <c r="G612" s="484"/>
    </row>
    <row r="613" spans="1:7" s="348" customFormat="1">
      <c r="A613" s="523">
        <v>4</v>
      </c>
      <c r="B613" s="525" t="s">
        <v>1969</v>
      </c>
      <c r="C613" s="501" t="s">
        <v>861</v>
      </c>
      <c r="D613" s="501">
        <v>21</v>
      </c>
      <c r="E613" s="463">
        <f>+F613*$E$12</f>
        <v>73.522992773977307</v>
      </c>
      <c r="F613" s="483">
        <v>56.386364620000002</v>
      </c>
      <c r="G613" s="483">
        <f>D613*E613</f>
        <v>1543.9828482535236</v>
      </c>
    </row>
    <row r="614" spans="1:7" s="348" customFormat="1">
      <c r="A614" s="524"/>
      <c r="B614" s="526"/>
      <c r="C614" s="501"/>
      <c r="D614" s="501"/>
      <c r="E614" s="464"/>
      <c r="F614" s="484"/>
      <c r="G614" s="484"/>
    </row>
    <row r="615" spans="1:7" s="348" customFormat="1">
      <c r="A615" s="524"/>
      <c r="B615" s="526"/>
      <c r="C615" s="501"/>
      <c r="D615" s="501"/>
      <c r="E615" s="464"/>
      <c r="F615" s="484"/>
      <c r="G615" s="484"/>
    </row>
    <row r="616" spans="1:7" s="348" customFormat="1">
      <c r="A616" s="524"/>
      <c r="B616" s="526"/>
      <c r="C616" s="501"/>
      <c r="D616" s="501"/>
      <c r="E616" s="464"/>
      <c r="F616" s="484"/>
      <c r="G616" s="484"/>
    </row>
    <row r="617" spans="1:7" s="348" customFormat="1">
      <c r="A617" s="524"/>
      <c r="B617" s="498"/>
      <c r="C617" s="501"/>
      <c r="D617" s="501"/>
      <c r="E617" s="465"/>
      <c r="F617" s="484"/>
      <c r="G617" s="484"/>
    </row>
    <row r="618" spans="1:7" s="346" customFormat="1">
      <c r="A618" s="523">
        <v>5</v>
      </c>
      <c r="B618" s="525" t="s">
        <v>1967</v>
      </c>
      <c r="C618" s="501" t="s">
        <v>861</v>
      </c>
      <c r="D618" s="501">
        <v>5</v>
      </c>
      <c r="E618" s="463">
        <f>+F618*$E$12</f>
        <v>28.528002477020259</v>
      </c>
      <c r="F618" s="483">
        <v>21.878738730000002</v>
      </c>
      <c r="G618" s="483">
        <f>D618*E618</f>
        <v>142.6400123851013</v>
      </c>
    </row>
    <row r="619" spans="1:7" s="346" customFormat="1">
      <c r="A619" s="524"/>
      <c r="B619" s="526"/>
      <c r="C619" s="501"/>
      <c r="D619" s="501"/>
      <c r="E619" s="464"/>
      <c r="F619" s="484"/>
      <c r="G619" s="484"/>
    </row>
    <row r="620" spans="1:7" s="346" customFormat="1">
      <c r="A620" s="524"/>
      <c r="B620" s="526"/>
      <c r="C620" s="501"/>
      <c r="D620" s="501"/>
      <c r="E620" s="464"/>
      <c r="F620" s="484"/>
      <c r="G620" s="484"/>
    </row>
    <row r="621" spans="1:7" s="346" customFormat="1">
      <c r="A621" s="524"/>
      <c r="B621" s="526"/>
      <c r="C621" s="501"/>
      <c r="D621" s="501"/>
      <c r="E621" s="464"/>
      <c r="F621" s="484"/>
      <c r="G621" s="484"/>
    </row>
    <row r="622" spans="1:7" s="346" customFormat="1">
      <c r="A622" s="524"/>
      <c r="B622" s="498"/>
      <c r="C622" s="501"/>
      <c r="D622" s="501"/>
      <c r="E622" s="465"/>
      <c r="F622" s="484"/>
      <c r="G622" s="484"/>
    </row>
    <row r="623" spans="1:7" s="346" customFormat="1">
      <c r="A623" s="523">
        <v>6</v>
      </c>
      <c r="B623" s="476" t="s">
        <v>3865</v>
      </c>
      <c r="C623" s="477" t="s">
        <v>861</v>
      </c>
      <c r="D623" s="477">
        <v>24</v>
      </c>
      <c r="E623" s="463">
        <f>+F623*$E$12</f>
        <v>6.8706779675227416</v>
      </c>
      <c r="F623" s="483">
        <v>5.2692707198999997</v>
      </c>
      <c r="G623" s="483">
        <f>D623*E623</f>
        <v>164.8962712205458</v>
      </c>
    </row>
    <row r="624" spans="1:7" s="346" customFormat="1">
      <c r="A624" s="524"/>
      <c r="B624" s="476"/>
      <c r="C624" s="477"/>
      <c r="D624" s="477"/>
      <c r="E624" s="464"/>
      <c r="F624" s="484"/>
      <c r="G624" s="484"/>
    </row>
    <row r="625" spans="1:7" s="346" customFormat="1">
      <c r="A625" s="524"/>
      <c r="B625" s="476"/>
      <c r="C625" s="477"/>
      <c r="D625" s="477"/>
      <c r="E625" s="464"/>
      <c r="F625" s="484"/>
      <c r="G625" s="484"/>
    </row>
    <row r="626" spans="1:7" s="346" customFormat="1">
      <c r="A626" s="524"/>
      <c r="B626" s="476"/>
      <c r="C626" s="477"/>
      <c r="D626" s="477"/>
      <c r="E626" s="464"/>
      <c r="F626" s="484"/>
      <c r="G626" s="484"/>
    </row>
    <row r="627" spans="1:7" s="346" customFormat="1">
      <c r="A627" s="524"/>
      <c r="B627" s="476"/>
      <c r="C627" s="477"/>
      <c r="D627" s="477"/>
      <c r="E627" s="465"/>
      <c r="F627" s="484"/>
      <c r="G627" s="484"/>
    </row>
    <row r="628" spans="1:7" s="349" customFormat="1">
      <c r="A628" s="537">
        <v>7</v>
      </c>
      <c r="B628" s="539" t="s">
        <v>1964</v>
      </c>
      <c r="C628" s="540" t="s">
        <v>861</v>
      </c>
      <c r="D628" s="540">
        <v>1</v>
      </c>
      <c r="E628" s="463">
        <f>+F628*$E$12+160</f>
        <v>189.98396016733881</v>
      </c>
      <c r="F628" s="483">
        <v>22.995343999999989</v>
      </c>
      <c r="G628" s="483">
        <f>D628*E628</f>
        <v>189.98396016733881</v>
      </c>
    </row>
    <row r="629" spans="1:7" s="349" customFormat="1">
      <c r="A629" s="538"/>
      <c r="B629" s="539"/>
      <c r="C629" s="540"/>
      <c r="D629" s="540"/>
      <c r="E629" s="464"/>
      <c r="F629" s="484"/>
      <c r="G629" s="484"/>
    </row>
    <row r="630" spans="1:7" s="349" customFormat="1">
      <c r="A630" s="538"/>
      <c r="B630" s="539"/>
      <c r="C630" s="540"/>
      <c r="D630" s="540"/>
      <c r="E630" s="464"/>
      <c r="F630" s="484"/>
      <c r="G630" s="484"/>
    </row>
    <row r="631" spans="1:7" s="349" customFormat="1">
      <c r="A631" s="538"/>
      <c r="B631" s="539"/>
      <c r="C631" s="540"/>
      <c r="D631" s="540"/>
      <c r="E631" s="464"/>
      <c r="F631" s="484"/>
      <c r="G631" s="484"/>
    </row>
    <row r="632" spans="1:7" s="349" customFormat="1">
      <c r="A632" s="538"/>
      <c r="B632" s="539"/>
      <c r="C632" s="540"/>
      <c r="D632" s="540"/>
      <c r="E632" s="465"/>
      <c r="F632" s="484"/>
      <c r="G632" s="484"/>
    </row>
    <row r="633" spans="1:7" s="349" customFormat="1">
      <c r="A633" s="523">
        <v>8</v>
      </c>
      <c r="B633" s="539" t="s">
        <v>1963</v>
      </c>
      <c r="C633" s="540" t="s">
        <v>861</v>
      </c>
      <c r="D633" s="540">
        <v>1</v>
      </c>
      <c r="E633" s="463">
        <f>+F633*$E$12</f>
        <v>22.369712260981768</v>
      </c>
      <c r="F633" s="483">
        <v>17.155813500000004</v>
      </c>
      <c r="G633" s="483">
        <f>D633*E633</f>
        <v>22.369712260981768</v>
      </c>
    </row>
    <row r="634" spans="1:7" s="349" customFormat="1">
      <c r="A634" s="524"/>
      <c r="B634" s="539"/>
      <c r="C634" s="540"/>
      <c r="D634" s="540"/>
      <c r="E634" s="464"/>
      <c r="F634" s="484"/>
      <c r="G634" s="484"/>
    </row>
    <row r="635" spans="1:7" s="349" customFormat="1">
      <c r="A635" s="524"/>
      <c r="B635" s="539"/>
      <c r="C635" s="540"/>
      <c r="D635" s="540"/>
      <c r="E635" s="464"/>
      <c r="F635" s="484"/>
      <c r="G635" s="484"/>
    </row>
    <row r="636" spans="1:7" s="349" customFormat="1">
      <c r="A636" s="524"/>
      <c r="B636" s="539"/>
      <c r="C636" s="540"/>
      <c r="D636" s="540"/>
      <c r="E636" s="464"/>
      <c r="F636" s="484"/>
      <c r="G636" s="484"/>
    </row>
    <row r="637" spans="1:7" s="349" customFormat="1">
      <c r="A637" s="524"/>
      <c r="B637" s="539"/>
      <c r="C637" s="540"/>
      <c r="D637" s="540"/>
      <c r="E637" s="465"/>
      <c r="F637" s="484"/>
      <c r="G637" s="484"/>
    </row>
    <row r="638" spans="1:7" s="346" customFormat="1">
      <c r="A638" s="523">
        <v>9</v>
      </c>
      <c r="B638" s="476" t="s">
        <v>1961</v>
      </c>
      <c r="C638" s="477" t="s">
        <v>861</v>
      </c>
      <c r="D638" s="477">
        <v>2</v>
      </c>
      <c r="E638" s="463">
        <f>+F638*$E$12</f>
        <v>35.236837461107207</v>
      </c>
      <c r="F638" s="483">
        <v>27.023888584700003</v>
      </c>
      <c r="G638" s="483">
        <f>D638*E638</f>
        <v>70.473674922214414</v>
      </c>
    </row>
    <row r="639" spans="1:7" s="346" customFormat="1">
      <c r="A639" s="524"/>
      <c r="B639" s="476"/>
      <c r="C639" s="477"/>
      <c r="D639" s="477"/>
      <c r="E639" s="464"/>
      <c r="F639" s="484"/>
      <c r="G639" s="484"/>
    </row>
    <row r="640" spans="1:7" s="346" customFormat="1">
      <c r="A640" s="524"/>
      <c r="B640" s="476"/>
      <c r="C640" s="477"/>
      <c r="D640" s="477"/>
      <c r="E640" s="464"/>
      <c r="F640" s="484"/>
      <c r="G640" s="484"/>
    </row>
    <row r="641" spans="1:7" s="346" customFormat="1">
      <c r="A641" s="524"/>
      <c r="B641" s="476"/>
      <c r="C641" s="477"/>
      <c r="D641" s="477"/>
      <c r="E641" s="464"/>
      <c r="F641" s="484"/>
      <c r="G641" s="484"/>
    </row>
    <row r="642" spans="1:7" s="346" customFormat="1">
      <c r="A642" s="524"/>
      <c r="B642" s="476"/>
      <c r="C642" s="477"/>
      <c r="D642" s="477"/>
      <c r="E642" s="465"/>
      <c r="F642" s="484"/>
      <c r="G642" s="484"/>
    </row>
    <row r="643" spans="1:7" s="349" customFormat="1">
      <c r="A643" s="523">
        <v>10</v>
      </c>
      <c r="B643" s="539" t="s">
        <v>1959</v>
      </c>
      <c r="C643" s="540" t="s">
        <v>1890</v>
      </c>
      <c r="D643" s="540">
        <v>6</v>
      </c>
      <c r="E643" s="463">
        <f>+F643*$E$12</f>
        <v>31.248667896176091</v>
      </c>
      <c r="F643" s="483">
        <v>23.965275560800002</v>
      </c>
      <c r="G643" s="483">
        <f>D643*E643</f>
        <v>187.49200737705655</v>
      </c>
    </row>
    <row r="644" spans="1:7" s="349" customFormat="1">
      <c r="A644" s="524"/>
      <c r="B644" s="539"/>
      <c r="C644" s="540"/>
      <c r="D644" s="540"/>
      <c r="E644" s="464"/>
      <c r="F644" s="484"/>
      <c r="G644" s="484"/>
    </row>
    <row r="645" spans="1:7" s="349" customFormat="1">
      <c r="A645" s="524"/>
      <c r="B645" s="539"/>
      <c r="C645" s="540"/>
      <c r="D645" s="540"/>
      <c r="E645" s="464"/>
      <c r="F645" s="484"/>
      <c r="G645" s="484"/>
    </row>
    <row r="646" spans="1:7" s="349" customFormat="1">
      <c r="A646" s="524"/>
      <c r="B646" s="539"/>
      <c r="C646" s="540"/>
      <c r="D646" s="540"/>
      <c r="E646" s="464"/>
      <c r="F646" s="484"/>
      <c r="G646" s="484"/>
    </row>
    <row r="647" spans="1:7" s="349" customFormat="1">
      <c r="A647" s="524"/>
      <c r="B647" s="539"/>
      <c r="C647" s="540"/>
      <c r="D647" s="540"/>
      <c r="E647" s="465"/>
      <c r="F647" s="484"/>
      <c r="G647" s="484"/>
    </row>
    <row r="648" spans="1:7" s="348" customFormat="1">
      <c r="A648" s="523">
        <v>11</v>
      </c>
      <c r="B648" s="499" t="s">
        <v>1950</v>
      </c>
      <c r="C648" s="501" t="s">
        <v>861</v>
      </c>
      <c r="D648" s="501">
        <v>1</v>
      </c>
      <c r="E648" s="463">
        <f>+F648*$E$12</f>
        <v>1.4528573850464315</v>
      </c>
      <c r="F648" s="483">
        <v>1.1142275792</v>
      </c>
      <c r="G648" s="483">
        <f>D648*E648</f>
        <v>1.4528573850464315</v>
      </c>
    </row>
    <row r="649" spans="1:7" s="348" customFormat="1">
      <c r="A649" s="524"/>
      <c r="B649" s="499"/>
      <c r="C649" s="501"/>
      <c r="D649" s="501"/>
      <c r="E649" s="464"/>
      <c r="F649" s="484"/>
      <c r="G649" s="484"/>
    </row>
    <row r="650" spans="1:7" s="348" customFormat="1">
      <c r="A650" s="524"/>
      <c r="B650" s="499"/>
      <c r="C650" s="501"/>
      <c r="D650" s="501"/>
      <c r="E650" s="464"/>
      <c r="F650" s="484"/>
      <c r="G650" s="484"/>
    </row>
    <row r="651" spans="1:7" s="348" customFormat="1">
      <c r="A651" s="524"/>
      <c r="B651" s="499"/>
      <c r="C651" s="501"/>
      <c r="D651" s="501"/>
      <c r="E651" s="464"/>
      <c r="F651" s="484"/>
      <c r="G651" s="484"/>
    </row>
    <row r="652" spans="1:7" s="348" customFormat="1">
      <c r="A652" s="524"/>
      <c r="B652" s="499"/>
      <c r="C652" s="501"/>
      <c r="D652" s="501"/>
      <c r="E652" s="465"/>
      <c r="F652" s="484"/>
      <c r="G652" s="484"/>
    </row>
    <row r="653" spans="1:7" s="348" customFormat="1">
      <c r="A653" s="523">
        <v>12</v>
      </c>
      <c r="B653" s="499" t="s">
        <v>1949</v>
      </c>
      <c r="C653" s="501" t="s">
        <v>861</v>
      </c>
      <c r="D653" s="501">
        <v>2</v>
      </c>
      <c r="E653" s="463">
        <f>+F653*$E$12</f>
        <v>2.307735557662256</v>
      </c>
      <c r="F653" s="483">
        <v>1.769852038</v>
      </c>
      <c r="G653" s="483">
        <f>D653*E653</f>
        <v>4.615471115324512</v>
      </c>
    </row>
    <row r="654" spans="1:7" s="348" customFormat="1">
      <c r="A654" s="524"/>
      <c r="B654" s="499"/>
      <c r="C654" s="501"/>
      <c r="D654" s="501"/>
      <c r="E654" s="464"/>
      <c r="F654" s="484"/>
      <c r="G654" s="484"/>
    </row>
    <row r="655" spans="1:7" s="348" customFormat="1">
      <c r="A655" s="524"/>
      <c r="B655" s="499"/>
      <c r="C655" s="501"/>
      <c r="D655" s="501"/>
      <c r="E655" s="464"/>
      <c r="F655" s="484"/>
      <c r="G655" s="484"/>
    </row>
    <row r="656" spans="1:7" s="348" customFormat="1">
      <c r="A656" s="524"/>
      <c r="B656" s="499"/>
      <c r="C656" s="501"/>
      <c r="D656" s="501"/>
      <c r="E656" s="464"/>
      <c r="F656" s="484"/>
      <c r="G656" s="484"/>
    </row>
    <row r="657" spans="1:7" s="348" customFormat="1">
      <c r="A657" s="524"/>
      <c r="B657" s="499"/>
      <c r="C657" s="501"/>
      <c r="D657" s="501"/>
      <c r="E657" s="465"/>
      <c r="F657" s="484"/>
      <c r="G657" s="484"/>
    </row>
    <row r="658" spans="1:7" s="348" customFormat="1">
      <c r="A658" s="523">
        <v>13</v>
      </c>
      <c r="B658" s="499" t="s">
        <v>3744</v>
      </c>
      <c r="C658" s="501" t="s">
        <v>861</v>
      </c>
      <c r="D658" s="501">
        <v>2</v>
      </c>
      <c r="E658" s="463">
        <f>+F658*$E$12</f>
        <v>1.4528573850464315</v>
      </c>
      <c r="F658" s="483">
        <v>1.1142275792</v>
      </c>
      <c r="G658" s="483">
        <f>D658*E658</f>
        <v>2.9057147700928629</v>
      </c>
    </row>
    <row r="659" spans="1:7" s="348" customFormat="1">
      <c r="A659" s="524"/>
      <c r="B659" s="499"/>
      <c r="C659" s="501"/>
      <c r="D659" s="501"/>
      <c r="E659" s="464"/>
      <c r="F659" s="484"/>
      <c r="G659" s="484"/>
    </row>
    <row r="660" spans="1:7" s="348" customFormat="1">
      <c r="A660" s="524"/>
      <c r="B660" s="499"/>
      <c r="C660" s="501"/>
      <c r="D660" s="501"/>
      <c r="E660" s="464"/>
      <c r="F660" s="484"/>
      <c r="G660" s="484"/>
    </row>
    <row r="661" spans="1:7" s="348" customFormat="1">
      <c r="A661" s="524"/>
      <c r="B661" s="499"/>
      <c r="C661" s="501"/>
      <c r="D661" s="501"/>
      <c r="E661" s="464"/>
      <c r="F661" s="484"/>
      <c r="G661" s="484"/>
    </row>
    <row r="662" spans="1:7" s="348" customFormat="1">
      <c r="A662" s="524"/>
      <c r="B662" s="499"/>
      <c r="C662" s="501"/>
      <c r="D662" s="501"/>
      <c r="E662" s="465"/>
      <c r="F662" s="484"/>
      <c r="G662" s="484"/>
    </row>
    <row r="663" spans="1:7" s="348" customFormat="1">
      <c r="A663" s="523">
        <v>14</v>
      </c>
      <c r="B663" s="499" t="s">
        <v>3745</v>
      </c>
      <c r="C663" s="501" t="s">
        <v>861</v>
      </c>
      <c r="D663" s="501">
        <v>2</v>
      </c>
      <c r="E663" s="463">
        <f>+F663*$E$12</f>
        <v>2.6507378123306431</v>
      </c>
      <c r="F663" s="483">
        <v>2.032907845</v>
      </c>
      <c r="G663" s="483">
        <f>D663*E663</f>
        <v>5.3014756246612862</v>
      </c>
    </row>
    <row r="664" spans="1:7" s="348" customFormat="1">
      <c r="A664" s="524"/>
      <c r="B664" s="499"/>
      <c r="C664" s="501"/>
      <c r="D664" s="501"/>
      <c r="E664" s="464"/>
      <c r="F664" s="484"/>
      <c r="G664" s="484"/>
    </row>
    <row r="665" spans="1:7" s="348" customFormat="1">
      <c r="A665" s="524"/>
      <c r="B665" s="499"/>
      <c r="C665" s="501"/>
      <c r="D665" s="501"/>
      <c r="E665" s="464"/>
      <c r="F665" s="484"/>
      <c r="G665" s="484"/>
    </row>
    <row r="666" spans="1:7" s="348" customFormat="1">
      <c r="A666" s="524"/>
      <c r="B666" s="499"/>
      <c r="C666" s="501"/>
      <c r="D666" s="501"/>
      <c r="E666" s="464"/>
      <c r="F666" s="484"/>
      <c r="G666" s="484"/>
    </row>
    <row r="667" spans="1:7" s="348" customFormat="1">
      <c r="A667" s="524"/>
      <c r="B667" s="499"/>
      <c r="C667" s="501"/>
      <c r="D667" s="501"/>
      <c r="E667" s="465"/>
      <c r="F667" s="484"/>
      <c r="G667" s="484"/>
    </row>
    <row r="668" spans="1:7" s="348" customFormat="1">
      <c r="A668" s="523">
        <v>15</v>
      </c>
      <c r="B668" s="499" t="s">
        <v>1945</v>
      </c>
      <c r="C668" s="501" t="s">
        <v>861</v>
      </c>
      <c r="D668" s="501">
        <v>16</v>
      </c>
      <c r="E668" s="463">
        <f>+F668*$E$12</f>
        <v>2.3357153622798452</v>
      </c>
      <c r="F668" s="483">
        <v>1.7913103520000002</v>
      </c>
      <c r="G668" s="483">
        <f>D668*E668</f>
        <v>37.371445796477524</v>
      </c>
    </row>
    <row r="669" spans="1:7" s="348" customFormat="1">
      <c r="A669" s="524"/>
      <c r="B669" s="499"/>
      <c r="C669" s="501"/>
      <c r="D669" s="501"/>
      <c r="E669" s="464"/>
      <c r="F669" s="484"/>
      <c r="G669" s="484"/>
    </row>
    <row r="670" spans="1:7" s="348" customFormat="1">
      <c r="A670" s="524"/>
      <c r="B670" s="499"/>
      <c r="C670" s="501"/>
      <c r="D670" s="501"/>
      <c r="E670" s="464"/>
      <c r="F670" s="484"/>
      <c r="G670" s="484"/>
    </row>
    <row r="671" spans="1:7" s="348" customFormat="1">
      <c r="A671" s="524"/>
      <c r="B671" s="499"/>
      <c r="C671" s="501"/>
      <c r="D671" s="501"/>
      <c r="E671" s="464"/>
      <c r="F671" s="484"/>
      <c r="G671" s="484"/>
    </row>
    <row r="672" spans="1:7" s="348" customFormat="1">
      <c r="A672" s="524"/>
      <c r="B672" s="499"/>
      <c r="C672" s="501"/>
      <c r="D672" s="501"/>
      <c r="E672" s="465"/>
      <c r="F672" s="484"/>
      <c r="G672" s="484"/>
    </row>
    <row r="673" spans="1:7" s="348" customFormat="1">
      <c r="A673" s="523">
        <v>16</v>
      </c>
      <c r="B673" s="499" t="s">
        <v>3746</v>
      </c>
      <c r="C673" s="501" t="s">
        <v>861</v>
      </c>
      <c r="D673" s="501">
        <v>1</v>
      </c>
      <c r="E673" s="463">
        <f>+F673*$E$12</f>
        <v>2.6507378123306431</v>
      </c>
      <c r="F673" s="483">
        <v>2.032907845</v>
      </c>
      <c r="G673" s="483">
        <f>D673*E673</f>
        <v>2.6507378123306431</v>
      </c>
    </row>
    <row r="674" spans="1:7" s="348" customFormat="1">
      <c r="A674" s="524"/>
      <c r="B674" s="499"/>
      <c r="C674" s="501"/>
      <c r="D674" s="501"/>
      <c r="E674" s="464"/>
      <c r="F674" s="484"/>
      <c r="G674" s="484"/>
    </row>
    <row r="675" spans="1:7" s="348" customFormat="1">
      <c r="A675" s="524"/>
      <c r="B675" s="499"/>
      <c r="C675" s="501"/>
      <c r="D675" s="501"/>
      <c r="E675" s="464"/>
      <c r="F675" s="484"/>
      <c r="G675" s="484"/>
    </row>
    <row r="676" spans="1:7" s="348" customFormat="1">
      <c r="A676" s="524"/>
      <c r="B676" s="499"/>
      <c r="C676" s="501"/>
      <c r="D676" s="501"/>
      <c r="E676" s="464"/>
      <c r="F676" s="484"/>
      <c r="G676" s="484"/>
    </row>
    <row r="677" spans="1:7" s="348" customFormat="1">
      <c r="A677" s="524"/>
      <c r="B677" s="499"/>
      <c r="C677" s="501"/>
      <c r="D677" s="501"/>
      <c r="E677" s="465"/>
      <c r="F677" s="484"/>
      <c r="G677" s="484"/>
    </row>
    <row r="678" spans="1:7" s="348" customFormat="1">
      <c r="A678" s="523">
        <v>17</v>
      </c>
      <c r="B678" s="499" t="s">
        <v>1933</v>
      </c>
      <c r="C678" s="501" t="s">
        <v>861</v>
      </c>
      <c r="D678" s="501">
        <v>10</v>
      </c>
      <c r="E678" s="463">
        <f>+F678*$E$12</f>
        <v>1.8167380378250682</v>
      </c>
      <c r="F678" s="483">
        <v>1.3932954788</v>
      </c>
      <c r="G678" s="483">
        <f>D678*E678</f>
        <v>18.16738037825068</v>
      </c>
    </row>
    <row r="679" spans="1:7" s="348" customFormat="1">
      <c r="A679" s="524"/>
      <c r="B679" s="499"/>
      <c r="C679" s="501"/>
      <c r="D679" s="501"/>
      <c r="E679" s="464"/>
      <c r="F679" s="484"/>
      <c r="G679" s="484"/>
    </row>
    <row r="680" spans="1:7" s="348" customFormat="1">
      <c r="A680" s="524"/>
      <c r="B680" s="499"/>
      <c r="C680" s="501"/>
      <c r="D680" s="501"/>
      <c r="E680" s="464"/>
      <c r="F680" s="484"/>
      <c r="G680" s="484"/>
    </row>
    <row r="681" spans="1:7" s="348" customFormat="1">
      <c r="A681" s="524"/>
      <c r="B681" s="499"/>
      <c r="C681" s="501"/>
      <c r="D681" s="501"/>
      <c r="E681" s="464"/>
      <c r="F681" s="484"/>
      <c r="G681" s="484"/>
    </row>
    <row r="682" spans="1:7" s="348" customFormat="1">
      <c r="A682" s="524"/>
      <c r="B682" s="499"/>
      <c r="C682" s="501"/>
      <c r="D682" s="501"/>
      <c r="E682" s="465"/>
      <c r="F682" s="484"/>
      <c r="G682" s="484"/>
    </row>
    <row r="683" spans="1:7">
      <c r="A683" s="471"/>
      <c r="B683" s="472" t="s">
        <v>2123</v>
      </c>
      <c r="C683" s="473"/>
      <c r="D683" s="473"/>
      <c r="E683" s="467"/>
      <c r="F683" s="470"/>
      <c r="G683" s="474">
        <f>SUM(G598:G682)</f>
        <v>4723.4462822758642</v>
      </c>
    </row>
    <row r="684" spans="1:7">
      <c r="A684" s="471"/>
      <c r="B684" s="472"/>
      <c r="C684" s="473"/>
      <c r="D684" s="473"/>
      <c r="E684" s="468"/>
      <c r="F684" s="470"/>
      <c r="G684" s="474"/>
    </row>
    <row r="685" spans="1:7">
      <c r="A685" s="471"/>
      <c r="B685" s="472"/>
      <c r="C685" s="473"/>
      <c r="D685" s="473"/>
      <c r="E685" s="468"/>
      <c r="F685" s="470"/>
      <c r="G685" s="474"/>
    </row>
    <row r="686" spans="1:7">
      <c r="A686" s="471"/>
      <c r="B686" s="472"/>
      <c r="C686" s="473"/>
      <c r="D686" s="473"/>
      <c r="E686" s="468"/>
      <c r="F686" s="470"/>
      <c r="G686" s="474"/>
    </row>
    <row r="687" spans="1:7">
      <c r="A687" s="471"/>
      <c r="B687" s="472"/>
      <c r="C687" s="473"/>
      <c r="D687" s="473"/>
      <c r="E687" s="469"/>
      <c r="F687" s="470"/>
      <c r="G687" s="474"/>
    </row>
    <row r="688" spans="1:7">
      <c r="A688" s="571"/>
      <c r="B688" s="472" t="s">
        <v>3661</v>
      </c>
      <c r="C688" s="572"/>
      <c r="D688" s="572"/>
      <c r="E688" s="566">
        <f>+F688*$E$12</f>
        <v>0</v>
      </c>
      <c r="F688" s="569"/>
      <c r="G688" s="570"/>
    </row>
    <row r="689" spans="1:7">
      <c r="A689" s="571"/>
      <c r="B689" s="472"/>
      <c r="C689" s="572"/>
      <c r="D689" s="572"/>
      <c r="E689" s="567"/>
      <c r="F689" s="569"/>
      <c r="G689" s="570"/>
    </row>
    <row r="690" spans="1:7">
      <c r="A690" s="571"/>
      <c r="B690" s="472"/>
      <c r="C690" s="572"/>
      <c r="D690" s="572"/>
      <c r="E690" s="567"/>
      <c r="F690" s="569"/>
      <c r="G690" s="570"/>
    </row>
    <row r="691" spans="1:7">
      <c r="A691" s="571"/>
      <c r="B691" s="472"/>
      <c r="C691" s="572"/>
      <c r="D691" s="572"/>
      <c r="E691" s="567"/>
      <c r="F691" s="569"/>
      <c r="G691" s="570"/>
    </row>
    <row r="692" spans="1:7">
      <c r="A692" s="571"/>
      <c r="B692" s="472"/>
      <c r="C692" s="572"/>
      <c r="D692" s="572"/>
      <c r="E692" s="568"/>
      <c r="F692" s="569"/>
      <c r="G692" s="570"/>
    </row>
    <row r="693" spans="1:7" s="348" customFormat="1">
      <c r="A693" s="548">
        <v>1</v>
      </c>
      <c r="B693" s="499" t="s">
        <v>3921</v>
      </c>
      <c r="C693" s="501" t="s">
        <v>3022</v>
      </c>
      <c r="D693" s="501">
        <v>178.92</v>
      </c>
      <c r="E693" s="463">
        <f>+F693*$E$12</f>
        <v>1.02546830411653</v>
      </c>
      <c r="F693" s="462">
        <v>0.78645369999999992</v>
      </c>
      <c r="G693" s="461">
        <f>D693*E693</f>
        <v>183.47678897252953</v>
      </c>
    </row>
    <row r="694" spans="1:7" s="348" customFormat="1">
      <c r="A694" s="548"/>
      <c r="B694" s="499"/>
      <c r="C694" s="501"/>
      <c r="D694" s="501"/>
      <c r="E694" s="464"/>
      <c r="F694" s="462"/>
      <c r="G694" s="461"/>
    </row>
    <row r="695" spans="1:7" s="348" customFormat="1">
      <c r="A695" s="548"/>
      <c r="B695" s="499"/>
      <c r="C695" s="501"/>
      <c r="D695" s="501"/>
      <c r="E695" s="464"/>
      <c r="F695" s="462"/>
      <c r="G695" s="461"/>
    </row>
    <row r="696" spans="1:7" s="348" customFormat="1">
      <c r="A696" s="548"/>
      <c r="B696" s="499"/>
      <c r="C696" s="501"/>
      <c r="D696" s="501"/>
      <c r="E696" s="464"/>
      <c r="F696" s="462"/>
      <c r="G696" s="461"/>
    </row>
    <row r="697" spans="1:7" s="348" customFormat="1">
      <c r="A697" s="548"/>
      <c r="B697" s="499"/>
      <c r="C697" s="501"/>
      <c r="D697" s="501"/>
      <c r="E697" s="465"/>
      <c r="F697" s="462"/>
      <c r="G697" s="461"/>
    </row>
    <row r="698" spans="1:7" s="348" customFormat="1">
      <c r="A698" s="548">
        <v>2</v>
      </c>
      <c r="B698" s="499" t="s">
        <v>3020</v>
      </c>
      <c r="C698" s="499" t="s">
        <v>3019</v>
      </c>
      <c r="D698" s="501">
        <v>639</v>
      </c>
      <c r="E698" s="463">
        <f>+F698*$E$12</f>
        <v>5.9652566029284717</v>
      </c>
      <c r="F698" s="462">
        <v>4.5748836000000015</v>
      </c>
      <c r="G698" s="461">
        <f>D698*E698</f>
        <v>3811.7989692712936</v>
      </c>
    </row>
    <row r="699" spans="1:7" s="348" customFormat="1">
      <c r="A699" s="548"/>
      <c r="B699" s="499"/>
      <c r="C699" s="499"/>
      <c r="D699" s="501"/>
      <c r="E699" s="464"/>
      <c r="F699" s="462"/>
      <c r="G699" s="461"/>
    </row>
    <row r="700" spans="1:7" s="348" customFormat="1">
      <c r="A700" s="548"/>
      <c r="B700" s="499"/>
      <c r="C700" s="499"/>
      <c r="D700" s="501"/>
      <c r="E700" s="464"/>
      <c r="F700" s="462"/>
      <c r="G700" s="461"/>
    </row>
    <row r="701" spans="1:7" s="348" customFormat="1">
      <c r="A701" s="548"/>
      <c r="B701" s="499"/>
      <c r="C701" s="499"/>
      <c r="D701" s="501"/>
      <c r="E701" s="464"/>
      <c r="F701" s="462"/>
      <c r="G701" s="461"/>
    </row>
    <row r="702" spans="1:7" s="348" customFormat="1">
      <c r="A702" s="548"/>
      <c r="B702" s="499"/>
      <c r="C702" s="499"/>
      <c r="D702" s="501"/>
      <c r="E702" s="465"/>
      <c r="F702" s="462"/>
      <c r="G702" s="461"/>
    </row>
    <row r="703" spans="1:7" s="346" customFormat="1">
      <c r="A703" s="548">
        <v>3</v>
      </c>
      <c r="B703" s="476" t="s">
        <v>3866</v>
      </c>
      <c r="C703" s="477" t="s">
        <v>861</v>
      </c>
      <c r="D703" s="477">
        <v>1</v>
      </c>
      <c r="E703" s="463">
        <f>+F703*$E$12</f>
        <v>123.99466458562573</v>
      </c>
      <c r="F703" s="462">
        <v>95.094175365700025</v>
      </c>
      <c r="G703" s="461">
        <f>D703*E703</f>
        <v>123.99466458562573</v>
      </c>
    </row>
    <row r="704" spans="1:7" s="346" customFormat="1">
      <c r="A704" s="548"/>
      <c r="B704" s="476"/>
      <c r="C704" s="477"/>
      <c r="D704" s="477"/>
      <c r="E704" s="464"/>
      <c r="F704" s="462"/>
      <c r="G704" s="461"/>
    </row>
    <row r="705" spans="1:7" s="346" customFormat="1">
      <c r="A705" s="548"/>
      <c r="B705" s="476"/>
      <c r="C705" s="477"/>
      <c r="D705" s="477"/>
      <c r="E705" s="464"/>
      <c r="F705" s="462"/>
      <c r="G705" s="461"/>
    </row>
    <row r="706" spans="1:7" s="346" customFormat="1">
      <c r="A706" s="548"/>
      <c r="B706" s="476"/>
      <c r="C706" s="477"/>
      <c r="D706" s="477"/>
      <c r="E706" s="464"/>
      <c r="F706" s="462"/>
      <c r="G706" s="461"/>
    </row>
    <row r="707" spans="1:7" s="346" customFormat="1">
      <c r="A707" s="548"/>
      <c r="B707" s="476"/>
      <c r="C707" s="477"/>
      <c r="D707" s="477"/>
      <c r="E707" s="465"/>
      <c r="F707" s="462"/>
      <c r="G707" s="461"/>
    </row>
    <row r="708" spans="1:7" s="346" customFormat="1">
      <c r="A708" s="548">
        <v>4</v>
      </c>
      <c r="B708" s="476" t="s">
        <v>3867</v>
      </c>
      <c r="C708" s="477" t="s">
        <v>861</v>
      </c>
      <c r="D708" s="477">
        <v>1</v>
      </c>
      <c r="E708" s="463">
        <f>+F708*$E$12</f>
        <v>78.885394154280604</v>
      </c>
      <c r="F708" s="462">
        <v>60.498905582500008</v>
      </c>
      <c r="G708" s="461">
        <f>D708*E708</f>
        <v>78.885394154280604</v>
      </c>
    </row>
    <row r="709" spans="1:7" s="346" customFormat="1">
      <c r="A709" s="548"/>
      <c r="B709" s="476"/>
      <c r="C709" s="477"/>
      <c r="D709" s="477"/>
      <c r="E709" s="464"/>
      <c r="F709" s="462"/>
      <c r="G709" s="461"/>
    </row>
    <row r="710" spans="1:7" s="346" customFormat="1">
      <c r="A710" s="548"/>
      <c r="B710" s="476"/>
      <c r="C710" s="477"/>
      <c r="D710" s="477"/>
      <c r="E710" s="464"/>
      <c r="F710" s="462"/>
      <c r="G710" s="461"/>
    </row>
    <row r="711" spans="1:7" s="346" customFormat="1">
      <c r="A711" s="548"/>
      <c r="B711" s="476"/>
      <c r="C711" s="477"/>
      <c r="D711" s="477"/>
      <c r="E711" s="464"/>
      <c r="F711" s="462"/>
      <c r="G711" s="461"/>
    </row>
    <row r="712" spans="1:7" s="346" customFormat="1">
      <c r="A712" s="548"/>
      <c r="B712" s="476"/>
      <c r="C712" s="477"/>
      <c r="D712" s="477"/>
      <c r="E712" s="465"/>
      <c r="F712" s="462"/>
      <c r="G712" s="461"/>
    </row>
    <row r="713" spans="1:7" s="346" customFormat="1">
      <c r="A713" s="548">
        <v>5</v>
      </c>
      <c r="B713" s="476" t="s">
        <v>3868</v>
      </c>
      <c r="C713" s="477" t="s">
        <v>861</v>
      </c>
      <c r="D713" s="477">
        <v>1</v>
      </c>
      <c r="E713" s="463">
        <f>+F713*$E$12</f>
        <v>87.878018483195262</v>
      </c>
      <c r="F713" s="462">
        <v>67.395542609499998</v>
      </c>
      <c r="G713" s="461">
        <f>D713*E713</f>
        <v>87.878018483195262</v>
      </c>
    </row>
    <row r="714" spans="1:7" s="346" customFormat="1">
      <c r="A714" s="548"/>
      <c r="B714" s="476"/>
      <c r="C714" s="477"/>
      <c r="D714" s="477"/>
      <c r="E714" s="464"/>
      <c r="F714" s="462"/>
      <c r="G714" s="461"/>
    </row>
    <row r="715" spans="1:7" s="346" customFormat="1">
      <c r="A715" s="548"/>
      <c r="B715" s="476"/>
      <c r="C715" s="477"/>
      <c r="D715" s="477"/>
      <c r="E715" s="464"/>
      <c r="F715" s="462"/>
      <c r="G715" s="461"/>
    </row>
    <row r="716" spans="1:7" s="346" customFormat="1">
      <c r="A716" s="548"/>
      <c r="B716" s="476"/>
      <c r="C716" s="477"/>
      <c r="D716" s="477"/>
      <c r="E716" s="464"/>
      <c r="F716" s="462"/>
      <c r="G716" s="461"/>
    </row>
    <row r="717" spans="1:7" s="346" customFormat="1">
      <c r="A717" s="548"/>
      <c r="B717" s="476"/>
      <c r="C717" s="477"/>
      <c r="D717" s="477"/>
      <c r="E717" s="465"/>
      <c r="F717" s="462"/>
      <c r="G717" s="461"/>
    </row>
    <row r="718" spans="1:7" s="346" customFormat="1">
      <c r="A718" s="548">
        <v>6</v>
      </c>
      <c r="B718" s="476" t="s">
        <v>3869</v>
      </c>
      <c r="C718" s="477" t="s">
        <v>861</v>
      </c>
      <c r="D718" s="477">
        <v>1</v>
      </c>
      <c r="E718" s="463">
        <f>+F718*$E$12</f>
        <v>74.299603140779354</v>
      </c>
      <c r="F718" s="462">
        <v>56.981963815000007</v>
      </c>
      <c r="G718" s="461">
        <f>D718*E718</f>
        <v>74.299603140779354</v>
      </c>
    </row>
    <row r="719" spans="1:7" s="346" customFormat="1">
      <c r="A719" s="548"/>
      <c r="B719" s="476"/>
      <c r="C719" s="477"/>
      <c r="D719" s="477"/>
      <c r="E719" s="464"/>
      <c r="F719" s="462"/>
      <c r="G719" s="461"/>
    </row>
    <row r="720" spans="1:7" s="346" customFormat="1">
      <c r="A720" s="548"/>
      <c r="B720" s="476"/>
      <c r="C720" s="477"/>
      <c r="D720" s="477"/>
      <c r="E720" s="464"/>
      <c r="F720" s="462"/>
      <c r="G720" s="461"/>
    </row>
    <row r="721" spans="1:7" s="346" customFormat="1">
      <c r="A721" s="548"/>
      <c r="B721" s="476"/>
      <c r="C721" s="477"/>
      <c r="D721" s="477"/>
      <c r="E721" s="464"/>
      <c r="F721" s="462"/>
      <c r="G721" s="461"/>
    </row>
    <row r="722" spans="1:7" s="346" customFormat="1">
      <c r="A722" s="548"/>
      <c r="B722" s="476"/>
      <c r="C722" s="477"/>
      <c r="D722" s="477"/>
      <c r="E722" s="465"/>
      <c r="F722" s="462"/>
      <c r="G722" s="461"/>
    </row>
    <row r="723" spans="1:7" s="346" customFormat="1">
      <c r="A723" s="548">
        <v>7</v>
      </c>
      <c r="B723" s="476" t="s">
        <v>3870</v>
      </c>
      <c r="C723" s="477" t="s">
        <v>861</v>
      </c>
      <c r="D723" s="477">
        <v>3</v>
      </c>
      <c r="E723" s="463">
        <f>+F723*$E$12</f>
        <v>65.318909325070535</v>
      </c>
      <c r="F723" s="462">
        <v>50.094476555200004</v>
      </c>
      <c r="G723" s="461">
        <f>D723*E723</f>
        <v>195.95672797521161</v>
      </c>
    </row>
    <row r="724" spans="1:7" s="346" customFormat="1">
      <c r="A724" s="548"/>
      <c r="B724" s="476"/>
      <c r="C724" s="477"/>
      <c r="D724" s="477"/>
      <c r="E724" s="464"/>
      <c r="F724" s="462"/>
      <c r="G724" s="461"/>
    </row>
    <row r="725" spans="1:7" s="346" customFormat="1">
      <c r="A725" s="548"/>
      <c r="B725" s="476"/>
      <c r="C725" s="477"/>
      <c r="D725" s="477"/>
      <c r="E725" s="464"/>
      <c r="F725" s="462"/>
      <c r="G725" s="461"/>
    </row>
    <row r="726" spans="1:7" s="346" customFormat="1">
      <c r="A726" s="548"/>
      <c r="B726" s="476"/>
      <c r="C726" s="477"/>
      <c r="D726" s="477"/>
      <c r="E726" s="464"/>
      <c r="F726" s="462"/>
      <c r="G726" s="461"/>
    </row>
    <row r="727" spans="1:7" s="346" customFormat="1">
      <c r="A727" s="548"/>
      <c r="B727" s="476"/>
      <c r="C727" s="477"/>
      <c r="D727" s="477"/>
      <c r="E727" s="465"/>
      <c r="F727" s="462"/>
      <c r="G727" s="461"/>
    </row>
    <row r="728" spans="1:7" s="346" customFormat="1">
      <c r="A728" s="548">
        <v>8</v>
      </c>
      <c r="B728" s="476" t="s">
        <v>3871</v>
      </c>
      <c r="C728" s="477" t="s">
        <v>861</v>
      </c>
      <c r="D728" s="477">
        <v>1</v>
      </c>
      <c r="E728" s="463">
        <f>+F728*$E$12</f>
        <v>56.348654708416845</v>
      </c>
      <c r="F728" s="462">
        <v>43.214995341700003</v>
      </c>
      <c r="G728" s="461">
        <f>D728*E728</f>
        <v>56.348654708416845</v>
      </c>
    </row>
    <row r="729" spans="1:7" s="346" customFormat="1">
      <c r="A729" s="548"/>
      <c r="B729" s="476"/>
      <c r="C729" s="477"/>
      <c r="D729" s="477"/>
      <c r="E729" s="464"/>
      <c r="F729" s="462"/>
      <c r="G729" s="461"/>
    </row>
    <row r="730" spans="1:7" s="346" customFormat="1">
      <c r="A730" s="548"/>
      <c r="B730" s="476"/>
      <c r="C730" s="477"/>
      <c r="D730" s="477"/>
      <c r="E730" s="464"/>
      <c r="F730" s="462"/>
      <c r="G730" s="461"/>
    </row>
    <row r="731" spans="1:7" s="346" customFormat="1">
      <c r="A731" s="548"/>
      <c r="B731" s="476"/>
      <c r="C731" s="477"/>
      <c r="D731" s="477"/>
      <c r="E731" s="464"/>
      <c r="F731" s="462"/>
      <c r="G731" s="461"/>
    </row>
    <row r="732" spans="1:7" s="346" customFormat="1">
      <c r="A732" s="548"/>
      <c r="B732" s="476"/>
      <c r="C732" s="477"/>
      <c r="D732" s="477"/>
      <c r="E732" s="465"/>
      <c r="F732" s="462"/>
      <c r="G732" s="461"/>
    </row>
    <row r="733" spans="1:7" s="346" customFormat="1">
      <c r="A733" s="548">
        <v>9</v>
      </c>
      <c r="B733" s="476" t="s">
        <v>3872</v>
      </c>
      <c r="C733" s="477" t="s">
        <v>861</v>
      </c>
      <c r="D733" s="477">
        <v>1</v>
      </c>
      <c r="E733" s="463">
        <f>+F733*$E$12</f>
        <v>51.740493982654606</v>
      </c>
      <c r="F733" s="462">
        <v>39.680897760700006</v>
      </c>
      <c r="G733" s="461">
        <f>D733*E733</f>
        <v>51.740493982654606</v>
      </c>
    </row>
    <row r="734" spans="1:7" s="346" customFormat="1">
      <c r="A734" s="548"/>
      <c r="B734" s="476"/>
      <c r="C734" s="477"/>
      <c r="D734" s="477"/>
      <c r="E734" s="464"/>
      <c r="F734" s="462"/>
      <c r="G734" s="461"/>
    </row>
    <row r="735" spans="1:7" s="346" customFormat="1">
      <c r="A735" s="548"/>
      <c r="B735" s="476"/>
      <c r="C735" s="477"/>
      <c r="D735" s="477"/>
      <c r="E735" s="464"/>
      <c r="F735" s="462"/>
      <c r="G735" s="461"/>
    </row>
    <row r="736" spans="1:7" s="346" customFormat="1">
      <c r="A736" s="548"/>
      <c r="B736" s="476"/>
      <c r="C736" s="477"/>
      <c r="D736" s="477"/>
      <c r="E736" s="464"/>
      <c r="F736" s="462"/>
      <c r="G736" s="461"/>
    </row>
    <row r="737" spans="1:7" s="346" customFormat="1">
      <c r="A737" s="548"/>
      <c r="B737" s="476"/>
      <c r="C737" s="477"/>
      <c r="D737" s="477"/>
      <c r="E737" s="465"/>
      <c r="F737" s="462"/>
      <c r="G737" s="461"/>
    </row>
    <row r="738" spans="1:7" s="346" customFormat="1">
      <c r="A738" s="548">
        <v>10</v>
      </c>
      <c r="B738" s="499" t="s">
        <v>3001</v>
      </c>
      <c r="C738" s="501" t="s">
        <v>861</v>
      </c>
      <c r="D738" s="501">
        <v>2</v>
      </c>
      <c r="E738" s="463">
        <f>+F738*$E$12</f>
        <v>12.745248501648518</v>
      </c>
      <c r="F738" s="462">
        <v>9.7746052231</v>
      </c>
      <c r="G738" s="461">
        <f>D738*E738</f>
        <v>25.490497003297037</v>
      </c>
    </row>
    <row r="739" spans="1:7" s="346" customFormat="1">
      <c r="A739" s="548"/>
      <c r="B739" s="499"/>
      <c r="C739" s="501"/>
      <c r="D739" s="501"/>
      <c r="E739" s="464"/>
      <c r="F739" s="462"/>
      <c r="G739" s="461"/>
    </row>
    <row r="740" spans="1:7" s="346" customFormat="1">
      <c r="A740" s="548"/>
      <c r="B740" s="499"/>
      <c r="C740" s="501"/>
      <c r="D740" s="501"/>
      <c r="E740" s="464"/>
      <c r="F740" s="462"/>
      <c r="G740" s="461"/>
    </row>
    <row r="741" spans="1:7" s="346" customFormat="1">
      <c r="A741" s="548"/>
      <c r="B741" s="499"/>
      <c r="C741" s="501"/>
      <c r="D741" s="501"/>
      <c r="E741" s="464"/>
      <c r="F741" s="462"/>
      <c r="G741" s="461"/>
    </row>
    <row r="742" spans="1:7" s="346" customFormat="1">
      <c r="A742" s="548"/>
      <c r="B742" s="499"/>
      <c r="C742" s="501"/>
      <c r="D742" s="501"/>
      <c r="E742" s="465"/>
      <c r="F742" s="462"/>
      <c r="G742" s="461"/>
    </row>
    <row r="743" spans="1:7" s="346" customFormat="1">
      <c r="A743" s="548">
        <v>11</v>
      </c>
      <c r="B743" s="499" t="s">
        <v>3000</v>
      </c>
      <c r="C743" s="501" t="s">
        <v>861</v>
      </c>
      <c r="D743" s="501">
        <v>2</v>
      </c>
      <c r="E743" s="463">
        <f>+F743*$E$12</f>
        <v>9.0435432194441869</v>
      </c>
      <c r="F743" s="462">
        <v>6.9356878194</v>
      </c>
      <c r="G743" s="461">
        <f>D743*E743</f>
        <v>18.087086438888374</v>
      </c>
    </row>
    <row r="744" spans="1:7" s="346" customFormat="1">
      <c r="A744" s="548"/>
      <c r="B744" s="499"/>
      <c r="C744" s="501"/>
      <c r="D744" s="501"/>
      <c r="E744" s="464"/>
      <c r="F744" s="462"/>
      <c r="G744" s="461"/>
    </row>
    <row r="745" spans="1:7" s="346" customFormat="1">
      <c r="A745" s="548"/>
      <c r="B745" s="499"/>
      <c r="C745" s="501"/>
      <c r="D745" s="501"/>
      <c r="E745" s="464"/>
      <c r="F745" s="462"/>
      <c r="G745" s="461"/>
    </row>
    <row r="746" spans="1:7" s="346" customFormat="1">
      <c r="A746" s="548"/>
      <c r="B746" s="499"/>
      <c r="C746" s="501"/>
      <c r="D746" s="501"/>
      <c r="E746" s="464"/>
      <c r="F746" s="462"/>
      <c r="G746" s="461"/>
    </row>
    <row r="747" spans="1:7" s="346" customFormat="1">
      <c r="A747" s="548"/>
      <c r="B747" s="499"/>
      <c r="C747" s="501"/>
      <c r="D747" s="501"/>
      <c r="E747" s="465"/>
      <c r="F747" s="462"/>
      <c r="G747" s="461"/>
    </row>
    <row r="748" spans="1:7" s="346" customFormat="1">
      <c r="A748" s="548">
        <v>12</v>
      </c>
      <c r="B748" s="499" t="s">
        <v>2999</v>
      </c>
      <c r="C748" s="501" t="s">
        <v>861</v>
      </c>
      <c r="D748" s="501">
        <v>4</v>
      </c>
      <c r="E748" s="463">
        <f>+F748*$E$12</f>
        <v>8.1612817678710652</v>
      </c>
      <c r="F748" s="462">
        <v>6.25906253496</v>
      </c>
      <c r="G748" s="461">
        <f>D748*E748</f>
        <v>32.645127071484261</v>
      </c>
    </row>
    <row r="749" spans="1:7" s="346" customFormat="1">
      <c r="A749" s="548"/>
      <c r="B749" s="499"/>
      <c r="C749" s="501"/>
      <c r="D749" s="501"/>
      <c r="E749" s="464"/>
      <c r="F749" s="462"/>
      <c r="G749" s="461"/>
    </row>
    <row r="750" spans="1:7" s="346" customFormat="1">
      <c r="A750" s="548"/>
      <c r="B750" s="499"/>
      <c r="C750" s="501"/>
      <c r="D750" s="501"/>
      <c r="E750" s="464"/>
      <c r="F750" s="462"/>
      <c r="G750" s="461"/>
    </row>
    <row r="751" spans="1:7" s="346" customFormat="1">
      <c r="A751" s="548"/>
      <c r="B751" s="499"/>
      <c r="C751" s="501"/>
      <c r="D751" s="501"/>
      <c r="E751" s="464"/>
      <c r="F751" s="462"/>
      <c r="G751" s="461"/>
    </row>
    <row r="752" spans="1:7" s="346" customFormat="1">
      <c r="A752" s="548"/>
      <c r="B752" s="499"/>
      <c r="C752" s="501"/>
      <c r="D752" s="501"/>
      <c r="E752" s="465"/>
      <c r="F752" s="462"/>
      <c r="G752" s="461"/>
    </row>
    <row r="753" spans="1:7" s="346" customFormat="1">
      <c r="A753" s="548">
        <v>13</v>
      </c>
      <c r="B753" s="499" t="s">
        <v>1911</v>
      </c>
      <c r="C753" s="501" t="s">
        <v>861</v>
      </c>
      <c r="D753" s="501">
        <v>6</v>
      </c>
      <c r="E753" s="463">
        <f>+F753*$E$12</f>
        <v>7.5731074668223197</v>
      </c>
      <c r="F753" s="462">
        <v>5.8079790120000006</v>
      </c>
      <c r="G753" s="461">
        <f>D753*E753</f>
        <v>45.438644800933915</v>
      </c>
    </row>
    <row r="754" spans="1:7" s="346" customFormat="1">
      <c r="A754" s="548"/>
      <c r="B754" s="499"/>
      <c r="C754" s="501"/>
      <c r="D754" s="501"/>
      <c r="E754" s="464"/>
      <c r="F754" s="462"/>
      <c r="G754" s="461"/>
    </row>
    <row r="755" spans="1:7" s="346" customFormat="1">
      <c r="A755" s="548"/>
      <c r="B755" s="499"/>
      <c r="C755" s="501"/>
      <c r="D755" s="501"/>
      <c r="E755" s="464"/>
      <c r="F755" s="462"/>
      <c r="G755" s="461"/>
    </row>
    <row r="756" spans="1:7" s="346" customFormat="1">
      <c r="A756" s="548"/>
      <c r="B756" s="499"/>
      <c r="C756" s="501"/>
      <c r="D756" s="501"/>
      <c r="E756" s="464"/>
      <c r="F756" s="462"/>
      <c r="G756" s="461"/>
    </row>
    <row r="757" spans="1:7" s="346" customFormat="1">
      <c r="A757" s="548"/>
      <c r="B757" s="499"/>
      <c r="C757" s="501"/>
      <c r="D757" s="501"/>
      <c r="E757" s="465"/>
      <c r="F757" s="462"/>
      <c r="G757" s="461"/>
    </row>
    <row r="758" spans="1:7" s="346" customFormat="1">
      <c r="A758" s="548">
        <v>14</v>
      </c>
      <c r="B758" s="511" t="s">
        <v>2998</v>
      </c>
      <c r="C758" s="477" t="s">
        <v>861</v>
      </c>
      <c r="D758" s="477">
        <v>68</v>
      </c>
      <c r="E758" s="463">
        <f>+F758*$E$12</f>
        <v>6.6783189763830482</v>
      </c>
      <c r="F758" s="462">
        <v>5.1217464719999999</v>
      </c>
      <c r="G758" s="461">
        <f>D758*E758</f>
        <v>454.1256903940473</v>
      </c>
    </row>
    <row r="759" spans="1:7" s="346" customFormat="1">
      <c r="A759" s="548"/>
      <c r="B759" s="512"/>
      <c r="C759" s="477"/>
      <c r="D759" s="477"/>
      <c r="E759" s="464"/>
      <c r="F759" s="462"/>
      <c r="G759" s="461"/>
    </row>
    <row r="760" spans="1:7" s="346" customFormat="1">
      <c r="A760" s="548"/>
      <c r="B760" s="512"/>
      <c r="C760" s="477"/>
      <c r="D760" s="477"/>
      <c r="E760" s="464"/>
      <c r="F760" s="462"/>
      <c r="G760" s="461"/>
    </row>
    <row r="761" spans="1:7" s="346" customFormat="1">
      <c r="A761" s="548"/>
      <c r="B761" s="512"/>
      <c r="C761" s="477"/>
      <c r="D761" s="477"/>
      <c r="E761" s="464"/>
      <c r="F761" s="462"/>
      <c r="G761" s="461"/>
    </row>
    <row r="762" spans="1:7" s="346" customFormat="1">
      <c r="A762" s="548"/>
      <c r="B762" s="513"/>
      <c r="C762" s="477"/>
      <c r="D762" s="477"/>
      <c r="E762" s="465"/>
      <c r="F762" s="462"/>
      <c r="G762" s="461"/>
    </row>
    <row r="763" spans="1:7" s="346" customFormat="1">
      <c r="A763" s="548">
        <v>15</v>
      </c>
      <c r="B763" s="511" t="s">
        <v>2997</v>
      </c>
      <c r="C763" s="477" t="s">
        <v>861</v>
      </c>
      <c r="D763" s="477">
        <v>68</v>
      </c>
      <c r="E763" s="463">
        <f>+F763*$E$12</f>
        <v>7.6327600328516052</v>
      </c>
      <c r="F763" s="462">
        <v>5.853727848000001</v>
      </c>
      <c r="G763" s="461">
        <f>D763*E763</f>
        <v>519.0276822339091</v>
      </c>
    </row>
    <row r="764" spans="1:7" s="346" customFormat="1">
      <c r="A764" s="548"/>
      <c r="B764" s="512"/>
      <c r="C764" s="477"/>
      <c r="D764" s="477"/>
      <c r="E764" s="464"/>
      <c r="F764" s="462"/>
      <c r="G764" s="461"/>
    </row>
    <row r="765" spans="1:7" s="346" customFormat="1">
      <c r="A765" s="548"/>
      <c r="B765" s="512"/>
      <c r="C765" s="477"/>
      <c r="D765" s="477"/>
      <c r="E765" s="464"/>
      <c r="F765" s="462"/>
      <c r="G765" s="461"/>
    </row>
    <row r="766" spans="1:7" s="346" customFormat="1">
      <c r="A766" s="548"/>
      <c r="B766" s="512"/>
      <c r="C766" s="477"/>
      <c r="D766" s="477"/>
      <c r="E766" s="464"/>
      <c r="F766" s="462"/>
      <c r="G766" s="461"/>
    </row>
    <row r="767" spans="1:7" s="346" customFormat="1">
      <c r="A767" s="548"/>
      <c r="B767" s="513"/>
      <c r="C767" s="477"/>
      <c r="D767" s="477"/>
      <c r="E767" s="465"/>
      <c r="F767" s="462"/>
      <c r="G767" s="461"/>
    </row>
    <row r="768" spans="1:7" s="348" customFormat="1">
      <c r="A768" s="548">
        <v>16</v>
      </c>
      <c r="B768" s="499" t="s">
        <v>2992</v>
      </c>
      <c r="C768" s="501" t="s">
        <v>2886</v>
      </c>
      <c r="D768" s="501">
        <v>68</v>
      </c>
      <c r="E768" s="463">
        <f>+F768*$E$12</f>
        <v>5.4725870856525773</v>
      </c>
      <c r="F768" s="462">
        <v>4.1970447500000008</v>
      </c>
      <c r="G768" s="461">
        <f>D768*E768</f>
        <v>372.13592182437526</v>
      </c>
    </row>
    <row r="769" spans="1:7" s="348" customFormat="1">
      <c r="A769" s="548"/>
      <c r="B769" s="499"/>
      <c r="C769" s="501"/>
      <c r="D769" s="501"/>
      <c r="E769" s="464"/>
      <c r="F769" s="462"/>
      <c r="G769" s="461"/>
    </row>
    <row r="770" spans="1:7" s="348" customFormat="1">
      <c r="A770" s="548"/>
      <c r="B770" s="499"/>
      <c r="C770" s="501"/>
      <c r="D770" s="501"/>
      <c r="E770" s="464"/>
      <c r="F770" s="462"/>
      <c r="G770" s="461"/>
    </row>
    <row r="771" spans="1:7" s="348" customFormat="1">
      <c r="A771" s="548"/>
      <c r="B771" s="499"/>
      <c r="C771" s="501"/>
      <c r="D771" s="501"/>
      <c r="E771" s="464"/>
      <c r="F771" s="462"/>
      <c r="G771" s="461"/>
    </row>
    <row r="772" spans="1:7" s="348" customFormat="1">
      <c r="A772" s="548"/>
      <c r="B772" s="499"/>
      <c r="C772" s="501"/>
      <c r="D772" s="501"/>
      <c r="E772" s="465"/>
      <c r="F772" s="462"/>
      <c r="G772" s="461"/>
    </row>
    <row r="773" spans="1:7" s="346" customFormat="1">
      <c r="A773" s="548">
        <v>17</v>
      </c>
      <c r="B773" s="476" t="s">
        <v>2996</v>
      </c>
      <c r="C773" s="477" t="s">
        <v>861</v>
      </c>
      <c r="D773" s="477">
        <v>8</v>
      </c>
      <c r="E773" s="463">
        <f>+F773*$E$12</f>
        <v>6.3517211773727151</v>
      </c>
      <c r="F773" s="462">
        <v>4.8712715949000005</v>
      </c>
      <c r="G773" s="461">
        <f>D773*E773</f>
        <v>50.813769418981721</v>
      </c>
    </row>
    <row r="774" spans="1:7" s="346" customFormat="1">
      <c r="A774" s="548"/>
      <c r="B774" s="476"/>
      <c r="C774" s="477"/>
      <c r="D774" s="477"/>
      <c r="E774" s="464"/>
      <c r="F774" s="462"/>
      <c r="G774" s="461"/>
    </row>
    <row r="775" spans="1:7" s="346" customFormat="1">
      <c r="A775" s="548"/>
      <c r="B775" s="476"/>
      <c r="C775" s="477"/>
      <c r="D775" s="477"/>
      <c r="E775" s="464"/>
      <c r="F775" s="462"/>
      <c r="G775" s="461"/>
    </row>
    <row r="776" spans="1:7" s="346" customFormat="1">
      <c r="A776" s="548"/>
      <c r="B776" s="476"/>
      <c r="C776" s="477"/>
      <c r="D776" s="477"/>
      <c r="E776" s="464"/>
      <c r="F776" s="462"/>
      <c r="G776" s="461"/>
    </row>
    <row r="777" spans="1:7" s="346" customFormat="1">
      <c r="A777" s="548"/>
      <c r="B777" s="476"/>
      <c r="C777" s="477"/>
      <c r="D777" s="477"/>
      <c r="E777" s="465"/>
      <c r="F777" s="462"/>
      <c r="G777" s="461"/>
    </row>
    <row r="778" spans="1:7" s="346" customFormat="1">
      <c r="A778" s="548">
        <v>18</v>
      </c>
      <c r="B778" s="476" t="s">
        <v>2995</v>
      </c>
      <c r="C778" s="477" t="s">
        <v>861</v>
      </c>
      <c r="D778" s="477">
        <v>210</v>
      </c>
      <c r="E778" s="463">
        <f>+F778*$E$12</f>
        <v>0.6218780008552931</v>
      </c>
      <c r="F778" s="462">
        <v>0.47693161530000006</v>
      </c>
      <c r="G778" s="461">
        <f>D778*E778</f>
        <v>130.59438017961156</v>
      </c>
    </row>
    <row r="779" spans="1:7" s="346" customFormat="1">
      <c r="A779" s="548"/>
      <c r="B779" s="476"/>
      <c r="C779" s="477"/>
      <c r="D779" s="477"/>
      <c r="E779" s="464"/>
      <c r="F779" s="462"/>
      <c r="G779" s="461"/>
    </row>
    <row r="780" spans="1:7" s="346" customFormat="1">
      <c r="A780" s="548"/>
      <c r="B780" s="476"/>
      <c r="C780" s="477"/>
      <c r="D780" s="477"/>
      <c r="E780" s="464"/>
      <c r="F780" s="462"/>
      <c r="G780" s="461"/>
    </row>
    <row r="781" spans="1:7" s="346" customFormat="1">
      <c r="A781" s="548"/>
      <c r="B781" s="476"/>
      <c r="C781" s="477"/>
      <c r="D781" s="477"/>
      <c r="E781" s="464"/>
      <c r="F781" s="462"/>
      <c r="G781" s="461"/>
    </row>
    <row r="782" spans="1:7" s="346" customFormat="1">
      <c r="A782" s="548"/>
      <c r="B782" s="476"/>
      <c r="C782" s="477"/>
      <c r="D782" s="477"/>
      <c r="E782" s="465"/>
      <c r="F782" s="462"/>
      <c r="G782" s="461"/>
    </row>
    <row r="783" spans="1:7" s="346" customFormat="1">
      <c r="A783" s="548">
        <v>19</v>
      </c>
      <c r="B783" s="476" t="s">
        <v>2994</v>
      </c>
      <c r="C783" s="477" t="s">
        <v>861</v>
      </c>
      <c r="D783" s="477">
        <v>272</v>
      </c>
      <c r="E783" s="463">
        <f>+F783*$E$12</f>
        <v>0.68302188103530992</v>
      </c>
      <c r="F783" s="462">
        <v>0.5238241722000001</v>
      </c>
      <c r="G783" s="461">
        <f>D783*E783</f>
        <v>185.78195164160431</v>
      </c>
    </row>
    <row r="784" spans="1:7" s="346" customFormat="1">
      <c r="A784" s="548"/>
      <c r="B784" s="476"/>
      <c r="C784" s="477"/>
      <c r="D784" s="477"/>
      <c r="E784" s="464"/>
      <c r="F784" s="462"/>
      <c r="G784" s="461"/>
    </row>
    <row r="785" spans="1:7" s="346" customFormat="1">
      <c r="A785" s="548"/>
      <c r="B785" s="476"/>
      <c r="C785" s="477"/>
      <c r="D785" s="477"/>
      <c r="E785" s="464"/>
      <c r="F785" s="462"/>
      <c r="G785" s="461"/>
    </row>
    <row r="786" spans="1:7" s="346" customFormat="1">
      <c r="A786" s="548"/>
      <c r="B786" s="476"/>
      <c r="C786" s="477"/>
      <c r="D786" s="477"/>
      <c r="E786" s="464"/>
      <c r="F786" s="462"/>
      <c r="G786" s="461"/>
    </row>
    <row r="787" spans="1:7" s="346" customFormat="1">
      <c r="A787" s="548"/>
      <c r="B787" s="476"/>
      <c r="C787" s="477"/>
      <c r="D787" s="477"/>
      <c r="E787" s="465"/>
      <c r="F787" s="462"/>
      <c r="G787" s="461"/>
    </row>
    <row r="788" spans="1:7" s="346" customFormat="1">
      <c r="A788" s="548">
        <v>20</v>
      </c>
      <c r="B788" s="476" t="s">
        <v>2993</v>
      </c>
      <c r="C788" s="477" t="s">
        <v>861</v>
      </c>
      <c r="D788" s="477">
        <v>272</v>
      </c>
      <c r="E788" s="463">
        <f>+F788*$E$12</f>
        <v>1.8641426884151466</v>
      </c>
      <c r="F788" s="462">
        <v>1.4296511249999999</v>
      </c>
      <c r="G788" s="461">
        <f>D788*E788</f>
        <v>507.04681124891988</v>
      </c>
    </row>
    <row r="789" spans="1:7" s="346" customFormat="1">
      <c r="A789" s="548"/>
      <c r="B789" s="476"/>
      <c r="C789" s="477"/>
      <c r="D789" s="477"/>
      <c r="E789" s="464"/>
      <c r="F789" s="462"/>
      <c r="G789" s="461"/>
    </row>
    <row r="790" spans="1:7" s="346" customFormat="1">
      <c r="A790" s="548"/>
      <c r="B790" s="476"/>
      <c r="C790" s="477"/>
      <c r="D790" s="477"/>
      <c r="E790" s="464"/>
      <c r="F790" s="462"/>
      <c r="G790" s="461"/>
    </row>
    <row r="791" spans="1:7" s="346" customFormat="1">
      <c r="A791" s="548"/>
      <c r="B791" s="476"/>
      <c r="C791" s="477"/>
      <c r="D791" s="477"/>
      <c r="E791" s="464"/>
      <c r="F791" s="462"/>
      <c r="G791" s="461"/>
    </row>
    <row r="792" spans="1:7" s="346" customFormat="1">
      <c r="A792" s="548"/>
      <c r="B792" s="476"/>
      <c r="C792" s="477"/>
      <c r="D792" s="477"/>
      <c r="E792" s="465"/>
      <c r="F792" s="462"/>
      <c r="G792" s="461"/>
    </row>
    <row r="793" spans="1:7" s="348" customFormat="1">
      <c r="A793" s="548">
        <v>21</v>
      </c>
      <c r="B793" s="499" t="s">
        <v>2992</v>
      </c>
      <c r="C793" s="501" t="s">
        <v>2886</v>
      </c>
      <c r="D793" s="501">
        <v>30</v>
      </c>
      <c r="E793" s="463">
        <f>+F793*$E$12</f>
        <v>5.4725870856525773</v>
      </c>
      <c r="F793" s="462">
        <v>4.1970447500000008</v>
      </c>
      <c r="G793" s="461">
        <f>D793*E793</f>
        <v>164.17761256957732</v>
      </c>
    </row>
    <row r="794" spans="1:7" s="348" customFormat="1">
      <c r="A794" s="548"/>
      <c r="B794" s="499"/>
      <c r="C794" s="501"/>
      <c r="D794" s="501"/>
      <c r="E794" s="464"/>
      <c r="F794" s="462"/>
      <c r="G794" s="461"/>
    </row>
    <row r="795" spans="1:7" s="348" customFormat="1">
      <c r="A795" s="548"/>
      <c r="B795" s="499"/>
      <c r="C795" s="501"/>
      <c r="D795" s="501"/>
      <c r="E795" s="464"/>
      <c r="F795" s="462"/>
      <c r="G795" s="461"/>
    </row>
    <row r="796" spans="1:7" s="348" customFormat="1">
      <c r="A796" s="548"/>
      <c r="B796" s="499"/>
      <c r="C796" s="501"/>
      <c r="D796" s="501"/>
      <c r="E796" s="464"/>
      <c r="F796" s="462"/>
      <c r="G796" s="461"/>
    </row>
    <row r="797" spans="1:7" s="348" customFormat="1">
      <c r="A797" s="548"/>
      <c r="B797" s="499"/>
      <c r="C797" s="501"/>
      <c r="D797" s="501"/>
      <c r="E797" s="465"/>
      <c r="F797" s="462"/>
      <c r="G797" s="461"/>
    </row>
    <row r="798" spans="1:7" s="346" customFormat="1">
      <c r="A798" s="548">
        <v>22</v>
      </c>
      <c r="B798" s="476" t="s">
        <v>3747</v>
      </c>
      <c r="C798" s="477" t="s">
        <v>861</v>
      </c>
      <c r="D798" s="477">
        <v>2</v>
      </c>
      <c r="E798" s="463">
        <f>+F798*$E$12</f>
        <v>21.86881445971628</v>
      </c>
      <c r="F798" s="462">
        <v>16.771664202020002</v>
      </c>
      <c r="G798" s="461">
        <f>D798*E798</f>
        <v>43.737628919432559</v>
      </c>
    </row>
    <row r="799" spans="1:7" s="346" customFormat="1">
      <c r="A799" s="548"/>
      <c r="B799" s="476"/>
      <c r="C799" s="477"/>
      <c r="D799" s="477"/>
      <c r="E799" s="464"/>
      <c r="F799" s="462"/>
      <c r="G799" s="461"/>
    </row>
    <row r="800" spans="1:7" s="346" customFormat="1">
      <c r="A800" s="548"/>
      <c r="B800" s="476"/>
      <c r="C800" s="477"/>
      <c r="D800" s="477"/>
      <c r="E800" s="464"/>
      <c r="F800" s="462"/>
      <c r="G800" s="461"/>
    </row>
    <row r="801" spans="1:7" s="346" customFormat="1">
      <c r="A801" s="548"/>
      <c r="B801" s="476"/>
      <c r="C801" s="477"/>
      <c r="D801" s="477"/>
      <c r="E801" s="464"/>
      <c r="F801" s="462"/>
      <c r="G801" s="461"/>
    </row>
    <row r="802" spans="1:7" s="346" customFormat="1">
      <c r="A802" s="548"/>
      <c r="B802" s="476"/>
      <c r="C802" s="477"/>
      <c r="D802" s="477"/>
      <c r="E802" s="465"/>
      <c r="F802" s="462"/>
      <c r="G802" s="461"/>
    </row>
    <row r="803" spans="1:7" s="348" customFormat="1">
      <c r="A803" s="548">
        <v>23</v>
      </c>
      <c r="B803" s="499" t="s">
        <v>2989</v>
      </c>
      <c r="C803" s="501" t="s">
        <v>2886</v>
      </c>
      <c r="D803" s="501">
        <v>2</v>
      </c>
      <c r="E803" s="463">
        <f>+F803*$E$12</f>
        <v>3.9077676331615709</v>
      </c>
      <c r="F803" s="462">
        <v>2.996951053000001</v>
      </c>
      <c r="G803" s="461">
        <f>D803*E803</f>
        <v>7.8155352663231419</v>
      </c>
    </row>
    <row r="804" spans="1:7" s="348" customFormat="1">
      <c r="A804" s="548"/>
      <c r="B804" s="499"/>
      <c r="C804" s="501"/>
      <c r="D804" s="501"/>
      <c r="E804" s="464"/>
      <c r="F804" s="462"/>
      <c r="G804" s="461"/>
    </row>
    <row r="805" spans="1:7" s="348" customFormat="1">
      <c r="A805" s="548"/>
      <c r="B805" s="499"/>
      <c r="C805" s="501"/>
      <c r="D805" s="501"/>
      <c r="E805" s="464"/>
      <c r="F805" s="462"/>
      <c r="G805" s="461"/>
    </row>
    <row r="806" spans="1:7" s="348" customFormat="1">
      <c r="A806" s="548"/>
      <c r="B806" s="499"/>
      <c r="C806" s="501"/>
      <c r="D806" s="501"/>
      <c r="E806" s="464"/>
      <c r="F806" s="462"/>
      <c r="G806" s="461"/>
    </row>
    <row r="807" spans="1:7" s="348" customFormat="1">
      <c r="A807" s="548"/>
      <c r="B807" s="499"/>
      <c r="C807" s="501"/>
      <c r="D807" s="501"/>
      <c r="E807" s="465"/>
      <c r="F807" s="462"/>
      <c r="G807" s="461"/>
    </row>
    <row r="808" spans="1:7" s="348" customFormat="1">
      <c r="A808" s="548">
        <v>24</v>
      </c>
      <c r="B808" s="499" t="s">
        <v>2988</v>
      </c>
      <c r="C808" s="501" t="s">
        <v>2886</v>
      </c>
      <c r="D808" s="501">
        <v>2</v>
      </c>
      <c r="E808" s="463">
        <f>+F808*$E$12</f>
        <v>5.2257164794803366</v>
      </c>
      <c r="F808" s="462">
        <v>4.0077143720000006</v>
      </c>
      <c r="G808" s="461">
        <f>D808*E808</f>
        <v>10.451432958960673</v>
      </c>
    </row>
    <row r="809" spans="1:7" s="348" customFormat="1">
      <c r="A809" s="548"/>
      <c r="B809" s="499"/>
      <c r="C809" s="501"/>
      <c r="D809" s="501"/>
      <c r="E809" s="464"/>
      <c r="F809" s="462"/>
      <c r="G809" s="461"/>
    </row>
    <row r="810" spans="1:7" s="348" customFormat="1">
      <c r="A810" s="548"/>
      <c r="B810" s="499"/>
      <c r="C810" s="501"/>
      <c r="D810" s="501"/>
      <c r="E810" s="464"/>
      <c r="F810" s="462"/>
      <c r="G810" s="461"/>
    </row>
    <row r="811" spans="1:7" s="348" customFormat="1">
      <c r="A811" s="548"/>
      <c r="B811" s="499"/>
      <c r="C811" s="501"/>
      <c r="D811" s="501"/>
      <c r="E811" s="464"/>
      <c r="F811" s="462"/>
      <c r="G811" s="461"/>
    </row>
    <row r="812" spans="1:7" s="348" customFormat="1">
      <c r="A812" s="548"/>
      <c r="B812" s="499"/>
      <c r="C812" s="501"/>
      <c r="D812" s="501"/>
      <c r="E812" s="465"/>
      <c r="F812" s="462"/>
      <c r="G812" s="461"/>
    </row>
    <row r="813" spans="1:7" s="346" customFormat="1">
      <c r="A813" s="548">
        <v>25</v>
      </c>
      <c r="B813" s="476" t="s">
        <v>1981</v>
      </c>
      <c r="C813" s="477" t="s">
        <v>861</v>
      </c>
      <c r="D813" s="477">
        <v>150</v>
      </c>
      <c r="E813" s="463">
        <f>+F813*$E$12</f>
        <v>7.4565707536605894E-2</v>
      </c>
      <c r="F813" s="462">
        <v>5.7186045000000012E-2</v>
      </c>
      <c r="G813" s="461">
        <f>D813*E813</f>
        <v>11.184856130490884</v>
      </c>
    </row>
    <row r="814" spans="1:7" s="346" customFormat="1">
      <c r="A814" s="548"/>
      <c r="B814" s="476"/>
      <c r="C814" s="477"/>
      <c r="D814" s="477"/>
      <c r="E814" s="464"/>
      <c r="F814" s="462"/>
      <c r="G814" s="461"/>
    </row>
    <row r="815" spans="1:7" s="346" customFormat="1">
      <c r="A815" s="548"/>
      <c r="B815" s="476"/>
      <c r="C815" s="477"/>
      <c r="D815" s="477"/>
      <c r="E815" s="464"/>
      <c r="F815" s="462"/>
      <c r="G815" s="461"/>
    </row>
    <row r="816" spans="1:7" s="346" customFormat="1">
      <c r="A816" s="548"/>
      <c r="B816" s="476"/>
      <c r="C816" s="477"/>
      <c r="D816" s="477"/>
      <c r="E816" s="464"/>
      <c r="F816" s="462"/>
      <c r="G816" s="461"/>
    </row>
    <row r="817" spans="1:7" s="346" customFormat="1">
      <c r="A817" s="548"/>
      <c r="B817" s="476"/>
      <c r="C817" s="477"/>
      <c r="D817" s="477"/>
      <c r="E817" s="465"/>
      <c r="F817" s="462"/>
      <c r="G817" s="461"/>
    </row>
    <row r="818" spans="1:7">
      <c r="A818" s="471"/>
      <c r="B818" s="472" t="s">
        <v>2123</v>
      </c>
      <c r="C818" s="473"/>
      <c r="D818" s="473"/>
      <c r="E818" s="467"/>
      <c r="F818" s="470"/>
      <c r="G818" s="474">
        <f>SUM(G693:G817)</f>
        <v>7242.9339433748228</v>
      </c>
    </row>
    <row r="819" spans="1:7">
      <c r="A819" s="471"/>
      <c r="B819" s="472"/>
      <c r="C819" s="473"/>
      <c r="D819" s="473"/>
      <c r="E819" s="468"/>
      <c r="F819" s="470"/>
      <c r="G819" s="474"/>
    </row>
    <row r="820" spans="1:7">
      <c r="A820" s="471"/>
      <c r="B820" s="472"/>
      <c r="C820" s="473"/>
      <c r="D820" s="473"/>
      <c r="E820" s="468"/>
      <c r="F820" s="470"/>
      <c r="G820" s="474"/>
    </row>
    <row r="821" spans="1:7">
      <c r="A821" s="471"/>
      <c r="B821" s="472"/>
      <c r="C821" s="473"/>
      <c r="D821" s="473"/>
      <c r="E821" s="468"/>
      <c r="F821" s="470"/>
      <c r="G821" s="474"/>
    </row>
    <row r="822" spans="1:7">
      <c r="A822" s="471"/>
      <c r="B822" s="472"/>
      <c r="C822" s="473"/>
      <c r="D822" s="473"/>
      <c r="E822" s="469"/>
      <c r="F822" s="470"/>
      <c r="G822" s="474"/>
    </row>
    <row r="823" spans="1:7">
      <c r="A823" s="471"/>
      <c r="B823" s="472" t="s">
        <v>3662</v>
      </c>
      <c r="C823" s="473"/>
      <c r="D823" s="473"/>
      <c r="E823" s="467"/>
      <c r="F823" s="470"/>
      <c r="G823" s="474"/>
    </row>
    <row r="824" spans="1:7">
      <c r="A824" s="471"/>
      <c r="B824" s="472"/>
      <c r="C824" s="473"/>
      <c r="D824" s="473"/>
      <c r="E824" s="468"/>
      <c r="F824" s="470"/>
      <c r="G824" s="474"/>
    </row>
    <row r="825" spans="1:7">
      <c r="A825" s="471"/>
      <c r="B825" s="472"/>
      <c r="C825" s="473"/>
      <c r="D825" s="473"/>
      <c r="E825" s="468"/>
      <c r="F825" s="470"/>
      <c r="G825" s="474"/>
    </row>
    <row r="826" spans="1:7">
      <c r="A826" s="471"/>
      <c r="B826" s="472"/>
      <c r="C826" s="473"/>
      <c r="D826" s="473"/>
      <c r="E826" s="468"/>
      <c r="F826" s="470"/>
      <c r="G826" s="474"/>
    </row>
    <row r="827" spans="1:7">
      <c r="A827" s="471"/>
      <c r="B827" s="472"/>
      <c r="C827" s="473"/>
      <c r="D827" s="473"/>
      <c r="E827" s="469"/>
      <c r="F827" s="470"/>
      <c r="G827" s="474"/>
    </row>
    <row r="828" spans="1:7" s="347" customFormat="1">
      <c r="A828" s="509">
        <v>1</v>
      </c>
      <c r="B828" s="499" t="s">
        <v>3748</v>
      </c>
      <c r="C828" s="501" t="s">
        <v>861</v>
      </c>
      <c r="D828" s="501">
        <v>15</v>
      </c>
      <c r="E828" s="463">
        <f>+F828*$E$12+35.6</f>
        <v>50.079363792433725</v>
      </c>
      <c r="F828" s="462">
        <v>11.104535540000001</v>
      </c>
      <c r="G828" s="461">
        <f>D828*E828</f>
        <v>751.1904568865059</v>
      </c>
    </row>
    <row r="829" spans="1:7" s="347" customFormat="1">
      <c r="A829" s="509"/>
      <c r="B829" s="499"/>
      <c r="C829" s="501"/>
      <c r="D829" s="501"/>
      <c r="E829" s="464"/>
      <c r="F829" s="462"/>
      <c r="G829" s="461"/>
    </row>
    <row r="830" spans="1:7" s="347" customFormat="1">
      <c r="A830" s="509"/>
      <c r="B830" s="499"/>
      <c r="C830" s="501"/>
      <c r="D830" s="501"/>
      <c r="E830" s="464"/>
      <c r="F830" s="462"/>
      <c r="G830" s="461"/>
    </row>
    <row r="831" spans="1:7" s="347" customFormat="1">
      <c r="A831" s="509"/>
      <c r="B831" s="499"/>
      <c r="C831" s="501"/>
      <c r="D831" s="501"/>
      <c r="E831" s="464"/>
      <c r="F831" s="462"/>
      <c r="G831" s="461"/>
    </row>
    <row r="832" spans="1:7" s="347" customFormat="1">
      <c r="A832" s="509"/>
      <c r="B832" s="499"/>
      <c r="C832" s="501"/>
      <c r="D832" s="501"/>
      <c r="E832" s="465"/>
      <c r="F832" s="462"/>
      <c r="G832" s="461"/>
    </row>
    <row r="833" spans="1:7" s="347" customFormat="1">
      <c r="A833" s="493">
        <v>2</v>
      </c>
      <c r="B833" s="499" t="s">
        <v>3749</v>
      </c>
      <c r="C833" s="499" t="s">
        <v>861</v>
      </c>
      <c r="D833" s="501">
        <v>3</v>
      </c>
      <c r="E833" s="463">
        <f>+F833*$E$12</f>
        <v>13.261477286294223</v>
      </c>
      <c r="F833" s="462">
        <v>10.170512182000001</v>
      </c>
      <c r="G833" s="461">
        <f>D833*E833</f>
        <v>39.78443185888267</v>
      </c>
    </row>
    <row r="834" spans="1:7" s="347" customFormat="1">
      <c r="A834" s="493"/>
      <c r="B834" s="499"/>
      <c r="C834" s="499"/>
      <c r="D834" s="501"/>
      <c r="E834" s="464"/>
      <c r="F834" s="462"/>
      <c r="G834" s="461"/>
    </row>
    <row r="835" spans="1:7" s="347" customFormat="1">
      <c r="A835" s="493"/>
      <c r="B835" s="499"/>
      <c r="C835" s="499"/>
      <c r="D835" s="501"/>
      <c r="E835" s="464"/>
      <c r="F835" s="462"/>
      <c r="G835" s="461"/>
    </row>
    <row r="836" spans="1:7" s="347" customFormat="1">
      <c r="A836" s="493"/>
      <c r="B836" s="499"/>
      <c r="C836" s="499"/>
      <c r="D836" s="501"/>
      <c r="E836" s="464"/>
      <c r="F836" s="462"/>
      <c r="G836" s="461"/>
    </row>
    <row r="837" spans="1:7" s="347" customFormat="1">
      <c r="A837" s="493"/>
      <c r="B837" s="499"/>
      <c r="C837" s="499"/>
      <c r="D837" s="501"/>
      <c r="E837" s="465"/>
      <c r="F837" s="462"/>
      <c r="G837" s="461"/>
    </row>
    <row r="838" spans="1:7" s="347" customFormat="1">
      <c r="A838" s="493">
        <v>3</v>
      </c>
      <c r="B838" s="499" t="s">
        <v>3750</v>
      </c>
      <c r="C838" s="499" t="s">
        <v>861</v>
      </c>
      <c r="D838" s="501">
        <v>1</v>
      </c>
      <c r="E838" s="463">
        <f>+F838*$E$12</f>
        <v>16.318671295295065</v>
      </c>
      <c r="F838" s="462">
        <v>12.515140027000001</v>
      </c>
      <c r="G838" s="461">
        <f>D838*E838</f>
        <v>16.318671295295065</v>
      </c>
    </row>
    <row r="839" spans="1:7" s="347" customFormat="1">
      <c r="A839" s="493"/>
      <c r="B839" s="499"/>
      <c r="C839" s="499"/>
      <c r="D839" s="501"/>
      <c r="E839" s="464"/>
      <c r="F839" s="462"/>
      <c r="G839" s="461"/>
    </row>
    <row r="840" spans="1:7" s="347" customFormat="1">
      <c r="A840" s="493"/>
      <c r="B840" s="499"/>
      <c r="C840" s="499"/>
      <c r="D840" s="501"/>
      <c r="E840" s="464"/>
      <c r="F840" s="462"/>
      <c r="G840" s="461"/>
    </row>
    <row r="841" spans="1:7" s="347" customFormat="1">
      <c r="A841" s="493"/>
      <c r="B841" s="499"/>
      <c r="C841" s="499"/>
      <c r="D841" s="501"/>
      <c r="E841" s="464"/>
      <c r="F841" s="462"/>
      <c r="G841" s="461"/>
    </row>
    <row r="842" spans="1:7" s="347" customFormat="1">
      <c r="A842" s="493"/>
      <c r="B842" s="499"/>
      <c r="C842" s="499"/>
      <c r="D842" s="501"/>
      <c r="E842" s="465"/>
      <c r="F842" s="462"/>
      <c r="G842" s="461"/>
    </row>
    <row r="843" spans="1:7" s="347" customFormat="1">
      <c r="A843" s="493">
        <v>4</v>
      </c>
      <c r="B843" s="499" t="s">
        <v>3751</v>
      </c>
      <c r="C843" s="499" t="s">
        <v>861</v>
      </c>
      <c r="D843" s="501">
        <v>1</v>
      </c>
      <c r="E843" s="463">
        <f>+F843*$E$12</f>
        <v>19.360952162788585</v>
      </c>
      <c r="F843" s="462">
        <v>14.848330663000002</v>
      </c>
      <c r="G843" s="461">
        <f>D843*E843</f>
        <v>19.360952162788585</v>
      </c>
    </row>
    <row r="844" spans="1:7" s="347" customFormat="1">
      <c r="A844" s="493"/>
      <c r="B844" s="499"/>
      <c r="C844" s="499"/>
      <c r="D844" s="501"/>
      <c r="E844" s="464"/>
      <c r="F844" s="462"/>
      <c r="G844" s="461"/>
    </row>
    <row r="845" spans="1:7" s="347" customFormat="1">
      <c r="A845" s="493"/>
      <c r="B845" s="499"/>
      <c r="C845" s="499"/>
      <c r="D845" s="501"/>
      <c r="E845" s="464"/>
      <c r="F845" s="462"/>
      <c r="G845" s="461"/>
    </row>
    <row r="846" spans="1:7" s="347" customFormat="1">
      <c r="A846" s="493"/>
      <c r="B846" s="499"/>
      <c r="C846" s="499"/>
      <c r="D846" s="501"/>
      <c r="E846" s="464"/>
      <c r="F846" s="462"/>
      <c r="G846" s="461"/>
    </row>
    <row r="847" spans="1:7" s="347" customFormat="1">
      <c r="A847" s="493"/>
      <c r="B847" s="499"/>
      <c r="C847" s="499"/>
      <c r="D847" s="501"/>
      <c r="E847" s="465"/>
      <c r="F847" s="462"/>
      <c r="G847" s="461"/>
    </row>
    <row r="848" spans="1:7" s="347" customFormat="1">
      <c r="A848" s="493">
        <v>5</v>
      </c>
      <c r="B848" s="499" t="s">
        <v>3752</v>
      </c>
      <c r="C848" s="499" t="s">
        <v>861</v>
      </c>
      <c r="D848" s="501">
        <v>1</v>
      </c>
      <c r="E848" s="463">
        <f>+F848*$E$12</f>
        <v>11.08415862622533</v>
      </c>
      <c r="F848" s="462">
        <v>8.5006796680000001</v>
      </c>
      <c r="G848" s="461">
        <f>D848*E848</f>
        <v>11.08415862622533</v>
      </c>
    </row>
    <row r="849" spans="1:7" s="347" customFormat="1">
      <c r="A849" s="493"/>
      <c r="B849" s="499"/>
      <c r="C849" s="499"/>
      <c r="D849" s="501"/>
      <c r="E849" s="464"/>
      <c r="F849" s="462"/>
      <c r="G849" s="461"/>
    </row>
    <row r="850" spans="1:7" s="347" customFormat="1">
      <c r="A850" s="493"/>
      <c r="B850" s="499"/>
      <c r="C850" s="499"/>
      <c r="D850" s="501"/>
      <c r="E850" s="464"/>
      <c r="F850" s="462"/>
      <c r="G850" s="461"/>
    </row>
    <row r="851" spans="1:7" s="347" customFormat="1">
      <c r="A851" s="493"/>
      <c r="B851" s="499"/>
      <c r="C851" s="499"/>
      <c r="D851" s="501"/>
      <c r="E851" s="464"/>
      <c r="F851" s="462"/>
      <c r="G851" s="461"/>
    </row>
    <row r="852" spans="1:7" s="347" customFormat="1">
      <c r="A852" s="493"/>
      <c r="B852" s="499"/>
      <c r="C852" s="499"/>
      <c r="D852" s="501"/>
      <c r="E852" s="465"/>
      <c r="F852" s="462"/>
      <c r="G852" s="461"/>
    </row>
    <row r="853" spans="1:7" s="347" customFormat="1">
      <c r="A853" s="493">
        <v>6</v>
      </c>
      <c r="B853" s="499" t="s">
        <v>3753</v>
      </c>
      <c r="C853" s="499" t="s">
        <v>861</v>
      </c>
      <c r="D853" s="501">
        <v>8</v>
      </c>
      <c r="E853" s="463">
        <f>+F853*$E$12</f>
        <v>11.725423711040142</v>
      </c>
      <c r="F853" s="462">
        <v>8.9924796550000003</v>
      </c>
      <c r="G853" s="461">
        <f>D853*E853</f>
        <v>93.803389688321133</v>
      </c>
    </row>
    <row r="854" spans="1:7" s="347" customFormat="1">
      <c r="A854" s="493"/>
      <c r="B854" s="499"/>
      <c r="C854" s="499"/>
      <c r="D854" s="501"/>
      <c r="E854" s="464"/>
      <c r="F854" s="462"/>
      <c r="G854" s="461"/>
    </row>
    <row r="855" spans="1:7" s="347" customFormat="1">
      <c r="A855" s="493"/>
      <c r="B855" s="499"/>
      <c r="C855" s="499"/>
      <c r="D855" s="501"/>
      <c r="E855" s="464"/>
      <c r="F855" s="462"/>
      <c r="G855" s="461"/>
    </row>
    <row r="856" spans="1:7" s="347" customFormat="1">
      <c r="A856" s="493"/>
      <c r="B856" s="499"/>
      <c r="C856" s="499"/>
      <c r="D856" s="501"/>
      <c r="E856" s="464"/>
      <c r="F856" s="462"/>
      <c r="G856" s="461"/>
    </row>
    <row r="857" spans="1:7" s="347" customFormat="1">
      <c r="A857" s="493"/>
      <c r="B857" s="499"/>
      <c r="C857" s="499"/>
      <c r="D857" s="501"/>
      <c r="E857" s="465"/>
      <c r="F857" s="462"/>
      <c r="G857" s="461"/>
    </row>
    <row r="858" spans="1:7">
      <c r="A858" s="493">
        <v>7</v>
      </c>
      <c r="B858" s="476" t="s">
        <v>3873</v>
      </c>
      <c r="C858" s="477" t="s">
        <v>861</v>
      </c>
      <c r="D858" s="477">
        <v>22</v>
      </c>
      <c r="E858" s="463">
        <f>+F858*$E$12</f>
        <v>3.320377157513926</v>
      </c>
      <c r="F858" s="462">
        <v>2.5464686625999997</v>
      </c>
      <c r="G858" s="461">
        <f>D858*E858</f>
        <v>73.048297465306376</v>
      </c>
    </row>
    <row r="859" spans="1:7">
      <c r="A859" s="493"/>
      <c r="B859" s="476"/>
      <c r="C859" s="477"/>
      <c r="D859" s="477"/>
      <c r="E859" s="464"/>
      <c r="F859" s="462"/>
      <c r="G859" s="461"/>
    </row>
    <row r="860" spans="1:7">
      <c r="A860" s="493"/>
      <c r="B860" s="476"/>
      <c r="C860" s="477"/>
      <c r="D860" s="477"/>
      <c r="E860" s="464"/>
      <c r="F860" s="462"/>
      <c r="G860" s="461"/>
    </row>
    <row r="861" spans="1:7">
      <c r="A861" s="493"/>
      <c r="B861" s="476"/>
      <c r="C861" s="477"/>
      <c r="D861" s="477"/>
      <c r="E861" s="464"/>
      <c r="F861" s="462"/>
      <c r="G861" s="461"/>
    </row>
    <row r="862" spans="1:7">
      <c r="A862" s="493"/>
      <c r="B862" s="476"/>
      <c r="C862" s="477"/>
      <c r="D862" s="477"/>
      <c r="E862" s="465"/>
      <c r="F862" s="462"/>
      <c r="G862" s="461"/>
    </row>
    <row r="863" spans="1:7">
      <c r="A863" s="493">
        <v>8</v>
      </c>
      <c r="B863" s="476" t="s">
        <v>3874</v>
      </c>
      <c r="C863" s="477" t="s">
        <v>861</v>
      </c>
      <c r="D863" s="477">
        <v>1</v>
      </c>
      <c r="E863" s="463">
        <f>+F863*$E$12</f>
        <v>7.3260469663803951</v>
      </c>
      <c r="F863" s="462">
        <v>5.6185030000000005</v>
      </c>
      <c r="G863" s="461">
        <f>D863*E863</f>
        <v>7.3260469663803951</v>
      </c>
    </row>
    <row r="864" spans="1:7">
      <c r="A864" s="493"/>
      <c r="B864" s="476"/>
      <c r="C864" s="477"/>
      <c r="D864" s="477"/>
      <c r="E864" s="464"/>
      <c r="F864" s="462"/>
      <c r="G864" s="461"/>
    </row>
    <row r="865" spans="1:7">
      <c r="A865" s="493"/>
      <c r="B865" s="476"/>
      <c r="C865" s="477"/>
      <c r="D865" s="477"/>
      <c r="E865" s="464"/>
      <c r="F865" s="462"/>
      <c r="G865" s="461"/>
    </row>
    <row r="866" spans="1:7">
      <c r="A866" s="493"/>
      <c r="B866" s="476"/>
      <c r="C866" s="477"/>
      <c r="D866" s="477"/>
      <c r="E866" s="464"/>
      <c r="F866" s="462"/>
      <c r="G866" s="461"/>
    </row>
    <row r="867" spans="1:7">
      <c r="A867" s="493"/>
      <c r="B867" s="476"/>
      <c r="C867" s="477"/>
      <c r="D867" s="477"/>
      <c r="E867" s="465"/>
      <c r="F867" s="462"/>
      <c r="G867" s="461"/>
    </row>
    <row r="868" spans="1:7">
      <c r="A868" s="493">
        <v>9</v>
      </c>
      <c r="B868" s="476" t="s">
        <v>3875</v>
      </c>
      <c r="C868" s="477" t="s">
        <v>861</v>
      </c>
      <c r="D868" s="477">
        <v>3</v>
      </c>
      <c r="E868" s="463">
        <f>+F868*$E$12</f>
        <v>5.0890757402822171</v>
      </c>
      <c r="F868" s="462">
        <v>3.9029216499999997</v>
      </c>
      <c r="G868" s="461">
        <f>D868*E868</f>
        <v>15.267227220846651</v>
      </c>
    </row>
    <row r="869" spans="1:7">
      <c r="A869" s="493"/>
      <c r="B869" s="476"/>
      <c r="C869" s="477"/>
      <c r="D869" s="477"/>
      <c r="E869" s="464"/>
      <c r="F869" s="462"/>
      <c r="G869" s="461"/>
    </row>
    <row r="870" spans="1:7">
      <c r="A870" s="493"/>
      <c r="B870" s="476"/>
      <c r="C870" s="477"/>
      <c r="D870" s="477"/>
      <c r="E870" s="464"/>
      <c r="F870" s="462"/>
      <c r="G870" s="461"/>
    </row>
    <row r="871" spans="1:7">
      <c r="A871" s="493"/>
      <c r="B871" s="476"/>
      <c r="C871" s="477"/>
      <c r="D871" s="477"/>
      <c r="E871" s="464"/>
      <c r="F871" s="462"/>
      <c r="G871" s="461"/>
    </row>
    <row r="872" spans="1:7">
      <c r="A872" s="493"/>
      <c r="B872" s="476"/>
      <c r="C872" s="477"/>
      <c r="D872" s="477"/>
      <c r="E872" s="465"/>
      <c r="F872" s="462"/>
      <c r="G872" s="461"/>
    </row>
    <row r="873" spans="1:7">
      <c r="A873" s="493">
        <v>10</v>
      </c>
      <c r="B873" s="476" t="s">
        <v>3876</v>
      </c>
      <c r="C873" s="477" t="s">
        <v>861</v>
      </c>
      <c r="D873" s="477">
        <v>4</v>
      </c>
      <c r="E873" s="463">
        <f>+F873*$E$12</f>
        <v>6.4312584759411235</v>
      </c>
      <c r="F873" s="462">
        <v>4.9322704599999998</v>
      </c>
      <c r="G873" s="461">
        <f>D873*E873</f>
        <v>25.725033903764494</v>
      </c>
    </row>
    <row r="874" spans="1:7">
      <c r="A874" s="493"/>
      <c r="B874" s="476"/>
      <c r="C874" s="477"/>
      <c r="D874" s="477"/>
      <c r="E874" s="464"/>
      <c r="F874" s="462"/>
      <c r="G874" s="461"/>
    </row>
    <row r="875" spans="1:7">
      <c r="A875" s="493"/>
      <c r="B875" s="476"/>
      <c r="C875" s="477"/>
      <c r="D875" s="477"/>
      <c r="E875" s="464"/>
      <c r="F875" s="462"/>
      <c r="G875" s="461"/>
    </row>
    <row r="876" spans="1:7">
      <c r="A876" s="493"/>
      <c r="B876" s="476"/>
      <c r="C876" s="477"/>
      <c r="D876" s="477"/>
      <c r="E876" s="464"/>
      <c r="F876" s="462"/>
      <c r="G876" s="461"/>
    </row>
    <row r="877" spans="1:7">
      <c r="A877" s="493"/>
      <c r="B877" s="476"/>
      <c r="C877" s="477"/>
      <c r="D877" s="477"/>
      <c r="E877" s="465"/>
      <c r="F877" s="462"/>
      <c r="G877" s="461"/>
    </row>
    <row r="878" spans="1:7">
      <c r="A878" s="493">
        <v>11</v>
      </c>
      <c r="B878" s="476" t="s">
        <v>3877</v>
      </c>
      <c r="C878" s="477" t="s">
        <v>861</v>
      </c>
      <c r="D878" s="477">
        <v>1</v>
      </c>
      <c r="E878" s="463">
        <f>+F878*$E$12</f>
        <v>7.3260469663803951</v>
      </c>
      <c r="F878" s="462">
        <v>5.6185030000000005</v>
      </c>
      <c r="G878" s="461">
        <f>D878*E878</f>
        <v>7.3260469663803951</v>
      </c>
    </row>
    <row r="879" spans="1:7">
      <c r="A879" s="493"/>
      <c r="B879" s="476"/>
      <c r="C879" s="477"/>
      <c r="D879" s="477"/>
      <c r="E879" s="464"/>
      <c r="F879" s="462"/>
      <c r="G879" s="461"/>
    </row>
    <row r="880" spans="1:7">
      <c r="A880" s="493"/>
      <c r="B880" s="476"/>
      <c r="C880" s="477"/>
      <c r="D880" s="477"/>
      <c r="E880" s="464"/>
      <c r="F880" s="462"/>
      <c r="G880" s="461"/>
    </row>
    <row r="881" spans="1:7">
      <c r="A881" s="493"/>
      <c r="B881" s="476"/>
      <c r="C881" s="477"/>
      <c r="D881" s="477"/>
      <c r="E881" s="464"/>
      <c r="F881" s="462"/>
      <c r="G881" s="461"/>
    </row>
    <row r="882" spans="1:7">
      <c r="A882" s="493"/>
      <c r="B882" s="476"/>
      <c r="C882" s="477"/>
      <c r="D882" s="477"/>
      <c r="E882" s="465"/>
      <c r="F882" s="462"/>
      <c r="G882" s="461"/>
    </row>
    <row r="883" spans="1:7">
      <c r="A883" s="493">
        <v>12</v>
      </c>
      <c r="B883" s="476" t="s">
        <v>3878</v>
      </c>
      <c r="C883" s="477" t="s">
        <v>861</v>
      </c>
      <c r="D883" s="477">
        <v>1</v>
      </c>
      <c r="E883" s="463">
        <f>+F883*$E$12</f>
        <v>7.3260469663803951</v>
      </c>
      <c r="F883" s="462">
        <v>5.6185030000000005</v>
      </c>
      <c r="G883" s="461">
        <f>D883*E883</f>
        <v>7.3260469663803951</v>
      </c>
    </row>
    <row r="884" spans="1:7">
      <c r="A884" s="493"/>
      <c r="B884" s="476"/>
      <c r="C884" s="477"/>
      <c r="D884" s="477"/>
      <c r="E884" s="464"/>
      <c r="F884" s="462"/>
      <c r="G884" s="461"/>
    </row>
    <row r="885" spans="1:7">
      <c r="A885" s="493"/>
      <c r="B885" s="476"/>
      <c r="C885" s="477"/>
      <c r="D885" s="477"/>
      <c r="E885" s="464"/>
      <c r="F885" s="462"/>
      <c r="G885" s="461"/>
    </row>
    <row r="886" spans="1:7">
      <c r="A886" s="493"/>
      <c r="B886" s="476"/>
      <c r="C886" s="477"/>
      <c r="D886" s="477"/>
      <c r="E886" s="464"/>
      <c r="F886" s="462"/>
      <c r="G886" s="461"/>
    </row>
    <row r="887" spans="1:7">
      <c r="A887" s="493"/>
      <c r="B887" s="476"/>
      <c r="C887" s="477"/>
      <c r="D887" s="477"/>
      <c r="E887" s="465"/>
      <c r="F887" s="462"/>
      <c r="G887" s="461"/>
    </row>
    <row r="888" spans="1:7">
      <c r="A888" s="493">
        <v>13</v>
      </c>
      <c r="B888" s="476" t="s">
        <v>3879</v>
      </c>
      <c r="C888" s="477" t="s">
        <v>861</v>
      </c>
      <c r="D888" s="477">
        <v>1</v>
      </c>
      <c r="E888" s="463">
        <f>+F888*$E$12</f>
        <v>4.6416814950625831</v>
      </c>
      <c r="F888" s="462">
        <v>3.5598053800000002</v>
      </c>
      <c r="G888" s="461">
        <f>D888*E888</f>
        <v>4.6416814950625831</v>
      </c>
    </row>
    <row r="889" spans="1:7">
      <c r="A889" s="493"/>
      <c r="B889" s="476"/>
      <c r="C889" s="477"/>
      <c r="D889" s="477"/>
      <c r="E889" s="464"/>
      <c r="F889" s="462"/>
      <c r="G889" s="461"/>
    </row>
    <row r="890" spans="1:7">
      <c r="A890" s="493"/>
      <c r="B890" s="476"/>
      <c r="C890" s="477"/>
      <c r="D890" s="477"/>
      <c r="E890" s="464"/>
      <c r="F890" s="462"/>
      <c r="G890" s="461"/>
    </row>
    <row r="891" spans="1:7">
      <c r="A891" s="493"/>
      <c r="B891" s="476"/>
      <c r="C891" s="477"/>
      <c r="D891" s="477"/>
      <c r="E891" s="464"/>
      <c r="F891" s="462"/>
      <c r="G891" s="461"/>
    </row>
    <row r="892" spans="1:7">
      <c r="A892" s="493"/>
      <c r="B892" s="476"/>
      <c r="C892" s="477"/>
      <c r="D892" s="477"/>
      <c r="E892" s="465"/>
      <c r="F892" s="462"/>
      <c r="G892" s="461"/>
    </row>
    <row r="893" spans="1:7">
      <c r="A893" s="493">
        <v>14</v>
      </c>
      <c r="B893" s="476" t="s">
        <v>3880</v>
      </c>
      <c r="C893" s="477" t="s">
        <v>861</v>
      </c>
      <c r="D893" s="477">
        <v>8</v>
      </c>
      <c r="E893" s="463">
        <f>+F893*$E$12</f>
        <v>4.1942872498429473</v>
      </c>
      <c r="F893" s="462">
        <v>3.2166891099999999</v>
      </c>
      <c r="G893" s="461">
        <f>D893*E893</f>
        <v>33.554297998743579</v>
      </c>
    </row>
    <row r="894" spans="1:7">
      <c r="A894" s="493"/>
      <c r="B894" s="476"/>
      <c r="C894" s="477"/>
      <c r="D894" s="477"/>
      <c r="E894" s="464"/>
      <c r="F894" s="462"/>
      <c r="G894" s="461"/>
    </row>
    <row r="895" spans="1:7">
      <c r="A895" s="493"/>
      <c r="B895" s="476"/>
      <c r="C895" s="477"/>
      <c r="D895" s="477"/>
      <c r="E895" s="464"/>
      <c r="F895" s="462"/>
      <c r="G895" s="461"/>
    </row>
    <row r="896" spans="1:7">
      <c r="A896" s="493"/>
      <c r="B896" s="476"/>
      <c r="C896" s="477"/>
      <c r="D896" s="477"/>
      <c r="E896" s="464"/>
      <c r="F896" s="462"/>
      <c r="G896" s="461"/>
    </row>
    <row r="897" spans="1:7">
      <c r="A897" s="493"/>
      <c r="B897" s="476"/>
      <c r="C897" s="477"/>
      <c r="D897" s="477"/>
      <c r="E897" s="465"/>
      <c r="F897" s="462"/>
      <c r="G897" s="461"/>
    </row>
    <row r="898" spans="1:7" s="350" customFormat="1">
      <c r="A898" s="509">
        <v>15</v>
      </c>
      <c r="B898" s="539" t="s">
        <v>3754</v>
      </c>
      <c r="C898" s="540" t="s">
        <v>861</v>
      </c>
      <c r="D898" s="540">
        <v>2</v>
      </c>
      <c r="E898" s="463">
        <f>+F898*$E$12+149.157</f>
        <v>184.91691732194928</v>
      </c>
      <c r="F898" s="573">
        <v>27.425049781299975</v>
      </c>
      <c r="G898" s="461">
        <f>D898*E898</f>
        <v>369.83383464389857</v>
      </c>
    </row>
    <row r="899" spans="1:7" s="350" customFormat="1">
      <c r="A899" s="509"/>
      <c r="B899" s="539"/>
      <c r="C899" s="540"/>
      <c r="D899" s="540"/>
      <c r="E899" s="464"/>
      <c r="F899" s="574"/>
      <c r="G899" s="461"/>
    </row>
    <row r="900" spans="1:7" s="350" customFormat="1">
      <c r="A900" s="509"/>
      <c r="B900" s="539"/>
      <c r="C900" s="540"/>
      <c r="D900" s="540"/>
      <c r="E900" s="464"/>
      <c r="F900" s="574"/>
      <c r="G900" s="461"/>
    </row>
    <row r="901" spans="1:7" s="350" customFormat="1">
      <c r="A901" s="509"/>
      <c r="B901" s="539"/>
      <c r="C901" s="540"/>
      <c r="D901" s="540"/>
      <c r="E901" s="464"/>
      <c r="F901" s="574"/>
      <c r="G901" s="461"/>
    </row>
    <row r="902" spans="1:7" s="350" customFormat="1">
      <c r="A902" s="509"/>
      <c r="B902" s="539"/>
      <c r="C902" s="540"/>
      <c r="D902" s="540"/>
      <c r="E902" s="465"/>
      <c r="F902" s="575"/>
      <c r="G902" s="461"/>
    </row>
    <row r="903" spans="1:7" s="350" customFormat="1">
      <c r="A903" s="509">
        <v>16</v>
      </c>
      <c r="B903" s="539" t="s">
        <v>3755</v>
      </c>
      <c r="C903" s="540" t="s">
        <v>861</v>
      </c>
      <c r="D903" s="540">
        <v>2</v>
      </c>
      <c r="E903" s="463">
        <f>+F903*$E$12+108.614</f>
        <v>146.64819080249734</v>
      </c>
      <c r="F903" s="573">
        <v>29.16923903259999</v>
      </c>
      <c r="G903" s="461">
        <f>D903*E903</f>
        <v>293.29638160499468</v>
      </c>
    </row>
    <row r="904" spans="1:7" s="350" customFormat="1">
      <c r="A904" s="509"/>
      <c r="B904" s="539"/>
      <c r="C904" s="540"/>
      <c r="D904" s="540"/>
      <c r="E904" s="464"/>
      <c r="F904" s="574"/>
      <c r="G904" s="461"/>
    </row>
    <row r="905" spans="1:7" s="350" customFormat="1">
      <c r="A905" s="509"/>
      <c r="B905" s="539"/>
      <c r="C905" s="540"/>
      <c r="D905" s="540"/>
      <c r="E905" s="464"/>
      <c r="F905" s="574"/>
      <c r="G905" s="461"/>
    </row>
    <row r="906" spans="1:7" s="350" customFormat="1">
      <c r="A906" s="509"/>
      <c r="B906" s="539"/>
      <c r="C906" s="540"/>
      <c r="D906" s="540"/>
      <c r="E906" s="464"/>
      <c r="F906" s="574"/>
      <c r="G906" s="461"/>
    </row>
    <row r="907" spans="1:7" s="350" customFormat="1">
      <c r="A907" s="509"/>
      <c r="B907" s="539"/>
      <c r="C907" s="540"/>
      <c r="D907" s="540"/>
      <c r="E907" s="465"/>
      <c r="F907" s="575"/>
      <c r="G907" s="461"/>
    </row>
    <row r="908" spans="1:7" s="350" customFormat="1">
      <c r="A908" s="509">
        <v>17</v>
      </c>
      <c r="B908" s="539" t="s">
        <v>3881</v>
      </c>
      <c r="C908" s="540" t="s">
        <v>3031</v>
      </c>
      <c r="D908" s="540">
        <v>1</v>
      </c>
      <c r="E908" s="463">
        <f>+F908*$E$12+398.33</f>
        <v>486.99035041660375</v>
      </c>
      <c r="F908" s="573">
        <v>67.995529797000017</v>
      </c>
      <c r="G908" s="461">
        <f>D908*E908</f>
        <v>486.99035041660375</v>
      </c>
    </row>
    <row r="909" spans="1:7" s="350" customFormat="1">
      <c r="A909" s="509"/>
      <c r="B909" s="539"/>
      <c r="C909" s="540"/>
      <c r="D909" s="540"/>
      <c r="E909" s="464"/>
      <c r="F909" s="574"/>
      <c r="G909" s="461"/>
    </row>
    <row r="910" spans="1:7" s="350" customFormat="1">
      <c r="A910" s="509"/>
      <c r="B910" s="539"/>
      <c r="C910" s="540"/>
      <c r="D910" s="540"/>
      <c r="E910" s="464"/>
      <c r="F910" s="574"/>
      <c r="G910" s="461"/>
    </row>
    <row r="911" spans="1:7" s="350" customFormat="1">
      <c r="A911" s="509"/>
      <c r="B911" s="539"/>
      <c r="C911" s="540"/>
      <c r="D911" s="540"/>
      <c r="E911" s="464"/>
      <c r="F911" s="574"/>
      <c r="G911" s="461"/>
    </row>
    <row r="912" spans="1:7" s="350" customFormat="1">
      <c r="A912" s="509"/>
      <c r="B912" s="539"/>
      <c r="C912" s="540"/>
      <c r="D912" s="540"/>
      <c r="E912" s="465"/>
      <c r="F912" s="575"/>
      <c r="G912" s="461"/>
    </row>
    <row r="913" spans="1:7" s="350" customFormat="1">
      <c r="A913" s="509">
        <v>18</v>
      </c>
      <c r="B913" s="539" t="s">
        <v>3882</v>
      </c>
      <c r="C913" s="540" t="s">
        <v>3031</v>
      </c>
      <c r="D913" s="540">
        <v>1</v>
      </c>
      <c r="E913" s="463">
        <f>+F913*$E$12+943.2</f>
        <v>1133.9688527689657</v>
      </c>
      <c r="F913" s="573">
        <v>146.30473658000005</v>
      </c>
      <c r="G913" s="461">
        <f>D913*E913</f>
        <v>1133.9688527689657</v>
      </c>
    </row>
    <row r="914" spans="1:7" s="350" customFormat="1">
      <c r="A914" s="509"/>
      <c r="B914" s="539"/>
      <c r="C914" s="540"/>
      <c r="D914" s="540"/>
      <c r="E914" s="464"/>
      <c r="F914" s="574"/>
      <c r="G914" s="461"/>
    </row>
    <row r="915" spans="1:7" s="350" customFormat="1">
      <c r="A915" s="509"/>
      <c r="B915" s="539"/>
      <c r="C915" s="540"/>
      <c r="D915" s="540"/>
      <c r="E915" s="464"/>
      <c r="F915" s="574"/>
      <c r="G915" s="461"/>
    </row>
    <row r="916" spans="1:7" s="350" customFormat="1">
      <c r="A916" s="509"/>
      <c r="B916" s="539"/>
      <c r="C916" s="540"/>
      <c r="D916" s="540"/>
      <c r="E916" s="464"/>
      <c r="F916" s="574"/>
      <c r="G916" s="461"/>
    </row>
    <row r="917" spans="1:7" s="350" customFormat="1">
      <c r="A917" s="509"/>
      <c r="B917" s="539"/>
      <c r="C917" s="540"/>
      <c r="D917" s="540"/>
      <c r="E917" s="465"/>
      <c r="F917" s="575"/>
      <c r="G917" s="461"/>
    </row>
    <row r="918" spans="1:7" s="350" customFormat="1">
      <c r="A918" s="509">
        <v>19</v>
      </c>
      <c r="B918" s="539" t="s">
        <v>3756</v>
      </c>
      <c r="C918" s="540" t="s">
        <v>861</v>
      </c>
      <c r="D918" s="540">
        <v>1</v>
      </c>
      <c r="E918" s="463">
        <f>+F918*$E$12+48.32</f>
        <v>65.183088625737156</v>
      </c>
      <c r="F918" s="573">
        <v>12.932665387999997</v>
      </c>
      <c r="G918" s="461">
        <f>D918*E918</f>
        <v>65.183088625737156</v>
      </c>
    </row>
    <row r="919" spans="1:7" s="350" customFormat="1">
      <c r="A919" s="509"/>
      <c r="B919" s="539"/>
      <c r="C919" s="540"/>
      <c r="D919" s="540"/>
      <c r="E919" s="464"/>
      <c r="F919" s="574"/>
      <c r="G919" s="461"/>
    </row>
    <row r="920" spans="1:7" s="350" customFormat="1">
      <c r="A920" s="509"/>
      <c r="B920" s="539"/>
      <c r="C920" s="540"/>
      <c r="D920" s="540"/>
      <c r="E920" s="464"/>
      <c r="F920" s="574"/>
      <c r="G920" s="461"/>
    </row>
    <row r="921" spans="1:7" s="350" customFormat="1">
      <c r="A921" s="509"/>
      <c r="B921" s="539"/>
      <c r="C921" s="540"/>
      <c r="D921" s="540"/>
      <c r="E921" s="464"/>
      <c r="F921" s="574"/>
      <c r="G921" s="461"/>
    </row>
    <row r="922" spans="1:7" s="350" customFormat="1">
      <c r="A922" s="509"/>
      <c r="B922" s="539"/>
      <c r="C922" s="540"/>
      <c r="D922" s="540"/>
      <c r="E922" s="465"/>
      <c r="F922" s="575"/>
      <c r="G922" s="461"/>
    </row>
    <row r="923" spans="1:7" s="350" customFormat="1">
      <c r="A923" s="493">
        <v>20</v>
      </c>
      <c r="B923" s="539" t="s">
        <v>3757</v>
      </c>
      <c r="C923" s="540" t="s">
        <v>861</v>
      </c>
      <c r="D923" s="540">
        <v>1</v>
      </c>
      <c r="E923" s="463">
        <f>+F923*$E$12</f>
        <v>119.35775303931729</v>
      </c>
      <c r="F923" s="462">
        <v>91.538028162000018</v>
      </c>
      <c r="G923" s="461">
        <f>D923*E923</f>
        <v>119.35775303931729</v>
      </c>
    </row>
    <row r="924" spans="1:7" s="350" customFormat="1">
      <c r="A924" s="493"/>
      <c r="B924" s="539"/>
      <c r="C924" s="540"/>
      <c r="D924" s="540"/>
      <c r="E924" s="464"/>
      <c r="F924" s="462"/>
      <c r="G924" s="461"/>
    </row>
    <row r="925" spans="1:7" s="350" customFormat="1">
      <c r="A925" s="493"/>
      <c r="B925" s="539"/>
      <c r="C925" s="540"/>
      <c r="D925" s="540"/>
      <c r="E925" s="464"/>
      <c r="F925" s="462"/>
      <c r="G925" s="461"/>
    </row>
    <row r="926" spans="1:7" s="350" customFormat="1">
      <c r="A926" s="493"/>
      <c r="B926" s="539"/>
      <c r="C926" s="540"/>
      <c r="D926" s="540"/>
      <c r="E926" s="464"/>
      <c r="F926" s="462"/>
      <c r="G926" s="461"/>
    </row>
    <row r="927" spans="1:7" s="350" customFormat="1">
      <c r="A927" s="493"/>
      <c r="B927" s="539"/>
      <c r="C927" s="540"/>
      <c r="D927" s="540"/>
      <c r="E927" s="465"/>
      <c r="F927" s="462"/>
      <c r="G927" s="461"/>
    </row>
    <row r="928" spans="1:7">
      <c r="A928" s="493">
        <v>21</v>
      </c>
      <c r="B928" s="499" t="s">
        <v>3058</v>
      </c>
      <c r="C928" s="501" t="s">
        <v>861</v>
      </c>
      <c r="D928" s="501">
        <v>1</v>
      </c>
      <c r="E928" s="463">
        <f>+F928*$E$12</f>
        <v>88.909570591769835</v>
      </c>
      <c r="F928" s="462">
        <v>68.186662110000015</v>
      </c>
      <c r="G928" s="461">
        <f>D928*E928</f>
        <v>88.909570591769835</v>
      </c>
    </row>
    <row r="929" spans="1:7">
      <c r="A929" s="493"/>
      <c r="B929" s="499"/>
      <c r="C929" s="501"/>
      <c r="D929" s="501"/>
      <c r="E929" s="464"/>
      <c r="F929" s="462"/>
      <c r="G929" s="461"/>
    </row>
    <row r="930" spans="1:7">
      <c r="A930" s="493"/>
      <c r="B930" s="499"/>
      <c r="C930" s="501"/>
      <c r="D930" s="501"/>
      <c r="E930" s="464"/>
      <c r="F930" s="462"/>
      <c r="G930" s="461"/>
    </row>
    <row r="931" spans="1:7">
      <c r="A931" s="493"/>
      <c r="B931" s="499"/>
      <c r="C931" s="501"/>
      <c r="D931" s="501"/>
      <c r="E931" s="464"/>
      <c r="F931" s="462"/>
      <c r="G931" s="461"/>
    </row>
    <row r="932" spans="1:7">
      <c r="A932" s="493"/>
      <c r="B932" s="499"/>
      <c r="C932" s="501"/>
      <c r="D932" s="501"/>
      <c r="E932" s="465"/>
      <c r="F932" s="462"/>
      <c r="G932" s="461"/>
    </row>
    <row r="933" spans="1:7">
      <c r="A933" s="493">
        <v>22</v>
      </c>
      <c r="B933" s="499" t="s">
        <v>3056</v>
      </c>
      <c r="C933" s="501" t="s">
        <v>861</v>
      </c>
      <c r="D933" s="501">
        <v>1</v>
      </c>
      <c r="E933" s="463">
        <f>+F933*$E$12</f>
        <v>60.574601727859587</v>
      </c>
      <c r="F933" s="462">
        <v>46.455965010000007</v>
      </c>
      <c r="G933" s="461">
        <f>D933*E933</f>
        <v>60.574601727859587</v>
      </c>
    </row>
    <row r="934" spans="1:7">
      <c r="A934" s="493"/>
      <c r="B934" s="499"/>
      <c r="C934" s="501"/>
      <c r="D934" s="501"/>
      <c r="E934" s="464"/>
      <c r="F934" s="462"/>
      <c r="G934" s="461"/>
    </row>
    <row r="935" spans="1:7">
      <c r="A935" s="493"/>
      <c r="B935" s="499"/>
      <c r="C935" s="501"/>
      <c r="D935" s="501"/>
      <c r="E935" s="464"/>
      <c r="F935" s="462"/>
      <c r="G935" s="461"/>
    </row>
    <row r="936" spans="1:7">
      <c r="A936" s="493"/>
      <c r="B936" s="499"/>
      <c r="C936" s="501"/>
      <c r="D936" s="501"/>
      <c r="E936" s="464"/>
      <c r="F936" s="462"/>
      <c r="G936" s="461"/>
    </row>
    <row r="937" spans="1:7">
      <c r="A937" s="493"/>
      <c r="B937" s="499"/>
      <c r="C937" s="501"/>
      <c r="D937" s="501"/>
      <c r="E937" s="465"/>
      <c r="F937" s="462"/>
      <c r="G937" s="461"/>
    </row>
    <row r="938" spans="1:7">
      <c r="A938" s="493">
        <v>23</v>
      </c>
      <c r="B938" s="511" t="s">
        <v>3883</v>
      </c>
      <c r="C938" s="477" t="s">
        <v>861</v>
      </c>
      <c r="D938" s="477">
        <v>1</v>
      </c>
      <c r="E938" s="463">
        <f>+F938*$E$12</f>
        <v>82.831404884195749</v>
      </c>
      <c r="F938" s="462">
        <v>63.525186089000002</v>
      </c>
      <c r="G938" s="461">
        <f>D938*E938</f>
        <v>82.831404884195749</v>
      </c>
    </row>
    <row r="939" spans="1:7">
      <c r="A939" s="493"/>
      <c r="B939" s="512"/>
      <c r="C939" s="477"/>
      <c r="D939" s="477"/>
      <c r="E939" s="464"/>
      <c r="F939" s="462"/>
      <c r="G939" s="461"/>
    </row>
    <row r="940" spans="1:7">
      <c r="A940" s="493"/>
      <c r="B940" s="512"/>
      <c r="C940" s="477"/>
      <c r="D940" s="477"/>
      <c r="E940" s="464"/>
      <c r="F940" s="462"/>
      <c r="G940" s="461"/>
    </row>
    <row r="941" spans="1:7">
      <c r="A941" s="493"/>
      <c r="B941" s="512"/>
      <c r="C941" s="477"/>
      <c r="D941" s="477"/>
      <c r="E941" s="464"/>
      <c r="F941" s="462"/>
      <c r="G941" s="461"/>
    </row>
    <row r="942" spans="1:7">
      <c r="A942" s="493"/>
      <c r="B942" s="513"/>
      <c r="C942" s="477"/>
      <c r="D942" s="477"/>
      <c r="E942" s="465"/>
      <c r="F942" s="462"/>
      <c r="G942" s="461"/>
    </row>
    <row r="943" spans="1:7">
      <c r="A943" s="493">
        <v>24</v>
      </c>
      <c r="B943" s="511" t="s">
        <v>3884</v>
      </c>
      <c r="C943" s="477" t="s">
        <v>861</v>
      </c>
      <c r="D943" s="477">
        <v>1</v>
      </c>
      <c r="E943" s="463">
        <f>+F943*$E$12</f>
        <v>50.845395588663301</v>
      </c>
      <c r="F943" s="462">
        <v>38.994427549000001</v>
      </c>
      <c r="G943" s="461">
        <f>D943*E943</f>
        <v>50.845395588663301</v>
      </c>
    </row>
    <row r="944" spans="1:7">
      <c r="A944" s="493"/>
      <c r="B944" s="512"/>
      <c r="C944" s="477"/>
      <c r="D944" s="477"/>
      <c r="E944" s="464"/>
      <c r="F944" s="462"/>
      <c r="G944" s="461"/>
    </row>
    <row r="945" spans="1:7">
      <c r="A945" s="493"/>
      <c r="B945" s="512"/>
      <c r="C945" s="477"/>
      <c r="D945" s="477"/>
      <c r="E945" s="464"/>
      <c r="F945" s="462"/>
      <c r="G945" s="461"/>
    </row>
    <row r="946" spans="1:7">
      <c r="A946" s="493"/>
      <c r="B946" s="512"/>
      <c r="C946" s="477"/>
      <c r="D946" s="477"/>
      <c r="E946" s="464"/>
      <c r="F946" s="462"/>
      <c r="G946" s="461"/>
    </row>
    <row r="947" spans="1:7">
      <c r="A947" s="493"/>
      <c r="B947" s="513"/>
      <c r="C947" s="477"/>
      <c r="D947" s="477"/>
      <c r="E947" s="465"/>
      <c r="F947" s="462"/>
      <c r="G947" s="461"/>
    </row>
    <row r="948" spans="1:7">
      <c r="A948" s="493">
        <v>25</v>
      </c>
      <c r="B948" s="476" t="s">
        <v>3053</v>
      </c>
      <c r="C948" s="477" t="s">
        <v>861</v>
      </c>
      <c r="D948" s="477">
        <v>2</v>
      </c>
      <c r="E948" s="463">
        <f>+F948*$E$12</f>
        <v>1.4913141507321179</v>
      </c>
      <c r="F948" s="462">
        <v>1.1437209000000004</v>
      </c>
      <c r="G948" s="461">
        <f>D948*E948</f>
        <v>2.9826283014642359</v>
      </c>
    </row>
    <row r="949" spans="1:7">
      <c r="A949" s="493"/>
      <c r="B949" s="476"/>
      <c r="C949" s="477"/>
      <c r="D949" s="477"/>
      <c r="E949" s="464"/>
      <c r="F949" s="462"/>
      <c r="G949" s="461"/>
    </row>
    <row r="950" spans="1:7">
      <c r="A950" s="493"/>
      <c r="B950" s="476"/>
      <c r="C950" s="477"/>
      <c r="D950" s="477"/>
      <c r="E950" s="464"/>
      <c r="F950" s="462"/>
      <c r="G950" s="461"/>
    </row>
    <row r="951" spans="1:7">
      <c r="A951" s="493"/>
      <c r="B951" s="476"/>
      <c r="C951" s="477"/>
      <c r="D951" s="477"/>
      <c r="E951" s="464"/>
      <c r="F951" s="462"/>
      <c r="G951" s="461"/>
    </row>
    <row r="952" spans="1:7">
      <c r="A952" s="493"/>
      <c r="B952" s="476"/>
      <c r="C952" s="477"/>
      <c r="D952" s="477"/>
      <c r="E952" s="465"/>
      <c r="F952" s="462"/>
      <c r="G952" s="461"/>
    </row>
    <row r="953" spans="1:7" s="347" customFormat="1">
      <c r="A953" s="493">
        <v>26</v>
      </c>
      <c r="B953" s="499" t="s">
        <v>3885</v>
      </c>
      <c r="C953" s="501" t="s">
        <v>3309</v>
      </c>
      <c r="D953" s="501">
        <v>20</v>
      </c>
      <c r="E953" s="463">
        <f>+F953*$E$12</f>
        <v>1.3870798862668656</v>
      </c>
      <c r="F953" s="462">
        <v>1.0637814005280002</v>
      </c>
      <c r="G953" s="461">
        <f>D953*E953</f>
        <v>27.741597725337314</v>
      </c>
    </row>
    <row r="954" spans="1:7" s="347" customFormat="1">
      <c r="A954" s="493"/>
      <c r="B954" s="499"/>
      <c r="C954" s="501"/>
      <c r="D954" s="501"/>
      <c r="E954" s="464"/>
      <c r="F954" s="462"/>
      <c r="G954" s="461"/>
    </row>
    <row r="955" spans="1:7" s="347" customFormat="1">
      <c r="A955" s="493"/>
      <c r="B955" s="499"/>
      <c r="C955" s="501"/>
      <c r="D955" s="501"/>
      <c r="E955" s="464"/>
      <c r="F955" s="462"/>
      <c r="G955" s="461"/>
    </row>
    <row r="956" spans="1:7" s="347" customFormat="1">
      <c r="A956" s="493"/>
      <c r="B956" s="499"/>
      <c r="C956" s="501"/>
      <c r="D956" s="501"/>
      <c r="E956" s="464"/>
      <c r="F956" s="462"/>
      <c r="G956" s="461"/>
    </row>
    <row r="957" spans="1:7" s="347" customFormat="1">
      <c r="A957" s="493"/>
      <c r="B957" s="499"/>
      <c r="C957" s="501"/>
      <c r="D957" s="501"/>
      <c r="E957" s="465"/>
      <c r="F957" s="462"/>
      <c r="G957" s="461"/>
    </row>
    <row r="958" spans="1:7">
      <c r="A958" s="493">
        <v>27</v>
      </c>
      <c r="B958" s="476" t="s">
        <v>3037</v>
      </c>
      <c r="C958" s="477" t="s">
        <v>3972</v>
      </c>
      <c r="D958" s="477">
        <v>45</v>
      </c>
      <c r="E958" s="463">
        <f>+F958*$E$12</f>
        <v>8.1958761008014864</v>
      </c>
      <c r="F958" s="462">
        <v>6.285593673000001</v>
      </c>
      <c r="G958" s="461">
        <f>D958*E958</f>
        <v>368.81442453606689</v>
      </c>
    </row>
    <row r="959" spans="1:7">
      <c r="A959" s="493"/>
      <c r="B959" s="476"/>
      <c r="C959" s="477"/>
      <c r="D959" s="477"/>
      <c r="E959" s="464"/>
      <c r="F959" s="462"/>
      <c r="G959" s="461"/>
    </row>
    <row r="960" spans="1:7">
      <c r="A960" s="493"/>
      <c r="B960" s="476"/>
      <c r="C960" s="477"/>
      <c r="D960" s="477"/>
      <c r="E960" s="464"/>
      <c r="F960" s="462"/>
      <c r="G960" s="461"/>
    </row>
    <row r="961" spans="1:7">
      <c r="A961" s="493"/>
      <c r="B961" s="476"/>
      <c r="C961" s="477"/>
      <c r="D961" s="477"/>
      <c r="E961" s="464"/>
      <c r="F961" s="462"/>
      <c r="G961" s="461"/>
    </row>
    <row r="962" spans="1:7">
      <c r="A962" s="493"/>
      <c r="B962" s="476"/>
      <c r="C962" s="477"/>
      <c r="D962" s="477"/>
      <c r="E962" s="465"/>
      <c r="F962" s="462"/>
      <c r="G962" s="461"/>
    </row>
    <row r="963" spans="1:7" s="347" customFormat="1">
      <c r="A963" s="493">
        <v>28</v>
      </c>
      <c r="B963" s="499" t="s">
        <v>3758</v>
      </c>
      <c r="C963" s="501" t="s">
        <v>3972</v>
      </c>
      <c r="D963" s="501">
        <v>200</v>
      </c>
      <c r="E963" s="463">
        <f>+F963*$E$12</f>
        <v>2.2216098061104286</v>
      </c>
      <c r="F963" s="462">
        <v>1.7038003465910001</v>
      </c>
      <c r="G963" s="461">
        <f>D963*E963</f>
        <v>444.32196122208569</v>
      </c>
    </row>
    <row r="964" spans="1:7" s="347" customFormat="1">
      <c r="A964" s="493"/>
      <c r="B964" s="499"/>
      <c r="C964" s="501"/>
      <c r="D964" s="501"/>
      <c r="E964" s="464"/>
      <c r="F964" s="462"/>
      <c r="G964" s="461"/>
    </row>
    <row r="965" spans="1:7" s="347" customFormat="1">
      <c r="A965" s="493"/>
      <c r="B965" s="499"/>
      <c r="C965" s="501"/>
      <c r="D965" s="501"/>
      <c r="E965" s="464"/>
      <c r="F965" s="462"/>
      <c r="G965" s="461"/>
    </row>
    <row r="966" spans="1:7" s="347" customFormat="1">
      <c r="A966" s="493"/>
      <c r="B966" s="499"/>
      <c r="C966" s="501"/>
      <c r="D966" s="501"/>
      <c r="E966" s="464"/>
      <c r="F966" s="462"/>
      <c r="G966" s="461"/>
    </row>
    <row r="967" spans="1:7" s="347" customFormat="1">
      <c r="A967" s="493"/>
      <c r="B967" s="499"/>
      <c r="C967" s="501"/>
      <c r="D967" s="501"/>
      <c r="E967" s="465"/>
      <c r="F967" s="462"/>
      <c r="G967" s="461"/>
    </row>
    <row r="968" spans="1:7">
      <c r="A968" s="493">
        <v>29</v>
      </c>
      <c r="B968" s="476" t="s">
        <v>3032</v>
      </c>
      <c r="C968" s="477" t="s">
        <v>3031</v>
      </c>
      <c r="D968" s="477">
        <v>8</v>
      </c>
      <c r="E968" s="463">
        <f>+F968*$E$12</f>
        <v>363.66961475461318</v>
      </c>
      <c r="F968" s="462">
        <v>278.90604999999999</v>
      </c>
      <c r="G968" s="461">
        <f>D968*E968</f>
        <v>2909.3569180369054</v>
      </c>
    </row>
    <row r="969" spans="1:7">
      <c r="A969" s="493"/>
      <c r="B969" s="476"/>
      <c r="C969" s="477"/>
      <c r="D969" s="477"/>
      <c r="E969" s="464"/>
      <c r="F969" s="462"/>
      <c r="G969" s="461"/>
    </row>
    <row r="970" spans="1:7">
      <c r="A970" s="493"/>
      <c r="B970" s="476"/>
      <c r="C970" s="477"/>
      <c r="D970" s="477"/>
      <c r="E970" s="464"/>
      <c r="F970" s="462"/>
      <c r="G970" s="461"/>
    </row>
    <row r="971" spans="1:7">
      <c r="A971" s="493"/>
      <c r="B971" s="476"/>
      <c r="C971" s="477"/>
      <c r="D971" s="477"/>
      <c r="E971" s="464"/>
      <c r="F971" s="462"/>
      <c r="G971" s="461"/>
    </row>
    <row r="972" spans="1:7">
      <c r="A972" s="493"/>
      <c r="B972" s="476"/>
      <c r="C972" s="477"/>
      <c r="D972" s="477"/>
      <c r="E972" s="465"/>
      <c r="F972" s="462"/>
      <c r="G972" s="461"/>
    </row>
    <row r="973" spans="1:7">
      <c r="A973" s="493">
        <v>30</v>
      </c>
      <c r="B973" s="476" t="s">
        <v>3029</v>
      </c>
      <c r="C973" s="477" t="s">
        <v>861</v>
      </c>
      <c r="D973" s="477">
        <v>7</v>
      </c>
      <c r="E973" s="463">
        <f>+F973*$E$12</f>
        <v>32.17626124197534</v>
      </c>
      <c r="F973" s="462">
        <v>24.676666850000004</v>
      </c>
      <c r="G973" s="461">
        <f>D973*E973</f>
        <v>225.23382869382738</v>
      </c>
    </row>
    <row r="974" spans="1:7">
      <c r="A974" s="493"/>
      <c r="B974" s="476"/>
      <c r="C974" s="477"/>
      <c r="D974" s="477"/>
      <c r="E974" s="464"/>
      <c r="F974" s="462"/>
      <c r="G974" s="461"/>
    </row>
    <row r="975" spans="1:7">
      <c r="A975" s="493"/>
      <c r="B975" s="476"/>
      <c r="C975" s="477"/>
      <c r="D975" s="477"/>
      <c r="E975" s="464"/>
      <c r="F975" s="462"/>
      <c r="G975" s="461"/>
    </row>
    <row r="976" spans="1:7">
      <c r="A976" s="493"/>
      <c r="B976" s="476"/>
      <c r="C976" s="477"/>
      <c r="D976" s="477"/>
      <c r="E976" s="464"/>
      <c r="F976" s="462"/>
      <c r="G976" s="461"/>
    </row>
    <row r="977" spans="1:7">
      <c r="A977" s="493"/>
      <c r="B977" s="476"/>
      <c r="C977" s="477"/>
      <c r="D977" s="477"/>
      <c r="E977" s="465"/>
      <c r="F977" s="462"/>
      <c r="G977" s="461"/>
    </row>
    <row r="978" spans="1:7">
      <c r="A978" s="493">
        <v>31</v>
      </c>
      <c r="B978" s="476" t="s">
        <v>3027</v>
      </c>
      <c r="C978" s="477" t="s">
        <v>861</v>
      </c>
      <c r="D978" s="477">
        <v>26</v>
      </c>
      <c r="E978" s="463">
        <f>+F978*$E$12</f>
        <v>6.6185546831445121</v>
      </c>
      <c r="F978" s="462">
        <v>5.0759119500000001</v>
      </c>
      <c r="G978" s="461">
        <f>D978*E978</f>
        <v>172.0824217617573</v>
      </c>
    </row>
    <row r="979" spans="1:7">
      <c r="A979" s="493"/>
      <c r="B979" s="476"/>
      <c r="C979" s="477"/>
      <c r="D979" s="477"/>
      <c r="E979" s="464"/>
      <c r="F979" s="462"/>
      <c r="G979" s="461"/>
    </row>
    <row r="980" spans="1:7">
      <c r="A980" s="493"/>
      <c r="B980" s="476"/>
      <c r="C980" s="477"/>
      <c r="D980" s="477"/>
      <c r="E980" s="464"/>
      <c r="F980" s="462"/>
      <c r="G980" s="461"/>
    </row>
    <row r="981" spans="1:7">
      <c r="A981" s="493"/>
      <c r="B981" s="476"/>
      <c r="C981" s="477"/>
      <c r="D981" s="477"/>
      <c r="E981" s="464"/>
      <c r="F981" s="462"/>
      <c r="G981" s="461"/>
    </row>
    <row r="982" spans="1:7">
      <c r="A982" s="493"/>
      <c r="B982" s="476"/>
      <c r="C982" s="477"/>
      <c r="D982" s="477"/>
      <c r="E982" s="465"/>
      <c r="F982" s="462"/>
      <c r="G982" s="461"/>
    </row>
    <row r="983" spans="1:7">
      <c r="A983" s="493">
        <v>32</v>
      </c>
      <c r="B983" s="476" t="s">
        <v>3886</v>
      </c>
      <c r="C983" s="477" t="s">
        <v>861</v>
      </c>
      <c r="D983" s="477">
        <v>4</v>
      </c>
      <c r="E983" s="463">
        <f>+F983*$E$12</f>
        <v>3.9064636187516482</v>
      </c>
      <c r="F983" s="462">
        <v>2.9959509762999996</v>
      </c>
      <c r="G983" s="461">
        <f>D983*E983</f>
        <v>15.625854475006593</v>
      </c>
    </row>
    <row r="984" spans="1:7">
      <c r="A984" s="493"/>
      <c r="B984" s="476"/>
      <c r="C984" s="477"/>
      <c r="D984" s="477"/>
      <c r="E984" s="464"/>
      <c r="F984" s="462"/>
      <c r="G984" s="461"/>
    </row>
    <row r="985" spans="1:7">
      <c r="A985" s="493"/>
      <c r="B985" s="476"/>
      <c r="C985" s="477"/>
      <c r="D985" s="477"/>
      <c r="E985" s="464"/>
      <c r="F985" s="462"/>
      <c r="G985" s="461"/>
    </row>
    <row r="986" spans="1:7">
      <c r="A986" s="493"/>
      <c r="B986" s="476"/>
      <c r="C986" s="477"/>
      <c r="D986" s="477"/>
      <c r="E986" s="464"/>
      <c r="F986" s="462"/>
      <c r="G986" s="461"/>
    </row>
    <row r="987" spans="1:7">
      <c r="A987" s="493"/>
      <c r="B987" s="476"/>
      <c r="C987" s="477"/>
      <c r="D987" s="477"/>
      <c r="E987" s="465"/>
      <c r="F987" s="462"/>
      <c r="G987" s="461"/>
    </row>
    <row r="988" spans="1:7">
      <c r="A988" s="493">
        <v>33</v>
      </c>
      <c r="B988" s="476" t="s">
        <v>3759</v>
      </c>
      <c r="C988" s="477" t="s">
        <v>861</v>
      </c>
      <c r="D988" s="477">
        <v>1</v>
      </c>
      <c r="E988" s="463">
        <f>+F988*$E$12</f>
        <v>7.6243097965268181</v>
      </c>
      <c r="F988" s="462">
        <v>5.8472471800000001</v>
      </c>
      <c r="G988" s="461">
        <f>D988*E988</f>
        <v>7.6243097965268181</v>
      </c>
    </row>
    <row r="989" spans="1:7">
      <c r="A989" s="493"/>
      <c r="B989" s="476"/>
      <c r="C989" s="477"/>
      <c r="D989" s="477"/>
      <c r="E989" s="464"/>
      <c r="F989" s="462"/>
      <c r="G989" s="461"/>
    </row>
    <row r="990" spans="1:7">
      <c r="A990" s="493"/>
      <c r="B990" s="476"/>
      <c r="C990" s="477"/>
      <c r="D990" s="477"/>
      <c r="E990" s="464"/>
      <c r="F990" s="462"/>
      <c r="G990" s="461"/>
    </row>
    <row r="991" spans="1:7">
      <c r="A991" s="493"/>
      <c r="B991" s="476"/>
      <c r="C991" s="477"/>
      <c r="D991" s="477"/>
      <c r="E991" s="464"/>
      <c r="F991" s="462"/>
      <c r="G991" s="461"/>
    </row>
    <row r="992" spans="1:7">
      <c r="A992" s="493"/>
      <c r="B992" s="476"/>
      <c r="C992" s="477"/>
      <c r="D992" s="477"/>
      <c r="E992" s="465"/>
      <c r="F992" s="462"/>
      <c r="G992" s="461"/>
    </row>
    <row r="993" spans="1:7">
      <c r="A993" s="493">
        <v>34</v>
      </c>
      <c r="B993" s="476" t="s">
        <v>3760</v>
      </c>
      <c r="C993" s="477" t="s">
        <v>861</v>
      </c>
      <c r="D993" s="477">
        <v>1</v>
      </c>
      <c r="E993" s="463">
        <f>+F993*$E$12</f>
        <v>6.4312584759411235</v>
      </c>
      <c r="F993" s="462">
        <v>4.9322704599999998</v>
      </c>
      <c r="G993" s="461">
        <f>D993*E993</f>
        <v>6.4312584759411235</v>
      </c>
    </row>
    <row r="994" spans="1:7">
      <c r="A994" s="493"/>
      <c r="B994" s="476"/>
      <c r="C994" s="477"/>
      <c r="D994" s="477"/>
      <c r="E994" s="464"/>
      <c r="F994" s="462"/>
      <c r="G994" s="461"/>
    </row>
    <row r="995" spans="1:7">
      <c r="A995" s="493"/>
      <c r="B995" s="476"/>
      <c r="C995" s="477"/>
      <c r="D995" s="477"/>
      <c r="E995" s="464"/>
      <c r="F995" s="462"/>
      <c r="G995" s="461"/>
    </row>
    <row r="996" spans="1:7">
      <c r="A996" s="493"/>
      <c r="B996" s="476"/>
      <c r="C996" s="477"/>
      <c r="D996" s="477"/>
      <c r="E996" s="464"/>
      <c r="F996" s="462"/>
      <c r="G996" s="461"/>
    </row>
    <row r="997" spans="1:7">
      <c r="A997" s="493"/>
      <c r="B997" s="476"/>
      <c r="C997" s="477"/>
      <c r="D997" s="477"/>
      <c r="E997" s="465"/>
      <c r="F997" s="462"/>
      <c r="G997" s="461"/>
    </row>
    <row r="998" spans="1:7">
      <c r="A998" s="493">
        <v>35</v>
      </c>
      <c r="B998" s="476" t="s">
        <v>3761</v>
      </c>
      <c r="C998" s="477" t="s">
        <v>861</v>
      </c>
      <c r="D998" s="477">
        <v>1</v>
      </c>
      <c r="E998" s="463">
        <f>+F998*$E$12</f>
        <v>10.308675267844627</v>
      </c>
      <c r="F998" s="462">
        <v>7.9059447999999994</v>
      </c>
      <c r="G998" s="461">
        <f>D998*E998</f>
        <v>10.308675267844627</v>
      </c>
    </row>
    <row r="999" spans="1:7">
      <c r="A999" s="493"/>
      <c r="B999" s="476"/>
      <c r="C999" s="477"/>
      <c r="D999" s="477"/>
      <c r="E999" s="464"/>
      <c r="F999" s="462"/>
      <c r="G999" s="461"/>
    </row>
    <row r="1000" spans="1:7">
      <c r="A1000" s="493"/>
      <c r="B1000" s="476"/>
      <c r="C1000" s="477"/>
      <c r="D1000" s="477"/>
      <c r="E1000" s="464"/>
      <c r="F1000" s="462"/>
      <c r="G1000" s="461"/>
    </row>
    <row r="1001" spans="1:7">
      <c r="A1001" s="493"/>
      <c r="B1001" s="476"/>
      <c r="C1001" s="477"/>
      <c r="D1001" s="477"/>
      <c r="E1001" s="464"/>
      <c r="F1001" s="462"/>
      <c r="G1001" s="461"/>
    </row>
    <row r="1002" spans="1:7">
      <c r="A1002" s="493"/>
      <c r="B1002" s="476"/>
      <c r="C1002" s="477"/>
      <c r="D1002" s="477"/>
      <c r="E1002" s="465"/>
      <c r="F1002" s="462"/>
      <c r="G1002" s="461"/>
    </row>
    <row r="1003" spans="1:7">
      <c r="A1003" s="493">
        <v>36</v>
      </c>
      <c r="B1003" s="476" t="s">
        <v>3762</v>
      </c>
      <c r="C1003" s="477" t="s">
        <v>861</v>
      </c>
      <c r="D1003" s="477">
        <v>2</v>
      </c>
      <c r="E1003" s="463">
        <f>+F1003*$E$12</f>
        <v>4.6416814950625831</v>
      </c>
      <c r="F1003" s="462">
        <v>3.5598053800000002</v>
      </c>
      <c r="G1003" s="461">
        <f>D1003*E1003</f>
        <v>9.2833629901251662</v>
      </c>
    </row>
    <row r="1004" spans="1:7">
      <c r="A1004" s="493"/>
      <c r="B1004" s="476"/>
      <c r="C1004" s="477"/>
      <c r="D1004" s="477"/>
      <c r="E1004" s="464"/>
      <c r="F1004" s="462"/>
      <c r="G1004" s="461"/>
    </row>
    <row r="1005" spans="1:7">
      <c r="A1005" s="493"/>
      <c r="B1005" s="476"/>
      <c r="C1005" s="477"/>
      <c r="D1005" s="477"/>
      <c r="E1005" s="464"/>
      <c r="F1005" s="462"/>
      <c r="G1005" s="461"/>
    </row>
    <row r="1006" spans="1:7">
      <c r="A1006" s="493"/>
      <c r="B1006" s="476"/>
      <c r="C1006" s="477"/>
      <c r="D1006" s="477"/>
      <c r="E1006" s="464"/>
      <c r="F1006" s="462"/>
      <c r="G1006" s="461"/>
    </row>
    <row r="1007" spans="1:7">
      <c r="A1007" s="493"/>
      <c r="B1007" s="476"/>
      <c r="C1007" s="477"/>
      <c r="D1007" s="477"/>
      <c r="E1007" s="465"/>
      <c r="F1007" s="462"/>
      <c r="G1007" s="461"/>
    </row>
    <row r="1008" spans="1:7">
      <c r="A1008" s="493">
        <v>37</v>
      </c>
      <c r="B1008" s="476" t="s">
        <v>3763</v>
      </c>
      <c r="C1008" s="477" t="s">
        <v>861</v>
      </c>
      <c r="D1008" s="477">
        <v>1</v>
      </c>
      <c r="E1008" s="463">
        <f>+F1008*$E$12</f>
        <v>5.5364699855018529</v>
      </c>
      <c r="F1008" s="462">
        <v>4.24603792</v>
      </c>
      <c r="G1008" s="461">
        <f>D1008*E1008</f>
        <v>5.5364699855018529</v>
      </c>
    </row>
    <row r="1009" spans="1:7">
      <c r="A1009" s="493"/>
      <c r="B1009" s="476"/>
      <c r="C1009" s="477"/>
      <c r="D1009" s="477"/>
      <c r="E1009" s="464"/>
      <c r="F1009" s="462"/>
      <c r="G1009" s="461"/>
    </row>
    <row r="1010" spans="1:7">
      <c r="A1010" s="493"/>
      <c r="B1010" s="476"/>
      <c r="C1010" s="477"/>
      <c r="D1010" s="477"/>
      <c r="E1010" s="464"/>
      <c r="F1010" s="462"/>
      <c r="G1010" s="461"/>
    </row>
    <row r="1011" spans="1:7">
      <c r="A1011" s="493"/>
      <c r="B1011" s="476"/>
      <c r="C1011" s="477"/>
      <c r="D1011" s="477"/>
      <c r="E1011" s="464"/>
      <c r="F1011" s="462"/>
      <c r="G1011" s="461"/>
    </row>
    <row r="1012" spans="1:7">
      <c r="A1012" s="493"/>
      <c r="B1012" s="476"/>
      <c r="C1012" s="477"/>
      <c r="D1012" s="477"/>
      <c r="E1012" s="465"/>
      <c r="F1012" s="462"/>
      <c r="G1012" s="461"/>
    </row>
    <row r="1013" spans="1:7">
      <c r="A1013" s="493">
        <v>38</v>
      </c>
      <c r="B1013" s="476" t="s">
        <v>3764</v>
      </c>
      <c r="C1013" s="477" t="s">
        <v>861</v>
      </c>
      <c r="D1013" s="477">
        <v>2</v>
      </c>
      <c r="E1013" s="463">
        <f>+F1013*$E$12</f>
        <v>6.4312584759411235</v>
      </c>
      <c r="F1013" s="462">
        <v>4.9322704599999998</v>
      </c>
      <c r="G1013" s="461">
        <f>D1013*E1013</f>
        <v>12.862516951882247</v>
      </c>
    </row>
    <row r="1014" spans="1:7">
      <c r="A1014" s="493"/>
      <c r="B1014" s="476"/>
      <c r="C1014" s="477"/>
      <c r="D1014" s="477"/>
      <c r="E1014" s="464"/>
      <c r="F1014" s="462"/>
      <c r="G1014" s="461"/>
    </row>
    <row r="1015" spans="1:7">
      <c r="A1015" s="493"/>
      <c r="B1015" s="476"/>
      <c r="C1015" s="477"/>
      <c r="D1015" s="477"/>
      <c r="E1015" s="464"/>
      <c r="F1015" s="462"/>
      <c r="G1015" s="461"/>
    </row>
    <row r="1016" spans="1:7">
      <c r="A1016" s="493"/>
      <c r="B1016" s="476"/>
      <c r="C1016" s="477"/>
      <c r="D1016" s="477"/>
      <c r="E1016" s="464"/>
      <c r="F1016" s="462"/>
      <c r="G1016" s="461"/>
    </row>
    <row r="1017" spans="1:7">
      <c r="A1017" s="493"/>
      <c r="B1017" s="476"/>
      <c r="C1017" s="477"/>
      <c r="D1017" s="477"/>
      <c r="E1017" s="465"/>
      <c r="F1017" s="462"/>
      <c r="G1017" s="461"/>
    </row>
    <row r="1018" spans="1:7">
      <c r="A1018" s="493">
        <v>39</v>
      </c>
      <c r="B1018" s="476" t="s">
        <v>3580</v>
      </c>
      <c r="C1018" s="477" t="s">
        <v>861</v>
      </c>
      <c r="D1018" s="477">
        <v>27</v>
      </c>
      <c r="E1018" s="463">
        <f>+F1018*$E$12</f>
        <v>3.4486301744768886</v>
      </c>
      <c r="F1018" s="462">
        <v>2.6448286599999999</v>
      </c>
      <c r="G1018" s="461">
        <f>D1018*E1018</f>
        <v>93.113014710875987</v>
      </c>
    </row>
    <row r="1019" spans="1:7">
      <c r="A1019" s="493"/>
      <c r="B1019" s="476"/>
      <c r="C1019" s="477"/>
      <c r="D1019" s="477"/>
      <c r="E1019" s="464"/>
      <c r="F1019" s="462"/>
      <c r="G1019" s="461"/>
    </row>
    <row r="1020" spans="1:7">
      <c r="A1020" s="493"/>
      <c r="B1020" s="476"/>
      <c r="C1020" s="477"/>
      <c r="D1020" s="477"/>
      <c r="E1020" s="464"/>
      <c r="F1020" s="462"/>
      <c r="G1020" s="461"/>
    </row>
    <row r="1021" spans="1:7">
      <c r="A1021" s="493"/>
      <c r="B1021" s="476"/>
      <c r="C1021" s="477"/>
      <c r="D1021" s="477"/>
      <c r="E1021" s="464"/>
      <c r="F1021" s="462"/>
      <c r="G1021" s="461"/>
    </row>
    <row r="1022" spans="1:7">
      <c r="A1022" s="493"/>
      <c r="B1022" s="476"/>
      <c r="C1022" s="477"/>
      <c r="D1022" s="477"/>
      <c r="E1022" s="465"/>
      <c r="F1022" s="462"/>
      <c r="G1022" s="461"/>
    </row>
    <row r="1023" spans="1:7">
      <c r="A1023" s="493">
        <v>40</v>
      </c>
      <c r="B1023" s="476" t="s">
        <v>3581</v>
      </c>
      <c r="C1023" s="477" t="s">
        <v>861</v>
      </c>
      <c r="D1023" s="477">
        <v>2</v>
      </c>
      <c r="E1023" s="463">
        <f>+F1023*$E$12</f>
        <v>5.2382071553554299</v>
      </c>
      <c r="F1023" s="462">
        <v>4.0172937400000004</v>
      </c>
      <c r="G1023" s="461">
        <f>D1023*E1023</f>
        <v>10.47641431071086</v>
      </c>
    </row>
    <row r="1024" spans="1:7">
      <c r="A1024" s="493"/>
      <c r="B1024" s="476"/>
      <c r="C1024" s="477"/>
      <c r="D1024" s="477"/>
      <c r="E1024" s="464"/>
      <c r="F1024" s="462"/>
      <c r="G1024" s="461"/>
    </row>
    <row r="1025" spans="1:7">
      <c r="A1025" s="493"/>
      <c r="B1025" s="476"/>
      <c r="C1025" s="477"/>
      <c r="D1025" s="477"/>
      <c r="E1025" s="464"/>
      <c r="F1025" s="462"/>
      <c r="G1025" s="461"/>
    </row>
    <row r="1026" spans="1:7">
      <c r="A1026" s="493"/>
      <c r="B1026" s="476"/>
      <c r="C1026" s="477"/>
      <c r="D1026" s="477"/>
      <c r="E1026" s="464"/>
      <c r="F1026" s="462"/>
      <c r="G1026" s="461"/>
    </row>
    <row r="1027" spans="1:7">
      <c r="A1027" s="493"/>
      <c r="B1027" s="476"/>
      <c r="C1027" s="477"/>
      <c r="D1027" s="477"/>
      <c r="E1027" s="465"/>
      <c r="F1027" s="462"/>
      <c r="G1027" s="461"/>
    </row>
    <row r="1028" spans="1:7">
      <c r="A1028" s="493">
        <v>41</v>
      </c>
      <c r="B1028" s="476" t="s">
        <v>3582</v>
      </c>
      <c r="C1028" s="477" t="s">
        <v>861</v>
      </c>
      <c r="D1028" s="477">
        <v>2</v>
      </c>
      <c r="E1028" s="463">
        <f>+F1028*$E$12</f>
        <v>10.600352176308395</v>
      </c>
      <c r="F1028" s="462">
        <v>8.1296380950000007</v>
      </c>
      <c r="G1028" s="461">
        <f>D1028*E1028</f>
        <v>21.200704352616789</v>
      </c>
    </row>
    <row r="1029" spans="1:7">
      <c r="A1029" s="493"/>
      <c r="B1029" s="476"/>
      <c r="C1029" s="477"/>
      <c r="D1029" s="477"/>
      <c r="E1029" s="464"/>
      <c r="F1029" s="462"/>
      <c r="G1029" s="461"/>
    </row>
    <row r="1030" spans="1:7">
      <c r="A1030" s="493"/>
      <c r="B1030" s="476"/>
      <c r="C1030" s="477"/>
      <c r="D1030" s="477"/>
      <c r="E1030" s="464"/>
      <c r="F1030" s="462"/>
      <c r="G1030" s="461"/>
    </row>
    <row r="1031" spans="1:7">
      <c r="A1031" s="493"/>
      <c r="B1031" s="476"/>
      <c r="C1031" s="477"/>
      <c r="D1031" s="477"/>
      <c r="E1031" s="464"/>
      <c r="F1031" s="462"/>
      <c r="G1031" s="461"/>
    </row>
    <row r="1032" spans="1:7">
      <c r="A1032" s="493"/>
      <c r="B1032" s="476"/>
      <c r="C1032" s="477"/>
      <c r="D1032" s="477"/>
      <c r="E1032" s="465"/>
      <c r="F1032" s="462"/>
      <c r="G1032" s="461"/>
    </row>
    <row r="1033" spans="1:7">
      <c r="A1033" s="493">
        <v>42</v>
      </c>
      <c r="B1033" s="476" t="s">
        <v>3583</v>
      </c>
      <c r="C1033" s="477" t="s">
        <v>861</v>
      </c>
      <c r="D1033" s="477">
        <v>1</v>
      </c>
      <c r="E1033" s="463">
        <f>+F1033*$E$12</f>
        <v>11.420574959211057</v>
      </c>
      <c r="F1033" s="462">
        <v>8.7586845899999997</v>
      </c>
      <c r="G1033" s="461">
        <f>D1033*E1033</f>
        <v>11.420574959211057</v>
      </c>
    </row>
    <row r="1034" spans="1:7">
      <c r="A1034" s="493"/>
      <c r="B1034" s="476"/>
      <c r="C1034" s="477"/>
      <c r="D1034" s="477"/>
      <c r="E1034" s="464"/>
      <c r="F1034" s="462"/>
      <c r="G1034" s="461"/>
    </row>
    <row r="1035" spans="1:7">
      <c r="A1035" s="493"/>
      <c r="B1035" s="476"/>
      <c r="C1035" s="477"/>
      <c r="D1035" s="477"/>
      <c r="E1035" s="464"/>
      <c r="F1035" s="462"/>
      <c r="G1035" s="461"/>
    </row>
    <row r="1036" spans="1:7">
      <c r="A1036" s="493"/>
      <c r="B1036" s="476"/>
      <c r="C1036" s="477"/>
      <c r="D1036" s="477"/>
      <c r="E1036" s="464"/>
      <c r="F1036" s="462"/>
      <c r="G1036" s="461"/>
    </row>
    <row r="1037" spans="1:7">
      <c r="A1037" s="493"/>
      <c r="B1037" s="476"/>
      <c r="C1037" s="477"/>
      <c r="D1037" s="477"/>
      <c r="E1037" s="465"/>
      <c r="F1037" s="462"/>
      <c r="G1037" s="461"/>
    </row>
    <row r="1038" spans="1:7">
      <c r="A1038" s="493">
        <v>43</v>
      </c>
      <c r="B1038" s="476" t="s">
        <v>3584</v>
      </c>
      <c r="C1038" s="477" t="s">
        <v>861</v>
      </c>
      <c r="D1038" s="477">
        <v>2</v>
      </c>
      <c r="E1038" s="463">
        <f>+F1038*$E$12</f>
        <v>12.061840044025868</v>
      </c>
      <c r="F1038" s="462">
        <v>9.2504845769999999</v>
      </c>
      <c r="G1038" s="461">
        <f>D1038*E1038</f>
        <v>24.123680088051735</v>
      </c>
    </row>
    <row r="1039" spans="1:7">
      <c r="A1039" s="493"/>
      <c r="B1039" s="476"/>
      <c r="C1039" s="477"/>
      <c r="D1039" s="477"/>
      <c r="E1039" s="464"/>
      <c r="F1039" s="462"/>
      <c r="G1039" s="461"/>
    </row>
    <row r="1040" spans="1:7">
      <c r="A1040" s="493"/>
      <c r="B1040" s="476"/>
      <c r="C1040" s="477"/>
      <c r="D1040" s="477"/>
      <c r="E1040" s="464"/>
      <c r="F1040" s="462"/>
      <c r="G1040" s="461"/>
    </row>
    <row r="1041" spans="1:7">
      <c r="A1041" s="493"/>
      <c r="B1041" s="476"/>
      <c r="C1041" s="477"/>
      <c r="D1041" s="477"/>
      <c r="E1041" s="464"/>
      <c r="F1041" s="462"/>
      <c r="G1041" s="461"/>
    </row>
    <row r="1042" spans="1:7">
      <c r="A1042" s="493"/>
      <c r="B1042" s="476"/>
      <c r="C1042" s="477"/>
      <c r="D1042" s="477"/>
      <c r="E1042" s="465"/>
      <c r="F1042" s="462"/>
      <c r="G1042" s="461"/>
    </row>
    <row r="1043" spans="1:7">
      <c r="A1043" s="471"/>
      <c r="B1043" s="472" t="s">
        <v>2123</v>
      </c>
      <c r="C1043" s="473"/>
      <c r="D1043" s="473"/>
      <c r="E1043" s="467"/>
      <c r="F1043" s="470"/>
      <c r="G1043" s="474">
        <f>SUM(G828:G1042)</f>
        <v>8236.0885900346275</v>
      </c>
    </row>
    <row r="1044" spans="1:7">
      <c r="A1044" s="471"/>
      <c r="B1044" s="472"/>
      <c r="C1044" s="473"/>
      <c r="D1044" s="473"/>
      <c r="E1044" s="468"/>
      <c r="F1044" s="470"/>
      <c r="G1044" s="474"/>
    </row>
    <row r="1045" spans="1:7">
      <c r="A1045" s="471"/>
      <c r="B1045" s="472"/>
      <c r="C1045" s="473"/>
      <c r="D1045" s="473"/>
      <c r="E1045" s="468"/>
      <c r="F1045" s="470"/>
      <c r="G1045" s="474"/>
    </row>
    <row r="1046" spans="1:7">
      <c r="A1046" s="471"/>
      <c r="B1046" s="472"/>
      <c r="C1046" s="473"/>
      <c r="D1046" s="473"/>
      <c r="E1046" s="468"/>
      <c r="F1046" s="470"/>
      <c r="G1046" s="474"/>
    </row>
    <row r="1047" spans="1:7">
      <c r="A1047" s="471"/>
      <c r="B1047" s="472"/>
      <c r="C1047" s="473"/>
      <c r="D1047" s="473"/>
      <c r="E1047" s="469"/>
      <c r="F1047" s="470"/>
      <c r="G1047" s="474"/>
    </row>
    <row r="1048" spans="1:7">
      <c r="A1048" s="471"/>
      <c r="B1048" s="472" t="s">
        <v>3663</v>
      </c>
      <c r="C1048" s="473"/>
      <c r="D1048" s="473"/>
      <c r="E1048" s="467"/>
      <c r="F1048" s="470"/>
      <c r="G1048" s="474"/>
    </row>
    <row r="1049" spans="1:7">
      <c r="A1049" s="471"/>
      <c r="B1049" s="472"/>
      <c r="C1049" s="473"/>
      <c r="D1049" s="473"/>
      <c r="E1049" s="468"/>
      <c r="F1049" s="470"/>
      <c r="G1049" s="474"/>
    </row>
    <row r="1050" spans="1:7">
      <c r="A1050" s="471"/>
      <c r="B1050" s="472"/>
      <c r="C1050" s="473"/>
      <c r="D1050" s="473"/>
      <c r="E1050" s="468"/>
      <c r="F1050" s="470"/>
      <c r="G1050" s="474"/>
    </row>
    <row r="1051" spans="1:7">
      <c r="A1051" s="471"/>
      <c r="B1051" s="472"/>
      <c r="C1051" s="473"/>
      <c r="D1051" s="473"/>
      <c r="E1051" s="468"/>
      <c r="F1051" s="470"/>
      <c r="G1051" s="474"/>
    </row>
    <row r="1052" spans="1:7">
      <c r="A1052" s="471"/>
      <c r="B1052" s="472"/>
      <c r="C1052" s="473"/>
      <c r="D1052" s="473"/>
      <c r="E1052" s="469"/>
      <c r="F1052" s="470"/>
      <c r="G1052" s="474"/>
    </row>
    <row r="1053" spans="1:7" s="347" customFormat="1">
      <c r="A1053" s="493">
        <v>1</v>
      </c>
      <c r="B1053" s="499" t="s">
        <v>3441</v>
      </c>
      <c r="C1053" s="501" t="s">
        <v>861</v>
      </c>
      <c r="D1053" s="501">
        <v>33</v>
      </c>
      <c r="E1053" s="463">
        <f>+F1053*$E$12</f>
        <v>2.5540350089060881</v>
      </c>
      <c r="F1053" s="462">
        <v>1.9587443850000004</v>
      </c>
      <c r="G1053" s="461">
        <f>D1053*E1053</f>
        <v>84.283155293900904</v>
      </c>
    </row>
    <row r="1054" spans="1:7" s="347" customFormat="1">
      <c r="A1054" s="493"/>
      <c r="B1054" s="499"/>
      <c r="C1054" s="501"/>
      <c r="D1054" s="501"/>
      <c r="E1054" s="464"/>
      <c r="F1054" s="462"/>
      <c r="G1054" s="461"/>
    </row>
    <row r="1055" spans="1:7" s="347" customFormat="1">
      <c r="A1055" s="493"/>
      <c r="B1055" s="499"/>
      <c r="C1055" s="501"/>
      <c r="D1055" s="501"/>
      <c r="E1055" s="464"/>
      <c r="F1055" s="462"/>
      <c r="G1055" s="461"/>
    </row>
    <row r="1056" spans="1:7" s="347" customFormat="1">
      <c r="A1056" s="493"/>
      <c r="B1056" s="499"/>
      <c r="C1056" s="501"/>
      <c r="D1056" s="501"/>
      <c r="E1056" s="464"/>
      <c r="F1056" s="462"/>
      <c r="G1056" s="461"/>
    </row>
    <row r="1057" spans="1:7" s="347" customFormat="1">
      <c r="A1057" s="493"/>
      <c r="B1057" s="499"/>
      <c r="C1057" s="501"/>
      <c r="D1057" s="501"/>
      <c r="E1057" s="465"/>
      <c r="F1057" s="462"/>
      <c r="G1057" s="461"/>
    </row>
    <row r="1058" spans="1:7" s="347" customFormat="1">
      <c r="A1058" s="493">
        <v>2</v>
      </c>
      <c r="B1058" s="499" t="s">
        <v>3439</v>
      </c>
      <c r="C1058" s="499" t="s">
        <v>861</v>
      </c>
      <c r="D1058" s="501">
        <v>1</v>
      </c>
      <c r="E1058" s="463">
        <f>+F1058*$E$12</f>
        <v>13.986998426230704</v>
      </c>
      <c r="F1058" s="462">
        <v>10.726929949999999</v>
      </c>
      <c r="G1058" s="461">
        <f>D1058*E1058</f>
        <v>13.986998426230704</v>
      </c>
    </row>
    <row r="1059" spans="1:7" s="347" customFormat="1">
      <c r="A1059" s="493"/>
      <c r="B1059" s="499"/>
      <c r="C1059" s="499"/>
      <c r="D1059" s="501"/>
      <c r="E1059" s="464"/>
      <c r="F1059" s="462"/>
      <c r="G1059" s="461"/>
    </row>
    <row r="1060" spans="1:7" s="347" customFormat="1">
      <c r="A1060" s="493"/>
      <c r="B1060" s="499"/>
      <c r="C1060" s="499"/>
      <c r="D1060" s="501"/>
      <c r="E1060" s="464"/>
      <c r="F1060" s="462"/>
      <c r="G1060" s="461"/>
    </row>
    <row r="1061" spans="1:7" s="347" customFormat="1">
      <c r="A1061" s="493"/>
      <c r="B1061" s="499"/>
      <c r="C1061" s="499"/>
      <c r="D1061" s="501"/>
      <c r="E1061" s="464"/>
      <c r="F1061" s="462"/>
      <c r="G1061" s="461"/>
    </row>
    <row r="1062" spans="1:7" s="347" customFormat="1">
      <c r="A1062" s="493"/>
      <c r="B1062" s="499"/>
      <c r="C1062" s="499"/>
      <c r="D1062" s="501"/>
      <c r="E1062" s="465"/>
      <c r="F1062" s="462"/>
      <c r="G1062" s="461"/>
    </row>
    <row r="1063" spans="1:7" s="347" customFormat="1">
      <c r="A1063" s="509">
        <v>3</v>
      </c>
      <c r="B1063" s="499" t="s">
        <v>3437</v>
      </c>
      <c r="C1063" s="499" t="s">
        <v>861</v>
      </c>
      <c r="D1063" s="501">
        <v>1</v>
      </c>
      <c r="E1063" s="463">
        <f>+F1063*$E$12+344.89</f>
        <v>413.47523073336811</v>
      </c>
      <c r="F1063" s="462">
        <v>52.599488701000041</v>
      </c>
      <c r="G1063" s="461">
        <f>D1063*E1063</f>
        <v>413.47523073336811</v>
      </c>
    </row>
    <row r="1064" spans="1:7" s="347" customFormat="1">
      <c r="A1064" s="509"/>
      <c r="B1064" s="499"/>
      <c r="C1064" s="499"/>
      <c r="D1064" s="501"/>
      <c r="E1064" s="464"/>
      <c r="F1064" s="462"/>
      <c r="G1064" s="461"/>
    </row>
    <row r="1065" spans="1:7" s="347" customFormat="1">
      <c r="A1065" s="509"/>
      <c r="B1065" s="499"/>
      <c r="C1065" s="499"/>
      <c r="D1065" s="501"/>
      <c r="E1065" s="464"/>
      <c r="F1065" s="462"/>
      <c r="G1065" s="461"/>
    </row>
    <row r="1066" spans="1:7" s="347" customFormat="1">
      <c r="A1066" s="509"/>
      <c r="B1066" s="499"/>
      <c r="C1066" s="499"/>
      <c r="D1066" s="501"/>
      <c r="E1066" s="464"/>
      <c r="F1066" s="462"/>
      <c r="G1066" s="461"/>
    </row>
    <row r="1067" spans="1:7" s="347" customFormat="1">
      <c r="A1067" s="509"/>
      <c r="B1067" s="499"/>
      <c r="C1067" s="499"/>
      <c r="D1067" s="501"/>
      <c r="E1067" s="465"/>
      <c r="F1067" s="462"/>
      <c r="G1067" s="461"/>
    </row>
    <row r="1068" spans="1:7" s="347" customFormat="1">
      <c r="A1068" s="493">
        <v>4</v>
      </c>
      <c r="B1068" s="499" t="s">
        <v>3765</v>
      </c>
      <c r="C1068" s="499" t="s">
        <v>3309</v>
      </c>
      <c r="D1068" s="501">
        <v>10</v>
      </c>
      <c r="E1068" s="463">
        <f>+F1068*$E$12</f>
        <v>0.66110226472236033</v>
      </c>
      <c r="F1068" s="462">
        <v>0.50701354696400003</v>
      </c>
      <c r="G1068" s="461">
        <f>D1068*E1068</f>
        <v>6.6110226472236029</v>
      </c>
    </row>
    <row r="1069" spans="1:7" s="347" customFormat="1">
      <c r="A1069" s="493"/>
      <c r="B1069" s="499"/>
      <c r="C1069" s="499"/>
      <c r="D1069" s="501"/>
      <c r="E1069" s="464"/>
      <c r="F1069" s="462"/>
      <c r="G1069" s="461"/>
    </row>
    <row r="1070" spans="1:7" s="347" customFormat="1">
      <c r="A1070" s="493"/>
      <c r="B1070" s="499"/>
      <c r="C1070" s="499"/>
      <c r="D1070" s="501"/>
      <c r="E1070" s="464"/>
      <c r="F1070" s="462"/>
      <c r="G1070" s="461"/>
    </row>
    <row r="1071" spans="1:7" s="347" customFormat="1">
      <c r="A1071" s="493"/>
      <c r="B1071" s="499"/>
      <c r="C1071" s="499"/>
      <c r="D1071" s="501"/>
      <c r="E1071" s="464"/>
      <c r="F1071" s="462"/>
      <c r="G1071" s="461"/>
    </row>
    <row r="1072" spans="1:7" s="347" customFormat="1">
      <c r="A1072" s="493"/>
      <c r="B1072" s="499"/>
      <c r="C1072" s="499"/>
      <c r="D1072" s="501"/>
      <c r="E1072" s="465"/>
      <c r="F1072" s="462"/>
      <c r="G1072" s="461"/>
    </row>
    <row r="1073" spans="1:7" s="347" customFormat="1">
      <c r="A1073" s="493">
        <v>5</v>
      </c>
      <c r="B1073" s="499" t="s">
        <v>3434</v>
      </c>
      <c r="C1073" s="499" t="s">
        <v>3309</v>
      </c>
      <c r="D1073" s="501">
        <v>780</v>
      </c>
      <c r="E1073" s="463">
        <f>+F1073*$E$12</f>
        <v>0.60712919555760581</v>
      </c>
      <c r="F1073" s="462">
        <v>0.4656204392740001</v>
      </c>
      <c r="G1073" s="461">
        <f>D1073*E1073</f>
        <v>473.56077253493254</v>
      </c>
    </row>
    <row r="1074" spans="1:7" s="347" customFormat="1">
      <c r="A1074" s="493"/>
      <c r="B1074" s="499"/>
      <c r="C1074" s="499"/>
      <c r="D1074" s="501"/>
      <c r="E1074" s="464"/>
      <c r="F1074" s="462"/>
      <c r="G1074" s="461"/>
    </row>
    <row r="1075" spans="1:7" s="347" customFormat="1">
      <c r="A1075" s="493"/>
      <c r="B1075" s="499"/>
      <c r="C1075" s="499"/>
      <c r="D1075" s="501"/>
      <c r="E1075" s="464"/>
      <c r="F1075" s="462"/>
      <c r="G1075" s="461"/>
    </row>
    <row r="1076" spans="1:7" s="347" customFormat="1">
      <c r="A1076" s="493"/>
      <c r="B1076" s="499"/>
      <c r="C1076" s="499"/>
      <c r="D1076" s="501"/>
      <c r="E1076" s="464"/>
      <c r="F1076" s="462"/>
      <c r="G1076" s="461"/>
    </row>
    <row r="1077" spans="1:7" s="347" customFormat="1">
      <c r="A1077" s="493"/>
      <c r="B1077" s="499"/>
      <c r="C1077" s="499"/>
      <c r="D1077" s="501"/>
      <c r="E1077" s="465"/>
      <c r="F1077" s="462"/>
      <c r="G1077" s="461"/>
    </row>
    <row r="1078" spans="1:7" s="347" customFormat="1">
      <c r="A1078" s="493">
        <v>6</v>
      </c>
      <c r="B1078" s="499" t="s">
        <v>3766</v>
      </c>
      <c r="C1078" s="499" t="s">
        <v>3309</v>
      </c>
      <c r="D1078" s="501">
        <v>10</v>
      </c>
      <c r="E1078" s="463">
        <f>+F1078*$E$12</f>
        <v>0.814737448530783</v>
      </c>
      <c r="F1078" s="462">
        <v>0.62483967408199992</v>
      </c>
      <c r="G1078" s="461">
        <f>D1078*E1078</f>
        <v>8.1473744853078305</v>
      </c>
    </row>
    <row r="1079" spans="1:7" s="347" customFormat="1">
      <c r="A1079" s="493"/>
      <c r="B1079" s="499"/>
      <c r="C1079" s="499"/>
      <c r="D1079" s="501"/>
      <c r="E1079" s="464"/>
      <c r="F1079" s="462"/>
      <c r="G1079" s="461"/>
    </row>
    <row r="1080" spans="1:7" s="347" customFormat="1">
      <c r="A1080" s="493"/>
      <c r="B1080" s="499"/>
      <c r="C1080" s="499"/>
      <c r="D1080" s="501"/>
      <c r="E1080" s="464"/>
      <c r="F1080" s="462"/>
      <c r="G1080" s="461"/>
    </row>
    <row r="1081" spans="1:7" s="347" customFormat="1">
      <c r="A1081" s="493"/>
      <c r="B1081" s="499"/>
      <c r="C1081" s="499"/>
      <c r="D1081" s="501"/>
      <c r="E1081" s="464"/>
      <c r="F1081" s="462"/>
      <c r="G1081" s="461"/>
    </row>
    <row r="1082" spans="1:7" s="347" customFormat="1">
      <c r="A1082" s="493"/>
      <c r="B1082" s="499"/>
      <c r="C1082" s="499"/>
      <c r="D1082" s="501"/>
      <c r="E1082" s="465"/>
      <c r="F1082" s="462"/>
      <c r="G1082" s="461"/>
    </row>
    <row r="1083" spans="1:7">
      <c r="A1083" s="493">
        <v>7</v>
      </c>
      <c r="B1083" s="476" t="s">
        <v>3431</v>
      </c>
      <c r="C1083" s="477" t="s">
        <v>3309</v>
      </c>
      <c r="D1083" s="477">
        <v>60</v>
      </c>
      <c r="E1083" s="463">
        <f>+F1083*$E$12</f>
        <v>1.4876762555048897</v>
      </c>
      <c r="F1083" s="462">
        <v>1.1409309199000002</v>
      </c>
      <c r="G1083" s="461">
        <f>D1083*E1083</f>
        <v>89.260575330293378</v>
      </c>
    </row>
    <row r="1084" spans="1:7">
      <c r="A1084" s="493"/>
      <c r="B1084" s="476"/>
      <c r="C1084" s="477"/>
      <c r="D1084" s="477"/>
      <c r="E1084" s="464"/>
      <c r="F1084" s="462"/>
      <c r="G1084" s="461"/>
    </row>
    <row r="1085" spans="1:7">
      <c r="A1085" s="493"/>
      <c r="B1085" s="476"/>
      <c r="C1085" s="477"/>
      <c r="D1085" s="477"/>
      <c r="E1085" s="464"/>
      <c r="F1085" s="462"/>
      <c r="G1085" s="461"/>
    </row>
    <row r="1086" spans="1:7">
      <c r="A1086" s="493"/>
      <c r="B1086" s="476"/>
      <c r="C1086" s="477"/>
      <c r="D1086" s="477"/>
      <c r="E1086" s="464"/>
      <c r="F1086" s="462"/>
      <c r="G1086" s="461"/>
    </row>
    <row r="1087" spans="1:7">
      <c r="A1087" s="493"/>
      <c r="B1087" s="476"/>
      <c r="C1087" s="477"/>
      <c r="D1087" s="477"/>
      <c r="E1087" s="465"/>
      <c r="F1087" s="462"/>
      <c r="G1087" s="461"/>
    </row>
    <row r="1088" spans="1:7">
      <c r="A1088" s="493">
        <v>8</v>
      </c>
      <c r="B1088" s="476" t="s">
        <v>3430</v>
      </c>
      <c r="C1088" s="477" t="s">
        <v>3309</v>
      </c>
      <c r="D1088" s="477">
        <v>30</v>
      </c>
      <c r="E1088" s="463">
        <f>+F1088*$E$12</f>
        <v>1.3266143272258208</v>
      </c>
      <c r="F1088" s="462">
        <v>1.0174090627000001</v>
      </c>
      <c r="G1088" s="461">
        <f>D1088*E1088</f>
        <v>39.798429816774629</v>
      </c>
    </row>
    <row r="1089" spans="1:7">
      <c r="A1089" s="493"/>
      <c r="B1089" s="476"/>
      <c r="C1089" s="477"/>
      <c r="D1089" s="477"/>
      <c r="E1089" s="464"/>
      <c r="F1089" s="462"/>
      <c r="G1089" s="461"/>
    </row>
    <row r="1090" spans="1:7">
      <c r="A1090" s="493"/>
      <c r="B1090" s="476"/>
      <c r="C1090" s="477"/>
      <c r="D1090" s="477"/>
      <c r="E1090" s="464"/>
      <c r="F1090" s="462"/>
      <c r="G1090" s="461"/>
    </row>
    <row r="1091" spans="1:7">
      <c r="A1091" s="493"/>
      <c r="B1091" s="476"/>
      <c r="C1091" s="477"/>
      <c r="D1091" s="477"/>
      <c r="E1091" s="464"/>
      <c r="F1091" s="462"/>
      <c r="G1091" s="461"/>
    </row>
    <row r="1092" spans="1:7">
      <c r="A1092" s="493"/>
      <c r="B1092" s="476"/>
      <c r="C1092" s="477"/>
      <c r="D1092" s="477"/>
      <c r="E1092" s="465"/>
      <c r="F1092" s="462"/>
      <c r="G1092" s="461"/>
    </row>
    <row r="1093" spans="1:7">
      <c r="A1093" s="471"/>
      <c r="B1093" s="472" t="s">
        <v>2123</v>
      </c>
      <c r="C1093" s="473"/>
      <c r="D1093" s="473"/>
      <c r="E1093" s="467"/>
      <c r="F1093" s="470"/>
      <c r="G1093" s="474">
        <f>SUM(G1053:G1092)</f>
        <v>1129.1235592680318</v>
      </c>
    </row>
    <row r="1094" spans="1:7">
      <c r="A1094" s="471"/>
      <c r="B1094" s="472"/>
      <c r="C1094" s="473"/>
      <c r="D1094" s="473"/>
      <c r="E1094" s="468"/>
      <c r="F1094" s="470"/>
      <c r="G1094" s="474"/>
    </row>
    <row r="1095" spans="1:7">
      <c r="A1095" s="471"/>
      <c r="B1095" s="472"/>
      <c r="C1095" s="473"/>
      <c r="D1095" s="473"/>
      <c r="E1095" s="468"/>
      <c r="F1095" s="470"/>
      <c r="G1095" s="474"/>
    </row>
    <row r="1096" spans="1:7">
      <c r="A1096" s="471"/>
      <c r="B1096" s="472"/>
      <c r="C1096" s="473"/>
      <c r="D1096" s="473"/>
      <c r="E1096" s="468"/>
      <c r="F1096" s="470"/>
      <c r="G1096" s="474"/>
    </row>
    <row r="1097" spans="1:7">
      <c r="A1097" s="471"/>
      <c r="B1097" s="472"/>
      <c r="C1097" s="473"/>
      <c r="D1097" s="473"/>
      <c r="E1097" s="469"/>
      <c r="F1097" s="470"/>
      <c r="G1097" s="474"/>
    </row>
    <row r="1098" spans="1:7">
      <c r="A1098" s="471"/>
      <c r="B1098" s="472" t="s">
        <v>3664</v>
      </c>
      <c r="C1098" s="473"/>
      <c r="D1098" s="473"/>
      <c r="E1098" s="467"/>
      <c r="F1098" s="470"/>
      <c r="G1098" s="474"/>
    </row>
    <row r="1099" spans="1:7">
      <c r="A1099" s="471"/>
      <c r="B1099" s="472"/>
      <c r="C1099" s="473"/>
      <c r="D1099" s="473"/>
      <c r="E1099" s="468"/>
      <c r="F1099" s="470"/>
      <c r="G1099" s="474"/>
    </row>
    <row r="1100" spans="1:7">
      <c r="A1100" s="471"/>
      <c r="B1100" s="472"/>
      <c r="C1100" s="473"/>
      <c r="D1100" s="473"/>
      <c r="E1100" s="468"/>
      <c r="F1100" s="470"/>
      <c r="G1100" s="474"/>
    </row>
    <row r="1101" spans="1:7">
      <c r="A1101" s="471"/>
      <c r="B1101" s="472"/>
      <c r="C1101" s="473"/>
      <c r="D1101" s="473"/>
      <c r="E1101" s="468"/>
      <c r="F1101" s="470"/>
      <c r="G1101" s="474"/>
    </row>
    <row r="1102" spans="1:7">
      <c r="A1102" s="471"/>
      <c r="B1102" s="472"/>
      <c r="C1102" s="473"/>
      <c r="D1102" s="473"/>
      <c r="E1102" s="469"/>
      <c r="F1102" s="470"/>
      <c r="G1102" s="474"/>
    </row>
    <row r="1103" spans="1:7" s="347" customFormat="1">
      <c r="A1103" s="493">
        <v>1</v>
      </c>
      <c r="B1103" s="499" t="s">
        <v>3451</v>
      </c>
      <c r="C1103" s="501" t="s">
        <v>861</v>
      </c>
      <c r="D1103" s="501">
        <v>6</v>
      </c>
      <c r="E1103" s="463">
        <f>+F1103*$E$12</f>
        <v>2.285598461774307</v>
      </c>
      <c r="F1103" s="462">
        <v>1.7528746230000003</v>
      </c>
      <c r="G1103" s="461">
        <f>D1103*E1103</f>
        <v>13.713590770645842</v>
      </c>
    </row>
    <row r="1104" spans="1:7" s="347" customFormat="1">
      <c r="A1104" s="493"/>
      <c r="B1104" s="499"/>
      <c r="C1104" s="501"/>
      <c r="D1104" s="501"/>
      <c r="E1104" s="464"/>
      <c r="F1104" s="462"/>
      <c r="G1104" s="461"/>
    </row>
    <row r="1105" spans="1:7" s="347" customFormat="1">
      <c r="A1105" s="493"/>
      <c r="B1105" s="499"/>
      <c r="C1105" s="501"/>
      <c r="D1105" s="501"/>
      <c r="E1105" s="464"/>
      <c r="F1105" s="462"/>
      <c r="G1105" s="461"/>
    </row>
    <row r="1106" spans="1:7" s="347" customFormat="1">
      <c r="A1106" s="493"/>
      <c r="B1106" s="499"/>
      <c r="C1106" s="501"/>
      <c r="D1106" s="501"/>
      <c r="E1106" s="464"/>
      <c r="F1106" s="462"/>
      <c r="G1106" s="461"/>
    </row>
    <row r="1107" spans="1:7" s="347" customFormat="1">
      <c r="A1107" s="493"/>
      <c r="B1107" s="499"/>
      <c r="C1107" s="501"/>
      <c r="D1107" s="501"/>
      <c r="E1107" s="465"/>
      <c r="F1107" s="462"/>
      <c r="G1107" s="461"/>
    </row>
    <row r="1108" spans="1:7" s="347" customFormat="1">
      <c r="A1108" s="493">
        <v>2</v>
      </c>
      <c r="B1108" s="499" t="s">
        <v>3449</v>
      </c>
      <c r="C1108" s="499" t="s">
        <v>861</v>
      </c>
      <c r="D1108" s="501">
        <v>1</v>
      </c>
      <c r="E1108" s="463">
        <f>+F1108*$E$12</f>
        <v>4.4074804774680461</v>
      </c>
      <c r="F1108" s="462">
        <v>3.3801915820000006</v>
      </c>
      <c r="G1108" s="461">
        <f>D1108*E1108</f>
        <v>4.4074804774680461</v>
      </c>
    </row>
    <row r="1109" spans="1:7" s="347" customFormat="1">
      <c r="A1109" s="493"/>
      <c r="B1109" s="499"/>
      <c r="C1109" s="499"/>
      <c r="D1109" s="501"/>
      <c r="E1109" s="464"/>
      <c r="F1109" s="462"/>
      <c r="G1109" s="461"/>
    </row>
    <row r="1110" spans="1:7" s="347" customFormat="1">
      <c r="A1110" s="493"/>
      <c r="B1110" s="499"/>
      <c r="C1110" s="499"/>
      <c r="D1110" s="501"/>
      <c r="E1110" s="464"/>
      <c r="F1110" s="462"/>
      <c r="G1110" s="461"/>
    </row>
    <row r="1111" spans="1:7" s="347" customFormat="1">
      <c r="A1111" s="493"/>
      <c r="B1111" s="499"/>
      <c r="C1111" s="499"/>
      <c r="D1111" s="501"/>
      <c r="E1111" s="464"/>
      <c r="F1111" s="462"/>
      <c r="G1111" s="461"/>
    </row>
    <row r="1112" spans="1:7" s="347" customFormat="1">
      <c r="A1112" s="493"/>
      <c r="B1112" s="499"/>
      <c r="C1112" s="499"/>
      <c r="D1112" s="501"/>
      <c r="E1112" s="465"/>
      <c r="F1112" s="462"/>
      <c r="G1112" s="461"/>
    </row>
    <row r="1113" spans="1:7" s="347" customFormat="1">
      <c r="A1113" s="509">
        <v>3</v>
      </c>
      <c r="B1113" s="499" t="s">
        <v>3447</v>
      </c>
      <c r="C1113" s="499" t="s">
        <v>861</v>
      </c>
      <c r="D1113" s="501">
        <v>1</v>
      </c>
      <c r="E1113" s="463">
        <f>+F1113*$E$12+8.19</f>
        <v>40.672299627930457</v>
      </c>
      <c r="F1113" s="462">
        <v>24.911374271</v>
      </c>
      <c r="G1113" s="461">
        <f>D1113*E1113</f>
        <v>40.672299627930457</v>
      </c>
    </row>
    <row r="1114" spans="1:7" s="347" customFormat="1">
      <c r="A1114" s="509"/>
      <c r="B1114" s="499"/>
      <c r="C1114" s="499"/>
      <c r="D1114" s="501"/>
      <c r="E1114" s="464"/>
      <c r="F1114" s="462"/>
      <c r="G1114" s="461"/>
    </row>
    <row r="1115" spans="1:7" s="347" customFormat="1">
      <c r="A1115" s="509"/>
      <c r="B1115" s="499"/>
      <c r="C1115" s="499"/>
      <c r="D1115" s="501"/>
      <c r="E1115" s="464"/>
      <c r="F1115" s="462"/>
      <c r="G1115" s="461"/>
    </row>
    <row r="1116" spans="1:7" s="347" customFormat="1">
      <c r="A1116" s="509"/>
      <c r="B1116" s="499"/>
      <c r="C1116" s="499"/>
      <c r="D1116" s="501"/>
      <c r="E1116" s="464"/>
      <c r="F1116" s="462"/>
      <c r="G1116" s="461"/>
    </row>
    <row r="1117" spans="1:7" s="347" customFormat="1">
      <c r="A1117" s="509"/>
      <c r="B1117" s="499"/>
      <c r="C1117" s="499"/>
      <c r="D1117" s="501"/>
      <c r="E1117" s="465"/>
      <c r="F1117" s="462"/>
      <c r="G1117" s="461"/>
    </row>
    <row r="1118" spans="1:7" s="347" customFormat="1">
      <c r="A1118" s="493">
        <v>4</v>
      </c>
      <c r="B1118" s="499" t="s">
        <v>3767</v>
      </c>
      <c r="C1118" s="499" t="s">
        <v>3309</v>
      </c>
      <c r="D1118" s="501">
        <v>10</v>
      </c>
      <c r="E1118" s="463">
        <f>+F1118*$E$12</f>
        <v>0.48645189795065474</v>
      </c>
      <c r="F1118" s="462">
        <v>0.37307042400000001</v>
      </c>
      <c r="G1118" s="461">
        <f>D1118*E1118</f>
        <v>4.8645189795065473</v>
      </c>
    </row>
    <row r="1119" spans="1:7" s="347" customFormat="1">
      <c r="A1119" s="493"/>
      <c r="B1119" s="499"/>
      <c r="C1119" s="499"/>
      <c r="D1119" s="501"/>
      <c r="E1119" s="464"/>
      <c r="F1119" s="462"/>
      <c r="G1119" s="461"/>
    </row>
    <row r="1120" spans="1:7" s="347" customFormat="1">
      <c r="A1120" s="493"/>
      <c r="B1120" s="499"/>
      <c r="C1120" s="499"/>
      <c r="D1120" s="501"/>
      <c r="E1120" s="464"/>
      <c r="F1120" s="462"/>
      <c r="G1120" s="461"/>
    </row>
    <row r="1121" spans="1:7" s="347" customFormat="1">
      <c r="A1121" s="493"/>
      <c r="B1121" s="499"/>
      <c r="C1121" s="499"/>
      <c r="D1121" s="501"/>
      <c r="E1121" s="464"/>
      <c r="F1121" s="462"/>
      <c r="G1121" s="461"/>
    </row>
    <row r="1122" spans="1:7" s="347" customFormat="1">
      <c r="A1122" s="493"/>
      <c r="B1122" s="499"/>
      <c r="C1122" s="499"/>
      <c r="D1122" s="501"/>
      <c r="E1122" s="465"/>
      <c r="F1122" s="462"/>
      <c r="G1122" s="461"/>
    </row>
    <row r="1123" spans="1:7" s="347" customFormat="1">
      <c r="A1123" s="493">
        <v>5</v>
      </c>
      <c r="B1123" s="499" t="s">
        <v>3768</v>
      </c>
      <c r="C1123" s="499" t="s">
        <v>3309</v>
      </c>
      <c r="D1123" s="501">
        <v>180</v>
      </c>
      <c r="E1123" s="463">
        <f>+F1123*$E$12</f>
        <v>0.80623710608495203</v>
      </c>
      <c r="F1123" s="462">
        <v>0.61832057862000001</v>
      </c>
      <c r="G1123" s="461">
        <f>D1123*E1123</f>
        <v>145.12267909529137</v>
      </c>
    </row>
    <row r="1124" spans="1:7" s="347" customFormat="1">
      <c r="A1124" s="493"/>
      <c r="B1124" s="499"/>
      <c r="C1124" s="499"/>
      <c r="D1124" s="501"/>
      <c r="E1124" s="464"/>
      <c r="F1124" s="462"/>
      <c r="G1124" s="461"/>
    </row>
    <row r="1125" spans="1:7" s="347" customFormat="1">
      <c r="A1125" s="493"/>
      <c r="B1125" s="499"/>
      <c r="C1125" s="499"/>
      <c r="D1125" s="501"/>
      <c r="E1125" s="464"/>
      <c r="F1125" s="462"/>
      <c r="G1125" s="461"/>
    </row>
    <row r="1126" spans="1:7" s="347" customFormat="1">
      <c r="A1126" s="493"/>
      <c r="B1126" s="499"/>
      <c r="C1126" s="499"/>
      <c r="D1126" s="501"/>
      <c r="E1126" s="464"/>
      <c r="F1126" s="462"/>
      <c r="G1126" s="461"/>
    </row>
    <row r="1127" spans="1:7" s="347" customFormat="1">
      <c r="A1127" s="493"/>
      <c r="B1127" s="499"/>
      <c r="C1127" s="499"/>
      <c r="D1127" s="501"/>
      <c r="E1127" s="465"/>
      <c r="F1127" s="462"/>
      <c r="G1127" s="461"/>
    </row>
    <row r="1128" spans="1:7" s="347" customFormat="1">
      <c r="A1128" s="493">
        <v>6</v>
      </c>
      <c r="B1128" s="499" t="s">
        <v>3769</v>
      </c>
      <c r="C1128" s="499" t="s">
        <v>3309</v>
      </c>
      <c r="D1128" s="501">
        <v>20</v>
      </c>
      <c r="E1128" s="463">
        <f>+F1128*$E$12</f>
        <v>0.85187131909735481</v>
      </c>
      <c r="F1128" s="462">
        <v>0.65331843816000001</v>
      </c>
      <c r="G1128" s="461">
        <f>D1128*E1128</f>
        <v>17.037426381947096</v>
      </c>
    </row>
    <row r="1129" spans="1:7" s="347" customFormat="1">
      <c r="A1129" s="493"/>
      <c r="B1129" s="499"/>
      <c r="C1129" s="499"/>
      <c r="D1129" s="501"/>
      <c r="E1129" s="464"/>
      <c r="F1129" s="462"/>
      <c r="G1129" s="461"/>
    </row>
    <row r="1130" spans="1:7" s="347" customFormat="1">
      <c r="A1130" s="493"/>
      <c r="B1130" s="499"/>
      <c r="C1130" s="499"/>
      <c r="D1130" s="501"/>
      <c r="E1130" s="464"/>
      <c r="F1130" s="462"/>
      <c r="G1130" s="461"/>
    </row>
    <row r="1131" spans="1:7" s="347" customFormat="1">
      <c r="A1131" s="493"/>
      <c r="B1131" s="499"/>
      <c r="C1131" s="499"/>
      <c r="D1131" s="501"/>
      <c r="E1131" s="464"/>
      <c r="F1131" s="462"/>
      <c r="G1131" s="461"/>
    </row>
    <row r="1132" spans="1:7" s="347" customFormat="1">
      <c r="A1132" s="493"/>
      <c r="B1132" s="499"/>
      <c r="C1132" s="499"/>
      <c r="D1132" s="501"/>
      <c r="E1132" s="465"/>
      <c r="F1132" s="462"/>
      <c r="G1132" s="461"/>
    </row>
    <row r="1133" spans="1:7">
      <c r="A1133" s="471"/>
      <c r="B1133" s="472" t="s">
        <v>2123</v>
      </c>
      <c r="C1133" s="473"/>
      <c r="D1133" s="473"/>
      <c r="E1133" s="467"/>
      <c r="F1133" s="470"/>
      <c r="G1133" s="474">
        <f>SUM(G1103:G1132)</f>
        <v>225.81799533278937</v>
      </c>
    </row>
    <row r="1134" spans="1:7">
      <c r="A1134" s="471"/>
      <c r="B1134" s="472"/>
      <c r="C1134" s="473"/>
      <c r="D1134" s="473"/>
      <c r="E1134" s="468"/>
      <c r="F1134" s="470"/>
      <c r="G1134" s="474"/>
    </row>
    <row r="1135" spans="1:7">
      <c r="A1135" s="471"/>
      <c r="B1135" s="472"/>
      <c r="C1135" s="473"/>
      <c r="D1135" s="473"/>
      <c r="E1135" s="468"/>
      <c r="F1135" s="470"/>
      <c r="G1135" s="474"/>
    </row>
    <row r="1136" spans="1:7">
      <c r="A1136" s="471"/>
      <c r="B1136" s="472"/>
      <c r="C1136" s="473"/>
      <c r="D1136" s="473"/>
      <c r="E1136" s="468"/>
      <c r="F1136" s="470"/>
      <c r="G1136" s="474"/>
    </row>
    <row r="1137" spans="1:7">
      <c r="A1137" s="471"/>
      <c r="B1137" s="472"/>
      <c r="C1137" s="473"/>
      <c r="D1137" s="473"/>
      <c r="E1137" s="469"/>
      <c r="F1137" s="470"/>
      <c r="G1137" s="474"/>
    </row>
    <row r="1138" spans="1:7">
      <c r="A1138" s="471"/>
      <c r="B1138" s="472" t="s">
        <v>3665</v>
      </c>
      <c r="C1138" s="473"/>
      <c r="D1138" s="473"/>
      <c r="E1138" s="467"/>
      <c r="F1138" s="470"/>
      <c r="G1138" s="474"/>
    </row>
    <row r="1139" spans="1:7">
      <c r="A1139" s="471"/>
      <c r="B1139" s="472"/>
      <c r="C1139" s="473"/>
      <c r="D1139" s="473"/>
      <c r="E1139" s="468"/>
      <c r="F1139" s="470"/>
      <c r="G1139" s="474"/>
    </row>
    <row r="1140" spans="1:7">
      <c r="A1140" s="471"/>
      <c r="B1140" s="472"/>
      <c r="C1140" s="473"/>
      <c r="D1140" s="473"/>
      <c r="E1140" s="468"/>
      <c r="F1140" s="470"/>
      <c r="G1140" s="474"/>
    </row>
    <row r="1141" spans="1:7">
      <c r="A1141" s="471"/>
      <c r="B1141" s="472"/>
      <c r="C1141" s="473"/>
      <c r="D1141" s="473"/>
      <c r="E1141" s="468"/>
      <c r="F1141" s="470"/>
      <c r="G1141" s="474"/>
    </row>
    <row r="1142" spans="1:7">
      <c r="A1142" s="471"/>
      <c r="B1142" s="472"/>
      <c r="C1142" s="473"/>
      <c r="D1142" s="473"/>
      <c r="E1142" s="469"/>
      <c r="F1142" s="470"/>
      <c r="G1142" s="474"/>
    </row>
    <row r="1143" spans="1:7" s="347" customFormat="1">
      <c r="A1143" s="509">
        <v>1</v>
      </c>
      <c r="B1143" s="499" t="s">
        <v>3454</v>
      </c>
      <c r="C1143" s="501" t="s">
        <v>1731</v>
      </c>
      <c r="D1143" s="501">
        <v>1</v>
      </c>
      <c r="E1143" s="463">
        <f>+F1143*$E$12+64.68</f>
        <v>76.801015897646721</v>
      </c>
      <c r="F1143" s="462">
        <v>9.2958678119999973</v>
      </c>
      <c r="G1143" s="461">
        <f>D1143*E1143</f>
        <v>76.801015897646721</v>
      </c>
    </row>
    <row r="1144" spans="1:7" s="347" customFormat="1">
      <c r="A1144" s="509"/>
      <c r="B1144" s="499"/>
      <c r="C1144" s="501"/>
      <c r="D1144" s="501"/>
      <c r="E1144" s="464"/>
      <c r="F1144" s="462"/>
      <c r="G1144" s="461"/>
    </row>
    <row r="1145" spans="1:7" s="347" customFormat="1">
      <c r="A1145" s="509"/>
      <c r="B1145" s="499"/>
      <c r="C1145" s="501"/>
      <c r="D1145" s="501"/>
      <c r="E1145" s="464"/>
      <c r="F1145" s="462"/>
      <c r="G1145" s="461"/>
    </row>
    <row r="1146" spans="1:7" s="347" customFormat="1">
      <c r="A1146" s="509"/>
      <c r="B1146" s="499"/>
      <c r="C1146" s="501"/>
      <c r="D1146" s="501"/>
      <c r="E1146" s="464"/>
      <c r="F1146" s="462"/>
      <c r="G1146" s="461"/>
    </row>
    <row r="1147" spans="1:7" s="347" customFormat="1">
      <c r="A1147" s="509"/>
      <c r="B1147" s="499"/>
      <c r="C1147" s="501"/>
      <c r="D1147" s="501"/>
      <c r="E1147" s="465"/>
      <c r="F1147" s="462"/>
      <c r="G1147" s="461"/>
    </row>
    <row r="1148" spans="1:7" s="347" customFormat="1">
      <c r="A1148" s="493">
        <v>2</v>
      </c>
      <c r="B1148" s="499" t="s">
        <v>3453</v>
      </c>
      <c r="C1148" s="499" t="s">
        <v>3309</v>
      </c>
      <c r="D1148" s="501">
        <v>80</v>
      </c>
      <c r="E1148" s="463">
        <f>+F1148*$E$12</f>
        <v>0.541720156906495</v>
      </c>
      <c r="F1148" s="462">
        <v>0.41545684059999999</v>
      </c>
      <c r="G1148" s="461">
        <f>D1148*E1148</f>
        <v>43.337612552519602</v>
      </c>
    </row>
    <row r="1149" spans="1:7" s="347" customFormat="1">
      <c r="A1149" s="493"/>
      <c r="B1149" s="499"/>
      <c r="C1149" s="499"/>
      <c r="D1149" s="501"/>
      <c r="E1149" s="464"/>
      <c r="F1149" s="462"/>
      <c r="G1149" s="461"/>
    </row>
    <row r="1150" spans="1:7" s="347" customFormat="1">
      <c r="A1150" s="493"/>
      <c r="B1150" s="499"/>
      <c r="C1150" s="499"/>
      <c r="D1150" s="501"/>
      <c r="E1150" s="464"/>
      <c r="F1150" s="462"/>
      <c r="G1150" s="461"/>
    </row>
    <row r="1151" spans="1:7" s="347" customFormat="1">
      <c r="A1151" s="493"/>
      <c r="B1151" s="499"/>
      <c r="C1151" s="499"/>
      <c r="D1151" s="501"/>
      <c r="E1151" s="464"/>
      <c r="F1151" s="462"/>
      <c r="G1151" s="461"/>
    </row>
    <row r="1152" spans="1:7" s="347" customFormat="1">
      <c r="A1152" s="493"/>
      <c r="B1152" s="499"/>
      <c r="C1152" s="499"/>
      <c r="D1152" s="501"/>
      <c r="E1152" s="465"/>
      <c r="F1152" s="462"/>
      <c r="G1152" s="461"/>
    </row>
    <row r="1153" spans="1:7">
      <c r="A1153" s="493">
        <v>3</v>
      </c>
      <c r="B1153" s="476" t="s">
        <v>3452</v>
      </c>
      <c r="C1153" s="477" t="s">
        <v>3309</v>
      </c>
      <c r="D1153" s="477">
        <v>20</v>
      </c>
      <c r="E1153" s="463">
        <f>+F1153*$E$12</f>
        <v>1.0566864659433075</v>
      </c>
      <c r="F1153" s="462">
        <v>0.8103955798000001</v>
      </c>
      <c r="G1153" s="461">
        <f>D1153*E1153</f>
        <v>21.133729318866152</v>
      </c>
    </row>
    <row r="1154" spans="1:7">
      <c r="A1154" s="493"/>
      <c r="B1154" s="476"/>
      <c r="C1154" s="477"/>
      <c r="D1154" s="477"/>
      <c r="E1154" s="464"/>
      <c r="F1154" s="462"/>
      <c r="G1154" s="461"/>
    </row>
    <row r="1155" spans="1:7">
      <c r="A1155" s="493"/>
      <c r="B1155" s="476"/>
      <c r="C1155" s="477"/>
      <c r="D1155" s="477"/>
      <c r="E1155" s="464"/>
      <c r="F1155" s="462"/>
      <c r="G1155" s="461"/>
    </row>
    <row r="1156" spans="1:7">
      <c r="A1156" s="493"/>
      <c r="B1156" s="476"/>
      <c r="C1156" s="477"/>
      <c r="D1156" s="477"/>
      <c r="E1156" s="464"/>
      <c r="F1156" s="462"/>
      <c r="G1156" s="461"/>
    </row>
    <row r="1157" spans="1:7">
      <c r="A1157" s="493"/>
      <c r="B1157" s="476"/>
      <c r="C1157" s="477"/>
      <c r="D1157" s="477"/>
      <c r="E1157" s="465"/>
      <c r="F1157" s="462"/>
      <c r="G1157" s="461"/>
    </row>
    <row r="1158" spans="1:7">
      <c r="A1158" s="471"/>
      <c r="B1158" s="472" t="s">
        <v>2123</v>
      </c>
      <c r="C1158" s="473"/>
      <c r="D1158" s="473"/>
      <c r="E1158" s="467"/>
      <c r="F1158" s="470"/>
      <c r="G1158" s="474">
        <f>SUM(G1143:G1157)</f>
        <v>141.27235776903248</v>
      </c>
    </row>
    <row r="1159" spans="1:7">
      <c r="A1159" s="471"/>
      <c r="B1159" s="472"/>
      <c r="C1159" s="473"/>
      <c r="D1159" s="473"/>
      <c r="E1159" s="468"/>
      <c r="F1159" s="470"/>
      <c r="G1159" s="474"/>
    </row>
    <row r="1160" spans="1:7">
      <c r="A1160" s="471"/>
      <c r="B1160" s="472"/>
      <c r="C1160" s="473"/>
      <c r="D1160" s="473"/>
      <c r="E1160" s="468"/>
      <c r="F1160" s="470"/>
      <c r="G1160" s="474"/>
    </row>
    <row r="1161" spans="1:7">
      <c r="A1161" s="471"/>
      <c r="B1161" s="472"/>
      <c r="C1161" s="473"/>
      <c r="D1161" s="473"/>
      <c r="E1161" s="468"/>
      <c r="F1161" s="470"/>
      <c r="G1161" s="474"/>
    </row>
    <row r="1162" spans="1:7">
      <c r="A1162" s="471"/>
      <c r="B1162" s="472"/>
      <c r="C1162" s="473"/>
      <c r="D1162" s="473"/>
      <c r="E1162" s="469"/>
      <c r="F1162" s="470"/>
      <c r="G1162" s="474"/>
    </row>
    <row r="1163" spans="1:7">
      <c r="A1163" s="471"/>
      <c r="B1163" s="472" t="s">
        <v>3666</v>
      </c>
      <c r="C1163" s="473"/>
      <c r="D1163" s="473"/>
      <c r="E1163" s="467"/>
      <c r="F1163" s="470"/>
      <c r="G1163" s="474"/>
    </row>
    <row r="1164" spans="1:7">
      <c r="A1164" s="471"/>
      <c r="B1164" s="472"/>
      <c r="C1164" s="473"/>
      <c r="D1164" s="473"/>
      <c r="E1164" s="468"/>
      <c r="F1164" s="470"/>
      <c r="G1164" s="474"/>
    </row>
    <row r="1165" spans="1:7">
      <c r="A1165" s="471"/>
      <c r="B1165" s="472"/>
      <c r="C1165" s="473"/>
      <c r="D1165" s="473"/>
      <c r="E1165" s="468"/>
      <c r="F1165" s="470"/>
      <c r="G1165" s="474"/>
    </row>
    <row r="1166" spans="1:7">
      <c r="A1166" s="471"/>
      <c r="B1166" s="472"/>
      <c r="C1166" s="473"/>
      <c r="D1166" s="473"/>
      <c r="E1166" s="468"/>
      <c r="F1166" s="470"/>
      <c r="G1166" s="474"/>
    </row>
    <row r="1167" spans="1:7">
      <c r="A1167" s="471"/>
      <c r="B1167" s="472"/>
      <c r="C1167" s="473"/>
      <c r="D1167" s="473"/>
      <c r="E1167" s="469"/>
      <c r="F1167" s="470"/>
      <c r="G1167" s="474"/>
    </row>
    <row r="1168" spans="1:7" s="347" customFormat="1">
      <c r="A1168" s="509">
        <v>1</v>
      </c>
      <c r="B1168" s="499" t="s">
        <v>3457</v>
      </c>
      <c r="C1168" s="501" t="s">
        <v>861</v>
      </c>
      <c r="D1168" s="501">
        <v>1</v>
      </c>
      <c r="E1168" s="463">
        <f>+F1168*$E$12+390.42</f>
        <v>463.58461080332756</v>
      </c>
      <c r="F1168" s="462">
        <v>56.11151377799996</v>
      </c>
      <c r="G1168" s="461">
        <f>D1168*E1168</f>
        <v>463.58461080332756</v>
      </c>
    </row>
    <row r="1169" spans="1:7" s="347" customFormat="1">
      <c r="A1169" s="509"/>
      <c r="B1169" s="499"/>
      <c r="C1169" s="501"/>
      <c r="D1169" s="501"/>
      <c r="E1169" s="464"/>
      <c r="F1169" s="462"/>
      <c r="G1169" s="461"/>
    </row>
    <row r="1170" spans="1:7" s="347" customFormat="1">
      <c r="A1170" s="509"/>
      <c r="B1170" s="499"/>
      <c r="C1170" s="501"/>
      <c r="D1170" s="501"/>
      <c r="E1170" s="464"/>
      <c r="F1170" s="462"/>
      <c r="G1170" s="461"/>
    </row>
    <row r="1171" spans="1:7" s="347" customFormat="1">
      <c r="A1171" s="509"/>
      <c r="B1171" s="499"/>
      <c r="C1171" s="501"/>
      <c r="D1171" s="501"/>
      <c r="E1171" s="464"/>
      <c r="F1171" s="462"/>
      <c r="G1171" s="461"/>
    </row>
    <row r="1172" spans="1:7" s="347" customFormat="1">
      <c r="A1172" s="509"/>
      <c r="B1172" s="499"/>
      <c r="C1172" s="501"/>
      <c r="D1172" s="501"/>
      <c r="E1172" s="465"/>
      <c r="F1172" s="462"/>
      <c r="G1172" s="461"/>
    </row>
    <row r="1173" spans="1:7" s="347" customFormat="1">
      <c r="A1173" s="509">
        <v>2</v>
      </c>
      <c r="B1173" s="499" t="s">
        <v>3456</v>
      </c>
      <c r="C1173" s="499" t="s">
        <v>861</v>
      </c>
      <c r="D1173" s="501">
        <v>1</v>
      </c>
      <c r="E1173" s="463">
        <f>+F1173*$E$12+37.32</f>
        <v>44.313758709031774</v>
      </c>
      <c r="F1173" s="462">
        <v>5.363663987999999</v>
      </c>
      <c r="G1173" s="461">
        <f>D1173*E1173</f>
        <v>44.313758709031774</v>
      </c>
    </row>
    <row r="1174" spans="1:7" s="347" customFormat="1">
      <c r="A1174" s="509"/>
      <c r="B1174" s="499"/>
      <c r="C1174" s="499"/>
      <c r="D1174" s="501"/>
      <c r="E1174" s="464"/>
      <c r="F1174" s="462"/>
      <c r="G1174" s="461"/>
    </row>
    <row r="1175" spans="1:7" s="347" customFormat="1">
      <c r="A1175" s="509"/>
      <c r="B1175" s="499"/>
      <c r="C1175" s="499"/>
      <c r="D1175" s="501"/>
      <c r="E1175" s="464"/>
      <c r="F1175" s="462"/>
      <c r="G1175" s="461"/>
    </row>
    <row r="1176" spans="1:7" s="347" customFormat="1">
      <c r="A1176" s="509"/>
      <c r="B1176" s="499"/>
      <c r="C1176" s="499"/>
      <c r="D1176" s="501"/>
      <c r="E1176" s="464"/>
      <c r="F1176" s="462"/>
      <c r="G1176" s="461"/>
    </row>
    <row r="1177" spans="1:7" s="347" customFormat="1">
      <c r="A1177" s="509"/>
      <c r="B1177" s="499"/>
      <c r="C1177" s="499"/>
      <c r="D1177" s="501"/>
      <c r="E1177" s="465"/>
      <c r="F1177" s="462"/>
      <c r="G1177" s="461"/>
    </row>
    <row r="1178" spans="1:7" s="347" customFormat="1">
      <c r="A1178" s="509">
        <v>3</v>
      </c>
      <c r="B1178" s="499" t="s">
        <v>3455</v>
      </c>
      <c r="C1178" s="499" t="s">
        <v>861</v>
      </c>
      <c r="D1178" s="501">
        <v>2</v>
      </c>
      <c r="E1178" s="463">
        <f>+F1178*$E$12+49.67</f>
        <v>58.978145634448246</v>
      </c>
      <c r="F1178" s="462">
        <v>7.1386171030000014</v>
      </c>
      <c r="G1178" s="461">
        <f>D1178*E1178</f>
        <v>117.95629126889649</v>
      </c>
    </row>
    <row r="1179" spans="1:7" s="347" customFormat="1">
      <c r="A1179" s="509"/>
      <c r="B1179" s="499"/>
      <c r="C1179" s="499"/>
      <c r="D1179" s="501"/>
      <c r="E1179" s="464"/>
      <c r="F1179" s="462"/>
      <c r="G1179" s="461"/>
    </row>
    <row r="1180" spans="1:7" s="347" customFormat="1">
      <c r="A1180" s="509"/>
      <c r="B1180" s="499"/>
      <c r="C1180" s="499"/>
      <c r="D1180" s="501"/>
      <c r="E1180" s="464"/>
      <c r="F1180" s="462"/>
      <c r="G1180" s="461"/>
    </row>
    <row r="1181" spans="1:7" s="347" customFormat="1">
      <c r="A1181" s="509"/>
      <c r="B1181" s="499"/>
      <c r="C1181" s="499"/>
      <c r="D1181" s="501"/>
      <c r="E1181" s="464"/>
      <c r="F1181" s="462"/>
      <c r="G1181" s="461"/>
    </row>
    <row r="1182" spans="1:7" s="347" customFormat="1">
      <c r="A1182" s="509"/>
      <c r="B1182" s="499"/>
      <c r="C1182" s="499"/>
      <c r="D1182" s="501"/>
      <c r="E1182" s="465"/>
      <c r="F1182" s="462"/>
      <c r="G1182" s="461"/>
    </row>
    <row r="1183" spans="1:7" s="347" customFormat="1">
      <c r="A1183" s="493">
        <v>4</v>
      </c>
      <c r="B1183" s="499" t="s">
        <v>3434</v>
      </c>
      <c r="C1183" s="499" t="s">
        <v>3309</v>
      </c>
      <c r="D1183" s="501">
        <v>700</v>
      </c>
      <c r="E1183" s="463">
        <f>+F1183*$E$12</f>
        <v>0.60712919555760581</v>
      </c>
      <c r="F1183" s="462">
        <v>0.4656204392740001</v>
      </c>
      <c r="G1183" s="461">
        <f>D1183*E1183</f>
        <v>424.99043689032408</v>
      </c>
    </row>
    <row r="1184" spans="1:7" s="347" customFormat="1">
      <c r="A1184" s="493"/>
      <c r="B1184" s="499"/>
      <c r="C1184" s="499"/>
      <c r="D1184" s="501"/>
      <c r="E1184" s="464"/>
      <c r="F1184" s="462"/>
      <c r="G1184" s="461"/>
    </row>
    <row r="1185" spans="1:7" s="347" customFormat="1">
      <c r="A1185" s="493"/>
      <c r="B1185" s="499"/>
      <c r="C1185" s="499"/>
      <c r="D1185" s="501"/>
      <c r="E1185" s="464"/>
      <c r="F1185" s="462"/>
      <c r="G1185" s="461"/>
    </row>
    <row r="1186" spans="1:7" s="347" customFormat="1">
      <c r="A1186" s="493"/>
      <c r="B1186" s="499"/>
      <c r="C1186" s="499"/>
      <c r="D1186" s="501"/>
      <c r="E1186" s="464"/>
      <c r="F1186" s="462"/>
      <c r="G1186" s="461"/>
    </row>
    <row r="1187" spans="1:7" s="347" customFormat="1">
      <c r="A1187" s="493"/>
      <c r="B1187" s="499"/>
      <c r="C1187" s="499"/>
      <c r="D1187" s="501"/>
      <c r="E1187" s="465"/>
      <c r="F1187" s="462"/>
      <c r="G1187" s="461"/>
    </row>
    <row r="1188" spans="1:7">
      <c r="A1188" s="471"/>
      <c r="B1188" s="472" t="s">
        <v>2123</v>
      </c>
      <c r="C1188" s="473"/>
      <c r="D1188" s="473"/>
      <c r="E1188" s="467"/>
      <c r="F1188" s="470"/>
      <c r="G1188" s="474">
        <f>SUM(G1168:G1187)</f>
        <v>1050.8450976715799</v>
      </c>
    </row>
    <row r="1189" spans="1:7">
      <c r="A1189" s="471"/>
      <c r="B1189" s="472"/>
      <c r="C1189" s="473"/>
      <c r="D1189" s="473"/>
      <c r="E1189" s="468"/>
      <c r="F1189" s="470"/>
      <c r="G1189" s="474"/>
    </row>
    <row r="1190" spans="1:7">
      <c r="A1190" s="471"/>
      <c r="B1190" s="472"/>
      <c r="C1190" s="473"/>
      <c r="D1190" s="473"/>
      <c r="E1190" s="468"/>
      <c r="F1190" s="470"/>
      <c r="G1190" s="474"/>
    </row>
    <row r="1191" spans="1:7">
      <c r="A1191" s="471"/>
      <c r="B1191" s="472"/>
      <c r="C1191" s="473"/>
      <c r="D1191" s="473"/>
      <c r="E1191" s="468"/>
      <c r="F1191" s="470"/>
      <c r="G1191" s="474"/>
    </row>
    <row r="1192" spans="1:7">
      <c r="A1192" s="471"/>
      <c r="B1192" s="472"/>
      <c r="C1192" s="473"/>
      <c r="D1192" s="473"/>
      <c r="E1192" s="469"/>
      <c r="F1192" s="470"/>
      <c r="G1192" s="474"/>
    </row>
    <row r="1193" spans="1:7">
      <c r="A1193" s="471"/>
      <c r="B1193" s="472" t="s">
        <v>3667</v>
      </c>
      <c r="C1193" s="473"/>
      <c r="D1193" s="473"/>
      <c r="E1193" s="467"/>
      <c r="F1193" s="470"/>
      <c r="G1193" s="474"/>
    </row>
    <row r="1194" spans="1:7">
      <c r="A1194" s="471"/>
      <c r="B1194" s="472"/>
      <c r="C1194" s="473"/>
      <c r="D1194" s="473"/>
      <c r="E1194" s="468"/>
      <c r="F1194" s="470"/>
      <c r="G1194" s="474"/>
    </row>
    <row r="1195" spans="1:7">
      <c r="A1195" s="471"/>
      <c r="B1195" s="472"/>
      <c r="C1195" s="473"/>
      <c r="D1195" s="473"/>
      <c r="E1195" s="468"/>
      <c r="F1195" s="470"/>
      <c r="G1195" s="474"/>
    </row>
    <row r="1196" spans="1:7">
      <c r="A1196" s="471"/>
      <c r="B1196" s="472"/>
      <c r="C1196" s="473"/>
      <c r="D1196" s="473"/>
      <c r="E1196" s="468"/>
      <c r="F1196" s="470"/>
      <c r="G1196" s="474"/>
    </row>
    <row r="1197" spans="1:7">
      <c r="A1197" s="471"/>
      <c r="B1197" s="472"/>
      <c r="C1197" s="473"/>
      <c r="D1197" s="473"/>
      <c r="E1197" s="469"/>
      <c r="F1197" s="470"/>
      <c r="G1197" s="474"/>
    </row>
    <row r="1198" spans="1:7" s="351" customFormat="1">
      <c r="A1198" s="553">
        <v>1</v>
      </c>
      <c r="B1198" s="549" t="s">
        <v>3478</v>
      </c>
      <c r="C1198" s="550" t="s">
        <v>861</v>
      </c>
      <c r="D1198" s="516">
        <v>1</v>
      </c>
      <c r="E1198" s="463">
        <f>+F1198*$E$12+51.66</f>
        <v>83.192871469067583</v>
      </c>
      <c r="F1198" s="551">
        <v>24.183237394000002</v>
      </c>
      <c r="G1198" s="551">
        <f>D1198*E1198</f>
        <v>83.192871469067583</v>
      </c>
    </row>
    <row r="1199" spans="1:7" s="351" customFormat="1">
      <c r="A1199" s="553"/>
      <c r="B1199" s="549"/>
      <c r="C1199" s="550"/>
      <c r="D1199" s="516"/>
      <c r="E1199" s="464"/>
      <c r="F1199" s="551"/>
      <c r="G1199" s="551"/>
    </row>
    <row r="1200" spans="1:7" s="351" customFormat="1">
      <c r="A1200" s="553"/>
      <c r="B1200" s="549"/>
      <c r="C1200" s="550"/>
      <c r="D1200" s="516"/>
      <c r="E1200" s="464"/>
      <c r="F1200" s="551"/>
      <c r="G1200" s="551"/>
    </row>
    <row r="1201" spans="1:7" s="351" customFormat="1">
      <c r="A1201" s="553"/>
      <c r="B1201" s="549"/>
      <c r="C1201" s="550"/>
      <c r="D1201" s="516"/>
      <c r="E1201" s="464"/>
      <c r="F1201" s="551"/>
      <c r="G1201" s="551"/>
    </row>
    <row r="1202" spans="1:7" s="351" customFormat="1">
      <c r="A1202" s="553"/>
      <c r="B1202" s="549"/>
      <c r="C1202" s="550"/>
      <c r="D1202" s="516"/>
      <c r="E1202" s="465"/>
      <c r="F1202" s="551"/>
      <c r="G1202" s="551"/>
    </row>
    <row r="1203" spans="1:7" s="351" customFormat="1">
      <c r="A1203" s="553">
        <v>2</v>
      </c>
      <c r="B1203" s="549" t="s">
        <v>3480</v>
      </c>
      <c r="C1203" s="550" t="s">
        <v>861</v>
      </c>
      <c r="D1203" s="516">
        <v>1</v>
      </c>
      <c r="E1203" s="463">
        <f>+F1203*$E$12+13.43</f>
        <v>21.575751824052187</v>
      </c>
      <c r="F1203" s="551">
        <v>6.2471522869999987</v>
      </c>
      <c r="G1203" s="551">
        <f>D1203*E1203</f>
        <v>21.575751824052187</v>
      </c>
    </row>
    <row r="1204" spans="1:7" s="351" customFormat="1">
      <c r="A1204" s="553"/>
      <c r="B1204" s="549"/>
      <c r="C1204" s="550"/>
      <c r="D1204" s="516"/>
      <c r="E1204" s="464"/>
      <c r="F1204" s="551"/>
      <c r="G1204" s="551"/>
    </row>
    <row r="1205" spans="1:7" s="351" customFormat="1">
      <c r="A1205" s="553"/>
      <c r="B1205" s="549"/>
      <c r="C1205" s="550"/>
      <c r="D1205" s="516"/>
      <c r="E1205" s="464"/>
      <c r="F1205" s="551"/>
      <c r="G1205" s="551"/>
    </row>
    <row r="1206" spans="1:7" s="351" customFormat="1">
      <c r="A1206" s="553"/>
      <c r="B1206" s="549"/>
      <c r="C1206" s="550"/>
      <c r="D1206" s="516"/>
      <c r="E1206" s="464"/>
      <c r="F1206" s="551"/>
      <c r="G1206" s="551"/>
    </row>
    <row r="1207" spans="1:7" s="351" customFormat="1">
      <c r="A1207" s="553"/>
      <c r="B1207" s="549"/>
      <c r="C1207" s="550"/>
      <c r="D1207" s="516"/>
      <c r="E1207" s="465"/>
      <c r="F1207" s="551"/>
      <c r="G1207" s="551"/>
    </row>
    <row r="1208" spans="1:7" s="346" customFormat="1">
      <c r="A1208" s="553">
        <v>3</v>
      </c>
      <c r="B1208" s="476" t="s">
        <v>3770</v>
      </c>
      <c r="C1208" s="477" t="s">
        <v>2886</v>
      </c>
      <c r="D1208" s="477">
        <v>2</v>
      </c>
      <c r="E1208" s="463">
        <f>+F1208*$E$12+17.74</f>
        <v>23.562723719694077</v>
      </c>
      <c r="F1208" s="551">
        <v>4.465572066</v>
      </c>
      <c r="G1208" s="551">
        <f>D1208*E1208</f>
        <v>47.125447439388154</v>
      </c>
    </row>
    <row r="1209" spans="1:7" s="346" customFormat="1">
      <c r="A1209" s="553"/>
      <c r="B1209" s="476"/>
      <c r="C1209" s="477"/>
      <c r="D1209" s="477"/>
      <c r="E1209" s="464"/>
      <c r="F1209" s="551"/>
      <c r="G1209" s="551"/>
    </row>
    <row r="1210" spans="1:7" s="346" customFormat="1">
      <c r="A1210" s="553"/>
      <c r="B1210" s="476"/>
      <c r="C1210" s="477"/>
      <c r="D1210" s="477"/>
      <c r="E1210" s="464"/>
      <c r="F1210" s="551"/>
      <c r="G1210" s="551"/>
    </row>
    <row r="1211" spans="1:7" s="346" customFormat="1">
      <c r="A1211" s="553"/>
      <c r="B1211" s="476"/>
      <c r="C1211" s="477"/>
      <c r="D1211" s="477"/>
      <c r="E1211" s="464"/>
      <c r="F1211" s="551"/>
      <c r="G1211" s="551"/>
    </row>
    <row r="1212" spans="1:7" s="346" customFormat="1">
      <c r="A1212" s="553"/>
      <c r="B1212" s="476"/>
      <c r="C1212" s="477"/>
      <c r="D1212" s="477"/>
      <c r="E1212" s="465"/>
      <c r="F1212" s="551"/>
      <c r="G1212" s="551"/>
    </row>
    <row r="1213" spans="1:7" s="346" customFormat="1">
      <c r="A1213" s="553">
        <v>4</v>
      </c>
      <c r="B1213" s="476" t="s">
        <v>3483</v>
      </c>
      <c r="C1213" s="477" t="s">
        <v>2886</v>
      </c>
      <c r="D1213" s="477">
        <v>1</v>
      </c>
      <c r="E1213" s="463">
        <f>+F1213*$E$12+11.25</f>
        <v>13.35824719926601</v>
      </c>
      <c r="F1213" s="551">
        <v>1.6168601250000005</v>
      </c>
      <c r="G1213" s="551">
        <f>D1213*E1213</f>
        <v>13.35824719926601</v>
      </c>
    </row>
    <row r="1214" spans="1:7" s="346" customFormat="1">
      <c r="A1214" s="553"/>
      <c r="B1214" s="476"/>
      <c r="C1214" s="477"/>
      <c r="D1214" s="477"/>
      <c r="E1214" s="464"/>
      <c r="F1214" s="551"/>
      <c r="G1214" s="551"/>
    </row>
    <row r="1215" spans="1:7" s="346" customFormat="1">
      <c r="A1215" s="553"/>
      <c r="B1215" s="476"/>
      <c r="C1215" s="477"/>
      <c r="D1215" s="477"/>
      <c r="E1215" s="464"/>
      <c r="F1215" s="551"/>
      <c r="G1215" s="551"/>
    </row>
    <row r="1216" spans="1:7" s="346" customFormat="1">
      <c r="A1216" s="553"/>
      <c r="B1216" s="476"/>
      <c r="C1216" s="477"/>
      <c r="D1216" s="477"/>
      <c r="E1216" s="464"/>
      <c r="F1216" s="551"/>
      <c r="G1216" s="551"/>
    </row>
    <row r="1217" spans="1:7" s="346" customFormat="1">
      <c r="A1217" s="553"/>
      <c r="B1217" s="476"/>
      <c r="C1217" s="477"/>
      <c r="D1217" s="477"/>
      <c r="E1217" s="465"/>
      <c r="F1217" s="551"/>
      <c r="G1217" s="551"/>
    </row>
    <row r="1218" spans="1:7" s="346" customFormat="1">
      <c r="A1218" s="552">
        <v>5</v>
      </c>
      <c r="B1218" s="476" t="s">
        <v>3484</v>
      </c>
      <c r="C1218" s="477" t="s">
        <v>2886</v>
      </c>
      <c r="D1218" s="477">
        <v>2</v>
      </c>
      <c r="E1218" s="463">
        <f>+F1218*$E$12</f>
        <v>5.8459514708699025</v>
      </c>
      <c r="F1218" s="551">
        <v>4.4833859280000015</v>
      </c>
      <c r="G1218" s="551">
        <f>D1218*E1218</f>
        <v>11.691902941739805</v>
      </c>
    </row>
    <row r="1219" spans="1:7" s="346" customFormat="1">
      <c r="A1219" s="552"/>
      <c r="B1219" s="476"/>
      <c r="C1219" s="477"/>
      <c r="D1219" s="477"/>
      <c r="E1219" s="464"/>
      <c r="F1219" s="551"/>
      <c r="G1219" s="551"/>
    </row>
    <row r="1220" spans="1:7" s="346" customFormat="1">
      <c r="A1220" s="552"/>
      <c r="B1220" s="476"/>
      <c r="C1220" s="477"/>
      <c r="D1220" s="477"/>
      <c r="E1220" s="464"/>
      <c r="F1220" s="551"/>
      <c r="G1220" s="551"/>
    </row>
    <row r="1221" spans="1:7" s="346" customFormat="1">
      <c r="A1221" s="552"/>
      <c r="B1221" s="476"/>
      <c r="C1221" s="477"/>
      <c r="D1221" s="477"/>
      <c r="E1221" s="464"/>
      <c r="F1221" s="551"/>
      <c r="G1221" s="551"/>
    </row>
    <row r="1222" spans="1:7" s="346" customFormat="1">
      <c r="A1222" s="552"/>
      <c r="B1222" s="476"/>
      <c r="C1222" s="477"/>
      <c r="D1222" s="477"/>
      <c r="E1222" s="465"/>
      <c r="F1222" s="551"/>
      <c r="G1222" s="551"/>
    </row>
    <row r="1223" spans="1:7" s="346" customFormat="1">
      <c r="A1223" s="553">
        <v>6</v>
      </c>
      <c r="B1223" s="476" t="s">
        <v>3486</v>
      </c>
      <c r="C1223" s="477" t="s">
        <v>3487</v>
      </c>
      <c r="D1223" s="477">
        <v>1</v>
      </c>
      <c r="E1223" s="463">
        <f>+F1223*$E$12+32.1</f>
        <v>48.329904666462788</v>
      </c>
      <c r="F1223" s="551">
        <v>12.447062989999999</v>
      </c>
      <c r="G1223" s="551">
        <f>D1223*E1223</f>
        <v>48.329904666462788</v>
      </c>
    </row>
    <row r="1224" spans="1:7" s="346" customFormat="1">
      <c r="A1224" s="553"/>
      <c r="B1224" s="476"/>
      <c r="C1224" s="477"/>
      <c r="D1224" s="477"/>
      <c r="E1224" s="464"/>
      <c r="F1224" s="551"/>
      <c r="G1224" s="551"/>
    </row>
    <row r="1225" spans="1:7" s="346" customFormat="1">
      <c r="A1225" s="553"/>
      <c r="B1225" s="476"/>
      <c r="C1225" s="477"/>
      <c r="D1225" s="477"/>
      <c r="E1225" s="464"/>
      <c r="F1225" s="551"/>
      <c r="G1225" s="551"/>
    </row>
    <row r="1226" spans="1:7" s="346" customFormat="1">
      <c r="A1226" s="553"/>
      <c r="B1226" s="476"/>
      <c r="C1226" s="477"/>
      <c r="D1226" s="477"/>
      <c r="E1226" s="464"/>
      <c r="F1226" s="551"/>
      <c r="G1226" s="551"/>
    </row>
    <row r="1227" spans="1:7" s="346" customFormat="1">
      <c r="A1227" s="553"/>
      <c r="B1227" s="476"/>
      <c r="C1227" s="477"/>
      <c r="D1227" s="477"/>
      <c r="E1227" s="465"/>
      <c r="F1227" s="551"/>
      <c r="G1227" s="551"/>
    </row>
    <row r="1228" spans="1:7" s="346" customFormat="1">
      <c r="A1228" s="553">
        <v>7</v>
      </c>
      <c r="B1228" s="476" t="s">
        <v>3489</v>
      </c>
      <c r="C1228" s="477" t="s">
        <v>2886</v>
      </c>
      <c r="D1228" s="477">
        <v>1</v>
      </c>
      <c r="E1228" s="463">
        <f>+F1228*$E$12+38.422</f>
        <v>46.918834469896424</v>
      </c>
      <c r="F1228" s="551">
        <v>6.5164051198000053</v>
      </c>
      <c r="G1228" s="551">
        <f>D1228*E1228</f>
        <v>46.918834469896424</v>
      </c>
    </row>
    <row r="1229" spans="1:7" s="346" customFormat="1">
      <c r="A1229" s="553"/>
      <c r="B1229" s="476"/>
      <c r="C1229" s="477"/>
      <c r="D1229" s="477"/>
      <c r="E1229" s="464"/>
      <c r="F1229" s="551"/>
      <c r="G1229" s="551"/>
    </row>
    <row r="1230" spans="1:7" s="346" customFormat="1">
      <c r="A1230" s="553"/>
      <c r="B1230" s="476"/>
      <c r="C1230" s="477"/>
      <c r="D1230" s="477"/>
      <c r="E1230" s="464"/>
      <c r="F1230" s="551"/>
      <c r="G1230" s="551"/>
    </row>
    <row r="1231" spans="1:7" s="346" customFormat="1">
      <c r="A1231" s="553"/>
      <c r="B1231" s="476"/>
      <c r="C1231" s="477"/>
      <c r="D1231" s="477"/>
      <c r="E1231" s="464"/>
      <c r="F1231" s="551"/>
      <c r="G1231" s="551"/>
    </row>
    <row r="1232" spans="1:7" s="346" customFormat="1">
      <c r="A1232" s="553"/>
      <c r="B1232" s="476"/>
      <c r="C1232" s="477"/>
      <c r="D1232" s="477"/>
      <c r="E1232" s="465"/>
      <c r="F1232" s="551"/>
      <c r="G1232" s="551"/>
    </row>
    <row r="1233" spans="1:7" s="346" customFormat="1">
      <c r="A1233" s="553">
        <v>8</v>
      </c>
      <c r="B1233" s="476" t="s">
        <v>3950</v>
      </c>
      <c r="C1233" s="477" t="s">
        <v>2886</v>
      </c>
      <c r="D1233" s="477">
        <v>58</v>
      </c>
      <c r="E1233" s="463">
        <f>+F1233*$E$12+8.35</f>
        <v>12.697651060224816</v>
      </c>
      <c r="F1233" s="551">
        <v>3.3343071149999997</v>
      </c>
      <c r="G1233" s="551">
        <f>D1233*E1233</f>
        <v>736.46376149303933</v>
      </c>
    </row>
    <row r="1234" spans="1:7" s="346" customFormat="1">
      <c r="A1234" s="553"/>
      <c r="B1234" s="476"/>
      <c r="C1234" s="477"/>
      <c r="D1234" s="477"/>
      <c r="E1234" s="464"/>
      <c r="F1234" s="551"/>
      <c r="G1234" s="551"/>
    </row>
    <row r="1235" spans="1:7" s="346" customFormat="1">
      <c r="A1235" s="553"/>
      <c r="B1235" s="476"/>
      <c r="C1235" s="477"/>
      <c r="D1235" s="477"/>
      <c r="E1235" s="464"/>
      <c r="F1235" s="551"/>
      <c r="G1235" s="551"/>
    </row>
    <row r="1236" spans="1:7" s="346" customFormat="1">
      <c r="A1236" s="553"/>
      <c r="B1236" s="476"/>
      <c r="C1236" s="477"/>
      <c r="D1236" s="477"/>
      <c r="E1236" s="464"/>
      <c r="F1236" s="551"/>
      <c r="G1236" s="551"/>
    </row>
    <row r="1237" spans="1:7" s="346" customFormat="1">
      <c r="A1237" s="553"/>
      <c r="B1237" s="476"/>
      <c r="C1237" s="477"/>
      <c r="D1237" s="477"/>
      <c r="E1237" s="465"/>
      <c r="F1237" s="551"/>
      <c r="G1237" s="551"/>
    </row>
    <row r="1238" spans="1:7" s="346" customFormat="1">
      <c r="A1238" s="553">
        <v>9</v>
      </c>
      <c r="B1238" s="476" t="s">
        <v>3493</v>
      </c>
      <c r="C1238" s="477" t="s">
        <v>2886</v>
      </c>
      <c r="D1238" s="477">
        <v>4</v>
      </c>
      <c r="E1238" s="463">
        <f>+F1238*$E$12+4.46</f>
        <v>12.031596623815233</v>
      </c>
      <c r="F1238" s="551">
        <v>5.8068203140000003</v>
      </c>
      <c r="G1238" s="551">
        <f>D1238*E1238</f>
        <v>48.126386495260931</v>
      </c>
    </row>
    <row r="1239" spans="1:7" s="346" customFormat="1">
      <c r="A1239" s="553"/>
      <c r="B1239" s="476"/>
      <c r="C1239" s="477"/>
      <c r="D1239" s="477"/>
      <c r="E1239" s="464"/>
      <c r="F1239" s="551"/>
      <c r="G1239" s="551"/>
    </row>
    <row r="1240" spans="1:7" s="346" customFormat="1">
      <c r="A1240" s="553"/>
      <c r="B1240" s="476"/>
      <c r="C1240" s="477"/>
      <c r="D1240" s="477"/>
      <c r="E1240" s="464"/>
      <c r="F1240" s="551"/>
      <c r="G1240" s="551"/>
    </row>
    <row r="1241" spans="1:7" s="346" customFormat="1">
      <c r="A1241" s="553"/>
      <c r="B1241" s="476"/>
      <c r="C1241" s="477"/>
      <c r="D1241" s="477"/>
      <c r="E1241" s="464"/>
      <c r="F1241" s="551"/>
      <c r="G1241" s="551"/>
    </row>
    <row r="1242" spans="1:7" s="346" customFormat="1">
      <c r="A1242" s="553"/>
      <c r="B1242" s="476"/>
      <c r="C1242" s="477"/>
      <c r="D1242" s="477"/>
      <c r="E1242" s="465"/>
      <c r="F1242" s="551"/>
      <c r="G1242" s="551"/>
    </row>
    <row r="1243" spans="1:7" s="346" customFormat="1">
      <c r="A1243" s="552">
        <v>10</v>
      </c>
      <c r="B1243" s="476" t="s">
        <v>3494</v>
      </c>
      <c r="C1243" s="477" t="s">
        <v>3487</v>
      </c>
      <c r="D1243" s="477">
        <v>6</v>
      </c>
      <c r="E1243" s="463">
        <f>+F1243*$E$12</f>
        <v>4.4292030276743901</v>
      </c>
      <c r="F1243" s="551">
        <v>3.396851073000001</v>
      </c>
      <c r="G1243" s="551">
        <f>D1243*E1243</f>
        <v>26.575218166046341</v>
      </c>
    </row>
    <row r="1244" spans="1:7" s="346" customFormat="1">
      <c r="A1244" s="552"/>
      <c r="B1244" s="476"/>
      <c r="C1244" s="477"/>
      <c r="D1244" s="477"/>
      <c r="E1244" s="464"/>
      <c r="F1244" s="551"/>
      <c r="G1244" s="551"/>
    </row>
    <row r="1245" spans="1:7" s="346" customFormat="1">
      <c r="A1245" s="552"/>
      <c r="B1245" s="476"/>
      <c r="C1245" s="477"/>
      <c r="D1245" s="477"/>
      <c r="E1245" s="464"/>
      <c r="F1245" s="551"/>
      <c r="G1245" s="551"/>
    </row>
    <row r="1246" spans="1:7" s="346" customFormat="1">
      <c r="A1246" s="552"/>
      <c r="B1246" s="476"/>
      <c r="C1246" s="477"/>
      <c r="D1246" s="477"/>
      <c r="E1246" s="464"/>
      <c r="F1246" s="551"/>
      <c r="G1246" s="551"/>
    </row>
    <row r="1247" spans="1:7" s="346" customFormat="1">
      <c r="A1247" s="552"/>
      <c r="B1247" s="476"/>
      <c r="C1247" s="477"/>
      <c r="D1247" s="477"/>
      <c r="E1247" s="465"/>
      <c r="F1247" s="551"/>
      <c r="G1247" s="551"/>
    </row>
    <row r="1248" spans="1:7" s="351" customFormat="1">
      <c r="A1248" s="553">
        <v>11</v>
      </c>
      <c r="B1248" s="549" t="s">
        <v>3922</v>
      </c>
      <c r="C1248" s="550" t="s">
        <v>861</v>
      </c>
      <c r="D1248" s="516">
        <v>2</v>
      </c>
      <c r="E1248" s="463">
        <f>+F1248*$E$12+8.25</f>
        <v>18.618989034522937</v>
      </c>
      <c r="F1248" s="551">
        <v>7.9522007250000009</v>
      </c>
      <c r="G1248" s="551">
        <f>D1248*E1248</f>
        <v>37.237978069045873</v>
      </c>
    </row>
    <row r="1249" spans="1:7" s="351" customFormat="1">
      <c r="A1249" s="553"/>
      <c r="B1249" s="549"/>
      <c r="C1249" s="550"/>
      <c r="D1249" s="516"/>
      <c r="E1249" s="464"/>
      <c r="F1249" s="551"/>
      <c r="G1249" s="551"/>
    </row>
    <row r="1250" spans="1:7" s="351" customFormat="1">
      <c r="A1250" s="553"/>
      <c r="B1250" s="549"/>
      <c r="C1250" s="550"/>
      <c r="D1250" s="516"/>
      <c r="E1250" s="464"/>
      <c r="F1250" s="551"/>
      <c r="G1250" s="551"/>
    </row>
    <row r="1251" spans="1:7" s="351" customFormat="1">
      <c r="A1251" s="553"/>
      <c r="B1251" s="549"/>
      <c r="C1251" s="550"/>
      <c r="D1251" s="516"/>
      <c r="E1251" s="464"/>
      <c r="F1251" s="551"/>
      <c r="G1251" s="551"/>
    </row>
    <row r="1252" spans="1:7" s="351" customFormat="1">
      <c r="A1252" s="553"/>
      <c r="B1252" s="549"/>
      <c r="C1252" s="550"/>
      <c r="D1252" s="516"/>
      <c r="E1252" s="465"/>
      <c r="F1252" s="551"/>
      <c r="G1252" s="551"/>
    </row>
    <row r="1253" spans="1:7" s="351" customFormat="1">
      <c r="A1253" s="552">
        <v>12</v>
      </c>
      <c r="B1253" s="549" t="s">
        <v>3498</v>
      </c>
      <c r="C1253" s="550" t="s">
        <v>861</v>
      </c>
      <c r="D1253" s="516">
        <v>1</v>
      </c>
      <c r="E1253" s="463">
        <f>+F1253*$E$12</f>
        <v>142.54280570742745</v>
      </c>
      <c r="F1253" s="551">
        <v>109.31914375800002</v>
      </c>
      <c r="G1253" s="551">
        <f>D1253*E1253</f>
        <v>142.54280570742745</v>
      </c>
    </row>
    <row r="1254" spans="1:7" s="351" customFormat="1">
      <c r="A1254" s="552"/>
      <c r="B1254" s="549"/>
      <c r="C1254" s="550"/>
      <c r="D1254" s="516"/>
      <c r="E1254" s="464"/>
      <c r="F1254" s="551"/>
      <c r="G1254" s="551"/>
    </row>
    <row r="1255" spans="1:7" s="351" customFormat="1">
      <c r="A1255" s="552"/>
      <c r="B1255" s="549"/>
      <c r="C1255" s="550"/>
      <c r="D1255" s="516"/>
      <c r="E1255" s="464"/>
      <c r="F1255" s="551"/>
      <c r="G1255" s="551"/>
    </row>
    <row r="1256" spans="1:7" s="351" customFormat="1">
      <c r="A1256" s="552"/>
      <c r="B1256" s="549"/>
      <c r="C1256" s="550"/>
      <c r="D1256" s="516"/>
      <c r="E1256" s="464"/>
      <c r="F1256" s="551"/>
      <c r="G1256" s="551"/>
    </row>
    <row r="1257" spans="1:7" s="351" customFormat="1">
      <c r="A1257" s="552"/>
      <c r="B1257" s="549"/>
      <c r="C1257" s="550"/>
      <c r="D1257" s="516"/>
      <c r="E1257" s="465"/>
      <c r="F1257" s="551"/>
      <c r="G1257" s="551"/>
    </row>
    <row r="1258" spans="1:7" s="351" customFormat="1">
      <c r="A1258" s="552">
        <v>13</v>
      </c>
      <c r="B1258" s="549" t="s">
        <v>3968</v>
      </c>
      <c r="C1258" s="550" t="s">
        <v>3458</v>
      </c>
      <c r="D1258" s="516">
        <v>10</v>
      </c>
      <c r="E1258" s="463">
        <f>+F1258*$E$12</f>
        <v>0.48645189795065474</v>
      </c>
      <c r="F1258" s="551">
        <v>0.37307042400000001</v>
      </c>
      <c r="G1258" s="551">
        <f>D1258*E1258</f>
        <v>4.8645189795065473</v>
      </c>
    </row>
    <row r="1259" spans="1:7" s="351" customFormat="1">
      <c r="A1259" s="552"/>
      <c r="B1259" s="549"/>
      <c r="C1259" s="550"/>
      <c r="D1259" s="516"/>
      <c r="E1259" s="464"/>
      <c r="F1259" s="551"/>
      <c r="G1259" s="551"/>
    </row>
    <row r="1260" spans="1:7" s="351" customFormat="1">
      <c r="A1260" s="552"/>
      <c r="B1260" s="549"/>
      <c r="C1260" s="550"/>
      <c r="D1260" s="516"/>
      <c r="E1260" s="464"/>
      <c r="F1260" s="551"/>
      <c r="G1260" s="551"/>
    </row>
    <row r="1261" spans="1:7" s="351" customFormat="1">
      <c r="A1261" s="552"/>
      <c r="B1261" s="549"/>
      <c r="C1261" s="550"/>
      <c r="D1261" s="516"/>
      <c r="E1261" s="464"/>
      <c r="F1261" s="551"/>
      <c r="G1261" s="551"/>
    </row>
    <row r="1262" spans="1:7" s="351" customFormat="1">
      <c r="A1262" s="552"/>
      <c r="B1262" s="549"/>
      <c r="C1262" s="550"/>
      <c r="D1262" s="516"/>
      <c r="E1262" s="465"/>
      <c r="F1262" s="551"/>
      <c r="G1262" s="551"/>
    </row>
    <row r="1263" spans="1:7">
      <c r="A1263" s="471"/>
      <c r="B1263" s="472" t="s">
        <v>2123</v>
      </c>
      <c r="C1263" s="473"/>
      <c r="D1263" s="473"/>
      <c r="E1263" s="467"/>
      <c r="F1263" s="470"/>
      <c r="G1263" s="474">
        <f>SUM(G1198:G1262)</f>
        <v>1268.0036289201996</v>
      </c>
    </row>
    <row r="1264" spans="1:7">
      <c r="A1264" s="471"/>
      <c r="B1264" s="472"/>
      <c r="C1264" s="473"/>
      <c r="D1264" s="473"/>
      <c r="E1264" s="468"/>
      <c r="F1264" s="470"/>
      <c r="G1264" s="474"/>
    </row>
    <row r="1265" spans="1:7">
      <c r="A1265" s="471"/>
      <c r="B1265" s="472"/>
      <c r="C1265" s="473"/>
      <c r="D1265" s="473"/>
      <c r="E1265" s="468"/>
      <c r="F1265" s="470"/>
      <c r="G1265" s="474"/>
    </row>
    <row r="1266" spans="1:7">
      <c r="A1266" s="471"/>
      <c r="B1266" s="472"/>
      <c r="C1266" s="473"/>
      <c r="D1266" s="473"/>
      <c r="E1266" s="468"/>
      <c r="F1266" s="470"/>
      <c r="G1266" s="474"/>
    </row>
    <row r="1267" spans="1:7">
      <c r="A1267" s="471"/>
      <c r="B1267" s="472"/>
      <c r="C1267" s="473"/>
      <c r="D1267" s="473"/>
      <c r="E1267" s="469"/>
      <c r="F1267" s="470"/>
      <c r="G1267" s="474"/>
    </row>
    <row r="1268" spans="1:7">
      <c r="A1268" s="471"/>
      <c r="B1268" s="472" t="s">
        <v>3668</v>
      </c>
      <c r="C1268" s="473"/>
      <c r="D1268" s="473"/>
      <c r="E1268" s="467"/>
      <c r="F1268" s="470"/>
      <c r="G1268" s="474"/>
    </row>
    <row r="1269" spans="1:7">
      <c r="A1269" s="471"/>
      <c r="B1269" s="472"/>
      <c r="C1269" s="473"/>
      <c r="D1269" s="473"/>
      <c r="E1269" s="468"/>
      <c r="F1269" s="470"/>
      <c r="G1269" s="474"/>
    </row>
    <row r="1270" spans="1:7">
      <c r="A1270" s="471"/>
      <c r="B1270" s="472"/>
      <c r="C1270" s="473"/>
      <c r="D1270" s="473"/>
      <c r="E1270" s="468"/>
      <c r="F1270" s="470"/>
      <c r="G1270" s="474"/>
    </row>
    <row r="1271" spans="1:7">
      <c r="A1271" s="471"/>
      <c r="B1271" s="472"/>
      <c r="C1271" s="473"/>
      <c r="D1271" s="473"/>
      <c r="E1271" s="468"/>
      <c r="F1271" s="470"/>
      <c r="G1271" s="474"/>
    </row>
    <row r="1272" spans="1:7">
      <c r="A1272" s="471"/>
      <c r="B1272" s="472"/>
      <c r="C1272" s="473"/>
      <c r="D1272" s="473"/>
      <c r="E1272" s="469"/>
      <c r="F1272" s="470"/>
      <c r="G1272" s="474"/>
    </row>
    <row r="1273" spans="1:7" s="351" customFormat="1">
      <c r="A1273" s="553">
        <v>1</v>
      </c>
      <c r="B1273" s="549" t="s">
        <v>3501</v>
      </c>
      <c r="C1273" s="550" t="s">
        <v>861</v>
      </c>
      <c r="D1273" s="516">
        <v>1</v>
      </c>
      <c r="E1273" s="463">
        <f>+F1273*$E$12+56.78</f>
        <v>73.049531031890552</v>
      </c>
      <c r="F1273" s="551">
        <v>12.477453302000001</v>
      </c>
      <c r="G1273" s="551">
        <f>D1273*E1273</f>
        <v>73.049531031890552</v>
      </c>
    </row>
    <row r="1274" spans="1:7" s="351" customFormat="1">
      <c r="A1274" s="553"/>
      <c r="B1274" s="549"/>
      <c r="C1274" s="550"/>
      <c r="D1274" s="516"/>
      <c r="E1274" s="464"/>
      <c r="F1274" s="551"/>
      <c r="G1274" s="551"/>
    </row>
    <row r="1275" spans="1:7" s="351" customFormat="1">
      <c r="A1275" s="553"/>
      <c r="B1275" s="549"/>
      <c r="C1275" s="550"/>
      <c r="D1275" s="516"/>
      <c r="E1275" s="464"/>
      <c r="F1275" s="551"/>
      <c r="G1275" s="551"/>
    </row>
    <row r="1276" spans="1:7" s="351" customFormat="1">
      <c r="A1276" s="553"/>
      <c r="B1276" s="549"/>
      <c r="C1276" s="550"/>
      <c r="D1276" s="516"/>
      <c r="E1276" s="464"/>
      <c r="F1276" s="551"/>
      <c r="G1276" s="551"/>
    </row>
    <row r="1277" spans="1:7" s="351" customFormat="1">
      <c r="A1277" s="553"/>
      <c r="B1277" s="549"/>
      <c r="C1277" s="550"/>
      <c r="D1277" s="516"/>
      <c r="E1277" s="465"/>
      <c r="F1277" s="551"/>
      <c r="G1277" s="551"/>
    </row>
    <row r="1278" spans="1:7" s="346" customFormat="1">
      <c r="A1278" s="553">
        <v>2</v>
      </c>
      <c r="B1278" s="476" t="s">
        <v>3502</v>
      </c>
      <c r="C1278" s="477" t="s">
        <v>2886</v>
      </c>
      <c r="D1278" s="477">
        <v>1</v>
      </c>
      <c r="E1278" s="463">
        <f>+F1278*$E$12+39.53</f>
        <v>46.937912158843147</v>
      </c>
      <c r="F1278" s="551">
        <v>5.6812871770000015</v>
      </c>
      <c r="G1278" s="551">
        <f>D1278*E1278</f>
        <v>46.937912158843147</v>
      </c>
    </row>
    <row r="1279" spans="1:7" s="346" customFormat="1">
      <c r="A1279" s="553"/>
      <c r="B1279" s="476"/>
      <c r="C1279" s="477"/>
      <c r="D1279" s="477"/>
      <c r="E1279" s="464"/>
      <c r="F1279" s="551"/>
      <c r="G1279" s="551"/>
    </row>
    <row r="1280" spans="1:7" s="346" customFormat="1">
      <c r="A1280" s="553"/>
      <c r="B1280" s="476"/>
      <c r="C1280" s="477"/>
      <c r="D1280" s="477"/>
      <c r="E1280" s="464"/>
      <c r="F1280" s="551"/>
      <c r="G1280" s="551"/>
    </row>
    <row r="1281" spans="1:7" s="346" customFormat="1">
      <c r="A1281" s="553"/>
      <c r="B1281" s="476"/>
      <c r="C1281" s="477"/>
      <c r="D1281" s="477"/>
      <c r="E1281" s="464"/>
      <c r="F1281" s="551"/>
      <c r="G1281" s="551"/>
    </row>
    <row r="1282" spans="1:7" s="346" customFormat="1">
      <c r="A1282" s="553"/>
      <c r="B1282" s="476"/>
      <c r="C1282" s="477"/>
      <c r="D1282" s="477"/>
      <c r="E1282" s="465"/>
      <c r="F1282" s="551"/>
      <c r="G1282" s="551"/>
    </row>
    <row r="1283" spans="1:7" s="346" customFormat="1">
      <c r="A1283" s="553">
        <v>3</v>
      </c>
      <c r="B1283" s="476" t="s">
        <v>3503</v>
      </c>
      <c r="C1283" s="477" t="s">
        <v>2886</v>
      </c>
      <c r="D1283" s="477">
        <v>2</v>
      </c>
      <c r="E1283" s="463">
        <f>+F1283*$E$12+18.62</f>
        <v>23.405944599686151</v>
      </c>
      <c r="F1283" s="551">
        <v>3.6704438579999987</v>
      </c>
      <c r="G1283" s="551">
        <f>D1283*E1283</f>
        <v>46.811889199372303</v>
      </c>
    </row>
    <row r="1284" spans="1:7" s="346" customFormat="1">
      <c r="A1284" s="553"/>
      <c r="B1284" s="476"/>
      <c r="C1284" s="477"/>
      <c r="D1284" s="477"/>
      <c r="E1284" s="464"/>
      <c r="F1284" s="551"/>
      <c r="G1284" s="551"/>
    </row>
    <row r="1285" spans="1:7" s="346" customFormat="1">
      <c r="A1285" s="553"/>
      <c r="B1285" s="476"/>
      <c r="C1285" s="477"/>
      <c r="D1285" s="477"/>
      <c r="E1285" s="464"/>
      <c r="F1285" s="551"/>
      <c r="G1285" s="551"/>
    </row>
    <row r="1286" spans="1:7" s="346" customFormat="1">
      <c r="A1286" s="553"/>
      <c r="B1286" s="476"/>
      <c r="C1286" s="477"/>
      <c r="D1286" s="477"/>
      <c r="E1286" s="464"/>
      <c r="F1286" s="551"/>
      <c r="G1286" s="551"/>
    </row>
    <row r="1287" spans="1:7" s="346" customFormat="1">
      <c r="A1287" s="553"/>
      <c r="B1287" s="476"/>
      <c r="C1287" s="477"/>
      <c r="D1287" s="477"/>
      <c r="E1287" s="465"/>
      <c r="F1287" s="551"/>
      <c r="G1287" s="551"/>
    </row>
    <row r="1288" spans="1:7" s="351" customFormat="1">
      <c r="A1288" s="553">
        <v>4</v>
      </c>
      <c r="B1288" s="549" t="s">
        <v>3504</v>
      </c>
      <c r="C1288" s="550" t="s">
        <v>861</v>
      </c>
      <c r="D1288" s="516">
        <v>7</v>
      </c>
      <c r="E1288" s="463">
        <f>+F1288*$E$12+26.25</f>
        <v>36.387111850563691</v>
      </c>
      <c r="F1288" s="551">
        <v>7.7743691249999998</v>
      </c>
      <c r="G1288" s="551">
        <f>D1288*E1288</f>
        <v>254.70978295394585</v>
      </c>
    </row>
    <row r="1289" spans="1:7" s="351" customFormat="1">
      <c r="A1289" s="553"/>
      <c r="B1289" s="549"/>
      <c r="C1289" s="550"/>
      <c r="D1289" s="516"/>
      <c r="E1289" s="464"/>
      <c r="F1289" s="551"/>
      <c r="G1289" s="551"/>
    </row>
    <row r="1290" spans="1:7" s="351" customFormat="1">
      <c r="A1290" s="553"/>
      <c r="B1290" s="549"/>
      <c r="C1290" s="550"/>
      <c r="D1290" s="516"/>
      <c r="E1290" s="464"/>
      <c r="F1290" s="551"/>
      <c r="G1290" s="551"/>
    </row>
    <row r="1291" spans="1:7" s="351" customFormat="1">
      <c r="A1291" s="553"/>
      <c r="B1291" s="549"/>
      <c r="C1291" s="550"/>
      <c r="D1291" s="516"/>
      <c r="E1291" s="464"/>
      <c r="F1291" s="551"/>
      <c r="G1291" s="551"/>
    </row>
    <row r="1292" spans="1:7" s="351" customFormat="1">
      <c r="A1292" s="553"/>
      <c r="B1292" s="549"/>
      <c r="C1292" s="550"/>
      <c r="D1292" s="516"/>
      <c r="E1292" s="465"/>
      <c r="F1292" s="551"/>
      <c r="G1292" s="551"/>
    </row>
    <row r="1293" spans="1:7" s="346" customFormat="1">
      <c r="A1293" s="553">
        <v>5</v>
      </c>
      <c r="B1293" s="476" t="s">
        <v>3506</v>
      </c>
      <c r="C1293" s="477" t="s">
        <v>2886</v>
      </c>
      <c r="D1293" s="477">
        <v>1</v>
      </c>
      <c r="E1293" s="463">
        <f>+F1293*$E$12+13</f>
        <v>39.087419436657441</v>
      </c>
      <c r="F1293" s="551">
        <v>20.007003099999999</v>
      </c>
      <c r="G1293" s="551">
        <f>D1293*E1293</f>
        <v>39.087419436657441</v>
      </c>
    </row>
    <row r="1294" spans="1:7" s="346" customFormat="1">
      <c r="A1294" s="553"/>
      <c r="B1294" s="476"/>
      <c r="C1294" s="477"/>
      <c r="D1294" s="477"/>
      <c r="E1294" s="464"/>
      <c r="F1294" s="551"/>
      <c r="G1294" s="551"/>
    </row>
    <row r="1295" spans="1:7" s="346" customFormat="1">
      <c r="A1295" s="553"/>
      <c r="B1295" s="476"/>
      <c r="C1295" s="477"/>
      <c r="D1295" s="477"/>
      <c r="E1295" s="464"/>
      <c r="F1295" s="551"/>
      <c r="G1295" s="551"/>
    </row>
    <row r="1296" spans="1:7" s="346" customFormat="1">
      <c r="A1296" s="553"/>
      <c r="B1296" s="476"/>
      <c r="C1296" s="477"/>
      <c r="D1296" s="477"/>
      <c r="E1296" s="464"/>
      <c r="F1296" s="551"/>
      <c r="G1296" s="551"/>
    </row>
    <row r="1297" spans="1:7" s="346" customFormat="1">
      <c r="A1297" s="553"/>
      <c r="B1297" s="476"/>
      <c r="C1297" s="477"/>
      <c r="D1297" s="477"/>
      <c r="E1297" s="465"/>
      <c r="F1297" s="551"/>
      <c r="G1297" s="551"/>
    </row>
    <row r="1298" spans="1:7" s="346" customFormat="1">
      <c r="A1298" s="552">
        <v>6</v>
      </c>
      <c r="B1298" s="476" t="s">
        <v>3507</v>
      </c>
      <c r="C1298" s="477" t="s">
        <v>2886</v>
      </c>
      <c r="D1298" s="477">
        <v>5</v>
      </c>
      <c r="E1298" s="463">
        <f>+F1298*$E$12</f>
        <v>1.4018353016881906</v>
      </c>
      <c r="F1298" s="551">
        <v>1.0750976460000001</v>
      </c>
      <c r="G1298" s="551">
        <f>D1298*E1298</f>
        <v>7.0091765084409534</v>
      </c>
    </row>
    <row r="1299" spans="1:7" s="346" customFormat="1">
      <c r="A1299" s="552"/>
      <c r="B1299" s="476"/>
      <c r="C1299" s="477"/>
      <c r="D1299" s="477"/>
      <c r="E1299" s="464"/>
      <c r="F1299" s="551"/>
      <c r="G1299" s="551"/>
    </row>
    <row r="1300" spans="1:7" s="346" customFormat="1">
      <c r="A1300" s="552"/>
      <c r="B1300" s="476"/>
      <c r="C1300" s="477"/>
      <c r="D1300" s="477"/>
      <c r="E1300" s="464"/>
      <c r="F1300" s="551"/>
      <c r="G1300" s="551"/>
    </row>
    <row r="1301" spans="1:7" s="346" customFormat="1">
      <c r="A1301" s="552"/>
      <c r="B1301" s="476"/>
      <c r="C1301" s="477"/>
      <c r="D1301" s="477"/>
      <c r="E1301" s="464"/>
      <c r="F1301" s="551"/>
      <c r="G1301" s="551"/>
    </row>
    <row r="1302" spans="1:7" s="346" customFormat="1">
      <c r="A1302" s="552"/>
      <c r="B1302" s="476"/>
      <c r="C1302" s="477"/>
      <c r="D1302" s="477"/>
      <c r="E1302" s="465"/>
      <c r="F1302" s="551"/>
      <c r="G1302" s="551"/>
    </row>
    <row r="1303" spans="1:7" s="351" customFormat="1">
      <c r="A1303" s="552">
        <v>7</v>
      </c>
      <c r="B1303" s="549" t="s">
        <v>3951</v>
      </c>
      <c r="C1303" s="550" t="s">
        <v>3458</v>
      </c>
      <c r="D1303" s="516">
        <v>390</v>
      </c>
      <c r="E1303" s="463">
        <f>+F1303*$E$12</f>
        <v>0.72425700895610634</v>
      </c>
      <c r="F1303" s="551">
        <v>0.55544827876000014</v>
      </c>
      <c r="G1303" s="551">
        <f>D1303*E1303</f>
        <v>282.46023349288146</v>
      </c>
    </row>
    <row r="1304" spans="1:7" s="351" customFormat="1">
      <c r="A1304" s="552"/>
      <c r="B1304" s="549"/>
      <c r="C1304" s="550"/>
      <c r="D1304" s="516"/>
      <c r="E1304" s="464"/>
      <c r="F1304" s="551"/>
      <c r="G1304" s="551"/>
    </row>
    <row r="1305" spans="1:7" s="351" customFormat="1">
      <c r="A1305" s="552"/>
      <c r="B1305" s="549"/>
      <c r="C1305" s="550"/>
      <c r="D1305" s="516"/>
      <c r="E1305" s="464"/>
      <c r="F1305" s="551"/>
      <c r="G1305" s="551"/>
    </row>
    <row r="1306" spans="1:7" s="351" customFormat="1">
      <c r="A1306" s="552"/>
      <c r="B1306" s="549"/>
      <c r="C1306" s="550"/>
      <c r="D1306" s="516"/>
      <c r="E1306" s="464"/>
      <c r="F1306" s="551"/>
      <c r="G1306" s="551"/>
    </row>
    <row r="1307" spans="1:7" s="351" customFormat="1">
      <c r="A1307" s="552"/>
      <c r="B1307" s="549"/>
      <c r="C1307" s="550"/>
      <c r="D1307" s="516"/>
      <c r="E1307" s="465"/>
      <c r="F1307" s="551"/>
      <c r="G1307" s="551"/>
    </row>
    <row r="1308" spans="1:7" s="351" customFormat="1">
      <c r="A1308" s="552">
        <v>8</v>
      </c>
      <c r="B1308" s="549" t="s">
        <v>3969</v>
      </c>
      <c r="C1308" s="550" t="s">
        <v>2885</v>
      </c>
      <c r="D1308" s="550">
        <v>5</v>
      </c>
      <c r="E1308" s="463">
        <f>+F1308*$E$12</f>
        <v>0.84846339204517007</v>
      </c>
      <c r="F1308" s="551">
        <v>0.65070482560000009</v>
      </c>
      <c r="G1308" s="551">
        <f>D1308*E1308</f>
        <v>4.2423169602258506</v>
      </c>
    </row>
    <row r="1309" spans="1:7" s="351" customFormat="1">
      <c r="A1309" s="552"/>
      <c r="B1309" s="549"/>
      <c r="C1309" s="550"/>
      <c r="D1309" s="550"/>
      <c r="E1309" s="464"/>
      <c r="F1309" s="551"/>
      <c r="G1309" s="551"/>
    </row>
    <row r="1310" spans="1:7" s="351" customFormat="1">
      <c r="A1310" s="552"/>
      <c r="B1310" s="549"/>
      <c r="C1310" s="550"/>
      <c r="D1310" s="550"/>
      <c r="E1310" s="464"/>
      <c r="F1310" s="551"/>
      <c r="G1310" s="551"/>
    </row>
    <row r="1311" spans="1:7" s="351" customFormat="1">
      <c r="A1311" s="552"/>
      <c r="B1311" s="549"/>
      <c r="C1311" s="550"/>
      <c r="D1311" s="550"/>
      <c r="E1311" s="464"/>
      <c r="F1311" s="551"/>
      <c r="G1311" s="551"/>
    </row>
    <row r="1312" spans="1:7" s="351" customFormat="1">
      <c r="A1312" s="552"/>
      <c r="B1312" s="549"/>
      <c r="C1312" s="550"/>
      <c r="D1312" s="550"/>
      <c r="E1312" s="465"/>
      <c r="F1312" s="551"/>
      <c r="G1312" s="551"/>
    </row>
    <row r="1313" spans="1:7" s="351" customFormat="1">
      <c r="A1313" s="552">
        <v>9</v>
      </c>
      <c r="B1313" s="549" t="s">
        <v>3970</v>
      </c>
      <c r="C1313" s="550" t="s">
        <v>2885</v>
      </c>
      <c r="D1313" s="550">
        <v>35</v>
      </c>
      <c r="E1313" s="463">
        <f>+F1313*$E$12</f>
        <v>0.48645189795065474</v>
      </c>
      <c r="F1313" s="551">
        <v>0.37307042400000001</v>
      </c>
      <c r="G1313" s="551">
        <f>D1313*E1313</f>
        <v>17.025816428272915</v>
      </c>
    </row>
    <row r="1314" spans="1:7" s="351" customFormat="1">
      <c r="A1314" s="552"/>
      <c r="B1314" s="549"/>
      <c r="C1314" s="550"/>
      <c r="D1314" s="550"/>
      <c r="E1314" s="464"/>
      <c r="F1314" s="551"/>
      <c r="G1314" s="551"/>
    </row>
    <row r="1315" spans="1:7" s="351" customFormat="1">
      <c r="A1315" s="552"/>
      <c r="B1315" s="549"/>
      <c r="C1315" s="550"/>
      <c r="D1315" s="550"/>
      <c r="E1315" s="464"/>
      <c r="F1315" s="551"/>
      <c r="G1315" s="551"/>
    </row>
    <row r="1316" spans="1:7" s="351" customFormat="1">
      <c r="A1316" s="552"/>
      <c r="B1316" s="549"/>
      <c r="C1316" s="550"/>
      <c r="D1316" s="550"/>
      <c r="E1316" s="464"/>
      <c r="F1316" s="551"/>
      <c r="G1316" s="551"/>
    </row>
    <row r="1317" spans="1:7" s="351" customFormat="1">
      <c r="A1317" s="552"/>
      <c r="B1317" s="549"/>
      <c r="C1317" s="550"/>
      <c r="D1317" s="550"/>
      <c r="E1317" s="465"/>
      <c r="F1317" s="551"/>
      <c r="G1317" s="551"/>
    </row>
    <row r="1318" spans="1:7" s="351" customFormat="1">
      <c r="A1318" s="552">
        <v>10</v>
      </c>
      <c r="B1318" s="549" t="s">
        <v>3771</v>
      </c>
      <c r="C1318" s="550" t="s">
        <v>3458</v>
      </c>
      <c r="D1318" s="516">
        <v>70</v>
      </c>
      <c r="E1318" s="463">
        <f>+F1318*$E$12</f>
        <v>6.362782214248182</v>
      </c>
      <c r="F1318" s="551">
        <v>4.8797545420000006</v>
      </c>
      <c r="G1318" s="551">
        <f>D1318*E1318</f>
        <v>445.39475499737273</v>
      </c>
    </row>
    <row r="1319" spans="1:7" s="351" customFormat="1">
      <c r="A1319" s="552"/>
      <c r="B1319" s="549"/>
      <c r="C1319" s="550"/>
      <c r="D1319" s="516"/>
      <c r="E1319" s="464"/>
      <c r="F1319" s="551"/>
      <c r="G1319" s="551"/>
    </row>
    <row r="1320" spans="1:7" s="351" customFormat="1">
      <c r="A1320" s="552"/>
      <c r="B1320" s="549"/>
      <c r="C1320" s="550"/>
      <c r="D1320" s="516"/>
      <c r="E1320" s="464"/>
      <c r="F1320" s="551"/>
      <c r="G1320" s="551"/>
    </row>
    <row r="1321" spans="1:7" s="351" customFormat="1">
      <c r="A1321" s="552"/>
      <c r="B1321" s="549"/>
      <c r="C1321" s="550"/>
      <c r="D1321" s="516"/>
      <c r="E1321" s="464"/>
      <c r="F1321" s="551"/>
      <c r="G1321" s="551"/>
    </row>
    <row r="1322" spans="1:7" s="351" customFormat="1">
      <c r="A1322" s="552"/>
      <c r="B1322" s="549"/>
      <c r="C1322" s="550"/>
      <c r="D1322" s="516"/>
      <c r="E1322" s="465"/>
      <c r="F1322" s="551"/>
      <c r="G1322" s="551"/>
    </row>
    <row r="1323" spans="1:7" s="351" customFormat="1">
      <c r="A1323" s="552">
        <v>11</v>
      </c>
      <c r="B1323" s="549" t="s">
        <v>3772</v>
      </c>
      <c r="C1323" s="550" t="s">
        <v>3458</v>
      </c>
      <c r="D1323" s="516">
        <v>40</v>
      </c>
      <c r="E1323" s="463">
        <f>+F1323*$E$12</f>
        <v>1.1819568546048054</v>
      </c>
      <c r="F1323" s="551">
        <v>0.90646813540000015</v>
      </c>
      <c r="G1323" s="551">
        <f>D1323*E1323</f>
        <v>47.278274184192213</v>
      </c>
    </row>
    <row r="1324" spans="1:7" s="351" customFormat="1">
      <c r="A1324" s="552"/>
      <c r="B1324" s="549"/>
      <c r="C1324" s="550"/>
      <c r="D1324" s="516"/>
      <c r="E1324" s="464"/>
      <c r="F1324" s="551"/>
      <c r="G1324" s="551"/>
    </row>
    <row r="1325" spans="1:7" s="351" customFormat="1">
      <c r="A1325" s="552"/>
      <c r="B1325" s="549"/>
      <c r="C1325" s="550"/>
      <c r="D1325" s="516"/>
      <c r="E1325" s="464"/>
      <c r="F1325" s="551"/>
      <c r="G1325" s="551"/>
    </row>
    <row r="1326" spans="1:7" s="351" customFormat="1">
      <c r="A1326" s="552"/>
      <c r="B1326" s="549"/>
      <c r="C1326" s="550"/>
      <c r="D1326" s="516"/>
      <c r="E1326" s="464"/>
      <c r="F1326" s="551"/>
      <c r="G1326" s="551"/>
    </row>
    <row r="1327" spans="1:7" s="351" customFormat="1">
      <c r="A1327" s="552"/>
      <c r="B1327" s="549"/>
      <c r="C1327" s="550"/>
      <c r="D1327" s="516"/>
      <c r="E1327" s="465"/>
      <c r="F1327" s="551"/>
      <c r="G1327" s="551"/>
    </row>
    <row r="1328" spans="1:7">
      <c r="A1328" s="471"/>
      <c r="B1328" s="472" t="s">
        <v>2123</v>
      </c>
      <c r="C1328" s="473"/>
      <c r="D1328" s="473"/>
      <c r="E1328" s="467"/>
      <c r="F1328" s="470"/>
      <c r="G1328" s="474">
        <f>SUM(G1273:G1327)</f>
        <v>1264.0071073520955</v>
      </c>
    </row>
    <row r="1329" spans="1:7">
      <c r="A1329" s="471"/>
      <c r="B1329" s="472"/>
      <c r="C1329" s="473"/>
      <c r="D1329" s="473"/>
      <c r="E1329" s="468"/>
      <c r="F1329" s="470"/>
      <c r="G1329" s="474"/>
    </row>
    <row r="1330" spans="1:7">
      <c r="A1330" s="471"/>
      <c r="B1330" s="472"/>
      <c r="C1330" s="473"/>
      <c r="D1330" s="473"/>
      <c r="E1330" s="468"/>
      <c r="F1330" s="470"/>
      <c r="G1330" s="474"/>
    </row>
    <row r="1331" spans="1:7">
      <c r="A1331" s="471"/>
      <c r="B1331" s="472"/>
      <c r="C1331" s="473"/>
      <c r="D1331" s="473"/>
      <c r="E1331" s="468"/>
      <c r="F1331" s="470"/>
      <c r="G1331" s="474"/>
    </row>
    <row r="1332" spans="1:7">
      <c r="A1332" s="471"/>
      <c r="B1332" s="472"/>
      <c r="C1332" s="473"/>
      <c r="D1332" s="473"/>
      <c r="E1332" s="469"/>
      <c r="F1332" s="470"/>
      <c r="G1332" s="474"/>
    </row>
    <row r="1333" spans="1:7">
      <c r="A1333" s="471"/>
      <c r="B1333" s="472" t="s">
        <v>3669</v>
      </c>
      <c r="C1333" s="473"/>
      <c r="D1333" s="473"/>
      <c r="E1333" s="467"/>
      <c r="F1333" s="470"/>
      <c r="G1333" s="474"/>
    </row>
    <row r="1334" spans="1:7">
      <c r="A1334" s="471"/>
      <c r="B1334" s="472"/>
      <c r="C1334" s="473"/>
      <c r="D1334" s="473"/>
      <c r="E1334" s="468"/>
      <c r="F1334" s="470"/>
      <c r="G1334" s="474"/>
    </row>
    <row r="1335" spans="1:7">
      <c r="A1335" s="471"/>
      <c r="B1335" s="472"/>
      <c r="C1335" s="473"/>
      <c r="D1335" s="473"/>
      <c r="E1335" s="468"/>
      <c r="F1335" s="470"/>
      <c r="G1335" s="474"/>
    </row>
    <row r="1336" spans="1:7">
      <c r="A1336" s="471"/>
      <c r="B1336" s="472"/>
      <c r="C1336" s="473"/>
      <c r="D1336" s="473"/>
      <c r="E1336" s="468"/>
      <c r="F1336" s="470"/>
      <c r="G1336" s="474"/>
    </row>
    <row r="1337" spans="1:7">
      <c r="A1337" s="471"/>
      <c r="B1337" s="472"/>
      <c r="C1337" s="473"/>
      <c r="D1337" s="473"/>
      <c r="E1337" s="469"/>
      <c r="F1337" s="470"/>
      <c r="G1337" s="474"/>
    </row>
    <row r="1338" spans="1:7">
      <c r="A1338" s="479">
        <v>1</v>
      </c>
      <c r="B1338" s="515" t="s">
        <v>3618</v>
      </c>
      <c r="C1338" s="477" t="s">
        <v>861</v>
      </c>
      <c r="D1338" s="516">
        <v>5</v>
      </c>
      <c r="E1338" s="463">
        <f>+F1338*$E$12</f>
        <v>14.396617614118572</v>
      </c>
      <c r="F1338" s="514">
        <v>11.041075716</v>
      </c>
      <c r="G1338" s="514">
        <f>D1338*E1338</f>
        <v>71.983088070592856</v>
      </c>
    </row>
    <row r="1339" spans="1:7">
      <c r="A1339" s="479"/>
      <c r="B1339" s="515"/>
      <c r="C1339" s="477"/>
      <c r="D1339" s="516"/>
      <c r="E1339" s="464"/>
      <c r="F1339" s="514"/>
      <c r="G1339" s="514"/>
    </row>
    <row r="1340" spans="1:7">
      <c r="A1340" s="479"/>
      <c r="B1340" s="515"/>
      <c r="C1340" s="477"/>
      <c r="D1340" s="516"/>
      <c r="E1340" s="464"/>
      <c r="F1340" s="514"/>
      <c r="G1340" s="514"/>
    </row>
    <row r="1341" spans="1:7">
      <c r="A1341" s="479"/>
      <c r="B1341" s="515"/>
      <c r="C1341" s="477"/>
      <c r="D1341" s="516"/>
      <c r="E1341" s="464"/>
      <c r="F1341" s="514"/>
      <c r="G1341" s="514"/>
    </row>
    <row r="1342" spans="1:7">
      <c r="A1342" s="479"/>
      <c r="B1342" s="515"/>
      <c r="C1342" s="477"/>
      <c r="D1342" s="516"/>
      <c r="E1342" s="465"/>
      <c r="F1342" s="514"/>
      <c r="G1342" s="514"/>
    </row>
    <row r="1343" spans="1:7">
      <c r="A1343" s="479">
        <v>2</v>
      </c>
      <c r="B1343" s="515" t="s">
        <v>3475</v>
      </c>
      <c r="C1343" s="477" t="s">
        <v>861</v>
      </c>
      <c r="D1343" s="516">
        <v>5</v>
      </c>
      <c r="E1343" s="463">
        <f>+F1343*$E$12</f>
        <v>121.8030832610457</v>
      </c>
      <c r="F1343" s="514">
        <v>93.413404507500005</v>
      </c>
      <c r="G1343" s="514">
        <f>D1343*E1343</f>
        <v>609.01541630522854</v>
      </c>
    </row>
    <row r="1344" spans="1:7">
      <c r="A1344" s="479"/>
      <c r="B1344" s="515"/>
      <c r="C1344" s="477"/>
      <c r="D1344" s="516"/>
      <c r="E1344" s="464"/>
      <c r="F1344" s="514"/>
      <c r="G1344" s="514"/>
    </row>
    <row r="1345" spans="1:7">
      <c r="A1345" s="479"/>
      <c r="B1345" s="515"/>
      <c r="C1345" s="477"/>
      <c r="D1345" s="516"/>
      <c r="E1345" s="464"/>
      <c r="F1345" s="514"/>
      <c r="G1345" s="514"/>
    </row>
    <row r="1346" spans="1:7">
      <c r="A1346" s="479"/>
      <c r="B1346" s="515"/>
      <c r="C1346" s="477"/>
      <c r="D1346" s="516"/>
      <c r="E1346" s="464"/>
      <c r="F1346" s="514"/>
      <c r="G1346" s="514"/>
    </row>
    <row r="1347" spans="1:7">
      <c r="A1347" s="479"/>
      <c r="B1347" s="515"/>
      <c r="C1347" s="477"/>
      <c r="D1347" s="516"/>
      <c r="E1347" s="465"/>
      <c r="F1347" s="514"/>
      <c r="G1347" s="514"/>
    </row>
    <row r="1348" spans="1:7">
      <c r="A1348" s="479">
        <v>3</v>
      </c>
      <c r="B1348" s="476" t="s">
        <v>3473</v>
      </c>
      <c r="C1348" s="476" t="s">
        <v>861</v>
      </c>
      <c r="D1348" s="477">
        <v>1</v>
      </c>
      <c r="E1348" s="463">
        <f>+F1348*$E$12</f>
        <v>114.85771021472901</v>
      </c>
      <c r="F1348" s="514">
        <v>88.086848525000008</v>
      </c>
      <c r="G1348" s="514">
        <f>D1348*E1348</f>
        <v>114.85771021472901</v>
      </c>
    </row>
    <row r="1349" spans="1:7">
      <c r="A1349" s="479"/>
      <c r="B1349" s="476"/>
      <c r="C1349" s="477"/>
      <c r="D1349" s="477"/>
      <c r="E1349" s="464"/>
      <c r="F1349" s="514"/>
      <c r="G1349" s="514"/>
    </row>
    <row r="1350" spans="1:7">
      <c r="A1350" s="479"/>
      <c r="B1350" s="476"/>
      <c r="C1350" s="477"/>
      <c r="D1350" s="477"/>
      <c r="E1350" s="464"/>
      <c r="F1350" s="514"/>
      <c r="G1350" s="514"/>
    </row>
    <row r="1351" spans="1:7">
      <c r="A1351" s="479"/>
      <c r="B1351" s="476"/>
      <c r="C1351" s="477"/>
      <c r="D1351" s="477"/>
      <c r="E1351" s="464"/>
      <c r="F1351" s="514"/>
      <c r="G1351" s="514"/>
    </row>
    <row r="1352" spans="1:7">
      <c r="A1352" s="479"/>
      <c r="B1352" s="476"/>
      <c r="C1352" s="477"/>
      <c r="D1352" s="477"/>
      <c r="E1352" s="465"/>
      <c r="F1352" s="514"/>
      <c r="G1352" s="514"/>
    </row>
    <row r="1353" spans="1:7">
      <c r="A1353" s="479">
        <v>4</v>
      </c>
      <c r="B1353" s="478" t="s">
        <v>3471</v>
      </c>
      <c r="C1353" s="478" t="s">
        <v>861</v>
      </c>
      <c r="D1353" s="476">
        <v>5</v>
      </c>
      <c r="E1353" s="463">
        <f>+F1353*$E$12</f>
        <v>53.104367857613141</v>
      </c>
      <c r="F1353" s="514">
        <v>40.726881972000008</v>
      </c>
      <c r="G1353" s="514">
        <f>D1353*E1353</f>
        <v>265.52183928806573</v>
      </c>
    </row>
    <row r="1354" spans="1:7">
      <c r="A1354" s="479"/>
      <c r="B1354" s="478"/>
      <c r="C1354" s="478"/>
      <c r="D1354" s="476"/>
      <c r="E1354" s="464"/>
      <c r="F1354" s="514"/>
      <c r="G1354" s="514"/>
    </row>
    <row r="1355" spans="1:7">
      <c r="A1355" s="479"/>
      <c r="B1355" s="478"/>
      <c r="C1355" s="478"/>
      <c r="D1355" s="476"/>
      <c r="E1355" s="464"/>
      <c r="F1355" s="514"/>
      <c r="G1355" s="514"/>
    </row>
    <row r="1356" spans="1:7">
      <c r="A1356" s="479"/>
      <c r="B1356" s="478"/>
      <c r="C1356" s="478"/>
      <c r="D1356" s="476"/>
      <c r="E1356" s="464"/>
      <c r="F1356" s="514"/>
      <c r="G1356" s="514"/>
    </row>
    <row r="1357" spans="1:7">
      <c r="A1357" s="479"/>
      <c r="B1357" s="478"/>
      <c r="C1357" s="478"/>
      <c r="D1357" s="476"/>
      <c r="E1357" s="465"/>
      <c r="F1357" s="514"/>
      <c r="G1357" s="514"/>
    </row>
    <row r="1358" spans="1:7">
      <c r="A1358" s="479">
        <v>5</v>
      </c>
      <c r="B1358" s="478" t="s">
        <v>3619</v>
      </c>
      <c r="C1358" s="478" t="s">
        <v>861</v>
      </c>
      <c r="D1358" s="476">
        <v>4</v>
      </c>
      <c r="E1358" s="463">
        <f>+F1358*$E$12</f>
        <v>26.584561184737105</v>
      </c>
      <c r="F1358" s="514">
        <v>20.388271800000005</v>
      </c>
      <c r="G1358" s="514">
        <f>D1358*E1358</f>
        <v>106.33824473894842</v>
      </c>
    </row>
    <row r="1359" spans="1:7">
      <c r="A1359" s="479"/>
      <c r="B1359" s="478"/>
      <c r="C1359" s="478"/>
      <c r="D1359" s="476"/>
      <c r="E1359" s="464"/>
      <c r="F1359" s="514"/>
      <c r="G1359" s="514"/>
    </row>
    <row r="1360" spans="1:7">
      <c r="A1360" s="479"/>
      <c r="B1360" s="478"/>
      <c r="C1360" s="478"/>
      <c r="D1360" s="476"/>
      <c r="E1360" s="464"/>
      <c r="F1360" s="514"/>
      <c r="G1360" s="514"/>
    </row>
    <row r="1361" spans="1:7">
      <c r="A1361" s="479"/>
      <c r="B1361" s="478"/>
      <c r="C1361" s="478"/>
      <c r="D1361" s="476"/>
      <c r="E1361" s="464"/>
      <c r="F1361" s="514"/>
      <c r="G1361" s="514"/>
    </row>
    <row r="1362" spans="1:7">
      <c r="A1362" s="479"/>
      <c r="B1362" s="478"/>
      <c r="C1362" s="478"/>
      <c r="D1362" s="476"/>
      <c r="E1362" s="465"/>
      <c r="F1362" s="514"/>
      <c r="G1362" s="514"/>
    </row>
    <row r="1363" spans="1:7">
      <c r="A1363" s="479">
        <v>6</v>
      </c>
      <c r="B1363" s="476" t="s">
        <v>3620</v>
      </c>
      <c r="C1363" s="478" t="s">
        <v>861</v>
      </c>
      <c r="D1363" s="476">
        <v>4</v>
      </c>
      <c r="E1363" s="463">
        <f>+F1363*$E$12</f>
        <v>26.584561184737105</v>
      </c>
      <c r="F1363" s="514">
        <v>20.388271800000005</v>
      </c>
      <c r="G1363" s="514">
        <f>D1363*E1363</f>
        <v>106.33824473894842</v>
      </c>
    </row>
    <row r="1364" spans="1:7">
      <c r="A1364" s="479"/>
      <c r="B1364" s="476"/>
      <c r="C1364" s="478"/>
      <c r="D1364" s="476"/>
      <c r="E1364" s="464"/>
      <c r="F1364" s="514"/>
      <c r="G1364" s="514"/>
    </row>
    <row r="1365" spans="1:7">
      <c r="A1365" s="479"/>
      <c r="B1365" s="476"/>
      <c r="C1365" s="478"/>
      <c r="D1365" s="476"/>
      <c r="E1365" s="464"/>
      <c r="F1365" s="514"/>
      <c r="G1365" s="514"/>
    </row>
    <row r="1366" spans="1:7">
      <c r="A1366" s="479"/>
      <c r="B1366" s="476"/>
      <c r="C1366" s="478"/>
      <c r="D1366" s="476"/>
      <c r="E1366" s="464"/>
      <c r="F1366" s="514"/>
      <c r="G1366" s="514"/>
    </row>
    <row r="1367" spans="1:7">
      <c r="A1367" s="479"/>
      <c r="B1367" s="476"/>
      <c r="C1367" s="478"/>
      <c r="D1367" s="476"/>
      <c r="E1367" s="465"/>
      <c r="F1367" s="514"/>
      <c r="G1367" s="514"/>
    </row>
    <row r="1368" spans="1:7">
      <c r="A1368" s="479">
        <v>7</v>
      </c>
      <c r="B1368" s="476" t="s">
        <v>3468</v>
      </c>
      <c r="C1368" s="477" t="s">
        <v>861</v>
      </c>
      <c r="D1368" s="477">
        <v>4</v>
      </c>
      <c r="E1368" s="463">
        <f>+F1368*$E$12</f>
        <v>5.6323448619587548</v>
      </c>
      <c r="F1368" s="514">
        <v>4.3195664249999997</v>
      </c>
      <c r="G1368" s="514">
        <f>D1368*E1368</f>
        <v>22.529379447835019</v>
      </c>
    </row>
    <row r="1369" spans="1:7">
      <c r="A1369" s="479"/>
      <c r="B1369" s="476"/>
      <c r="C1369" s="477"/>
      <c r="D1369" s="477"/>
      <c r="E1369" s="464"/>
      <c r="F1369" s="514"/>
      <c r="G1369" s="514"/>
    </row>
    <row r="1370" spans="1:7">
      <c r="A1370" s="479"/>
      <c r="B1370" s="476"/>
      <c r="C1370" s="477"/>
      <c r="D1370" s="477"/>
      <c r="E1370" s="464"/>
      <c r="F1370" s="514"/>
      <c r="G1370" s="514"/>
    </row>
    <row r="1371" spans="1:7">
      <c r="A1371" s="479"/>
      <c r="B1371" s="476"/>
      <c r="C1371" s="477"/>
      <c r="D1371" s="477"/>
      <c r="E1371" s="464"/>
      <c r="F1371" s="514"/>
      <c r="G1371" s="514"/>
    </row>
    <row r="1372" spans="1:7">
      <c r="A1372" s="479"/>
      <c r="B1372" s="476"/>
      <c r="C1372" s="477"/>
      <c r="D1372" s="477"/>
      <c r="E1372" s="465"/>
      <c r="F1372" s="514"/>
      <c r="G1372" s="514"/>
    </row>
    <row r="1373" spans="1:7">
      <c r="A1373" s="479">
        <v>8</v>
      </c>
      <c r="B1373" s="476" t="s">
        <v>3466</v>
      </c>
      <c r="C1373" s="477" t="s">
        <v>861</v>
      </c>
      <c r="D1373" s="477">
        <v>2</v>
      </c>
      <c r="E1373" s="463">
        <f>+F1373*$E$12</f>
        <v>7.8693160880569319</v>
      </c>
      <c r="F1373" s="514">
        <v>6.0351477750000004</v>
      </c>
      <c r="G1373" s="514">
        <f>D1373*E1373</f>
        <v>15.738632176113864</v>
      </c>
    </row>
    <row r="1374" spans="1:7">
      <c r="A1374" s="479"/>
      <c r="B1374" s="476"/>
      <c r="C1374" s="477"/>
      <c r="D1374" s="477"/>
      <c r="E1374" s="464"/>
      <c r="F1374" s="514"/>
      <c r="G1374" s="514"/>
    </row>
    <row r="1375" spans="1:7">
      <c r="A1375" s="479"/>
      <c r="B1375" s="476"/>
      <c r="C1375" s="477"/>
      <c r="D1375" s="477"/>
      <c r="E1375" s="464"/>
      <c r="F1375" s="514"/>
      <c r="G1375" s="514"/>
    </row>
    <row r="1376" spans="1:7">
      <c r="A1376" s="479"/>
      <c r="B1376" s="476"/>
      <c r="C1376" s="477"/>
      <c r="D1376" s="477"/>
      <c r="E1376" s="464"/>
      <c r="F1376" s="514"/>
      <c r="G1376" s="514"/>
    </row>
    <row r="1377" spans="1:7">
      <c r="A1377" s="479"/>
      <c r="B1377" s="476"/>
      <c r="C1377" s="477"/>
      <c r="D1377" s="477"/>
      <c r="E1377" s="465"/>
      <c r="F1377" s="514"/>
      <c r="G1377" s="514"/>
    </row>
    <row r="1378" spans="1:7">
      <c r="A1378" s="479">
        <v>9</v>
      </c>
      <c r="B1378" s="515" t="s">
        <v>3465</v>
      </c>
      <c r="C1378" s="477" t="s">
        <v>3464</v>
      </c>
      <c r="D1378" s="516">
        <v>1</v>
      </c>
      <c r="E1378" s="463">
        <f>+F1378*$E$12</f>
        <v>126.76170281223001</v>
      </c>
      <c r="F1378" s="514">
        <v>97.216276500000021</v>
      </c>
      <c r="G1378" s="514">
        <f>D1378*E1378</f>
        <v>126.76170281223001</v>
      </c>
    </row>
    <row r="1379" spans="1:7">
      <c r="A1379" s="479"/>
      <c r="B1379" s="515"/>
      <c r="C1379" s="477"/>
      <c r="D1379" s="516"/>
      <c r="E1379" s="464"/>
      <c r="F1379" s="514"/>
      <c r="G1379" s="514"/>
    </row>
    <row r="1380" spans="1:7">
      <c r="A1380" s="479"/>
      <c r="B1380" s="515"/>
      <c r="C1380" s="477"/>
      <c r="D1380" s="516"/>
      <c r="E1380" s="464"/>
      <c r="F1380" s="514"/>
      <c r="G1380" s="514"/>
    </row>
    <row r="1381" spans="1:7">
      <c r="A1381" s="479"/>
      <c r="B1381" s="515"/>
      <c r="C1381" s="477"/>
      <c r="D1381" s="516"/>
      <c r="E1381" s="464"/>
      <c r="F1381" s="514"/>
      <c r="G1381" s="514"/>
    </row>
    <row r="1382" spans="1:7">
      <c r="A1382" s="479"/>
      <c r="B1382" s="515"/>
      <c r="C1382" s="477"/>
      <c r="D1382" s="516"/>
      <c r="E1382" s="465"/>
      <c r="F1382" s="514"/>
      <c r="G1382" s="514"/>
    </row>
    <row r="1383" spans="1:7">
      <c r="A1383" s="479">
        <v>10</v>
      </c>
      <c r="B1383" s="515" t="s">
        <v>3621</v>
      </c>
      <c r="C1383" s="477" t="s">
        <v>861</v>
      </c>
      <c r="D1383" s="516">
        <v>2</v>
      </c>
      <c r="E1383" s="463">
        <f>+F1383*$E$12</f>
        <v>7.3265156610191902</v>
      </c>
      <c r="F1383" s="514">
        <v>5.6188624520000001</v>
      </c>
      <c r="G1383" s="514">
        <f>D1383*E1383</f>
        <v>14.65303132203838</v>
      </c>
    </row>
    <row r="1384" spans="1:7">
      <c r="A1384" s="479"/>
      <c r="B1384" s="515"/>
      <c r="C1384" s="477"/>
      <c r="D1384" s="516"/>
      <c r="E1384" s="464"/>
      <c r="F1384" s="514"/>
      <c r="G1384" s="514"/>
    </row>
    <row r="1385" spans="1:7">
      <c r="A1385" s="479"/>
      <c r="B1385" s="515"/>
      <c r="C1385" s="477"/>
      <c r="D1385" s="516"/>
      <c r="E1385" s="464"/>
      <c r="F1385" s="514"/>
      <c r="G1385" s="514"/>
    </row>
    <row r="1386" spans="1:7">
      <c r="A1386" s="479"/>
      <c r="B1386" s="515"/>
      <c r="C1386" s="477"/>
      <c r="D1386" s="516"/>
      <c r="E1386" s="464"/>
      <c r="F1386" s="514"/>
      <c r="G1386" s="514"/>
    </row>
    <row r="1387" spans="1:7">
      <c r="A1387" s="479"/>
      <c r="B1387" s="515"/>
      <c r="C1387" s="477"/>
      <c r="D1387" s="516"/>
      <c r="E1387" s="465"/>
      <c r="F1387" s="514"/>
      <c r="G1387" s="514"/>
    </row>
    <row r="1388" spans="1:7">
      <c r="A1388" s="479">
        <v>11</v>
      </c>
      <c r="B1388" s="515" t="s">
        <v>3622</v>
      </c>
      <c r="C1388" s="477" t="s">
        <v>861</v>
      </c>
      <c r="D1388" s="516">
        <v>2</v>
      </c>
      <c r="E1388" s="463">
        <f>+F1388*$E$12</f>
        <v>20.760309135239918</v>
      </c>
      <c r="F1388" s="514">
        <v>15.921527625</v>
      </c>
      <c r="G1388" s="514">
        <f>D1388*E1388</f>
        <v>41.520618270479837</v>
      </c>
    </row>
    <row r="1389" spans="1:7">
      <c r="A1389" s="479"/>
      <c r="B1389" s="515"/>
      <c r="C1389" s="477"/>
      <c r="D1389" s="516"/>
      <c r="E1389" s="464"/>
      <c r="F1389" s="514"/>
      <c r="G1389" s="514"/>
    </row>
    <row r="1390" spans="1:7">
      <c r="A1390" s="479"/>
      <c r="B1390" s="515"/>
      <c r="C1390" s="477"/>
      <c r="D1390" s="516"/>
      <c r="E1390" s="464"/>
      <c r="F1390" s="514"/>
      <c r="G1390" s="514"/>
    </row>
    <row r="1391" spans="1:7">
      <c r="A1391" s="479"/>
      <c r="B1391" s="515"/>
      <c r="C1391" s="477"/>
      <c r="D1391" s="516"/>
      <c r="E1391" s="464"/>
      <c r="F1391" s="514"/>
      <c r="G1391" s="514"/>
    </row>
    <row r="1392" spans="1:7">
      <c r="A1392" s="479"/>
      <c r="B1392" s="515"/>
      <c r="C1392" s="477"/>
      <c r="D1392" s="516"/>
      <c r="E1392" s="465"/>
      <c r="F1392" s="514"/>
      <c r="G1392" s="514"/>
    </row>
    <row r="1393" spans="1:7">
      <c r="A1393" s="479">
        <v>12</v>
      </c>
      <c r="B1393" s="515" t="s">
        <v>3623</v>
      </c>
      <c r="C1393" s="477" t="s">
        <v>861</v>
      </c>
      <c r="D1393" s="516">
        <v>1</v>
      </c>
      <c r="E1393" s="463">
        <f>+F1393*$E$12</f>
        <v>40.844626690631046</v>
      </c>
      <c r="F1393" s="514">
        <v>31.324622767000001</v>
      </c>
      <c r="G1393" s="514">
        <f>D1393*E1393</f>
        <v>40.844626690631046</v>
      </c>
    </row>
    <row r="1394" spans="1:7">
      <c r="A1394" s="479"/>
      <c r="B1394" s="515"/>
      <c r="C1394" s="477"/>
      <c r="D1394" s="516"/>
      <c r="E1394" s="464"/>
      <c r="F1394" s="514"/>
      <c r="G1394" s="514"/>
    </row>
    <row r="1395" spans="1:7">
      <c r="A1395" s="479"/>
      <c r="B1395" s="515"/>
      <c r="C1395" s="477"/>
      <c r="D1395" s="516"/>
      <c r="E1395" s="464"/>
      <c r="F1395" s="514"/>
      <c r="G1395" s="514"/>
    </row>
    <row r="1396" spans="1:7">
      <c r="A1396" s="479"/>
      <c r="B1396" s="515"/>
      <c r="C1396" s="477"/>
      <c r="D1396" s="516"/>
      <c r="E1396" s="464"/>
      <c r="F1396" s="514"/>
      <c r="G1396" s="514"/>
    </row>
    <row r="1397" spans="1:7">
      <c r="A1397" s="479"/>
      <c r="B1397" s="515"/>
      <c r="C1397" s="477"/>
      <c r="D1397" s="516"/>
      <c r="E1397" s="465"/>
      <c r="F1397" s="514"/>
      <c r="G1397" s="514"/>
    </row>
    <row r="1398" spans="1:7">
      <c r="A1398" s="532">
        <v>13</v>
      </c>
      <c r="B1398" s="515" t="s">
        <v>3773</v>
      </c>
      <c r="C1398" s="477" t="s">
        <v>861</v>
      </c>
      <c r="D1398" s="516">
        <v>2</v>
      </c>
      <c r="E1398" s="463">
        <f>+F1398*$E$12+1393.88</f>
        <v>1681.5703971075075</v>
      </c>
      <c r="F1398" s="514">
        <v>220.63595369199993</v>
      </c>
      <c r="G1398" s="514">
        <f>D1398*E1398</f>
        <v>3363.1407942150149</v>
      </c>
    </row>
    <row r="1399" spans="1:7">
      <c r="A1399" s="532"/>
      <c r="B1399" s="515"/>
      <c r="C1399" s="477"/>
      <c r="D1399" s="516"/>
      <c r="E1399" s="464"/>
      <c r="F1399" s="514"/>
      <c r="G1399" s="514"/>
    </row>
    <row r="1400" spans="1:7">
      <c r="A1400" s="532"/>
      <c r="B1400" s="515"/>
      <c r="C1400" s="477"/>
      <c r="D1400" s="516"/>
      <c r="E1400" s="464"/>
      <c r="F1400" s="514"/>
      <c r="G1400" s="514"/>
    </row>
    <row r="1401" spans="1:7">
      <c r="A1401" s="532"/>
      <c r="B1401" s="515"/>
      <c r="C1401" s="477"/>
      <c r="D1401" s="516"/>
      <c r="E1401" s="464"/>
      <c r="F1401" s="514"/>
      <c r="G1401" s="514"/>
    </row>
    <row r="1402" spans="1:7">
      <c r="A1402" s="532"/>
      <c r="B1402" s="515"/>
      <c r="C1402" s="477"/>
      <c r="D1402" s="516"/>
      <c r="E1402" s="465"/>
      <c r="F1402" s="514"/>
      <c r="G1402" s="514"/>
    </row>
    <row r="1403" spans="1:7">
      <c r="A1403" s="479">
        <v>14</v>
      </c>
      <c r="B1403" s="515" t="s">
        <v>3624</v>
      </c>
      <c r="C1403" s="477" t="s">
        <v>861</v>
      </c>
      <c r="D1403" s="516">
        <v>3</v>
      </c>
      <c r="E1403" s="463">
        <f>+F1403*$E$12</f>
        <v>7.4756470760924021</v>
      </c>
      <c r="F1403" s="514">
        <v>5.7332345419999999</v>
      </c>
      <c r="G1403" s="514">
        <f>D1403*E1403</f>
        <v>22.426941228277208</v>
      </c>
    </row>
    <row r="1404" spans="1:7">
      <c r="A1404" s="479"/>
      <c r="B1404" s="515"/>
      <c r="C1404" s="477"/>
      <c r="D1404" s="516"/>
      <c r="E1404" s="464"/>
      <c r="F1404" s="514"/>
      <c r="G1404" s="514"/>
    </row>
    <row r="1405" spans="1:7">
      <c r="A1405" s="479"/>
      <c r="B1405" s="515"/>
      <c r="C1405" s="477"/>
      <c r="D1405" s="516"/>
      <c r="E1405" s="464"/>
      <c r="F1405" s="514"/>
      <c r="G1405" s="514"/>
    </row>
    <row r="1406" spans="1:7">
      <c r="A1406" s="479"/>
      <c r="B1406" s="515"/>
      <c r="C1406" s="477"/>
      <c r="D1406" s="516"/>
      <c r="E1406" s="464"/>
      <c r="F1406" s="514"/>
      <c r="G1406" s="514"/>
    </row>
    <row r="1407" spans="1:7">
      <c r="A1407" s="479"/>
      <c r="B1407" s="515"/>
      <c r="C1407" s="477"/>
      <c r="D1407" s="516"/>
      <c r="E1407" s="465"/>
      <c r="F1407" s="514"/>
      <c r="G1407" s="514"/>
    </row>
    <row r="1408" spans="1:7">
      <c r="A1408" s="532">
        <v>15</v>
      </c>
      <c r="B1408" s="515" t="s">
        <v>3952</v>
      </c>
      <c r="C1408" s="477" t="s">
        <v>861</v>
      </c>
      <c r="D1408" s="516">
        <v>2</v>
      </c>
      <c r="E1408" s="463">
        <f>+F1408*$E$12+314.4</f>
        <v>373.31848172882076</v>
      </c>
      <c r="F1408" s="514">
        <v>45.185850960000039</v>
      </c>
      <c r="G1408" s="514">
        <f>D1408*E1408</f>
        <v>746.63696345764151</v>
      </c>
    </row>
    <row r="1409" spans="1:7">
      <c r="A1409" s="532"/>
      <c r="B1409" s="515"/>
      <c r="C1409" s="477"/>
      <c r="D1409" s="516"/>
      <c r="E1409" s="464"/>
      <c r="F1409" s="514"/>
      <c r="G1409" s="514"/>
    </row>
    <row r="1410" spans="1:7">
      <c r="A1410" s="532"/>
      <c r="B1410" s="515"/>
      <c r="C1410" s="477"/>
      <c r="D1410" s="516"/>
      <c r="E1410" s="464"/>
      <c r="F1410" s="514"/>
      <c r="G1410" s="514"/>
    </row>
    <row r="1411" spans="1:7">
      <c r="A1411" s="532"/>
      <c r="B1411" s="515"/>
      <c r="C1411" s="477"/>
      <c r="D1411" s="516"/>
      <c r="E1411" s="464"/>
      <c r="F1411" s="514"/>
      <c r="G1411" s="514"/>
    </row>
    <row r="1412" spans="1:7">
      <c r="A1412" s="532"/>
      <c r="B1412" s="515"/>
      <c r="C1412" s="477"/>
      <c r="D1412" s="516"/>
      <c r="E1412" s="465"/>
      <c r="F1412" s="514"/>
      <c r="G1412" s="514"/>
    </row>
    <row r="1413" spans="1:7">
      <c r="A1413" s="479">
        <v>16</v>
      </c>
      <c r="B1413" s="515" t="s">
        <v>3625</v>
      </c>
      <c r="C1413" s="477" t="s">
        <v>861</v>
      </c>
      <c r="D1413" s="516">
        <v>1</v>
      </c>
      <c r="E1413" s="463">
        <f>+F1413*$E$12</f>
        <v>33.062881112914042</v>
      </c>
      <c r="F1413" s="514">
        <v>25.356634700000004</v>
      </c>
      <c r="G1413" s="514">
        <f>D1413*E1413</f>
        <v>33.062881112914042</v>
      </c>
    </row>
    <row r="1414" spans="1:7">
      <c r="A1414" s="479"/>
      <c r="B1414" s="515"/>
      <c r="C1414" s="477"/>
      <c r="D1414" s="516"/>
      <c r="E1414" s="464"/>
      <c r="F1414" s="514"/>
      <c r="G1414" s="514"/>
    </row>
    <row r="1415" spans="1:7">
      <c r="A1415" s="479"/>
      <c r="B1415" s="515"/>
      <c r="C1415" s="477"/>
      <c r="D1415" s="516"/>
      <c r="E1415" s="464"/>
      <c r="F1415" s="514"/>
      <c r="G1415" s="514"/>
    </row>
    <row r="1416" spans="1:7">
      <c r="A1416" s="479"/>
      <c r="B1416" s="515"/>
      <c r="C1416" s="477"/>
      <c r="D1416" s="516"/>
      <c r="E1416" s="464"/>
      <c r="F1416" s="514"/>
      <c r="G1416" s="514"/>
    </row>
    <row r="1417" spans="1:7">
      <c r="A1417" s="479"/>
      <c r="B1417" s="515"/>
      <c r="C1417" s="477"/>
      <c r="D1417" s="516"/>
      <c r="E1417" s="465"/>
      <c r="F1417" s="514"/>
      <c r="G1417" s="514"/>
    </row>
    <row r="1418" spans="1:7">
      <c r="A1418" s="479">
        <v>17</v>
      </c>
      <c r="B1418" s="515" t="s">
        <v>3626</v>
      </c>
      <c r="C1418" s="477" t="s">
        <v>861</v>
      </c>
      <c r="D1418" s="516">
        <v>1</v>
      </c>
      <c r="E1418" s="463">
        <f>+F1418*$E$12</f>
        <v>83.041539603264027</v>
      </c>
      <c r="F1418" s="514">
        <v>63.686342925000005</v>
      </c>
      <c r="G1418" s="514">
        <f>D1418*E1418</f>
        <v>83.041539603264027</v>
      </c>
    </row>
    <row r="1419" spans="1:7">
      <c r="A1419" s="479"/>
      <c r="B1419" s="515"/>
      <c r="C1419" s="477"/>
      <c r="D1419" s="516"/>
      <c r="E1419" s="464"/>
      <c r="F1419" s="514"/>
      <c r="G1419" s="514"/>
    </row>
    <row r="1420" spans="1:7">
      <c r="A1420" s="479"/>
      <c r="B1420" s="515"/>
      <c r="C1420" s="477"/>
      <c r="D1420" s="516"/>
      <c r="E1420" s="464"/>
      <c r="F1420" s="514"/>
      <c r="G1420" s="514"/>
    </row>
    <row r="1421" spans="1:7">
      <c r="A1421" s="479"/>
      <c r="B1421" s="515"/>
      <c r="C1421" s="477"/>
      <c r="D1421" s="516"/>
      <c r="E1421" s="464"/>
      <c r="F1421" s="514"/>
      <c r="G1421" s="514"/>
    </row>
    <row r="1422" spans="1:7">
      <c r="A1422" s="479"/>
      <c r="B1422" s="515"/>
      <c r="C1422" s="477"/>
      <c r="D1422" s="516"/>
      <c r="E1422" s="465"/>
      <c r="F1422" s="514"/>
      <c r="G1422" s="514"/>
    </row>
    <row r="1423" spans="1:7">
      <c r="A1423" s="479">
        <v>18</v>
      </c>
      <c r="B1423" s="515" t="s">
        <v>3627</v>
      </c>
      <c r="C1423" s="477" t="s">
        <v>861</v>
      </c>
      <c r="D1423" s="516">
        <v>1</v>
      </c>
      <c r="E1423" s="463">
        <f>+F1423*$E$12</f>
        <v>11.587933630688184</v>
      </c>
      <c r="F1423" s="514">
        <v>8.8870355550000006</v>
      </c>
      <c r="G1423" s="514">
        <f>D1423*E1423</f>
        <v>11.587933630688184</v>
      </c>
    </row>
    <row r="1424" spans="1:7">
      <c r="A1424" s="479"/>
      <c r="B1424" s="515"/>
      <c r="C1424" s="477"/>
      <c r="D1424" s="516"/>
      <c r="E1424" s="464"/>
      <c r="F1424" s="514"/>
      <c r="G1424" s="514"/>
    </row>
    <row r="1425" spans="1:7">
      <c r="A1425" s="479"/>
      <c r="B1425" s="515"/>
      <c r="C1425" s="477"/>
      <c r="D1425" s="516"/>
      <c r="E1425" s="464"/>
      <c r="F1425" s="514"/>
      <c r="G1425" s="514"/>
    </row>
    <row r="1426" spans="1:7">
      <c r="A1426" s="479"/>
      <c r="B1426" s="515"/>
      <c r="C1426" s="477"/>
      <c r="D1426" s="516"/>
      <c r="E1426" s="464"/>
      <c r="F1426" s="514"/>
      <c r="G1426" s="514"/>
    </row>
    <row r="1427" spans="1:7">
      <c r="A1427" s="479"/>
      <c r="B1427" s="515"/>
      <c r="C1427" s="477"/>
      <c r="D1427" s="516"/>
      <c r="E1427" s="465"/>
      <c r="F1427" s="514"/>
      <c r="G1427" s="514"/>
    </row>
    <row r="1428" spans="1:7">
      <c r="A1428" s="479">
        <v>19</v>
      </c>
      <c r="B1428" s="515" t="s">
        <v>3628</v>
      </c>
      <c r="C1428" s="477" t="s">
        <v>861</v>
      </c>
      <c r="D1428" s="516">
        <v>3</v>
      </c>
      <c r="E1428" s="463">
        <f>+F1428*$E$12</f>
        <v>53.863799226522424</v>
      </c>
      <c r="F1428" s="514">
        <v>41.309306223999997</v>
      </c>
      <c r="G1428" s="514">
        <f>D1428*E1428</f>
        <v>161.59139767956728</v>
      </c>
    </row>
    <row r="1429" spans="1:7">
      <c r="A1429" s="479"/>
      <c r="B1429" s="515"/>
      <c r="C1429" s="477"/>
      <c r="D1429" s="516"/>
      <c r="E1429" s="464"/>
      <c r="F1429" s="514"/>
      <c r="G1429" s="514"/>
    </row>
    <row r="1430" spans="1:7">
      <c r="A1430" s="479"/>
      <c r="B1430" s="515"/>
      <c r="C1430" s="477"/>
      <c r="D1430" s="516"/>
      <c r="E1430" s="464"/>
      <c r="F1430" s="514"/>
      <c r="G1430" s="514"/>
    </row>
    <row r="1431" spans="1:7">
      <c r="A1431" s="479"/>
      <c r="B1431" s="515"/>
      <c r="C1431" s="477"/>
      <c r="D1431" s="516"/>
      <c r="E1431" s="464"/>
      <c r="F1431" s="514"/>
      <c r="G1431" s="514"/>
    </row>
    <row r="1432" spans="1:7">
      <c r="A1432" s="479"/>
      <c r="B1432" s="515"/>
      <c r="C1432" s="477"/>
      <c r="D1432" s="516"/>
      <c r="E1432" s="465"/>
      <c r="F1432" s="514"/>
      <c r="G1432" s="514"/>
    </row>
    <row r="1433" spans="1:7">
      <c r="A1433" s="479">
        <v>20</v>
      </c>
      <c r="B1433" s="515" t="s">
        <v>3629</v>
      </c>
      <c r="C1433" s="477" t="s">
        <v>861</v>
      </c>
      <c r="D1433" s="516">
        <v>4</v>
      </c>
      <c r="E1433" s="463">
        <f>+F1433*$E$12</f>
        <v>17.281863109063586</v>
      </c>
      <c r="F1433" s="514">
        <v>13.253832547000002</v>
      </c>
      <c r="G1433" s="514">
        <f>D1433*E1433</f>
        <v>69.127452436254345</v>
      </c>
    </row>
    <row r="1434" spans="1:7">
      <c r="A1434" s="479"/>
      <c r="B1434" s="515"/>
      <c r="C1434" s="477"/>
      <c r="D1434" s="516"/>
      <c r="E1434" s="464"/>
      <c r="F1434" s="514"/>
      <c r="G1434" s="514"/>
    </row>
    <row r="1435" spans="1:7">
      <c r="A1435" s="479"/>
      <c r="B1435" s="515"/>
      <c r="C1435" s="477"/>
      <c r="D1435" s="516"/>
      <c r="E1435" s="464"/>
      <c r="F1435" s="514"/>
      <c r="G1435" s="514"/>
    </row>
    <row r="1436" spans="1:7">
      <c r="A1436" s="479"/>
      <c r="B1436" s="515"/>
      <c r="C1436" s="477"/>
      <c r="D1436" s="516"/>
      <c r="E1436" s="464"/>
      <c r="F1436" s="514"/>
      <c r="G1436" s="514"/>
    </row>
    <row r="1437" spans="1:7">
      <c r="A1437" s="479"/>
      <c r="B1437" s="515"/>
      <c r="C1437" s="477"/>
      <c r="D1437" s="516"/>
      <c r="E1437" s="465"/>
      <c r="F1437" s="514"/>
      <c r="G1437" s="514"/>
    </row>
    <row r="1438" spans="1:7">
      <c r="A1438" s="479">
        <v>21</v>
      </c>
      <c r="B1438" s="515" t="s">
        <v>3630</v>
      </c>
      <c r="C1438" s="477" t="s">
        <v>861</v>
      </c>
      <c r="D1438" s="516">
        <v>4</v>
      </c>
      <c r="E1438" s="463">
        <f>+F1438*$E$12</f>
        <v>14.396617614118572</v>
      </c>
      <c r="F1438" s="514">
        <v>11.041075716</v>
      </c>
      <c r="G1438" s="514">
        <f>D1438*E1438</f>
        <v>57.586470456474288</v>
      </c>
    </row>
    <row r="1439" spans="1:7">
      <c r="A1439" s="479"/>
      <c r="B1439" s="515"/>
      <c r="C1439" s="477"/>
      <c r="D1439" s="516"/>
      <c r="E1439" s="464"/>
      <c r="F1439" s="514"/>
      <c r="G1439" s="514"/>
    </row>
    <row r="1440" spans="1:7">
      <c r="A1440" s="479"/>
      <c r="B1440" s="515"/>
      <c r="C1440" s="477"/>
      <c r="D1440" s="516"/>
      <c r="E1440" s="464"/>
      <c r="F1440" s="514"/>
      <c r="G1440" s="514"/>
    </row>
    <row r="1441" spans="1:7">
      <c r="A1441" s="479"/>
      <c r="B1441" s="515"/>
      <c r="C1441" s="477"/>
      <c r="D1441" s="516"/>
      <c r="E1441" s="464"/>
      <c r="F1441" s="514"/>
      <c r="G1441" s="514"/>
    </row>
    <row r="1442" spans="1:7">
      <c r="A1442" s="479"/>
      <c r="B1442" s="515"/>
      <c r="C1442" s="477"/>
      <c r="D1442" s="516"/>
      <c r="E1442" s="465"/>
      <c r="F1442" s="514"/>
      <c r="G1442" s="514"/>
    </row>
    <row r="1443" spans="1:7">
      <c r="A1443" s="479">
        <v>22</v>
      </c>
      <c r="B1443" s="515" t="s">
        <v>3631</v>
      </c>
      <c r="C1443" s="477" t="s">
        <v>861</v>
      </c>
      <c r="D1443" s="516">
        <v>4</v>
      </c>
      <c r="E1443" s="463">
        <f>+F1443*$E$12</f>
        <v>43.566722402438792</v>
      </c>
      <c r="F1443" s="514">
        <v>33.41225652</v>
      </c>
      <c r="G1443" s="514">
        <f>D1443*E1443</f>
        <v>174.26688960975517</v>
      </c>
    </row>
    <row r="1444" spans="1:7">
      <c r="A1444" s="479"/>
      <c r="B1444" s="515"/>
      <c r="C1444" s="477"/>
      <c r="D1444" s="516"/>
      <c r="E1444" s="464"/>
      <c r="F1444" s="514"/>
      <c r="G1444" s="514"/>
    </row>
    <row r="1445" spans="1:7">
      <c r="A1445" s="479"/>
      <c r="B1445" s="515"/>
      <c r="C1445" s="477"/>
      <c r="D1445" s="516"/>
      <c r="E1445" s="464"/>
      <c r="F1445" s="514"/>
      <c r="G1445" s="514"/>
    </row>
    <row r="1446" spans="1:7">
      <c r="A1446" s="479"/>
      <c r="B1446" s="515"/>
      <c r="C1446" s="477"/>
      <c r="D1446" s="516"/>
      <c r="E1446" s="464"/>
      <c r="F1446" s="514"/>
      <c r="G1446" s="514"/>
    </row>
    <row r="1447" spans="1:7">
      <c r="A1447" s="479"/>
      <c r="B1447" s="515"/>
      <c r="C1447" s="477"/>
      <c r="D1447" s="516"/>
      <c r="E1447" s="465"/>
      <c r="F1447" s="514"/>
      <c r="G1447" s="514"/>
    </row>
    <row r="1448" spans="1:7">
      <c r="A1448" s="479">
        <v>23</v>
      </c>
      <c r="B1448" s="515" t="s">
        <v>3632</v>
      </c>
      <c r="C1448" s="477" t="s">
        <v>861</v>
      </c>
      <c r="D1448" s="516">
        <v>4</v>
      </c>
      <c r="E1448" s="463">
        <f>+F1448*$E$12</f>
        <v>51.768950231465446</v>
      </c>
      <c r="F1448" s="514">
        <v>39.702721470000007</v>
      </c>
      <c r="G1448" s="514">
        <f>D1448*E1448</f>
        <v>207.07580092586178</v>
      </c>
    </row>
    <row r="1449" spans="1:7">
      <c r="A1449" s="479"/>
      <c r="B1449" s="515"/>
      <c r="C1449" s="477"/>
      <c r="D1449" s="516"/>
      <c r="E1449" s="464"/>
      <c r="F1449" s="514"/>
      <c r="G1449" s="514"/>
    </row>
    <row r="1450" spans="1:7">
      <c r="A1450" s="479"/>
      <c r="B1450" s="515"/>
      <c r="C1450" s="477"/>
      <c r="D1450" s="516"/>
      <c r="E1450" s="464"/>
      <c r="F1450" s="514"/>
      <c r="G1450" s="514"/>
    </row>
    <row r="1451" spans="1:7">
      <c r="A1451" s="479"/>
      <c r="B1451" s="515"/>
      <c r="C1451" s="477"/>
      <c r="D1451" s="516"/>
      <c r="E1451" s="464"/>
      <c r="F1451" s="514"/>
      <c r="G1451" s="514"/>
    </row>
    <row r="1452" spans="1:7">
      <c r="A1452" s="479"/>
      <c r="B1452" s="515"/>
      <c r="C1452" s="477"/>
      <c r="D1452" s="516"/>
      <c r="E1452" s="465"/>
      <c r="F1452" s="514"/>
      <c r="G1452" s="514"/>
    </row>
    <row r="1453" spans="1:7">
      <c r="A1453" s="479">
        <v>24</v>
      </c>
      <c r="B1453" s="515" t="s">
        <v>3633</v>
      </c>
      <c r="C1453" s="477" t="s">
        <v>861</v>
      </c>
      <c r="D1453" s="516">
        <v>1</v>
      </c>
      <c r="E1453" s="463">
        <f>+F1453*$E$12</f>
        <v>32.530997687021127</v>
      </c>
      <c r="F1453" s="514">
        <v>24.948721860000006</v>
      </c>
      <c r="G1453" s="514">
        <f>D1453*E1453</f>
        <v>32.530997687021127</v>
      </c>
    </row>
    <row r="1454" spans="1:7">
      <c r="A1454" s="479"/>
      <c r="B1454" s="515"/>
      <c r="C1454" s="477"/>
      <c r="D1454" s="516"/>
      <c r="E1454" s="464"/>
      <c r="F1454" s="514"/>
      <c r="G1454" s="514"/>
    </row>
    <row r="1455" spans="1:7">
      <c r="A1455" s="479"/>
      <c r="B1455" s="515"/>
      <c r="C1455" s="477"/>
      <c r="D1455" s="516"/>
      <c r="E1455" s="464"/>
      <c r="F1455" s="514"/>
      <c r="G1455" s="514"/>
    </row>
    <row r="1456" spans="1:7">
      <c r="A1456" s="479"/>
      <c r="B1456" s="515"/>
      <c r="C1456" s="477"/>
      <c r="D1456" s="516"/>
      <c r="E1456" s="464"/>
      <c r="F1456" s="514"/>
      <c r="G1456" s="514"/>
    </row>
    <row r="1457" spans="1:7">
      <c r="A1457" s="479"/>
      <c r="B1457" s="515"/>
      <c r="C1457" s="477"/>
      <c r="D1457" s="516"/>
      <c r="E1457" s="465"/>
      <c r="F1457" s="514"/>
      <c r="G1457" s="514"/>
    </row>
    <row r="1458" spans="1:7">
      <c r="A1458" s="479">
        <v>25</v>
      </c>
      <c r="B1458" s="476" t="s">
        <v>3774</v>
      </c>
      <c r="C1458" s="477" t="s">
        <v>861</v>
      </c>
      <c r="D1458" s="477">
        <v>5</v>
      </c>
      <c r="E1458" s="463">
        <f>+F1458*$E$12</f>
        <v>13.318887898384117</v>
      </c>
      <c r="F1458" s="514">
        <v>10.2145416153</v>
      </c>
      <c r="G1458" s="514">
        <f>D1458*E1458</f>
        <v>66.594439491920582</v>
      </c>
    </row>
    <row r="1459" spans="1:7">
      <c r="A1459" s="479"/>
      <c r="B1459" s="476"/>
      <c r="C1459" s="477"/>
      <c r="D1459" s="477"/>
      <c r="E1459" s="464"/>
      <c r="F1459" s="514"/>
      <c r="G1459" s="514"/>
    </row>
    <row r="1460" spans="1:7">
      <c r="A1460" s="479"/>
      <c r="B1460" s="476"/>
      <c r="C1460" s="477"/>
      <c r="D1460" s="477"/>
      <c r="E1460" s="464"/>
      <c r="F1460" s="514"/>
      <c r="G1460" s="514"/>
    </row>
    <row r="1461" spans="1:7">
      <c r="A1461" s="479"/>
      <c r="B1461" s="476"/>
      <c r="C1461" s="477"/>
      <c r="D1461" s="477"/>
      <c r="E1461" s="464"/>
      <c r="F1461" s="514"/>
      <c r="G1461" s="514"/>
    </row>
    <row r="1462" spans="1:7">
      <c r="A1462" s="479"/>
      <c r="B1462" s="476"/>
      <c r="C1462" s="477"/>
      <c r="D1462" s="477"/>
      <c r="E1462" s="465"/>
      <c r="F1462" s="514"/>
      <c r="G1462" s="514"/>
    </row>
    <row r="1463" spans="1:7">
      <c r="A1463" s="479">
        <v>26</v>
      </c>
      <c r="B1463" s="476" t="s">
        <v>3775</v>
      </c>
      <c r="C1463" s="477" t="s">
        <v>861</v>
      </c>
      <c r="D1463" s="477">
        <v>7</v>
      </c>
      <c r="E1463" s="463">
        <f>+F1463*$E$12</f>
        <v>7.3153550512421557</v>
      </c>
      <c r="F1463" s="514">
        <v>5.6103031402999992</v>
      </c>
      <c r="G1463" s="514">
        <f>D1463*E1463</f>
        <v>51.207485358695088</v>
      </c>
    </row>
    <row r="1464" spans="1:7">
      <c r="A1464" s="479"/>
      <c r="B1464" s="476"/>
      <c r="C1464" s="477"/>
      <c r="D1464" s="477"/>
      <c r="E1464" s="464"/>
      <c r="F1464" s="514"/>
      <c r="G1464" s="514"/>
    </row>
    <row r="1465" spans="1:7">
      <c r="A1465" s="479"/>
      <c r="B1465" s="476"/>
      <c r="C1465" s="477"/>
      <c r="D1465" s="477"/>
      <c r="E1465" s="464"/>
      <c r="F1465" s="514"/>
      <c r="G1465" s="514"/>
    </row>
    <row r="1466" spans="1:7">
      <c r="A1466" s="479"/>
      <c r="B1466" s="476"/>
      <c r="C1466" s="477"/>
      <c r="D1466" s="477"/>
      <c r="E1466" s="464"/>
      <c r="F1466" s="514"/>
      <c r="G1466" s="514"/>
    </row>
    <row r="1467" spans="1:7">
      <c r="A1467" s="479"/>
      <c r="B1467" s="476"/>
      <c r="C1467" s="477"/>
      <c r="D1467" s="477"/>
      <c r="E1467" s="465"/>
      <c r="F1467" s="514"/>
      <c r="G1467" s="514"/>
    </row>
    <row r="1468" spans="1:7">
      <c r="A1468" s="479">
        <v>27</v>
      </c>
      <c r="B1468" s="476" t="s">
        <v>3776</v>
      </c>
      <c r="C1468" s="477" t="s">
        <v>861</v>
      </c>
      <c r="D1468" s="477">
        <v>3</v>
      </c>
      <c r="E1468" s="463">
        <f>+F1468*$E$12</f>
        <v>8.5576197388020088</v>
      </c>
      <c r="F1468" s="514">
        <v>6.5630226499999988</v>
      </c>
      <c r="G1468" s="514">
        <f>D1468*E1468</f>
        <v>25.672859216406025</v>
      </c>
    </row>
    <row r="1469" spans="1:7">
      <c r="A1469" s="479"/>
      <c r="B1469" s="476"/>
      <c r="C1469" s="477"/>
      <c r="D1469" s="477"/>
      <c r="E1469" s="464"/>
      <c r="F1469" s="514"/>
      <c r="G1469" s="514"/>
    </row>
    <row r="1470" spans="1:7">
      <c r="A1470" s="479"/>
      <c r="B1470" s="476"/>
      <c r="C1470" s="477"/>
      <c r="D1470" s="477"/>
      <c r="E1470" s="464"/>
      <c r="F1470" s="514"/>
      <c r="G1470" s="514"/>
    </row>
    <row r="1471" spans="1:7">
      <c r="A1471" s="479"/>
      <c r="B1471" s="476"/>
      <c r="C1471" s="477"/>
      <c r="D1471" s="477"/>
      <c r="E1471" s="464"/>
      <c r="F1471" s="514"/>
      <c r="G1471" s="514"/>
    </row>
    <row r="1472" spans="1:7">
      <c r="A1472" s="479"/>
      <c r="B1472" s="476"/>
      <c r="C1472" s="477"/>
      <c r="D1472" s="477"/>
      <c r="E1472" s="465"/>
      <c r="F1472" s="514"/>
      <c r="G1472" s="514"/>
    </row>
    <row r="1473" spans="1:7">
      <c r="A1473" s="479">
        <v>28</v>
      </c>
      <c r="B1473" s="476" t="s">
        <v>3463</v>
      </c>
      <c r="C1473" s="477" t="s">
        <v>3458</v>
      </c>
      <c r="D1473" s="477">
        <v>40</v>
      </c>
      <c r="E1473" s="463">
        <f>+F1473*$E$12</f>
        <v>4.7155888888166473</v>
      </c>
      <c r="F1473" s="514">
        <v>3.6164865500000003</v>
      </c>
      <c r="G1473" s="514">
        <f>D1473*E1473</f>
        <v>188.62355555266589</v>
      </c>
    </row>
    <row r="1474" spans="1:7">
      <c r="A1474" s="479"/>
      <c r="B1474" s="476"/>
      <c r="C1474" s="477"/>
      <c r="D1474" s="477"/>
      <c r="E1474" s="464"/>
      <c r="F1474" s="514"/>
      <c r="G1474" s="514"/>
    </row>
    <row r="1475" spans="1:7">
      <c r="A1475" s="479"/>
      <c r="B1475" s="476"/>
      <c r="C1475" s="477"/>
      <c r="D1475" s="477"/>
      <c r="E1475" s="464"/>
      <c r="F1475" s="514"/>
      <c r="G1475" s="514"/>
    </row>
    <row r="1476" spans="1:7">
      <c r="A1476" s="479"/>
      <c r="B1476" s="476"/>
      <c r="C1476" s="477"/>
      <c r="D1476" s="477"/>
      <c r="E1476" s="464"/>
      <c r="F1476" s="514"/>
      <c r="G1476" s="514"/>
    </row>
    <row r="1477" spans="1:7">
      <c r="A1477" s="479"/>
      <c r="B1477" s="476"/>
      <c r="C1477" s="477"/>
      <c r="D1477" s="477"/>
      <c r="E1477" s="465"/>
      <c r="F1477" s="514"/>
      <c r="G1477" s="514"/>
    </row>
    <row r="1478" spans="1:7">
      <c r="A1478" s="479">
        <v>29</v>
      </c>
      <c r="B1478" s="476" t="s">
        <v>3461</v>
      </c>
      <c r="C1478" s="477" t="s">
        <v>3458</v>
      </c>
      <c r="D1478" s="477">
        <v>35</v>
      </c>
      <c r="E1478" s="463">
        <f>+F1478*$E$12</f>
        <v>5.2524619830802104</v>
      </c>
      <c r="F1478" s="514">
        <v>4.0282260740000009</v>
      </c>
      <c r="G1478" s="514">
        <f>D1478*E1478</f>
        <v>183.83616940780738</v>
      </c>
    </row>
    <row r="1479" spans="1:7">
      <c r="A1479" s="479"/>
      <c r="B1479" s="476"/>
      <c r="C1479" s="477"/>
      <c r="D1479" s="477"/>
      <c r="E1479" s="464"/>
      <c r="F1479" s="514"/>
      <c r="G1479" s="514"/>
    </row>
    <row r="1480" spans="1:7">
      <c r="A1480" s="479"/>
      <c r="B1480" s="476"/>
      <c r="C1480" s="477"/>
      <c r="D1480" s="477"/>
      <c r="E1480" s="464"/>
      <c r="F1480" s="514"/>
      <c r="G1480" s="514"/>
    </row>
    <row r="1481" spans="1:7">
      <c r="A1481" s="479"/>
      <c r="B1481" s="476"/>
      <c r="C1481" s="477"/>
      <c r="D1481" s="477"/>
      <c r="E1481" s="464"/>
      <c r="F1481" s="514"/>
      <c r="G1481" s="514"/>
    </row>
    <row r="1482" spans="1:7">
      <c r="A1482" s="479"/>
      <c r="B1482" s="476"/>
      <c r="C1482" s="477"/>
      <c r="D1482" s="477"/>
      <c r="E1482" s="465"/>
      <c r="F1482" s="514"/>
      <c r="G1482" s="514"/>
    </row>
    <row r="1483" spans="1:7">
      <c r="A1483" s="479">
        <v>30</v>
      </c>
      <c r="B1483" s="476" t="s">
        <v>3634</v>
      </c>
      <c r="C1483" s="477" t="s">
        <v>3458</v>
      </c>
      <c r="D1483" s="477">
        <v>15</v>
      </c>
      <c r="E1483" s="463">
        <f>+F1483*$E$12</f>
        <v>9.6548972036989191</v>
      </c>
      <c r="F1483" s="514">
        <v>7.4045483400000007</v>
      </c>
      <c r="G1483" s="514">
        <f>D1483*E1483</f>
        <v>144.8234580554838</v>
      </c>
    </row>
    <row r="1484" spans="1:7">
      <c r="A1484" s="479"/>
      <c r="B1484" s="476"/>
      <c r="C1484" s="477"/>
      <c r="D1484" s="477"/>
      <c r="E1484" s="464"/>
      <c r="F1484" s="514"/>
      <c r="G1484" s="514"/>
    </row>
    <row r="1485" spans="1:7">
      <c r="A1485" s="479"/>
      <c r="B1485" s="476"/>
      <c r="C1485" s="477"/>
      <c r="D1485" s="477"/>
      <c r="E1485" s="464"/>
      <c r="F1485" s="514"/>
      <c r="G1485" s="514"/>
    </row>
    <row r="1486" spans="1:7">
      <c r="A1486" s="479"/>
      <c r="B1486" s="476"/>
      <c r="C1486" s="477"/>
      <c r="D1486" s="477"/>
      <c r="E1486" s="464"/>
      <c r="F1486" s="514"/>
      <c r="G1486" s="514"/>
    </row>
    <row r="1487" spans="1:7">
      <c r="A1487" s="479"/>
      <c r="B1487" s="476"/>
      <c r="C1487" s="477"/>
      <c r="D1487" s="477"/>
      <c r="E1487" s="465"/>
      <c r="F1487" s="514"/>
      <c r="G1487" s="514"/>
    </row>
    <row r="1488" spans="1:7">
      <c r="A1488" s="479">
        <v>31</v>
      </c>
      <c r="B1488" s="476" t="s">
        <v>3635</v>
      </c>
      <c r="C1488" s="477" t="s">
        <v>3458</v>
      </c>
      <c r="D1488" s="477">
        <v>20</v>
      </c>
      <c r="E1488" s="463">
        <f>+F1488*$E$12</f>
        <v>2.2038920716119885</v>
      </c>
      <c r="F1488" s="514">
        <v>1.6902122349000002</v>
      </c>
      <c r="G1488" s="514">
        <f>D1488*E1488</f>
        <v>44.077841432239772</v>
      </c>
    </row>
    <row r="1489" spans="1:7">
      <c r="A1489" s="479"/>
      <c r="B1489" s="476"/>
      <c r="C1489" s="477"/>
      <c r="D1489" s="477"/>
      <c r="E1489" s="464"/>
      <c r="F1489" s="514"/>
      <c r="G1489" s="514"/>
    </row>
    <row r="1490" spans="1:7">
      <c r="A1490" s="479"/>
      <c r="B1490" s="476"/>
      <c r="C1490" s="477"/>
      <c r="D1490" s="477"/>
      <c r="E1490" s="464"/>
      <c r="F1490" s="514"/>
      <c r="G1490" s="514"/>
    </row>
    <row r="1491" spans="1:7">
      <c r="A1491" s="479"/>
      <c r="B1491" s="476"/>
      <c r="C1491" s="477"/>
      <c r="D1491" s="477"/>
      <c r="E1491" s="464"/>
      <c r="F1491" s="514"/>
      <c r="G1491" s="514"/>
    </row>
    <row r="1492" spans="1:7">
      <c r="A1492" s="479"/>
      <c r="B1492" s="476"/>
      <c r="C1492" s="477"/>
      <c r="D1492" s="477"/>
      <c r="E1492" s="465"/>
      <c r="F1492" s="514"/>
      <c r="G1492" s="514"/>
    </row>
    <row r="1493" spans="1:7">
      <c r="A1493" s="479">
        <v>32</v>
      </c>
      <c r="B1493" s="476" t="s">
        <v>3636</v>
      </c>
      <c r="C1493" s="477" t="s">
        <v>3458</v>
      </c>
      <c r="D1493" s="477">
        <v>12</v>
      </c>
      <c r="E1493" s="463">
        <f>+F1493*$E$12</f>
        <v>2.1904702442553989</v>
      </c>
      <c r="F1493" s="514">
        <v>1.6799187467999999</v>
      </c>
      <c r="G1493" s="514">
        <f>D1493*E1493</f>
        <v>26.285642931064785</v>
      </c>
    </row>
    <row r="1494" spans="1:7">
      <c r="A1494" s="479"/>
      <c r="B1494" s="476"/>
      <c r="C1494" s="477"/>
      <c r="D1494" s="477"/>
      <c r="E1494" s="464"/>
      <c r="F1494" s="514"/>
      <c r="G1494" s="514"/>
    </row>
    <row r="1495" spans="1:7">
      <c r="A1495" s="479"/>
      <c r="B1495" s="476"/>
      <c r="C1495" s="477"/>
      <c r="D1495" s="477"/>
      <c r="E1495" s="464"/>
      <c r="F1495" s="514"/>
      <c r="G1495" s="514"/>
    </row>
    <row r="1496" spans="1:7">
      <c r="A1496" s="479"/>
      <c r="B1496" s="476"/>
      <c r="C1496" s="477"/>
      <c r="D1496" s="477"/>
      <c r="E1496" s="464"/>
      <c r="F1496" s="514"/>
      <c r="G1496" s="514"/>
    </row>
    <row r="1497" spans="1:7">
      <c r="A1497" s="479"/>
      <c r="B1497" s="476"/>
      <c r="C1497" s="477"/>
      <c r="D1497" s="477"/>
      <c r="E1497" s="465"/>
      <c r="F1497" s="514"/>
      <c r="G1497" s="514"/>
    </row>
    <row r="1498" spans="1:7">
      <c r="A1498" s="479">
        <v>33</v>
      </c>
      <c r="B1498" s="476" t="s">
        <v>3637</v>
      </c>
      <c r="C1498" s="477" t="s">
        <v>3458</v>
      </c>
      <c r="D1498" s="477">
        <v>15</v>
      </c>
      <c r="E1498" s="463">
        <f>+F1498*$E$12</f>
        <v>2.3112666904647008</v>
      </c>
      <c r="F1498" s="514">
        <v>1.7725601397000001</v>
      </c>
      <c r="G1498" s="514">
        <f>D1498*E1498</f>
        <v>34.669000356970514</v>
      </c>
    </row>
    <row r="1499" spans="1:7">
      <c r="A1499" s="479"/>
      <c r="B1499" s="476"/>
      <c r="C1499" s="477"/>
      <c r="D1499" s="477"/>
      <c r="E1499" s="464"/>
      <c r="F1499" s="514"/>
      <c r="G1499" s="514"/>
    </row>
    <row r="1500" spans="1:7">
      <c r="A1500" s="479"/>
      <c r="B1500" s="476"/>
      <c r="C1500" s="477"/>
      <c r="D1500" s="477"/>
      <c r="E1500" s="464"/>
      <c r="F1500" s="514"/>
      <c r="G1500" s="514"/>
    </row>
    <row r="1501" spans="1:7">
      <c r="A1501" s="479"/>
      <c r="B1501" s="476"/>
      <c r="C1501" s="477"/>
      <c r="D1501" s="477"/>
      <c r="E1501" s="464"/>
      <c r="F1501" s="514"/>
      <c r="G1501" s="514"/>
    </row>
    <row r="1502" spans="1:7">
      <c r="A1502" s="479"/>
      <c r="B1502" s="476"/>
      <c r="C1502" s="477"/>
      <c r="D1502" s="477"/>
      <c r="E1502" s="465"/>
      <c r="F1502" s="514"/>
      <c r="G1502" s="514"/>
    </row>
    <row r="1503" spans="1:7">
      <c r="A1503" s="479">
        <v>34</v>
      </c>
      <c r="B1503" s="476" t="s">
        <v>3638</v>
      </c>
      <c r="C1503" s="477" t="s">
        <v>861</v>
      </c>
      <c r="D1503" s="477">
        <v>45</v>
      </c>
      <c r="E1503" s="463">
        <f>+F1503*$E$12</f>
        <v>7.4565707536605894E-2</v>
      </c>
      <c r="F1503" s="514">
        <v>5.7186045000000012E-2</v>
      </c>
      <c r="G1503" s="514">
        <f>D1503*E1503</f>
        <v>3.3554568391472652</v>
      </c>
    </row>
    <row r="1504" spans="1:7">
      <c r="A1504" s="479"/>
      <c r="B1504" s="476"/>
      <c r="C1504" s="477"/>
      <c r="D1504" s="477"/>
      <c r="E1504" s="464"/>
      <c r="F1504" s="514"/>
      <c r="G1504" s="514"/>
    </row>
    <row r="1505" spans="1:7">
      <c r="A1505" s="479"/>
      <c r="B1505" s="476"/>
      <c r="C1505" s="477"/>
      <c r="D1505" s="477"/>
      <c r="E1505" s="464"/>
      <c r="F1505" s="514"/>
      <c r="G1505" s="514"/>
    </row>
    <row r="1506" spans="1:7">
      <c r="A1506" s="479"/>
      <c r="B1506" s="476"/>
      <c r="C1506" s="477"/>
      <c r="D1506" s="477"/>
      <c r="E1506" s="464"/>
      <c r="F1506" s="514"/>
      <c r="G1506" s="514"/>
    </row>
    <row r="1507" spans="1:7">
      <c r="A1507" s="479"/>
      <c r="B1507" s="476"/>
      <c r="C1507" s="477"/>
      <c r="D1507" s="477"/>
      <c r="E1507" s="465"/>
      <c r="F1507" s="514"/>
      <c r="G1507" s="514"/>
    </row>
    <row r="1508" spans="1:7">
      <c r="A1508" s="479">
        <v>35</v>
      </c>
      <c r="B1508" s="476" t="s">
        <v>3639</v>
      </c>
      <c r="C1508" s="477" t="s">
        <v>3972</v>
      </c>
      <c r="D1508" s="477">
        <v>5</v>
      </c>
      <c r="E1508" s="463">
        <f>+F1508*$E$12</f>
        <v>1.719182246207356</v>
      </c>
      <c r="F1508" s="514">
        <v>1.3184778438071001</v>
      </c>
      <c r="G1508" s="514">
        <f>D1508*E1508</f>
        <v>8.59591123103678</v>
      </c>
    </row>
    <row r="1509" spans="1:7">
      <c r="A1509" s="479"/>
      <c r="B1509" s="476"/>
      <c r="C1509" s="477"/>
      <c r="D1509" s="477"/>
      <c r="E1509" s="464"/>
      <c r="F1509" s="514"/>
      <c r="G1509" s="514"/>
    </row>
    <row r="1510" spans="1:7">
      <c r="A1510" s="479"/>
      <c r="B1510" s="476"/>
      <c r="C1510" s="477"/>
      <c r="D1510" s="477"/>
      <c r="E1510" s="464"/>
      <c r="F1510" s="514"/>
      <c r="G1510" s="514"/>
    </row>
    <row r="1511" spans="1:7">
      <c r="A1511" s="479"/>
      <c r="B1511" s="476"/>
      <c r="C1511" s="477"/>
      <c r="D1511" s="477"/>
      <c r="E1511" s="464"/>
      <c r="F1511" s="514"/>
      <c r="G1511" s="514"/>
    </row>
    <row r="1512" spans="1:7">
      <c r="A1512" s="479"/>
      <c r="B1512" s="476"/>
      <c r="C1512" s="477"/>
      <c r="D1512" s="477"/>
      <c r="E1512" s="465"/>
      <c r="F1512" s="514"/>
      <c r="G1512" s="514"/>
    </row>
    <row r="1513" spans="1:7">
      <c r="A1513" s="479">
        <v>36</v>
      </c>
      <c r="B1513" s="476" t="s">
        <v>3640</v>
      </c>
      <c r="C1513" s="477" t="s">
        <v>3309</v>
      </c>
      <c r="D1513" s="477">
        <v>8.2200000000000006</v>
      </c>
      <c r="E1513" s="463">
        <f>+F1513*$E$12</f>
        <v>0.29826283014642357</v>
      </c>
      <c r="F1513" s="514">
        <v>0.22874418000000005</v>
      </c>
      <c r="G1513" s="514">
        <f>D1513*E1513</f>
        <v>2.4517204638036021</v>
      </c>
    </row>
    <row r="1514" spans="1:7">
      <c r="A1514" s="479"/>
      <c r="B1514" s="476"/>
      <c r="C1514" s="477"/>
      <c r="D1514" s="477"/>
      <c r="E1514" s="464"/>
      <c r="F1514" s="514"/>
      <c r="G1514" s="514"/>
    </row>
    <row r="1515" spans="1:7">
      <c r="A1515" s="479"/>
      <c r="B1515" s="476"/>
      <c r="C1515" s="477"/>
      <c r="D1515" s="477"/>
      <c r="E1515" s="464"/>
      <c r="F1515" s="514"/>
      <c r="G1515" s="514"/>
    </row>
    <row r="1516" spans="1:7">
      <c r="A1516" s="479"/>
      <c r="B1516" s="476"/>
      <c r="C1516" s="477"/>
      <c r="D1516" s="477"/>
      <c r="E1516" s="464"/>
      <c r="F1516" s="514"/>
      <c r="G1516" s="514"/>
    </row>
    <row r="1517" spans="1:7">
      <c r="A1517" s="479"/>
      <c r="B1517" s="476"/>
      <c r="C1517" s="477"/>
      <c r="D1517" s="477"/>
      <c r="E1517" s="465"/>
      <c r="F1517" s="514"/>
      <c r="G1517" s="514"/>
    </row>
    <row r="1518" spans="1:7">
      <c r="A1518" s="479">
        <v>37</v>
      </c>
      <c r="B1518" s="476" t="s">
        <v>3641</v>
      </c>
      <c r="C1518" s="477" t="s">
        <v>3971</v>
      </c>
      <c r="D1518" s="477">
        <v>0.5</v>
      </c>
      <c r="E1518" s="463">
        <f>+F1518*$E$12</f>
        <v>66.015772181057983</v>
      </c>
      <c r="F1518" s="514">
        <v>50.628915668806798</v>
      </c>
      <c r="G1518" s="514">
        <f>D1518*E1518</f>
        <v>33.007886090528991</v>
      </c>
    </row>
    <row r="1519" spans="1:7">
      <c r="A1519" s="479"/>
      <c r="B1519" s="476"/>
      <c r="C1519" s="477"/>
      <c r="D1519" s="477"/>
      <c r="E1519" s="464"/>
      <c r="F1519" s="514"/>
      <c r="G1519" s="514"/>
    </row>
    <row r="1520" spans="1:7">
      <c r="A1520" s="479"/>
      <c r="B1520" s="476"/>
      <c r="C1520" s="477"/>
      <c r="D1520" s="477"/>
      <c r="E1520" s="464"/>
      <c r="F1520" s="514"/>
      <c r="G1520" s="514"/>
    </row>
    <row r="1521" spans="1:7">
      <c r="A1521" s="479"/>
      <c r="B1521" s="476"/>
      <c r="C1521" s="477"/>
      <c r="D1521" s="477"/>
      <c r="E1521" s="464"/>
      <c r="F1521" s="514"/>
      <c r="G1521" s="514"/>
    </row>
    <row r="1522" spans="1:7">
      <c r="A1522" s="479"/>
      <c r="B1522" s="476"/>
      <c r="C1522" s="477"/>
      <c r="D1522" s="477"/>
      <c r="E1522" s="465"/>
      <c r="F1522" s="514"/>
      <c r="G1522" s="514"/>
    </row>
    <row r="1523" spans="1:7">
      <c r="A1523" s="479">
        <v>38</v>
      </c>
      <c r="B1523" s="476" t="s">
        <v>3459</v>
      </c>
      <c r="C1523" s="477" t="s">
        <v>3458</v>
      </c>
      <c r="D1523" s="477">
        <v>137</v>
      </c>
      <c r="E1523" s="463">
        <f>+F1523*$E$12</f>
        <v>0.79058611903176779</v>
      </c>
      <c r="F1523" s="514">
        <v>0.60631749999999995</v>
      </c>
      <c r="G1523" s="514">
        <f>D1523*E1523</f>
        <v>108.31029830735218</v>
      </c>
    </row>
    <row r="1524" spans="1:7">
      <c r="A1524" s="479"/>
      <c r="B1524" s="476"/>
      <c r="C1524" s="477"/>
      <c r="D1524" s="477"/>
      <c r="E1524" s="464"/>
      <c r="F1524" s="514"/>
      <c r="G1524" s="514"/>
    </row>
    <row r="1525" spans="1:7">
      <c r="A1525" s="479"/>
      <c r="B1525" s="476"/>
      <c r="C1525" s="477"/>
      <c r="D1525" s="477"/>
      <c r="E1525" s="464"/>
      <c r="F1525" s="514"/>
      <c r="G1525" s="514"/>
    </row>
    <row r="1526" spans="1:7">
      <c r="A1526" s="479"/>
      <c r="B1526" s="476"/>
      <c r="C1526" s="477"/>
      <c r="D1526" s="477"/>
      <c r="E1526" s="464"/>
      <c r="F1526" s="514"/>
      <c r="G1526" s="514"/>
    </row>
    <row r="1527" spans="1:7">
      <c r="A1527" s="479"/>
      <c r="B1527" s="476"/>
      <c r="C1527" s="477"/>
      <c r="D1527" s="477"/>
      <c r="E1527" s="465"/>
      <c r="F1527" s="514"/>
      <c r="G1527" s="514"/>
    </row>
    <row r="1528" spans="1:7">
      <c r="A1528" s="479"/>
      <c r="B1528" s="480" t="s">
        <v>3642</v>
      </c>
      <c r="C1528" s="477"/>
      <c r="D1528" s="477"/>
      <c r="E1528" s="463">
        <f>+F1528*$E$12</f>
        <v>0</v>
      </c>
      <c r="F1528" s="514">
        <v>0</v>
      </c>
      <c r="G1528" s="514">
        <f>D1528*E1528</f>
        <v>0</v>
      </c>
    </row>
    <row r="1529" spans="1:7">
      <c r="A1529" s="479"/>
      <c r="B1529" s="480"/>
      <c r="C1529" s="477"/>
      <c r="D1529" s="477"/>
      <c r="E1529" s="464"/>
      <c r="F1529" s="514"/>
      <c r="G1529" s="514"/>
    </row>
    <row r="1530" spans="1:7">
      <c r="A1530" s="479"/>
      <c r="B1530" s="480"/>
      <c r="C1530" s="477"/>
      <c r="D1530" s="477"/>
      <c r="E1530" s="464"/>
      <c r="F1530" s="514"/>
      <c r="G1530" s="514"/>
    </row>
    <row r="1531" spans="1:7">
      <c r="A1531" s="479"/>
      <c r="B1531" s="480"/>
      <c r="C1531" s="477"/>
      <c r="D1531" s="477"/>
      <c r="E1531" s="464"/>
      <c r="F1531" s="514"/>
      <c r="G1531" s="514"/>
    </row>
    <row r="1532" spans="1:7">
      <c r="A1532" s="479"/>
      <c r="B1532" s="480"/>
      <c r="C1532" s="477"/>
      <c r="D1532" s="477"/>
      <c r="E1532" s="465"/>
      <c r="F1532" s="514"/>
      <c r="G1532" s="514"/>
    </row>
    <row r="1533" spans="1:7" s="348" customFormat="1">
      <c r="A1533" s="548">
        <v>1</v>
      </c>
      <c r="B1533" s="499" t="s">
        <v>3643</v>
      </c>
      <c r="C1533" s="499" t="s">
        <v>861</v>
      </c>
      <c r="D1533" s="501">
        <v>1</v>
      </c>
      <c r="E1533" s="463">
        <f>+F1533*$E$12</f>
        <v>4.980553578703419</v>
      </c>
      <c r="F1533" s="481">
        <v>3.8196936700000004</v>
      </c>
      <c r="G1533" s="482">
        <f>D1533*E1533</f>
        <v>4.980553578703419</v>
      </c>
    </row>
    <row r="1534" spans="1:7" s="348" customFormat="1">
      <c r="A1534" s="548"/>
      <c r="B1534" s="499"/>
      <c r="C1534" s="499"/>
      <c r="D1534" s="501"/>
      <c r="E1534" s="464"/>
      <c r="F1534" s="481"/>
      <c r="G1534" s="482"/>
    </row>
    <row r="1535" spans="1:7" s="348" customFormat="1">
      <c r="A1535" s="548"/>
      <c r="B1535" s="499"/>
      <c r="C1535" s="499"/>
      <c r="D1535" s="501"/>
      <c r="E1535" s="464"/>
      <c r="F1535" s="481"/>
      <c r="G1535" s="482"/>
    </row>
    <row r="1536" spans="1:7" s="348" customFormat="1">
      <c r="A1536" s="548"/>
      <c r="B1536" s="499"/>
      <c r="C1536" s="499"/>
      <c r="D1536" s="501"/>
      <c r="E1536" s="464"/>
      <c r="F1536" s="481"/>
      <c r="G1536" s="482"/>
    </row>
    <row r="1537" spans="1:7" s="348" customFormat="1">
      <c r="A1537" s="548"/>
      <c r="B1537" s="499"/>
      <c r="C1537" s="499"/>
      <c r="D1537" s="501"/>
      <c r="E1537" s="465"/>
      <c r="F1537" s="481"/>
      <c r="G1537" s="482"/>
    </row>
    <row r="1538" spans="1:7" s="348" customFormat="1">
      <c r="A1538" s="548">
        <v>2</v>
      </c>
      <c r="B1538" s="499" t="s">
        <v>2487</v>
      </c>
      <c r="C1538" s="499" t="s">
        <v>861</v>
      </c>
      <c r="D1538" s="501">
        <v>2</v>
      </c>
      <c r="E1538" s="463">
        <f>+F1538*$E$12</f>
        <v>10.200153106265832</v>
      </c>
      <c r="F1538" s="481">
        <v>7.822716820000001</v>
      </c>
      <c r="G1538" s="482">
        <f>D1538*E1538</f>
        <v>20.400306212531664</v>
      </c>
    </row>
    <row r="1539" spans="1:7" s="348" customFormat="1">
      <c r="A1539" s="548"/>
      <c r="B1539" s="499"/>
      <c r="C1539" s="499"/>
      <c r="D1539" s="501"/>
      <c r="E1539" s="464"/>
      <c r="F1539" s="481"/>
      <c r="G1539" s="482"/>
    </row>
    <row r="1540" spans="1:7" s="348" customFormat="1">
      <c r="A1540" s="548"/>
      <c r="B1540" s="499"/>
      <c r="C1540" s="499"/>
      <c r="D1540" s="501"/>
      <c r="E1540" s="464"/>
      <c r="F1540" s="481"/>
      <c r="G1540" s="482"/>
    </row>
    <row r="1541" spans="1:7" s="348" customFormat="1">
      <c r="A1541" s="548"/>
      <c r="B1541" s="499"/>
      <c r="C1541" s="499"/>
      <c r="D1541" s="501"/>
      <c r="E1541" s="464"/>
      <c r="F1541" s="481"/>
      <c r="G1541" s="482"/>
    </row>
    <row r="1542" spans="1:7" s="348" customFormat="1">
      <c r="A1542" s="548"/>
      <c r="B1542" s="499"/>
      <c r="C1542" s="499"/>
      <c r="D1542" s="501"/>
      <c r="E1542" s="465"/>
      <c r="F1542" s="481"/>
      <c r="G1542" s="482"/>
    </row>
    <row r="1543" spans="1:7" s="348" customFormat="1">
      <c r="A1543" s="548">
        <v>3</v>
      </c>
      <c r="B1543" s="499" t="s">
        <v>3644</v>
      </c>
      <c r="C1543" s="499" t="s">
        <v>861</v>
      </c>
      <c r="D1543" s="501">
        <v>1</v>
      </c>
      <c r="E1543" s="463">
        <f>+F1543*$E$12</f>
        <v>32.306083549386791</v>
      </c>
      <c r="F1543" s="481">
        <v>24.776230370000004</v>
      </c>
      <c r="G1543" s="482">
        <f>D1543*E1543</f>
        <v>32.306083549386791</v>
      </c>
    </row>
    <row r="1544" spans="1:7" s="348" customFormat="1">
      <c r="A1544" s="548"/>
      <c r="B1544" s="499"/>
      <c r="C1544" s="499"/>
      <c r="D1544" s="501"/>
      <c r="E1544" s="464"/>
      <c r="F1544" s="481"/>
      <c r="G1544" s="482"/>
    </row>
    <row r="1545" spans="1:7" s="348" customFormat="1">
      <c r="A1545" s="548"/>
      <c r="B1545" s="499"/>
      <c r="C1545" s="499"/>
      <c r="D1545" s="501"/>
      <c r="E1545" s="464"/>
      <c r="F1545" s="481"/>
      <c r="G1545" s="482"/>
    </row>
    <row r="1546" spans="1:7" s="348" customFormat="1">
      <c r="A1546" s="548"/>
      <c r="B1546" s="499"/>
      <c r="C1546" s="499"/>
      <c r="D1546" s="501"/>
      <c r="E1546" s="464"/>
      <c r="F1546" s="481"/>
      <c r="G1546" s="482"/>
    </row>
    <row r="1547" spans="1:7" s="348" customFormat="1">
      <c r="A1547" s="548"/>
      <c r="B1547" s="499"/>
      <c r="C1547" s="499"/>
      <c r="D1547" s="501"/>
      <c r="E1547" s="465"/>
      <c r="F1547" s="481"/>
      <c r="G1547" s="482"/>
    </row>
    <row r="1548" spans="1:7" s="346" customFormat="1">
      <c r="A1548" s="548">
        <v>4</v>
      </c>
      <c r="B1548" s="476" t="s">
        <v>3645</v>
      </c>
      <c r="C1548" s="477" t="s">
        <v>861</v>
      </c>
      <c r="D1548" s="477">
        <v>4</v>
      </c>
      <c r="E1548" s="463">
        <f>+F1548*$E$12</f>
        <v>24.640324540788566</v>
      </c>
      <c r="F1548" s="481">
        <v>18.897194897700004</v>
      </c>
      <c r="G1548" s="482">
        <f>D1548*E1548</f>
        <v>98.561298163154262</v>
      </c>
    </row>
    <row r="1549" spans="1:7" s="346" customFormat="1">
      <c r="A1549" s="548"/>
      <c r="B1549" s="476"/>
      <c r="C1549" s="477"/>
      <c r="D1549" s="477"/>
      <c r="E1549" s="464"/>
      <c r="F1549" s="481"/>
      <c r="G1549" s="482"/>
    </row>
    <row r="1550" spans="1:7" s="346" customFormat="1">
      <c r="A1550" s="548"/>
      <c r="B1550" s="476"/>
      <c r="C1550" s="477"/>
      <c r="D1550" s="477"/>
      <c r="E1550" s="464"/>
      <c r="F1550" s="481"/>
      <c r="G1550" s="482"/>
    </row>
    <row r="1551" spans="1:7" s="346" customFormat="1">
      <c r="A1551" s="548"/>
      <c r="B1551" s="476"/>
      <c r="C1551" s="477"/>
      <c r="D1551" s="477"/>
      <c r="E1551" s="464"/>
      <c r="F1551" s="481"/>
      <c r="G1551" s="482"/>
    </row>
    <row r="1552" spans="1:7" s="346" customFormat="1">
      <c r="A1552" s="548"/>
      <c r="B1552" s="476"/>
      <c r="C1552" s="477"/>
      <c r="D1552" s="477"/>
      <c r="E1552" s="465"/>
      <c r="F1552" s="481"/>
      <c r="G1552" s="482"/>
    </row>
    <row r="1553" spans="1:7" s="346" customFormat="1">
      <c r="A1553" s="548">
        <v>5</v>
      </c>
      <c r="B1553" s="476" t="s">
        <v>3646</v>
      </c>
      <c r="C1553" s="477" t="s">
        <v>861</v>
      </c>
      <c r="D1553" s="477">
        <v>2</v>
      </c>
      <c r="E1553" s="463">
        <f>+F1553*$E$12</f>
        <v>8.3483337780378388</v>
      </c>
      <c r="F1553" s="481">
        <v>6.4025167450000007</v>
      </c>
      <c r="G1553" s="482">
        <f>D1553*E1553</f>
        <v>16.696667556075678</v>
      </c>
    </row>
    <row r="1554" spans="1:7" s="346" customFormat="1">
      <c r="A1554" s="548"/>
      <c r="B1554" s="476"/>
      <c r="C1554" s="477"/>
      <c r="D1554" s="477"/>
      <c r="E1554" s="464"/>
      <c r="F1554" s="481"/>
      <c r="G1554" s="482"/>
    </row>
    <row r="1555" spans="1:7" s="346" customFormat="1">
      <c r="A1555" s="548"/>
      <c r="B1555" s="476"/>
      <c r="C1555" s="477"/>
      <c r="D1555" s="477"/>
      <c r="E1555" s="464"/>
      <c r="F1555" s="481"/>
      <c r="G1555" s="482"/>
    </row>
    <row r="1556" spans="1:7" s="346" customFormat="1">
      <c r="A1556" s="548"/>
      <c r="B1556" s="476"/>
      <c r="C1556" s="477"/>
      <c r="D1556" s="477"/>
      <c r="E1556" s="464"/>
      <c r="F1556" s="481"/>
      <c r="G1556" s="482"/>
    </row>
    <row r="1557" spans="1:7" s="346" customFormat="1">
      <c r="A1557" s="548"/>
      <c r="B1557" s="476"/>
      <c r="C1557" s="477"/>
      <c r="D1557" s="477"/>
      <c r="E1557" s="465"/>
      <c r="F1557" s="481"/>
      <c r="G1557" s="482"/>
    </row>
    <row r="1558" spans="1:7" s="346" customFormat="1">
      <c r="A1558" s="548">
        <v>6</v>
      </c>
      <c r="B1558" s="476" t="s">
        <v>3647</v>
      </c>
      <c r="C1558" s="477" t="s">
        <v>861</v>
      </c>
      <c r="D1558" s="477">
        <v>2</v>
      </c>
      <c r="E1558" s="463">
        <f>+F1558*$E$12</f>
        <v>23.589564398520082</v>
      </c>
      <c r="F1558" s="481">
        <v>18.091344343000003</v>
      </c>
      <c r="G1558" s="482">
        <f>D1558*E1558</f>
        <v>47.179128797040164</v>
      </c>
    </row>
    <row r="1559" spans="1:7" s="346" customFormat="1">
      <c r="A1559" s="548"/>
      <c r="B1559" s="476"/>
      <c r="C1559" s="477"/>
      <c r="D1559" s="477"/>
      <c r="E1559" s="464"/>
      <c r="F1559" s="481"/>
      <c r="G1559" s="482"/>
    </row>
    <row r="1560" spans="1:7" s="346" customFormat="1">
      <c r="A1560" s="548"/>
      <c r="B1560" s="476"/>
      <c r="C1560" s="477"/>
      <c r="D1560" s="477"/>
      <c r="E1560" s="464"/>
      <c r="F1560" s="481"/>
      <c r="G1560" s="482"/>
    </row>
    <row r="1561" spans="1:7" s="346" customFormat="1">
      <c r="A1561" s="548"/>
      <c r="B1561" s="476"/>
      <c r="C1561" s="477"/>
      <c r="D1561" s="477"/>
      <c r="E1561" s="464"/>
      <c r="F1561" s="481"/>
      <c r="G1561" s="482"/>
    </row>
    <row r="1562" spans="1:7" s="346" customFormat="1">
      <c r="A1562" s="548"/>
      <c r="B1562" s="476"/>
      <c r="C1562" s="477"/>
      <c r="D1562" s="477"/>
      <c r="E1562" s="465"/>
      <c r="F1562" s="481"/>
      <c r="G1562" s="482"/>
    </row>
    <row r="1563" spans="1:7" s="346" customFormat="1">
      <c r="A1563" s="548">
        <v>7</v>
      </c>
      <c r="B1563" s="476" t="s">
        <v>3648</v>
      </c>
      <c r="C1563" s="477" t="s">
        <v>861</v>
      </c>
      <c r="D1563" s="477">
        <v>8</v>
      </c>
      <c r="E1563" s="463">
        <f>+F1563*$E$12</f>
        <v>2.7066568789553922</v>
      </c>
      <c r="F1563" s="481">
        <v>2.0757933800000004</v>
      </c>
      <c r="G1563" s="482">
        <f>D1563*E1563</f>
        <v>21.653255031643138</v>
      </c>
    </row>
    <row r="1564" spans="1:7" s="346" customFormat="1">
      <c r="A1564" s="548"/>
      <c r="B1564" s="476"/>
      <c r="C1564" s="477"/>
      <c r="D1564" s="477"/>
      <c r="E1564" s="464"/>
      <c r="F1564" s="481"/>
      <c r="G1564" s="482"/>
    </row>
    <row r="1565" spans="1:7" s="346" customFormat="1">
      <c r="A1565" s="548"/>
      <c r="B1565" s="476"/>
      <c r="C1565" s="477"/>
      <c r="D1565" s="477"/>
      <c r="E1565" s="464"/>
      <c r="F1565" s="481"/>
      <c r="G1565" s="482"/>
    </row>
    <row r="1566" spans="1:7" s="346" customFormat="1">
      <c r="A1566" s="548"/>
      <c r="B1566" s="476"/>
      <c r="C1566" s="477"/>
      <c r="D1566" s="477"/>
      <c r="E1566" s="464"/>
      <c r="F1566" s="481"/>
      <c r="G1566" s="482"/>
    </row>
    <row r="1567" spans="1:7" s="346" customFormat="1">
      <c r="A1567" s="548"/>
      <c r="B1567" s="476"/>
      <c r="C1567" s="477"/>
      <c r="D1567" s="477"/>
      <c r="E1567" s="465"/>
      <c r="F1567" s="481"/>
      <c r="G1567" s="482"/>
    </row>
    <row r="1568" spans="1:7" s="346" customFormat="1">
      <c r="A1568" s="548">
        <v>8</v>
      </c>
      <c r="B1568" s="476" t="s">
        <v>3649</v>
      </c>
      <c r="C1568" s="476" t="s">
        <v>861</v>
      </c>
      <c r="D1568" s="477">
        <v>1</v>
      </c>
      <c r="E1568" s="463">
        <f>+F1568*$E$12</f>
        <v>193.80710822048016</v>
      </c>
      <c r="F1568" s="481">
        <v>148.63484003790001</v>
      </c>
      <c r="G1568" s="482">
        <f>D1568*E1568</f>
        <v>193.80710822048016</v>
      </c>
    </row>
    <row r="1569" spans="1:7" s="346" customFormat="1">
      <c r="A1569" s="548"/>
      <c r="B1569" s="476"/>
      <c r="C1569" s="477"/>
      <c r="D1569" s="477"/>
      <c r="E1569" s="464"/>
      <c r="F1569" s="481"/>
      <c r="G1569" s="482"/>
    </row>
    <row r="1570" spans="1:7" s="346" customFormat="1">
      <c r="A1570" s="548"/>
      <c r="B1570" s="476"/>
      <c r="C1570" s="477"/>
      <c r="D1570" s="477"/>
      <c r="E1570" s="464"/>
      <c r="F1570" s="481"/>
      <c r="G1570" s="482"/>
    </row>
    <row r="1571" spans="1:7" s="346" customFormat="1">
      <c r="A1571" s="548"/>
      <c r="B1571" s="476"/>
      <c r="C1571" s="477"/>
      <c r="D1571" s="477"/>
      <c r="E1571" s="464"/>
      <c r="F1571" s="481"/>
      <c r="G1571" s="482"/>
    </row>
    <row r="1572" spans="1:7" s="346" customFormat="1">
      <c r="A1572" s="548"/>
      <c r="B1572" s="476"/>
      <c r="C1572" s="477"/>
      <c r="D1572" s="477"/>
      <c r="E1572" s="465"/>
      <c r="F1572" s="481"/>
      <c r="G1572" s="482"/>
    </row>
    <row r="1573" spans="1:7" s="346" customFormat="1">
      <c r="A1573" s="548">
        <v>9</v>
      </c>
      <c r="B1573" s="476" t="s">
        <v>3977</v>
      </c>
      <c r="C1573" s="477" t="s">
        <v>2885</v>
      </c>
      <c r="D1573" s="477">
        <v>5</v>
      </c>
      <c r="E1573" s="463">
        <f>+F1573*$E$12</f>
        <v>0.97759705311500411</v>
      </c>
      <c r="F1573" s="481">
        <v>0.74974020790800011</v>
      </c>
      <c r="G1573" s="482">
        <f>D1573*E1573</f>
        <v>4.8879852655750202</v>
      </c>
    </row>
    <row r="1574" spans="1:7" s="346" customFormat="1">
      <c r="A1574" s="548"/>
      <c r="B1574" s="476"/>
      <c r="C1574" s="477"/>
      <c r="D1574" s="477"/>
      <c r="E1574" s="464"/>
      <c r="F1574" s="481"/>
      <c r="G1574" s="482"/>
    </row>
    <row r="1575" spans="1:7" s="346" customFormat="1">
      <c r="A1575" s="548"/>
      <c r="B1575" s="476"/>
      <c r="C1575" s="477"/>
      <c r="D1575" s="477"/>
      <c r="E1575" s="464"/>
      <c r="F1575" s="481"/>
      <c r="G1575" s="482"/>
    </row>
    <row r="1576" spans="1:7" s="346" customFormat="1">
      <c r="A1576" s="548"/>
      <c r="B1576" s="476"/>
      <c r="C1576" s="477"/>
      <c r="D1576" s="477"/>
      <c r="E1576" s="464"/>
      <c r="F1576" s="481"/>
      <c r="G1576" s="482"/>
    </row>
    <row r="1577" spans="1:7" s="346" customFormat="1">
      <c r="A1577" s="548"/>
      <c r="B1577" s="476"/>
      <c r="C1577" s="477"/>
      <c r="D1577" s="477"/>
      <c r="E1577" s="465"/>
      <c r="F1577" s="481"/>
      <c r="G1577" s="482"/>
    </row>
    <row r="1578" spans="1:7" s="346" customFormat="1">
      <c r="A1578" s="548">
        <v>10</v>
      </c>
      <c r="B1578" s="476" t="s">
        <v>3978</v>
      </c>
      <c r="C1578" s="477" t="s">
        <v>2885</v>
      </c>
      <c r="D1578" s="477">
        <v>30</v>
      </c>
      <c r="E1578" s="463">
        <f>+F1578*$E$12</f>
        <v>1.7442518317233711</v>
      </c>
      <c r="F1578" s="481">
        <v>1.3377042481800001</v>
      </c>
      <c r="G1578" s="482">
        <f>D1578*E1578</f>
        <v>52.327554951701131</v>
      </c>
    </row>
    <row r="1579" spans="1:7" s="346" customFormat="1">
      <c r="A1579" s="548"/>
      <c r="B1579" s="476"/>
      <c r="C1579" s="477"/>
      <c r="D1579" s="477"/>
      <c r="E1579" s="464"/>
      <c r="F1579" s="481"/>
      <c r="G1579" s="482"/>
    </row>
    <row r="1580" spans="1:7" s="346" customFormat="1">
      <c r="A1580" s="548"/>
      <c r="B1580" s="476"/>
      <c r="C1580" s="477"/>
      <c r="D1580" s="477"/>
      <c r="E1580" s="464"/>
      <c r="F1580" s="481"/>
      <c r="G1580" s="482"/>
    </row>
    <row r="1581" spans="1:7" s="346" customFormat="1">
      <c r="A1581" s="548"/>
      <c r="B1581" s="476"/>
      <c r="C1581" s="477"/>
      <c r="D1581" s="477"/>
      <c r="E1581" s="464"/>
      <c r="F1581" s="481"/>
      <c r="G1581" s="482"/>
    </row>
    <row r="1582" spans="1:7" s="346" customFormat="1">
      <c r="A1582" s="548"/>
      <c r="B1582" s="476"/>
      <c r="C1582" s="477"/>
      <c r="D1582" s="477"/>
      <c r="E1582" s="465"/>
      <c r="F1582" s="481"/>
      <c r="G1582" s="482"/>
    </row>
    <row r="1583" spans="1:7" s="346" customFormat="1">
      <c r="A1583" s="548">
        <v>11</v>
      </c>
      <c r="B1583" s="476" t="s">
        <v>3979</v>
      </c>
      <c r="C1583" s="477" t="s">
        <v>2885</v>
      </c>
      <c r="D1583" s="477">
        <v>10</v>
      </c>
      <c r="E1583" s="463">
        <f>+F1583*$E$12</f>
        <v>3.3171110402175206</v>
      </c>
      <c r="F1583" s="481">
        <v>2.5439638069920001</v>
      </c>
      <c r="G1583" s="482">
        <f>D1583*E1583</f>
        <v>33.171110402175202</v>
      </c>
    </row>
    <row r="1584" spans="1:7" s="346" customFormat="1">
      <c r="A1584" s="548"/>
      <c r="B1584" s="476"/>
      <c r="C1584" s="477"/>
      <c r="D1584" s="477"/>
      <c r="E1584" s="464"/>
      <c r="F1584" s="481"/>
      <c r="G1584" s="482"/>
    </row>
    <row r="1585" spans="1:7" s="346" customFormat="1">
      <c r="A1585" s="548"/>
      <c r="B1585" s="476"/>
      <c r="C1585" s="477"/>
      <c r="D1585" s="477"/>
      <c r="E1585" s="464"/>
      <c r="F1585" s="481"/>
      <c r="G1585" s="482"/>
    </row>
    <row r="1586" spans="1:7" s="346" customFormat="1">
      <c r="A1586" s="548"/>
      <c r="B1586" s="476"/>
      <c r="C1586" s="477"/>
      <c r="D1586" s="477"/>
      <c r="E1586" s="464"/>
      <c r="F1586" s="481"/>
      <c r="G1586" s="482"/>
    </row>
    <row r="1587" spans="1:7" s="346" customFormat="1">
      <c r="A1587" s="548"/>
      <c r="B1587" s="476"/>
      <c r="C1587" s="477"/>
      <c r="D1587" s="477"/>
      <c r="E1587" s="465"/>
      <c r="F1587" s="481"/>
      <c r="G1587" s="482"/>
    </row>
    <row r="1588" spans="1:7" s="346" customFormat="1">
      <c r="A1588" s="548">
        <v>12</v>
      </c>
      <c r="B1588" s="476" t="s">
        <v>3777</v>
      </c>
      <c r="C1588" s="477" t="s">
        <v>2885</v>
      </c>
      <c r="D1588" s="477">
        <v>40</v>
      </c>
      <c r="E1588" s="463">
        <f>+F1588*$E$12</f>
        <v>0.45128246303862513</v>
      </c>
      <c r="F1588" s="481">
        <v>0.34609822788</v>
      </c>
      <c r="G1588" s="482">
        <f>D1588*E1588</f>
        <v>18.051298521545004</v>
      </c>
    </row>
    <row r="1589" spans="1:7" s="346" customFormat="1">
      <c r="A1589" s="548"/>
      <c r="B1589" s="476"/>
      <c r="C1589" s="477"/>
      <c r="D1589" s="477"/>
      <c r="E1589" s="464"/>
      <c r="F1589" s="481"/>
      <c r="G1589" s="482"/>
    </row>
    <row r="1590" spans="1:7" s="346" customFormat="1">
      <c r="A1590" s="548"/>
      <c r="B1590" s="476"/>
      <c r="C1590" s="477"/>
      <c r="D1590" s="477"/>
      <c r="E1590" s="464"/>
      <c r="F1590" s="481"/>
      <c r="G1590" s="482"/>
    </row>
    <row r="1591" spans="1:7" s="346" customFormat="1">
      <c r="A1591" s="548"/>
      <c r="B1591" s="476"/>
      <c r="C1591" s="477"/>
      <c r="D1591" s="477"/>
      <c r="E1591" s="464"/>
      <c r="F1591" s="481"/>
      <c r="G1591" s="482"/>
    </row>
    <row r="1592" spans="1:7" s="346" customFormat="1">
      <c r="A1592" s="548"/>
      <c r="B1592" s="476"/>
      <c r="C1592" s="477"/>
      <c r="D1592" s="477"/>
      <c r="E1592" s="465"/>
      <c r="F1592" s="481"/>
      <c r="G1592" s="482"/>
    </row>
    <row r="1593" spans="1:7" s="351" customFormat="1">
      <c r="A1593" s="548">
        <v>13</v>
      </c>
      <c r="B1593" s="549" t="s">
        <v>3778</v>
      </c>
      <c r="C1593" s="550" t="s">
        <v>3309</v>
      </c>
      <c r="D1593" s="516">
        <v>16</v>
      </c>
      <c r="E1593" s="463">
        <f>+F1593*$E$12</f>
        <v>3.8424612995109029</v>
      </c>
      <c r="F1593" s="481">
        <v>2.9468662210000001</v>
      </c>
      <c r="G1593" s="482">
        <f>D1593*E1593</f>
        <v>61.479380792174446</v>
      </c>
    </row>
    <row r="1594" spans="1:7" s="351" customFormat="1">
      <c r="A1594" s="548"/>
      <c r="B1594" s="549"/>
      <c r="C1594" s="550"/>
      <c r="D1594" s="516"/>
      <c r="E1594" s="464"/>
      <c r="F1594" s="481"/>
      <c r="G1594" s="482"/>
    </row>
    <row r="1595" spans="1:7" s="351" customFormat="1">
      <c r="A1595" s="548"/>
      <c r="B1595" s="549"/>
      <c r="C1595" s="550"/>
      <c r="D1595" s="516"/>
      <c r="E1595" s="464"/>
      <c r="F1595" s="481"/>
      <c r="G1595" s="482"/>
    </row>
    <row r="1596" spans="1:7" s="351" customFormat="1">
      <c r="A1596" s="548"/>
      <c r="B1596" s="549"/>
      <c r="C1596" s="550"/>
      <c r="D1596" s="516"/>
      <c r="E1596" s="464"/>
      <c r="F1596" s="481"/>
      <c r="G1596" s="482"/>
    </row>
    <row r="1597" spans="1:7" s="351" customFormat="1">
      <c r="A1597" s="548"/>
      <c r="B1597" s="549"/>
      <c r="C1597" s="550"/>
      <c r="D1597" s="516"/>
      <c r="E1597" s="465"/>
      <c r="F1597" s="481"/>
      <c r="G1597" s="482"/>
    </row>
    <row r="1598" spans="1:7" s="346" customFormat="1">
      <c r="A1598" s="548">
        <v>14</v>
      </c>
      <c r="B1598" s="476" t="s">
        <v>2547</v>
      </c>
      <c r="C1598" s="477" t="s">
        <v>3309</v>
      </c>
      <c r="D1598" s="477">
        <v>2</v>
      </c>
      <c r="E1598" s="463">
        <f>+F1598*$E$12</f>
        <v>5.3090783766063394</v>
      </c>
      <c r="F1598" s="481">
        <v>4.0716464040000009</v>
      </c>
      <c r="G1598" s="482">
        <f>D1598*E1598</f>
        <v>10.618156753212679</v>
      </c>
    </row>
    <row r="1599" spans="1:7" s="346" customFormat="1">
      <c r="A1599" s="548"/>
      <c r="B1599" s="476"/>
      <c r="C1599" s="477"/>
      <c r="D1599" s="477"/>
      <c r="E1599" s="464"/>
      <c r="F1599" s="481"/>
      <c r="G1599" s="482"/>
    </row>
    <row r="1600" spans="1:7" s="346" customFormat="1">
      <c r="A1600" s="548"/>
      <c r="B1600" s="476"/>
      <c r="C1600" s="477"/>
      <c r="D1600" s="477"/>
      <c r="E1600" s="464"/>
      <c r="F1600" s="481"/>
      <c r="G1600" s="482"/>
    </row>
    <row r="1601" spans="1:7" s="346" customFormat="1">
      <c r="A1601" s="548"/>
      <c r="B1601" s="476"/>
      <c r="C1601" s="477"/>
      <c r="D1601" s="477"/>
      <c r="E1601" s="464"/>
      <c r="F1601" s="481"/>
      <c r="G1601" s="482"/>
    </row>
    <row r="1602" spans="1:7" s="346" customFormat="1">
      <c r="A1602" s="548"/>
      <c r="B1602" s="476"/>
      <c r="C1602" s="477"/>
      <c r="D1602" s="477"/>
      <c r="E1602" s="465"/>
      <c r="F1602" s="481"/>
      <c r="G1602" s="482"/>
    </row>
    <row r="1603" spans="1:7" s="346" customFormat="1">
      <c r="A1603" s="548">
        <v>15</v>
      </c>
      <c r="B1603" s="476" t="s">
        <v>3650</v>
      </c>
      <c r="C1603" s="476" t="s">
        <v>861</v>
      </c>
      <c r="D1603" s="476">
        <v>6</v>
      </c>
      <c r="E1603" s="463">
        <f>+F1603*$E$12</f>
        <v>0.38028510843668994</v>
      </c>
      <c r="F1603" s="481">
        <v>0.29164882949999998</v>
      </c>
      <c r="G1603" s="482">
        <f>D1603*E1603</f>
        <v>2.2817106506201394</v>
      </c>
    </row>
    <row r="1604" spans="1:7" s="346" customFormat="1">
      <c r="A1604" s="548"/>
      <c r="B1604" s="476"/>
      <c r="C1604" s="476"/>
      <c r="D1604" s="476"/>
      <c r="E1604" s="464"/>
      <c r="F1604" s="481"/>
      <c r="G1604" s="482"/>
    </row>
    <row r="1605" spans="1:7" s="346" customFormat="1">
      <c r="A1605" s="548"/>
      <c r="B1605" s="476"/>
      <c r="C1605" s="476"/>
      <c r="D1605" s="476"/>
      <c r="E1605" s="464"/>
      <c r="F1605" s="481"/>
      <c r="G1605" s="482"/>
    </row>
    <row r="1606" spans="1:7" s="346" customFormat="1">
      <c r="A1606" s="548"/>
      <c r="B1606" s="476"/>
      <c r="C1606" s="476"/>
      <c r="D1606" s="476"/>
      <c r="E1606" s="464"/>
      <c r="F1606" s="481"/>
      <c r="G1606" s="482"/>
    </row>
    <row r="1607" spans="1:7" s="346" customFormat="1">
      <c r="A1607" s="548"/>
      <c r="B1607" s="476"/>
      <c r="C1607" s="476"/>
      <c r="D1607" s="476"/>
      <c r="E1607" s="465"/>
      <c r="F1607" s="481"/>
      <c r="G1607" s="482"/>
    </row>
    <row r="1608" spans="1:7" s="346" customFormat="1">
      <c r="A1608" s="548">
        <v>16</v>
      </c>
      <c r="B1608" s="476" t="s">
        <v>3651</v>
      </c>
      <c r="C1608" s="476" t="s">
        <v>861</v>
      </c>
      <c r="D1608" s="476">
        <v>12</v>
      </c>
      <c r="E1608" s="463">
        <f>+F1608*$E$12</f>
        <v>0.13720090186735484</v>
      </c>
      <c r="F1608" s="481">
        <v>0.10522232280000002</v>
      </c>
      <c r="G1608" s="482">
        <f>D1608*E1608</f>
        <v>1.6464108224082581</v>
      </c>
    </row>
    <row r="1609" spans="1:7" s="346" customFormat="1">
      <c r="A1609" s="548"/>
      <c r="B1609" s="476"/>
      <c r="C1609" s="476"/>
      <c r="D1609" s="476"/>
      <c r="E1609" s="464"/>
      <c r="F1609" s="481"/>
      <c r="G1609" s="482"/>
    </row>
    <row r="1610" spans="1:7" s="346" customFormat="1">
      <c r="A1610" s="548"/>
      <c r="B1610" s="476"/>
      <c r="C1610" s="476"/>
      <c r="D1610" s="476"/>
      <c r="E1610" s="464"/>
      <c r="F1610" s="481"/>
      <c r="G1610" s="482"/>
    </row>
    <row r="1611" spans="1:7" s="346" customFormat="1">
      <c r="A1611" s="548"/>
      <c r="B1611" s="476"/>
      <c r="C1611" s="476"/>
      <c r="D1611" s="476"/>
      <c r="E1611" s="464"/>
      <c r="F1611" s="481"/>
      <c r="G1611" s="482"/>
    </row>
    <row r="1612" spans="1:7" s="346" customFormat="1">
      <c r="A1612" s="548"/>
      <c r="B1612" s="476"/>
      <c r="C1612" s="476"/>
      <c r="D1612" s="476"/>
      <c r="E1612" s="465"/>
      <c r="F1612" s="481"/>
      <c r="G1612" s="482"/>
    </row>
    <row r="1613" spans="1:7" s="346" customFormat="1">
      <c r="A1613" s="548">
        <v>17</v>
      </c>
      <c r="B1613" s="476" t="s">
        <v>3652</v>
      </c>
      <c r="C1613" s="477" t="s">
        <v>861</v>
      </c>
      <c r="D1613" s="477">
        <v>30</v>
      </c>
      <c r="E1613" s="463">
        <f>+F1613*$E$12</f>
        <v>0.24606683487079942</v>
      </c>
      <c r="F1613" s="481">
        <v>0.18871394850000003</v>
      </c>
      <c r="G1613" s="482">
        <f>D1613*E1613</f>
        <v>7.3820050461239823</v>
      </c>
    </row>
    <row r="1614" spans="1:7" s="346" customFormat="1">
      <c r="A1614" s="548"/>
      <c r="B1614" s="476"/>
      <c r="C1614" s="477"/>
      <c r="D1614" s="477"/>
      <c r="E1614" s="464"/>
      <c r="F1614" s="481"/>
      <c r="G1614" s="482"/>
    </row>
    <row r="1615" spans="1:7" s="346" customFormat="1">
      <c r="A1615" s="548"/>
      <c r="B1615" s="476"/>
      <c r="C1615" s="477"/>
      <c r="D1615" s="477"/>
      <c r="E1615" s="464"/>
      <c r="F1615" s="481"/>
      <c r="G1615" s="482"/>
    </row>
    <row r="1616" spans="1:7" s="346" customFormat="1">
      <c r="A1616" s="548"/>
      <c r="B1616" s="476"/>
      <c r="C1616" s="477"/>
      <c r="D1616" s="477"/>
      <c r="E1616" s="464"/>
      <c r="F1616" s="481"/>
      <c r="G1616" s="482"/>
    </row>
    <row r="1617" spans="1:7" s="346" customFormat="1">
      <c r="A1617" s="548"/>
      <c r="B1617" s="476"/>
      <c r="C1617" s="477"/>
      <c r="D1617" s="477"/>
      <c r="E1617" s="465"/>
      <c r="F1617" s="481"/>
      <c r="G1617" s="482"/>
    </row>
    <row r="1618" spans="1:7" s="348" customFormat="1">
      <c r="A1618" s="548">
        <v>18</v>
      </c>
      <c r="B1618" s="499" t="s">
        <v>3653</v>
      </c>
      <c r="C1618" s="499" t="s">
        <v>861</v>
      </c>
      <c r="D1618" s="501">
        <v>6</v>
      </c>
      <c r="E1618" s="463">
        <f>+F1618*$E$12</f>
        <v>4.5720754410910596</v>
      </c>
      <c r="F1618" s="481">
        <v>3.5064229999999998</v>
      </c>
      <c r="G1618" s="482">
        <f>D1618*E1618</f>
        <v>27.432452646546359</v>
      </c>
    </row>
    <row r="1619" spans="1:7" s="348" customFormat="1">
      <c r="A1619" s="548"/>
      <c r="B1619" s="499"/>
      <c r="C1619" s="499"/>
      <c r="D1619" s="501"/>
      <c r="E1619" s="464"/>
      <c r="F1619" s="481"/>
      <c r="G1619" s="482"/>
    </row>
    <row r="1620" spans="1:7" s="348" customFormat="1">
      <c r="A1620" s="548"/>
      <c r="B1620" s="499"/>
      <c r="C1620" s="499"/>
      <c r="D1620" s="501"/>
      <c r="E1620" s="464"/>
      <c r="F1620" s="481"/>
      <c r="G1620" s="482"/>
    </row>
    <row r="1621" spans="1:7" s="348" customFormat="1">
      <c r="A1621" s="548"/>
      <c r="B1621" s="499"/>
      <c r="C1621" s="499"/>
      <c r="D1621" s="501"/>
      <c r="E1621" s="464"/>
      <c r="F1621" s="481"/>
      <c r="G1621" s="482"/>
    </row>
    <row r="1622" spans="1:7" s="348" customFormat="1">
      <c r="A1622" s="548"/>
      <c r="B1622" s="499"/>
      <c r="C1622" s="499"/>
      <c r="D1622" s="501"/>
      <c r="E1622" s="465"/>
      <c r="F1622" s="481"/>
      <c r="G1622" s="482"/>
    </row>
    <row r="1623" spans="1:7" s="348" customFormat="1">
      <c r="A1623" s="548">
        <v>19</v>
      </c>
      <c r="B1623" s="499" t="s">
        <v>2509</v>
      </c>
      <c r="C1623" s="499" t="s">
        <v>861</v>
      </c>
      <c r="D1623" s="501">
        <v>1</v>
      </c>
      <c r="E1623" s="463">
        <f>+F1623*$E$12</f>
        <v>1.6100488124173378</v>
      </c>
      <c r="F1623" s="481">
        <v>1.234781066</v>
      </c>
      <c r="G1623" s="482">
        <f>D1623*E1623</f>
        <v>1.6100488124173378</v>
      </c>
    </row>
    <row r="1624" spans="1:7" s="348" customFormat="1">
      <c r="A1624" s="548"/>
      <c r="B1624" s="499"/>
      <c r="C1624" s="499"/>
      <c r="D1624" s="501"/>
      <c r="E1624" s="464"/>
      <c r="F1624" s="481"/>
      <c r="G1624" s="482"/>
    </row>
    <row r="1625" spans="1:7" s="348" customFormat="1">
      <c r="A1625" s="548"/>
      <c r="B1625" s="499"/>
      <c r="C1625" s="499"/>
      <c r="D1625" s="501"/>
      <c r="E1625" s="464"/>
      <c r="F1625" s="481"/>
      <c r="G1625" s="482"/>
    </row>
    <row r="1626" spans="1:7" s="348" customFormat="1">
      <c r="A1626" s="548"/>
      <c r="B1626" s="499"/>
      <c r="C1626" s="499"/>
      <c r="D1626" s="501"/>
      <c r="E1626" s="464"/>
      <c r="F1626" s="481"/>
      <c r="G1626" s="482"/>
    </row>
    <row r="1627" spans="1:7" s="348" customFormat="1">
      <c r="A1627" s="548"/>
      <c r="B1627" s="499"/>
      <c r="C1627" s="499"/>
      <c r="D1627" s="501"/>
      <c r="E1627" s="465"/>
      <c r="F1627" s="481"/>
      <c r="G1627" s="482"/>
    </row>
    <row r="1628" spans="1:7" s="346" customFormat="1">
      <c r="A1628" s="548">
        <v>20</v>
      </c>
      <c r="B1628" s="476" t="s">
        <v>3654</v>
      </c>
      <c r="C1628" s="477" t="s">
        <v>861</v>
      </c>
      <c r="D1628" s="477">
        <v>4</v>
      </c>
      <c r="E1628" s="463">
        <f>+F1628*$E$12</f>
        <v>0.61442143010163242</v>
      </c>
      <c r="F1628" s="481">
        <v>0.47121301080000005</v>
      </c>
      <c r="G1628" s="482">
        <f>D1628*E1628</f>
        <v>2.4576857204065297</v>
      </c>
    </row>
    <row r="1629" spans="1:7" s="346" customFormat="1">
      <c r="A1629" s="548"/>
      <c r="B1629" s="476"/>
      <c r="C1629" s="477"/>
      <c r="D1629" s="477"/>
      <c r="E1629" s="464"/>
      <c r="F1629" s="481"/>
      <c r="G1629" s="482"/>
    </row>
    <row r="1630" spans="1:7" s="346" customFormat="1">
      <c r="A1630" s="548"/>
      <c r="B1630" s="476"/>
      <c r="C1630" s="477"/>
      <c r="D1630" s="477"/>
      <c r="E1630" s="464"/>
      <c r="F1630" s="481"/>
      <c r="G1630" s="482"/>
    </row>
    <row r="1631" spans="1:7" s="346" customFormat="1">
      <c r="A1631" s="548"/>
      <c r="B1631" s="476"/>
      <c r="C1631" s="477"/>
      <c r="D1631" s="477"/>
      <c r="E1631" s="464"/>
      <c r="F1631" s="481"/>
      <c r="G1631" s="482"/>
    </row>
    <row r="1632" spans="1:7" s="346" customFormat="1">
      <c r="A1632" s="548"/>
      <c r="B1632" s="476"/>
      <c r="C1632" s="477"/>
      <c r="D1632" s="477"/>
      <c r="E1632" s="465"/>
      <c r="F1632" s="481"/>
      <c r="G1632" s="482"/>
    </row>
    <row r="1633" spans="1:7">
      <c r="A1633" s="471"/>
      <c r="B1633" s="472" t="s">
        <v>2123</v>
      </c>
      <c r="C1633" s="473"/>
      <c r="D1633" s="473"/>
      <c r="E1633" s="467"/>
      <c r="F1633" s="470"/>
      <c r="G1633" s="474">
        <f>SUM(G1338:G1632)</f>
        <v>8078.6205223476163</v>
      </c>
    </row>
    <row r="1634" spans="1:7">
      <c r="A1634" s="471"/>
      <c r="B1634" s="472"/>
      <c r="C1634" s="473"/>
      <c r="D1634" s="473"/>
      <c r="E1634" s="468"/>
      <c r="F1634" s="470"/>
      <c r="G1634" s="474"/>
    </row>
    <row r="1635" spans="1:7">
      <c r="A1635" s="471"/>
      <c r="B1635" s="472"/>
      <c r="C1635" s="473"/>
      <c r="D1635" s="473"/>
      <c r="E1635" s="468"/>
      <c r="F1635" s="470"/>
      <c r="G1635" s="474"/>
    </row>
    <row r="1636" spans="1:7">
      <c r="A1636" s="471"/>
      <c r="B1636" s="472"/>
      <c r="C1636" s="473"/>
      <c r="D1636" s="473"/>
      <c r="E1636" s="468"/>
      <c r="F1636" s="470"/>
      <c r="G1636" s="474"/>
    </row>
    <row r="1637" spans="1:7">
      <c r="A1637" s="471"/>
      <c r="B1637" s="472"/>
      <c r="C1637" s="473"/>
      <c r="D1637" s="473"/>
      <c r="E1637" s="469"/>
      <c r="F1637" s="470"/>
      <c r="G1637" s="474"/>
    </row>
    <row r="1638" spans="1:7">
      <c r="A1638" s="471"/>
      <c r="B1638" s="472" t="s">
        <v>3670</v>
      </c>
      <c r="C1638" s="473"/>
      <c r="D1638" s="473"/>
      <c r="E1638" s="467"/>
      <c r="F1638" s="470"/>
      <c r="G1638" s="474"/>
    </row>
    <row r="1639" spans="1:7">
      <c r="A1639" s="471"/>
      <c r="B1639" s="472"/>
      <c r="C1639" s="473"/>
      <c r="D1639" s="473"/>
      <c r="E1639" s="468"/>
      <c r="F1639" s="470"/>
      <c r="G1639" s="474"/>
    </row>
    <row r="1640" spans="1:7">
      <c r="A1640" s="471"/>
      <c r="B1640" s="472"/>
      <c r="C1640" s="473"/>
      <c r="D1640" s="473"/>
      <c r="E1640" s="468"/>
      <c r="F1640" s="470"/>
      <c r="G1640" s="474"/>
    </row>
    <row r="1641" spans="1:7">
      <c r="A1641" s="471"/>
      <c r="B1641" s="472"/>
      <c r="C1641" s="473"/>
      <c r="D1641" s="473"/>
      <c r="E1641" s="468"/>
      <c r="F1641" s="470"/>
      <c r="G1641" s="474"/>
    </row>
    <row r="1642" spans="1:7">
      <c r="A1642" s="471"/>
      <c r="B1642" s="472"/>
      <c r="C1642" s="473"/>
      <c r="D1642" s="473"/>
      <c r="E1642" s="469"/>
      <c r="F1642" s="470"/>
      <c r="G1642" s="474"/>
    </row>
    <row r="1643" spans="1:7" s="346" customFormat="1">
      <c r="A1643" s="548">
        <v>1</v>
      </c>
      <c r="B1643" s="476" t="s">
        <v>2477</v>
      </c>
      <c r="C1643" s="476" t="s">
        <v>861</v>
      </c>
      <c r="D1643" s="477">
        <v>1</v>
      </c>
      <c r="E1643" s="463">
        <f>+F1643*$E$12</f>
        <v>193.80710822048016</v>
      </c>
      <c r="F1643" s="481">
        <v>148.63484003790001</v>
      </c>
      <c r="G1643" s="482">
        <f>D1643*E1643</f>
        <v>193.80710822048016</v>
      </c>
    </row>
    <row r="1644" spans="1:7" s="346" customFormat="1">
      <c r="A1644" s="548"/>
      <c r="B1644" s="476"/>
      <c r="C1644" s="477"/>
      <c r="D1644" s="477"/>
      <c r="E1644" s="464"/>
      <c r="F1644" s="481"/>
      <c r="G1644" s="482"/>
    </row>
    <row r="1645" spans="1:7" s="346" customFormat="1">
      <c r="A1645" s="548"/>
      <c r="B1645" s="476"/>
      <c r="C1645" s="477"/>
      <c r="D1645" s="477"/>
      <c r="E1645" s="464"/>
      <c r="F1645" s="481"/>
      <c r="G1645" s="482"/>
    </row>
    <row r="1646" spans="1:7" s="346" customFormat="1">
      <c r="A1646" s="548"/>
      <c r="B1646" s="476"/>
      <c r="C1646" s="477"/>
      <c r="D1646" s="477"/>
      <c r="E1646" s="464"/>
      <c r="F1646" s="481"/>
      <c r="G1646" s="482"/>
    </row>
    <row r="1647" spans="1:7" s="346" customFormat="1">
      <c r="A1647" s="548"/>
      <c r="B1647" s="476"/>
      <c r="C1647" s="477"/>
      <c r="D1647" s="477"/>
      <c r="E1647" s="465"/>
      <c r="F1647" s="481"/>
      <c r="G1647" s="482"/>
    </row>
    <row r="1648" spans="1:7" s="346" customFormat="1">
      <c r="A1648" s="548">
        <v>2</v>
      </c>
      <c r="B1648" s="476" t="s">
        <v>3585</v>
      </c>
      <c r="C1648" s="476" t="s">
        <v>861</v>
      </c>
      <c r="D1648" s="477">
        <v>2</v>
      </c>
      <c r="E1648" s="463">
        <f>+F1648*$E$12</f>
        <v>348.29084978066953</v>
      </c>
      <c r="F1648" s="481">
        <v>267.11174434800006</v>
      </c>
      <c r="G1648" s="482">
        <f>D1648*E1648</f>
        <v>696.58169956133906</v>
      </c>
    </row>
    <row r="1649" spans="1:7" s="346" customFormat="1">
      <c r="A1649" s="548"/>
      <c r="B1649" s="476"/>
      <c r="C1649" s="477"/>
      <c r="D1649" s="477"/>
      <c r="E1649" s="464"/>
      <c r="F1649" s="481"/>
      <c r="G1649" s="482"/>
    </row>
    <row r="1650" spans="1:7" s="346" customFormat="1">
      <c r="A1650" s="548"/>
      <c r="B1650" s="476"/>
      <c r="C1650" s="477"/>
      <c r="D1650" s="477"/>
      <c r="E1650" s="464"/>
      <c r="F1650" s="481"/>
      <c r="G1650" s="482"/>
    </row>
    <row r="1651" spans="1:7" s="346" customFormat="1">
      <c r="A1651" s="548"/>
      <c r="B1651" s="476"/>
      <c r="C1651" s="477"/>
      <c r="D1651" s="477"/>
      <c r="E1651" s="464"/>
      <c r="F1651" s="481"/>
      <c r="G1651" s="482"/>
    </row>
    <row r="1652" spans="1:7" s="346" customFormat="1">
      <c r="A1652" s="548"/>
      <c r="B1652" s="476"/>
      <c r="C1652" s="477"/>
      <c r="D1652" s="477"/>
      <c r="E1652" s="465"/>
      <c r="F1652" s="481"/>
      <c r="G1652" s="482"/>
    </row>
    <row r="1653" spans="1:7" s="346" customFormat="1">
      <c r="A1653" s="548">
        <v>3</v>
      </c>
      <c r="B1653" s="476" t="s">
        <v>2481</v>
      </c>
      <c r="C1653" s="476" t="s">
        <v>861</v>
      </c>
      <c r="D1653" s="477">
        <v>5</v>
      </c>
      <c r="E1653" s="463">
        <f>+F1653*$E$12</f>
        <v>24.671647517774357</v>
      </c>
      <c r="F1653" s="481">
        <v>18.9212171625</v>
      </c>
      <c r="G1653" s="482">
        <f>D1653*E1653</f>
        <v>123.35823758887179</v>
      </c>
    </row>
    <row r="1654" spans="1:7" s="346" customFormat="1">
      <c r="A1654" s="548"/>
      <c r="B1654" s="476"/>
      <c r="C1654" s="477"/>
      <c r="D1654" s="477"/>
      <c r="E1654" s="464"/>
      <c r="F1654" s="481"/>
      <c r="G1654" s="482"/>
    </row>
    <row r="1655" spans="1:7" s="346" customFormat="1">
      <c r="A1655" s="548"/>
      <c r="B1655" s="476"/>
      <c r="C1655" s="477"/>
      <c r="D1655" s="477"/>
      <c r="E1655" s="464"/>
      <c r="F1655" s="481"/>
      <c r="G1655" s="482"/>
    </row>
    <row r="1656" spans="1:7" s="346" customFormat="1">
      <c r="A1656" s="548"/>
      <c r="B1656" s="476"/>
      <c r="C1656" s="477"/>
      <c r="D1656" s="477"/>
      <c r="E1656" s="464"/>
      <c r="F1656" s="481"/>
      <c r="G1656" s="482"/>
    </row>
    <row r="1657" spans="1:7" s="346" customFormat="1">
      <c r="A1657" s="548"/>
      <c r="B1657" s="476"/>
      <c r="C1657" s="477"/>
      <c r="D1657" s="477"/>
      <c r="E1657" s="465"/>
      <c r="F1657" s="481"/>
      <c r="G1657" s="482"/>
    </row>
    <row r="1658" spans="1:7" s="346" customFormat="1">
      <c r="A1658" s="548">
        <v>4</v>
      </c>
      <c r="B1658" s="476" t="s">
        <v>2482</v>
      </c>
      <c r="C1658" s="476" t="s">
        <v>861</v>
      </c>
      <c r="D1658" s="477">
        <v>4</v>
      </c>
      <c r="E1658" s="463">
        <f>+F1658*$E$12</f>
        <v>28.814518228508181</v>
      </c>
      <c r="F1658" s="481">
        <v>22.098473822700001</v>
      </c>
      <c r="G1658" s="482">
        <f>D1658*E1658</f>
        <v>115.25807291403272</v>
      </c>
    </row>
    <row r="1659" spans="1:7" s="346" customFormat="1">
      <c r="A1659" s="548"/>
      <c r="B1659" s="476"/>
      <c r="C1659" s="477"/>
      <c r="D1659" s="477"/>
      <c r="E1659" s="464"/>
      <c r="F1659" s="481"/>
      <c r="G1659" s="482"/>
    </row>
    <row r="1660" spans="1:7" s="346" customFormat="1">
      <c r="A1660" s="548"/>
      <c r="B1660" s="476"/>
      <c r="C1660" s="477"/>
      <c r="D1660" s="477"/>
      <c r="E1660" s="464"/>
      <c r="F1660" s="481"/>
      <c r="G1660" s="482"/>
    </row>
    <row r="1661" spans="1:7" s="346" customFormat="1">
      <c r="A1661" s="548"/>
      <c r="B1661" s="476"/>
      <c r="C1661" s="477"/>
      <c r="D1661" s="477"/>
      <c r="E1661" s="464"/>
      <c r="F1661" s="481"/>
      <c r="G1661" s="482"/>
    </row>
    <row r="1662" spans="1:7" s="346" customFormat="1">
      <c r="A1662" s="548"/>
      <c r="B1662" s="476"/>
      <c r="C1662" s="477"/>
      <c r="D1662" s="477"/>
      <c r="E1662" s="465"/>
      <c r="F1662" s="481"/>
      <c r="G1662" s="482"/>
    </row>
    <row r="1663" spans="1:7" s="348" customFormat="1">
      <c r="A1663" s="548">
        <v>5</v>
      </c>
      <c r="B1663" s="499" t="s">
        <v>2467</v>
      </c>
      <c r="C1663" s="499" t="s">
        <v>861</v>
      </c>
      <c r="D1663" s="501">
        <v>8</v>
      </c>
      <c r="E1663" s="463">
        <f>+F1663*$E$12</f>
        <v>20.536632271808916</v>
      </c>
      <c r="F1663" s="481">
        <v>15.749985027200003</v>
      </c>
      <c r="G1663" s="482">
        <f>D1663*E1663</f>
        <v>164.29305817447133</v>
      </c>
    </row>
    <row r="1664" spans="1:7" s="348" customFormat="1">
      <c r="A1664" s="548"/>
      <c r="B1664" s="499"/>
      <c r="C1664" s="499"/>
      <c r="D1664" s="501"/>
      <c r="E1664" s="464"/>
      <c r="F1664" s="481"/>
      <c r="G1664" s="482"/>
    </row>
    <row r="1665" spans="1:7" s="348" customFormat="1">
      <c r="A1665" s="548"/>
      <c r="B1665" s="499"/>
      <c r="C1665" s="499"/>
      <c r="D1665" s="501"/>
      <c r="E1665" s="464"/>
      <c r="F1665" s="481"/>
      <c r="G1665" s="482"/>
    </row>
    <row r="1666" spans="1:7" s="348" customFormat="1">
      <c r="A1666" s="548"/>
      <c r="B1666" s="499"/>
      <c r="C1666" s="499"/>
      <c r="D1666" s="501"/>
      <c r="E1666" s="464"/>
      <c r="F1666" s="481"/>
      <c r="G1666" s="482"/>
    </row>
    <row r="1667" spans="1:7" s="348" customFormat="1">
      <c r="A1667" s="548"/>
      <c r="B1667" s="499"/>
      <c r="C1667" s="499"/>
      <c r="D1667" s="501"/>
      <c r="E1667" s="465"/>
      <c r="F1667" s="481"/>
      <c r="G1667" s="482"/>
    </row>
    <row r="1668" spans="1:7" s="348" customFormat="1">
      <c r="A1668" s="548">
        <v>6</v>
      </c>
      <c r="B1668" s="499" t="s">
        <v>2484</v>
      </c>
      <c r="C1668" s="499" t="s">
        <v>861</v>
      </c>
      <c r="D1668" s="501">
        <v>2</v>
      </c>
      <c r="E1668" s="463">
        <f>+F1668*$E$12</f>
        <v>37.899569563444039</v>
      </c>
      <c r="F1668" s="481">
        <v>29.065995108700005</v>
      </c>
      <c r="G1668" s="482">
        <f>D1668*E1668</f>
        <v>75.799139126888079</v>
      </c>
    </row>
    <row r="1669" spans="1:7" s="348" customFormat="1">
      <c r="A1669" s="548"/>
      <c r="B1669" s="499"/>
      <c r="C1669" s="499"/>
      <c r="D1669" s="501"/>
      <c r="E1669" s="464"/>
      <c r="F1669" s="481"/>
      <c r="G1669" s="482"/>
    </row>
    <row r="1670" spans="1:7" s="348" customFormat="1">
      <c r="A1670" s="548"/>
      <c r="B1670" s="499"/>
      <c r="C1670" s="499"/>
      <c r="D1670" s="501"/>
      <c r="E1670" s="464"/>
      <c r="F1670" s="481"/>
      <c r="G1670" s="482"/>
    </row>
    <row r="1671" spans="1:7" s="348" customFormat="1">
      <c r="A1671" s="548"/>
      <c r="B1671" s="499"/>
      <c r="C1671" s="499"/>
      <c r="D1671" s="501"/>
      <c r="E1671" s="464"/>
      <c r="F1671" s="481"/>
      <c r="G1671" s="482"/>
    </row>
    <row r="1672" spans="1:7" s="348" customFormat="1">
      <c r="A1672" s="548"/>
      <c r="B1672" s="499"/>
      <c r="C1672" s="499"/>
      <c r="D1672" s="501"/>
      <c r="E1672" s="465"/>
      <c r="F1672" s="481"/>
      <c r="G1672" s="482"/>
    </row>
    <row r="1673" spans="1:7" s="348" customFormat="1">
      <c r="A1673" s="548">
        <v>7</v>
      </c>
      <c r="B1673" s="499" t="s">
        <v>2485</v>
      </c>
      <c r="C1673" s="499" t="s">
        <v>861</v>
      </c>
      <c r="D1673" s="501">
        <v>7</v>
      </c>
      <c r="E1673" s="463">
        <f>+F1673*$E$12</f>
        <v>26.606280865288628</v>
      </c>
      <c r="F1673" s="481">
        <v>20.4049290902</v>
      </c>
      <c r="G1673" s="482">
        <f>D1673*E1673</f>
        <v>186.2439660570204</v>
      </c>
    </row>
    <row r="1674" spans="1:7" s="348" customFormat="1">
      <c r="A1674" s="548"/>
      <c r="B1674" s="499"/>
      <c r="C1674" s="499"/>
      <c r="D1674" s="501"/>
      <c r="E1674" s="464"/>
      <c r="F1674" s="481"/>
      <c r="G1674" s="482"/>
    </row>
    <row r="1675" spans="1:7" s="348" customFormat="1">
      <c r="A1675" s="548"/>
      <c r="B1675" s="499"/>
      <c r="C1675" s="499"/>
      <c r="D1675" s="501"/>
      <c r="E1675" s="464"/>
      <c r="F1675" s="481"/>
      <c r="G1675" s="482"/>
    </row>
    <row r="1676" spans="1:7" s="348" customFormat="1">
      <c r="A1676" s="548"/>
      <c r="B1676" s="499"/>
      <c r="C1676" s="499"/>
      <c r="D1676" s="501"/>
      <c r="E1676" s="464"/>
      <c r="F1676" s="481"/>
      <c r="G1676" s="482"/>
    </row>
    <row r="1677" spans="1:7" s="348" customFormat="1">
      <c r="A1677" s="548"/>
      <c r="B1677" s="499"/>
      <c r="C1677" s="499"/>
      <c r="D1677" s="501"/>
      <c r="E1677" s="465"/>
      <c r="F1677" s="481"/>
      <c r="G1677" s="482"/>
    </row>
    <row r="1678" spans="1:7" s="348" customFormat="1">
      <c r="A1678" s="548">
        <v>8</v>
      </c>
      <c r="B1678" s="499" t="s">
        <v>2486</v>
      </c>
      <c r="C1678" s="499" t="s">
        <v>861</v>
      </c>
      <c r="D1678" s="501">
        <v>5</v>
      </c>
      <c r="E1678" s="463">
        <f>+F1678*$E$12</f>
        <v>17.655413332594463</v>
      </c>
      <c r="F1678" s="481">
        <v>13.540316248400002</v>
      </c>
      <c r="G1678" s="482">
        <f>D1678*E1678</f>
        <v>88.277066662972317</v>
      </c>
    </row>
    <row r="1679" spans="1:7" s="348" customFormat="1">
      <c r="A1679" s="548"/>
      <c r="B1679" s="499"/>
      <c r="C1679" s="499"/>
      <c r="D1679" s="501"/>
      <c r="E1679" s="464"/>
      <c r="F1679" s="481"/>
      <c r="G1679" s="482"/>
    </row>
    <row r="1680" spans="1:7" s="348" customFormat="1">
      <c r="A1680" s="548"/>
      <c r="B1680" s="499"/>
      <c r="C1680" s="499"/>
      <c r="D1680" s="501"/>
      <c r="E1680" s="464"/>
      <c r="F1680" s="481"/>
      <c r="G1680" s="482"/>
    </row>
    <row r="1681" spans="1:7" s="348" customFormat="1">
      <c r="A1681" s="548"/>
      <c r="B1681" s="499"/>
      <c r="C1681" s="499"/>
      <c r="D1681" s="501"/>
      <c r="E1681" s="464"/>
      <c r="F1681" s="481"/>
      <c r="G1681" s="482"/>
    </row>
    <row r="1682" spans="1:7" s="348" customFormat="1">
      <c r="A1682" s="548"/>
      <c r="B1682" s="499"/>
      <c r="C1682" s="499"/>
      <c r="D1682" s="501"/>
      <c r="E1682" s="465"/>
      <c r="F1682" s="481"/>
      <c r="G1682" s="482"/>
    </row>
    <row r="1683" spans="1:7" s="348" customFormat="1">
      <c r="A1683" s="548">
        <v>9</v>
      </c>
      <c r="B1683" s="499" t="s">
        <v>3586</v>
      </c>
      <c r="C1683" s="499" t="s">
        <v>861</v>
      </c>
      <c r="D1683" s="501">
        <v>5</v>
      </c>
      <c r="E1683" s="463">
        <f>+F1683*$E$12</f>
        <v>14.827881702806369</v>
      </c>
      <c r="F1683" s="481">
        <v>11.371821422000002</v>
      </c>
      <c r="G1683" s="482">
        <f>D1683*E1683</f>
        <v>74.139408514031842</v>
      </c>
    </row>
    <row r="1684" spans="1:7" s="348" customFormat="1">
      <c r="A1684" s="548"/>
      <c r="B1684" s="499"/>
      <c r="C1684" s="499"/>
      <c r="D1684" s="501"/>
      <c r="E1684" s="464"/>
      <c r="F1684" s="481"/>
      <c r="G1684" s="482"/>
    </row>
    <row r="1685" spans="1:7" s="348" customFormat="1">
      <c r="A1685" s="548"/>
      <c r="B1685" s="499"/>
      <c r="C1685" s="499"/>
      <c r="D1685" s="501"/>
      <c r="E1685" s="464"/>
      <c r="F1685" s="481"/>
      <c r="G1685" s="482"/>
    </row>
    <row r="1686" spans="1:7" s="348" customFormat="1">
      <c r="A1686" s="548"/>
      <c r="B1686" s="499"/>
      <c r="C1686" s="499"/>
      <c r="D1686" s="501"/>
      <c r="E1686" s="464"/>
      <c r="F1686" s="481"/>
      <c r="G1686" s="482"/>
    </row>
    <row r="1687" spans="1:7" s="348" customFormat="1">
      <c r="A1687" s="548"/>
      <c r="B1687" s="499"/>
      <c r="C1687" s="499"/>
      <c r="D1687" s="501"/>
      <c r="E1687" s="465"/>
      <c r="F1687" s="481"/>
      <c r="G1687" s="482"/>
    </row>
    <row r="1688" spans="1:7" s="348" customFormat="1">
      <c r="A1688" s="548">
        <v>10</v>
      </c>
      <c r="B1688" s="499" t="s">
        <v>2487</v>
      </c>
      <c r="C1688" s="499" t="s">
        <v>861</v>
      </c>
      <c r="D1688" s="501">
        <v>1</v>
      </c>
      <c r="E1688" s="463">
        <f>+F1688*$E$12</f>
        <v>10.200153106265832</v>
      </c>
      <c r="F1688" s="481">
        <v>7.822716820000001</v>
      </c>
      <c r="G1688" s="482">
        <f>D1688*E1688</f>
        <v>10.200153106265832</v>
      </c>
    </row>
    <row r="1689" spans="1:7" s="348" customFormat="1">
      <c r="A1689" s="548"/>
      <c r="B1689" s="499"/>
      <c r="C1689" s="499"/>
      <c r="D1689" s="501"/>
      <c r="E1689" s="464"/>
      <c r="F1689" s="481"/>
      <c r="G1689" s="482"/>
    </row>
    <row r="1690" spans="1:7" s="348" customFormat="1">
      <c r="A1690" s="548"/>
      <c r="B1690" s="499"/>
      <c r="C1690" s="499"/>
      <c r="D1690" s="501"/>
      <c r="E1690" s="464"/>
      <c r="F1690" s="481"/>
      <c r="G1690" s="482"/>
    </row>
    <row r="1691" spans="1:7" s="348" customFormat="1">
      <c r="A1691" s="548"/>
      <c r="B1691" s="499"/>
      <c r="C1691" s="499"/>
      <c r="D1691" s="501"/>
      <c r="E1691" s="464"/>
      <c r="F1691" s="481"/>
      <c r="G1691" s="482"/>
    </row>
    <row r="1692" spans="1:7" s="348" customFormat="1">
      <c r="A1692" s="548"/>
      <c r="B1692" s="499"/>
      <c r="C1692" s="499"/>
      <c r="D1692" s="501"/>
      <c r="E1692" s="465"/>
      <c r="F1692" s="481"/>
      <c r="G1692" s="482"/>
    </row>
    <row r="1693" spans="1:7" s="348" customFormat="1">
      <c r="A1693" s="548">
        <v>11</v>
      </c>
      <c r="B1693" s="499" t="s">
        <v>3587</v>
      </c>
      <c r="C1693" s="499" t="s">
        <v>861</v>
      </c>
      <c r="D1693" s="501">
        <v>1</v>
      </c>
      <c r="E1693" s="463">
        <f>+F1693*$E$12</f>
        <v>12.680389325752119</v>
      </c>
      <c r="F1693" s="481">
        <v>9.7248633260000013</v>
      </c>
      <c r="G1693" s="482">
        <f>D1693*E1693</f>
        <v>12.680389325752119</v>
      </c>
    </row>
    <row r="1694" spans="1:7" s="348" customFormat="1">
      <c r="A1694" s="548"/>
      <c r="B1694" s="499"/>
      <c r="C1694" s="499"/>
      <c r="D1694" s="501"/>
      <c r="E1694" s="464"/>
      <c r="F1694" s="481"/>
      <c r="G1694" s="482"/>
    </row>
    <row r="1695" spans="1:7" s="348" customFormat="1">
      <c r="A1695" s="548"/>
      <c r="B1695" s="499"/>
      <c r="C1695" s="499"/>
      <c r="D1695" s="501"/>
      <c r="E1695" s="464"/>
      <c r="F1695" s="481"/>
      <c r="G1695" s="482"/>
    </row>
    <row r="1696" spans="1:7" s="348" customFormat="1">
      <c r="A1696" s="548"/>
      <c r="B1696" s="499"/>
      <c r="C1696" s="499"/>
      <c r="D1696" s="501"/>
      <c r="E1696" s="464"/>
      <c r="F1696" s="481"/>
      <c r="G1696" s="482"/>
    </row>
    <row r="1697" spans="1:7" s="348" customFormat="1">
      <c r="A1697" s="548"/>
      <c r="B1697" s="499"/>
      <c r="C1697" s="499"/>
      <c r="D1697" s="501"/>
      <c r="E1697" s="465"/>
      <c r="F1697" s="481"/>
      <c r="G1697" s="482"/>
    </row>
    <row r="1698" spans="1:7" s="348" customFormat="1">
      <c r="A1698" s="548">
        <v>12</v>
      </c>
      <c r="B1698" s="499" t="s">
        <v>3588</v>
      </c>
      <c r="C1698" s="499" t="s">
        <v>861</v>
      </c>
      <c r="D1698" s="501">
        <v>2</v>
      </c>
      <c r="E1698" s="463">
        <f>+F1698*$E$12</f>
        <v>23.220564377787809</v>
      </c>
      <c r="F1698" s="481">
        <v>17.808350290000003</v>
      </c>
      <c r="G1698" s="482">
        <f>D1698*E1698</f>
        <v>46.441128755575619</v>
      </c>
    </row>
    <row r="1699" spans="1:7" s="348" customFormat="1">
      <c r="A1699" s="548"/>
      <c r="B1699" s="499"/>
      <c r="C1699" s="499"/>
      <c r="D1699" s="501"/>
      <c r="E1699" s="464"/>
      <c r="F1699" s="481"/>
      <c r="G1699" s="482"/>
    </row>
    <row r="1700" spans="1:7" s="348" customFormat="1">
      <c r="A1700" s="548"/>
      <c r="B1700" s="499"/>
      <c r="C1700" s="499"/>
      <c r="D1700" s="501"/>
      <c r="E1700" s="464"/>
      <c r="F1700" s="481"/>
      <c r="G1700" s="482"/>
    </row>
    <row r="1701" spans="1:7" s="348" customFormat="1">
      <c r="A1701" s="548"/>
      <c r="B1701" s="499"/>
      <c r="C1701" s="499"/>
      <c r="D1701" s="501"/>
      <c r="E1701" s="464"/>
      <c r="F1701" s="481"/>
      <c r="G1701" s="482"/>
    </row>
    <row r="1702" spans="1:7" s="348" customFormat="1">
      <c r="A1702" s="548"/>
      <c r="B1702" s="499"/>
      <c r="C1702" s="499"/>
      <c r="D1702" s="501"/>
      <c r="E1702" s="465"/>
      <c r="F1702" s="481"/>
      <c r="G1702" s="482"/>
    </row>
    <row r="1703" spans="1:7" s="348" customFormat="1">
      <c r="A1703" s="548">
        <v>13</v>
      </c>
      <c r="B1703" s="499" t="s">
        <v>3589</v>
      </c>
      <c r="C1703" s="499" t="s">
        <v>861</v>
      </c>
      <c r="D1703" s="501">
        <v>4</v>
      </c>
      <c r="E1703" s="463">
        <f>+F1703*$E$12</f>
        <v>28.291032490277004</v>
      </c>
      <c r="F1703" s="481">
        <v>21.697001350000001</v>
      </c>
      <c r="G1703" s="482">
        <f>D1703*E1703</f>
        <v>113.16412996110802</v>
      </c>
    </row>
    <row r="1704" spans="1:7" s="348" customFormat="1">
      <c r="A1704" s="548"/>
      <c r="B1704" s="499"/>
      <c r="C1704" s="499"/>
      <c r="D1704" s="501"/>
      <c r="E1704" s="464"/>
      <c r="F1704" s="481"/>
      <c r="G1704" s="482"/>
    </row>
    <row r="1705" spans="1:7" s="348" customFormat="1">
      <c r="A1705" s="548"/>
      <c r="B1705" s="499"/>
      <c r="C1705" s="499"/>
      <c r="D1705" s="501"/>
      <c r="E1705" s="464"/>
      <c r="F1705" s="481"/>
      <c r="G1705" s="482"/>
    </row>
    <row r="1706" spans="1:7" s="348" customFormat="1">
      <c r="A1706" s="548"/>
      <c r="B1706" s="499"/>
      <c r="C1706" s="499"/>
      <c r="D1706" s="501"/>
      <c r="E1706" s="464"/>
      <c r="F1706" s="481"/>
      <c r="G1706" s="482"/>
    </row>
    <row r="1707" spans="1:7" s="348" customFormat="1">
      <c r="A1707" s="548"/>
      <c r="B1707" s="499"/>
      <c r="C1707" s="499"/>
      <c r="D1707" s="501"/>
      <c r="E1707" s="465"/>
      <c r="F1707" s="481"/>
      <c r="G1707" s="482"/>
    </row>
    <row r="1708" spans="1:7" s="348" customFormat="1">
      <c r="A1708" s="548">
        <v>14</v>
      </c>
      <c r="B1708" s="499" t="s">
        <v>1851</v>
      </c>
      <c r="C1708" s="499" t="s">
        <v>861</v>
      </c>
      <c r="D1708" s="501">
        <v>52</v>
      </c>
      <c r="E1708" s="463">
        <f>+F1708*$E$12</f>
        <v>6.8476788954200307</v>
      </c>
      <c r="F1708" s="481">
        <v>5.2516322368000008</v>
      </c>
      <c r="G1708" s="482">
        <f>D1708*E1708</f>
        <v>356.07930256184159</v>
      </c>
    </row>
    <row r="1709" spans="1:7" s="348" customFormat="1">
      <c r="A1709" s="548"/>
      <c r="B1709" s="499"/>
      <c r="C1709" s="499"/>
      <c r="D1709" s="501"/>
      <c r="E1709" s="464"/>
      <c r="F1709" s="481"/>
      <c r="G1709" s="482"/>
    </row>
    <row r="1710" spans="1:7" s="348" customFormat="1">
      <c r="A1710" s="548"/>
      <c r="B1710" s="499"/>
      <c r="C1710" s="499"/>
      <c r="D1710" s="501"/>
      <c r="E1710" s="464"/>
      <c r="F1710" s="481"/>
      <c r="G1710" s="482"/>
    </row>
    <row r="1711" spans="1:7" s="348" customFormat="1">
      <c r="A1711" s="548"/>
      <c r="B1711" s="499"/>
      <c r="C1711" s="499"/>
      <c r="D1711" s="501"/>
      <c r="E1711" s="464"/>
      <c r="F1711" s="481"/>
      <c r="G1711" s="482"/>
    </row>
    <row r="1712" spans="1:7" s="348" customFormat="1">
      <c r="A1712" s="548"/>
      <c r="B1712" s="499"/>
      <c r="C1712" s="499"/>
      <c r="D1712" s="501"/>
      <c r="E1712" s="465"/>
      <c r="F1712" s="481"/>
      <c r="G1712" s="482"/>
    </row>
    <row r="1713" spans="1:7" s="348" customFormat="1">
      <c r="A1713" s="548">
        <v>15</v>
      </c>
      <c r="B1713" s="499" t="s">
        <v>1852</v>
      </c>
      <c r="C1713" s="499" t="s">
        <v>861</v>
      </c>
      <c r="D1713" s="501">
        <v>7</v>
      </c>
      <c r="E1713" s="463">
        <f>+F1713*$E$12</f>
        <v>7.7708023547232106</v>
      </c>
      <c r="F1713" s="481">
        <v>5.9595954739000003</v>
      </c>
      <c r="G1713" s="482">
        <f>D1713*E1713</f>
        <v>54.395616483062476</v>
      </c>
    </row>
    <row r="1714" spans="1:7" s="348" customFormat="1">
      <c r="A1714" s="548"/>
      <c r="B1714" s="499"/>
      <c r="C1714" s="499"/>
      <c r="D1714" s="501"/>
      <c r="E1714" s="464"/>
      <c r="F1714" s="481"/>
      <c r="G1714" s="482"/>
    </row>
    <row r="1715" spans="1:7" s="348" customFormat="1">
      <c r="A1715" s="548"/>
      <c r="B1715" s="499"/>
      <c r="C1715" s="499"/>
      <c r="D1715" s="501"/>
      <c r="E1715" s="464"/>
      <c r="F1715" s="481"/>
      <c r="G1715" s="482"/>
    </row>
    <row r="1716" spans="1:7" s="348" customFormat="1">
      <c r="A1716" s="548"/>
      <c r="B1716" s="499"/>
      <c r="C1716" s="499"/>
      <c r="D1716" s="501"/>
      <c r="E1716" s="464"/>
      <c r="F1716" s="481"/>
      <c r="G1716" s="482"/>
    </row>
    <row r="1717" spans="1:7" s="348" customFormat="1">
      <c r="A1717" s="548"/>
      <c r="B1717" s="499"/>
      <c r="C1717" s="499"/>
      <c r="D1717" s="501"/>
      <c r="E1717" s="465"/>
      <c r="F1717" s="481"/>
      <c r="G1717" s="482"/>
    </row>
    <row r="1718" spans="1:7" s="348" customFormat="1">
      <c r="A1718" s="548">
        <v>16</v>
      </c>
      <c r="B1718" s="499" t="s">
        <v>1854</v>
      </c>
      <c r="C1718" s="499" t="s">
        <v>861</v>
      </c>
      <c r="D1718" s="501">
        <v>46</v>
      </c>
      <c r="E1718" s="463">
        <f>+F1718*$E$12</f>
        <v>8.9789476036350031</v>
      </c>
      <c r="F1718" s="481">
        <v>6.8861480522000011</v>
      </c>
      <c r="G1718" s="482">
        <f>D1718*E1718</f>
        <v>413.03158976721016</v>
      </c>
    </row>
    <row r="1719" spans="1:7" s="348" customFormat="1">
      <c r="A1719" s="548"/>
      <c r="B1719" s="499"/>
      <c r="C1719" s="499"/>
      <c r="D1719" s="501"/>
      <c r="E1719" s="464"/>
      <c r="F1719" s="481"/>
      <c r="G1719" s="482"/>
    </row>
    <row r="1720" spans="1:7" s="348" customFormat="1">
      <c r="A1720" s="548"/>
      <c r="B1720" s="499"/>
      <c r="C1720" s="499"/>
      <c r="D1720" s="501"/>
      <c r="E1720" s="464"/>
      <c r="F1720" s="481"/>
      <c r="G1720" s="482"/>
    </row>
    <row r="1721" spans="1:7" s="348" customFormat="1">
      <c r="A1721" s="548"/>
      <c r="B1721" s="499"/>
      <c r="C1721" s="499"/>
      <c r="D1721" s="501"/>
      <c r="E1721" s="464"/>
      <c r="F1721" s="481"/>
      <c r="G1721" s="482"/>
    </row>
    <row r="1722" spans="1:7" s="348" customFormat="1">
      <c r="A1722" s="548"/>
      <c r="B1722" s="499"/>
      <c r="C1722" s="499"/>
      <c r="D1722" s="501"/>
      <c r="E1722" s="465"/>
      <c r="F1722" s="481"/>
      <c r="G1722" s="482"/>
    </row>
    <row r="1723" spans="1:7" s="346" customFormat="1">
      <c r="A1723" s="548">
        <v>17</v>
      </c>
      <c r="B1723" s="476" t="s">
        <v>2488</v>
      </c>
      <c r="C1723" s="477" t="s">
        <v>2886</v>
      </c>
      <c r="D1723" s="477">
        <v>2</v>
      </c>
      <c r="E1723" s="463">
        <f>+F1723*$E$12</f>
        <v>26.298399431274461</v>
      </c>
      <c r="F1723" s="481">
        <v>20.168808196000004</v>
      </c>
      <c r="G1723" s="482">
        <f>D1723*E1723</f>
        <v>52.596798862548923</v>
      </c>
    </row>
    <row r="1724" spans="1:7" s="346" customFormat="1">
      <c r="A1724" s="548"/>
      <c r="B1724" s="476"/>
      <c r="C1724" s="477"/>
      <c r="D1724" s="477"/>
      <c r="E1724" s="464"/>
      <c r="F1724" s="481"/>
      <c r="G1724" s="482"/>
    </row>
    <row r="1725" spans="1:7" s="346" customFormat="1">
      <c r="A1725" s="548"/>
      <c r="B1725" s="476"/>
      <c r="C1725" s="477"/>
      <c r="D1725" s="477"/>
      <c r="E1725" s="464"/>
      <c r="F1725" s="481"/>
      <c r="G1725" s="482"/>
    </row>
    <row r="1726" spans="1:7" s="346" customFormat="1">
      <c r="A1726" s="548"/>
      <c r="B1726" s="476"/>
      <c r="C1726" s="477"/>
      <c r="D1726" s="477"/>
      <c r="E1726" s="464"/>
      <c r="F1726" s="481"/>
      <c r="G1726" s="482"/>
    </row>
    <row r="1727" spans="1:7" s="346" customFormat="1">
      <c r="A1727" s="548"/>
      <c r="B1727" s="476"/>
      <c r="C1727" s="477"/>
      <c r="D1727" s="477"/>
      <c r="E1727" s="465"/>
      <c r="F1727" s="481"/>
      <c r="G1727" s="482"/>
    </row>
    <row r="1728" spans="1:7" s="346" customFormat="1">
      <c r="A1728" s="548">
        <v>18</v>
      </c>
      <c r="B1728" s="476" t="s">
        <v>2490</v>
      </c>
      <c r="C1728" s="477" t="s">
        <v>861</v>
      </c>
      <c r="D1728" s="477">
        <v>5</v>
      </c>
      <c r="E1728" s="463">
        <f>+F1728*$E$12</f>
        <v>24.640324540788566</v>
      </c>
      <c r="F1728" s="481">
        <v>18.897194897700004</v>
      </c>
      <c r="G1728" s="482">
        <f>D1728*E1728</f>
        <v>123.20162270394283</v>
      </c>
    </row>
    <row r="1729" spans="1:7" s="346" customFormat="1">
      <c r="A1729" s="548"/>
      <c r="B1729" s="476"/>
      <c r="C1729" s="477"/>
      <c r="D1729" s="477"/>
      <c r="E1729" s="464"/>
      <c r="F1729" s="481"/>
      <c r="G1729" s="482"/>
    </row>
    <row r="1730" spans="1:7" s="346" customFormat="1">
      <c r="A1730" s="548"/>
      <c r="B1730" s="476"/>
      <c r="C1730" s="477"/>
      <c r="D1730" s="477"/>
      <c r="E1730" s="464"/>
      <c r="F1730" s="481"/>
      <c r="G1730" s="482"/>
    </row>
    <row r="1731" spans="1:7" s="346" customFormat="1">
      <c r="A1731" s="548"/>
      <c r="B1731" s="476"/>
      <c r="C1731" s="477"/>
      <c r="D1731" s="477"/>
      <c r="E1731" s="464"/>
      <c r="F1731" s="481"/>
      <c r="G1731" s="482"/>
    </row>
    <row r="1732" spans="1:7" s="346" customFormat="1">
      <c r="A1732" s="548"/>
      <c r="B1732" s="476"/>
      <c r="C1732" s="477"/>
      <c r="D1732" s="477"/>
      <c r="E1732" s="465"/>
      <c r="F1732" s="481"/>
      <c r="G1732" s="482"/>
    </row>
    <row r="1733" spans="1:7" s="346" customFormat="1">
      <c r="A1733" s="548">
        <v>19</v>
      </c>
      <c r="B1733" s="476" t="s">
        <v>2492</v>
      </c>
      <c r="C1733" s="477" t="s">
        <v>861</v>
      </c>
      <c r="D1733" s="477">
        <v>5</v>
      </c>
      <c r="E1733" s="463">
        <f>+F1733*$E$12</f>
        <v>8.0127880941231133</v>
      </c>
      <c r="F1733" s="481">
        <v>6.1451795425000011</v>
      </c>
      <c r="G1733" s="482">
        <f>D1733*E1733</f>
        <v>40.063940470615563</v>
      </c>
    </row>
    <row r="1734" spans="1:7" s="346" customFormat="1">
      <c r="A1734" s="548"/>
      <c r="B1734" s="476"/>
      <c r="C1734" s="477"/>
      <c r="D1734" s="477"/>
      <c r="E1734" s="464"/>
      <c r="F1734" s="481"/>
      <c r="G1734" s="482"/>
    </row>
    <row r="1735" spans="1:7" s="346" customFormat="1">
      <c r="A1735" s="548"/>
      <c r="B1735" s="476"/>
      <c r="C1735" s="477"/>
      <c r="D1735" s="477"/>
      <c r="E1735" s="464"/>
      <c r="F1735" s="481"/>
      <c r="G1735" s="482"/>
    </row>
    <row r="1736" spans="1:7" s="346" customFormat="1">
      <c r="A1736" s="548"/>
      <c r="B1736" s="476"/>
      <c r="C1736" s="477"/>
      <c r="D1736" s="477"/>
      <c r="E1736" s="464"/>
      <c r="F1736" s="481"/>
      <c r="G1736" s="482"/>
    </row>
    <row r="1737" spans="1:7" s="346" customFormat="1">
      <c r="A1737" s="548"/>
      <c r="B1737" s="476"/>
      <c r="C1737" s="477"/>
      <c r="D1737" s="477"/>
      <c r="E1737" s="465"/>
      <c r="F1737" s="481"/>
      <c r="G1737" s="482"/>
    </row>
    <row r="1738" spans="1:7" s="346" customFormat="1">
      <c r="A1738" s="548">
        <v>20</v>
      </c>
      <c r="B1738" s="476" t="s">
        <v>2494</v>
      </c>
      <c r="C1738" s="477" t="s">
        <v>861</v>
      </c>
      <c r="D1738" s="477">
        <v>10</v>
      </c>
      <c r="E1738" s="463">
        <f>+F1738*$E$12</f>
        <v>2.7066568789553922</v>
      </c>
      <c r="F1738" s="481">
        <v>2.0757933800000004</v>
      </c>
      <c r="G1738" s="482">
        <f>D1738*E1738</f>
        <v>27.066568789553923</v>
      </c>
    </row>
    <row r="1739" spans="1:7" s="346" customFormat="1">
      <c r="A1739" s="548"/>
      <c r="B1739" s="476"/>
      <c r="C1739" s="477"/>
      <c r="D1739" s="477"/>
      <c r="E1739" s="464"/>
      <c r="F1739" s="481"/>
      <c r="G1739" s="482"/>
    </row>
    <row r="1740" spans="1:7" s="346" customFormat="1">
      <c r="A1740" s="548"/>
      <c r="B1740" s="476"/>
      <c r="C1740" s="477"/>
      <c r="D1740" s="477"/>
      <c r="E1740" s="464"/>
      <c r="F1740" s="481"/>
      <c r="G1740" s="482"/>
    </row>
    <row r="1741" spans="1:7" s="346" customFormat="1">
      <c r="A1741" s="548"/>
      <c r="B1741" s="476"/>
      <c r="C1741" s="477"/>
      <c r="D1741" s="477"/>
      <c r="E1741" s="464"/>
      <c r="F1741" s="481"/>
      <c r="G1741" s="482"/>
    </row>
    <row r="1742" spans="1:7" s="346" customFormat="1">
      <c r="A1742" s="548"/>
      <c r="B1742" s="476"/>
      <c r="C1742" s="477"/>
      <c r="D1742" s="477"/>
      <c r="E1742" s="465"/>
      <c r="F1742" s="481"/>
      <c r="G1742" s="482"/>
    </row>
    <row r="1743" spans="1:7" s="348" customFormat="1">
      <c r="A1743" s="548">
        <v>21</v>
      </c>
      <c r="B1743" s="499" t="s">
        <v>3779</v>
      </c>
      <c r="C1743" s="499" t="s">
        <v>861</v>
      </c>
      <c r="D1743" s="501">
        <v>182</v>
      </c>
      <c r="E1743" s="463">
        <f>+F1743*$E$12</f>
        <v>30.334527394988388</v>
      </c>
      <c r="F1743" s="481">
        <v>23.264201547500001</v>
      </c>
      <c r="G1743" s="482">
        <f>D1743*E1743</f>
        <v>5520.8839858878864</v>
      </c>
    </row>
    <row r="1744" spans="1:7" s="348" customFormat="1">
      <c r="A1744" s="548"/>
      <c r="B1744" s="499"/>
      <c r="C1744" s="499"/>
      <c r="D1744" s="501"/>
      <c r="E1744" s="464"/>
      <c r="F1744" s="481"/>
      <c r="G1744" s="482"/>
    </row>
    <row r="1745" spans="1:7" s="348" customFormat="1">
      <c r="A1745" s="548"/>
      <c r="B1745" s="499"/>
      <c r="C1745" s="499"/>
      <c r="D1745" s="501"/>
      <c r="E1745" s="464"/>
      <c r="F1745" s="481"/>
      <c r="G1745" s="482"/>
    </row>
    <row r="1746" spans="1:7" s="348" customFormat="1">
      <c r="A1746" s="548"/>
      <c r="B1746" s="499"/>
      <c r="C1746" s="499"/>
      <c r="D1746" s="501"/>
      <c r="E1746" s="464"/>
      <c r="F1746" s="481"/>
      <c r="G1746" s="482"/>
    </row>
    <row r="1747" spans="1:7" s="348" customFormat="1">
      <c r="A1747" s="548"/>
      <c r="B1747" s="499"/>
      <c r="C1747" s="499"/>
      <c r="D1747" s="501"/>
      <c r="E1747" s="465"/>
      <c r="F1747" s="481"/>
      <c r="G1747" s="482"/>
    </row>
    <row r="1748" spans="1:7" s="348" customFormat="1">
      <c r="A1748" s="548">
        <v>22</v>
      </c>
      <c r="B1748" s="499" t="s">
        <v>2496</v>
      </c>
      <c r="C1748" s="499" t="s">
        <v>861</v>
      </c>
      <c r="D1748" s="501">
        <v>6</v>
      </c>
      <c r="E1748" s="463">
        <f>+F1748*$E$12</f>
        <v>45.528035962647202</v>
      </c>
      <c r="F1748" s="481">
        <v>34.916430076700003</v>
      </c>
      <c r="G1748" s="482">
        <f>D1748*E1748</f>
        <v>273.1682157758832</v>
      </c>
    </row>
    <row r="1749" spans="1:7" s="348" customFormat="1">
      <c r="A1749" s="548"/>
      <c r="B1749" s="499"/>
      <c r="C1749" s="499"/>
      <c r="D1749" s="501"/>
      <c r="E1749" s="464"/>
      <c r="F1749" s="481"/>
      <c r="G1749" s="482"/>
    </row>
    <row r="1750" spans="1:7" s="348" customFormat="1">
      <c r="A1750" s="548"/>
      <c r="B1750" s="499"/>
      <c r="C1750" s="499"/>
      <c r="D1750" s="501"/>
      <c r="E1750" s="464"/>
      <c r="F1750" s="481"/>
      <c r="G1750" s="482"/>
    </row>
    <row r="1751" spans="1:7" s="348" customFormat="1">
      <c r="A1751" s="548"/>
      <c r="B1751" s="499"/>
      <c r="C1751" s="499"/>
      <c r="D1751" s="501"/>
      <c r="E1751" s="464"/>
      <c r="F1751" s="481"/>
      <c r="G1751" s="482"/>
    </row>
    <row r="1752" spans="1:7" s="348" customFormat="1">
      <c r="A1752" s="548"/>
      <c r="B1752" s="499"/>
      <c r="C1752" s="499"/>
      <c r="D1752" s="501"/>
      <c r="E1752" s="465"/>
      <c r="F1752" s="481"/>
      <c r="G1752" s="482"/>
    </row>
    <row r="1753" spans="1:7" s="348" customFormat="1">
      <c r="A1753" s="548">
        <v>23</v>
      </c>
      <c r="B1753" s="499" t="s">
        <v>2497</v>
      </c>
      <c r="C1753" s="499" t="s">
        <v>861</v>
      </c>
      <c r="D1753" s="501">
        <v>14</v>
      </c>
      <c r="E1753" s="463">
        <f>+F1753*$E$12</f>
        <v>5.2163231542073341</v>
      </c>
      <c r="F1753" s="481">
        <v>4.0005104288000002</v>
      </c>
      <c r="G1753" s="482">
        <f>D1753*E1753</f>
        <v>73.028524158902684</v>
      </c>
    </row>
    <row r="1754" spans="1:7" s="348" customFormat="1">
      <c r="A1754" s="548"/>
      <c r="B1754" s="499"/>
      <c r="C1754" s="499"/>
      <c r="D1754" s="501"/>
      <c r="E1754" s="464"/>
      <c r="F1754" s="481"/>
      <c r="G1754" s="482"/>
    </row>
    <row r="1755" spans="1:7" s="348" customFormat="1">
      <c r="A1755" s="548"/>
      <c r="B1755" s="499"/>
      <c r="C1755" s="499"/>
      <c r="D1755" s="501"/>
      <c r="E1755" s="464"/>
      <c r="F1755" s="481"/>
      <c r="G1755" s="482"/>
    </row>
    <row r="1756" spans="1:7" s="348" customFormat="1">
      <c r="A1756" s="548"/>
      <c r="B1756" s="499"/>
      <c r="C1756" s="499"/>
      <c r="D1756" s="501"/>
      <c r="E1756" s="464"/>
      <c r="F1756" s="481"/>
      <c r="G1756" s="482"/>
    </row>
    <row r="1757" spans="1:7" s="348" customFormat="1">
      <c r="A1757" s="548"/>
      <c r="B1757" s="499"/>
      <c r="C1757" s="499"/>
      <c r="D1757" s="501"/>
      <c r="E1757" s="465"/>
      <c r="F1757" s="481"/>
      <c r="G1757" s="482"/>
    </row>
    <row r="1758" spans="1:7" s="348" customFormat="1">
      <c r="A1758" s="548">
        <v>24</v>
      </c>
      <c r="B1758" s="499" t="s">
        <v>2498</v>
      </c>
      <c r="C1758" s="499" t="s">
        <v>861</v>
      </c>
      <c r="D1758" s="501">
        <v>64</v>
      </c>
      <c r="E1758" s="463">
        <f>+F1758*$E$12</f>
        <v>4.9120950674579831</v>
      </c>
      <c r="F1758" s="481">
        <v>3.7671913652000004</v>
      </c>
      <c r="G1758" s="482">
        <f>D1758*E1758</f>
        <v>314.37408431731092</v>
      </c>
    </row>
    <row r="1759" spans="1:7" s="348" customFormat="1">
      <c r="A1759" s="548"/>
      <c r="B1759" s="499"/>
      <c r="C1759" s="499"/>
      <c r="D1759" s="501"/>
      <c r="E1759" s="464"/>
      <c r="F1759" s="481"/>
      <c r="G1759" s="482"/>
    </row>
    <row r="1760" spans="1:7" s="348" customFormat="1">
      <c r="A1760" s="548"/>
      <c r="B1760" s="499"/>
      <c r="C1760" s="499"/>
      <c r="D1760" s="501"/>
      <c r="E1760" s="464"/>
      <c r="F1760" s="481"/>
      <c r="G1760" s="482"/>
    </row>
    <row r="1761" spans="1:7" s="348" customFormat="1">
      <c r="A1761" s="548"/>
      <c r="B1761" s="499"/>
      <c r="C1761" s="499"/>
      <c r="D1761" s="501"/>
      <c r="E1761" s="464"/>
      <c r="F1761" s="481"/>
      <c r="G1761" s="482"/>
    </row>
    <row r="1762" spans="1:7" s="348" customFormat="1">
      <c r="A1762" s="548"/>
      <c r="B1762" s="499"/>
      <c r="C1762" s="499"/>
      <c r="D1762" s="501"/>
      <c r="E1762" s="465"/>
      <c r="F1762" s="481"/>
      <c r="G1762" s="482"/>
    </row>
    <row r="1763" spans="1:7" s="348" customFormat="1">
      <c r="A1763" s="548">
        <v>25</v>
      </c>
      <c r="B1763" s="499" t="s">
        <v>2499</v>
      </c>
      <c r="C1763" s="499" t="s">
        <v>861</v>
      </c>
      <c r="D1763" s="501">
        <v>37</v>
      </c>
      <c r="E1763" s="463">
        <f>+F1763*$E$12</f>
        <v>5.851622982419217</v>
      </c>
      <c r="F1763" s="481">
        <v>4.4877355322000003</v>
      </c>
      <c r="G1763" s="482">
        <f>D1763*E1763</f>
        <v>216.51005034951103</v>
      </c>
    </row>
    <row r="1764" spans="1:7" s="348" customFormat="1">
      <c r="A1764" s="548"/>
      <c r="B1764" s="499"/>
      <c r="C1764" s="499"/>
      <c r="D1764" s="501"/>
      <c r="E1764" s="464"/>
      <c r="F1764" s="481"/>
      <c r="G1764" s="482"/>
    </row>
    <row r="1765" spans="1:7" s="348" customFormat="1">
      <c r="A1765" s="548"/>
      <c r="B1765" s="499"/>
      <c r="C1765" s="499"/>
      <c r="D1765" s="501"/>
      <c r="E1765" s="464"/>
      <c r="F1765" s="481"/>
      <c r="G1765" s="482"/>
    </row>
    <row r="1766" spans="1:7" s="348" customFormat="1">
      <c r="A1766" s="548"/>
      <c r="B1766" s="499"/>
      <c r="C1766" s="499"/>
      <c r="D1766" s="501"/>
      <c r="E1766" s="464"/>
      <c r="F1766" s="481"/>
      <c r="G1766" s="482"/>
    </row>
    <row r="1767" spans="1:7" s="348" customFormat="1">
      <c r="A1767" s="548"/>
      <c r="B1767" s="499"/>
      <c r="C1767" s="499"/>
      <c r="D1767" s="501"/>
      <c r="E1767" s="465"/>
      <c r="F1767" s="481"/>
      <c r="G1767" s="482"/>
    </row>
    <row r="1768" spans="1:7" s="348" customFormat="1">
      <c r="A1768" s="548">
        <v>26</v>
      </c>
      <c r="B1768" s="499" t="s">
        <v>2500</v>
      </c>
      <c r="C1768" s="499" t="s">
        <v>861</v>
      </c>
      <c r="D1768" s="501">
        <v>22</v>
      </c>
      <c r="E1768" s="463">
        <f>+F1768*$E$12</f>
        <v>10.57163226948637</v>
      </c>
      <c r="F1768" s="481">
        <v>8.1076121807000021</v>
      </c>
      <c r="G1768" s="482">
        <f>D1768*E1768</f>
        <v>232.57590992870016</v>
      </c>
    </row>
    <row r="1769" spans="1:7" s="348" customFormat="1">
      <c r="A1769" s="548"/>
      <c r="B1769" s="499"/>
      <c r="C1769" s="499"/>
      <c r="D1769" s="501"/>
      <c r="E1769" s="464"/>
      <c r="F1769" s="481"/>
      <c r="G1769" s="482"/>
    </row>
    <row r="1770" spans="1:7" s="348" customFormat="1">
      <c r="A1770" s="548"/>
      <c r="B1770" s="499"/>
      <c r="C1770" s="499"/>
      <c r="D1770" s="501"/>
      <c r="E1770" s="464"/>
      <c r="F1770" s="481"/>
      <c r="G1770" s="482"/>
    </row>
    <row r="1771" spans="1:7" s="348" customFormat="1">
      <c r="A1771" s="548"/>
      <c r="B1771" s="499"/>
      <c r="C1771" s="499"/>
      <c r="D1771" s="501"/>
      <c r="E1771" s="464"/>
      <c r="F1771" s="481"/>
      <c r="G1771" s="482"/>
    </row>
    <row r="1772" spans="1:7" s="348" customFormat="1">
      <c r="A1772" s="548"/>
      <c r="B1772" s="499"/>
      <c r="C1772" s="499"/>
      <c r="D1772" s="501"/>
      <c r="E1772" s="465"/>
      <c r="F1772" s="481"/>
      <c r="G1772" s="482"/>
    </row>
    <row r="1773" spans="1:7" s="348" customFormat="1">
      <c r="A1773" s="548">
        <v>27</v>
      </c>
      <c r="B1773" s="499" t="s">
        <v>2501</v>
      </c>
      <c r="C1773" s="499" t="s">
        <v>861</v>
      </c>
      <c r="D1773" s="501">
        <v>4</v>
      </c>
      <c r="E1773" s="463">
        <f>+F1773*$E$12</f>
        <v>6.6002626860867393</v>
      </c>
      <c r="F1773" s="481">
        <v>5.0618834240000004</v>
      </c>
      <c r="G1773" s="482">
        <f>D1773*E1773</f>
        <v>26.401050744346957</v>
      </c>
    </row>
    <row r="1774" spans="1:7" s="348" customFormat="1">
      <c r="A1774" s="548"/>
      <c r="B1774" s="499"/>
      <c r="C1774" s="499"/>
      <c r="D1774" s="501"/>
      <c r="E1774" s="464"/>
      <c r="F1774" s="481"/>
      <c r="G1774" s="482"/>
    </row>
    <row r="1775" spans="1:7" s="348" customFormat="1">
      <c r="A1775" s="548"/>
      <c r="B1775" s="499"/>
      <c r="C1775" s="499"/>
      <c r="D1775" s="501"/>
      <c r="E1775" s="464"/>
      <c r="F1775" s="481"/>
      <c r="G1775" s="482"/>
    </row>
    <row r="1776" spans="1:7" s="348" customFormat="1">
      <c r="A1776" s="548"/>
      <c r="B1776" s="499"/>
      <c r="C1776" s="499"/>
      <c r="D1776" s="501"/>
      <c r="E1776" s="464"/>
      <c r="F1776" s="481"/>
      <c r="G1776" s="482"/>
    </row>
    <row r="1777" spans="1:7" s="348" customFormat="1">
      <c r="A1777" s="548"/>
      <c r="B1777" s="499"/>
      <c r="C1777" s="499"/>
      <c r="D1777" s="501"/>
      <c r="E1777" s="465"/>
      <c r="F1777" s="481"/>
      <c r="G1777" s="482"/>
    </row>
    <row r="1778" spans="1:7" s="348" customFormat="1">
      <c r="A1778" s="548">
        <v>28</v>
      </c>
      <c r="B1778" s="499" t="s">
        <v>2502</v>
      </c>
      <c r="C1778" s="499" t="s">
        <v>861</v>
      </c>
      <c r="D1778" s="501">
        <v>5</v>
      </c>
      <c r="E1778" s="463">
        <f>+F1778*$E$12</f>
        <v>4.5392665297749524</v>
      </c>
      <c r="F1778" s="481">
        <v>3.4812611402</v>
      </c>
      <c r="G1778" s="482">
        <f>D1778*E1778</f>
        <v>22.696332648874762</v>
      </c>
    </row>
    <row r="1779" spans="1:7" s="348" customFormat="1">
      <c r="A1779" s="548"/>
      <c r="B1779" s="499"/>
      <c r="C1779" s="499"/>
      <c r="D1779" s="501"/>
      <c r="E1779" s="464"/>
      <c r="F1779" s="481"/>
      <c r="G1779" s="482"/>
    </row>
    <row r="1780" spans="1:7" s="348" customFormat="1">
      <c r="A1780" s="548"/>
      <c r="B1780" s="499"/>
      <c r="C1780" s="499"/>
      <c r="D1780" s="501"/>
      <c r="E1780" s="464"/>
      <c r="F1780" s="481"/>
      <c r="G1780" s="482"/>
    </row>
    <row r="1781" spans="1:7" s="348" customFormat="1">
      <c r="A1781" s="548"/>
      <c r="B1781" s="499"/>
      <c r="C1781" s="499"/>
      <c r="D1781" s="501"/>
      <c r="E1781" s="464"/>
      <c r="F1781" s="481"/>
      <c r="G1781" s="482"/>
    </row>
    <row r="1782" spans="1:7" s="348" customFormat="1">
      <c r="A1782" s="548"/>
      <c r="B1782" s="499"/>
      <c r="C1782" s="499"/>
      <c r="D1782" s="501"/>
      <c r="E1782" s="465"/>
      <c r="F1782" s="481"/>
      <c r="G1782" s="482"/>
    </row>
    <row r="1783" spans="1:7" s="346" customFormat="1">
      <c r="A1783" s="548">
        <v>29</v>
      </c>
      <c r="B1783" s="476" t="s">
        <v>2504</v>
      </c>
      <c r="C1783" s="477" t="s">
        <v>861</v>
      </c>
      <c r="D1783" s="477">
        <v>11</v>
      </c>
      <c r="E1783" s="463">
        <f>+F1783*$E$12</f>
        <v>10.55669110946643</v>
      </c>
      <c r="F1783" s="481">
        <v>8.096153483700002</v>
      </c>
      <c r="G1783" s="482">
        <f>D1783*E1783</f>
        <v>116.12360220413072</v>
      </c>
    </row>
    <row r="1784" spans="1:7" s="346" customFormat="1">
      <c r="A1784" s="548"/>
      <c r="B1784" s="476"/>
      <c r="C1784" s="477"/>
      <c r="D1784" s="477"/>
      <c r="E1784" s="464"/>
      <c r="F1784" s="481"/>
      <c r="G1784" s="482"/>
    </row>
    <row r="1785" spans="1:7" s="346" customFormat="1">
      <c r="A1785" s="548"/>
      <c r="B1785" s="476"/>
      <c r="C1785" s="477"/>
      <c r="D1785" s="477"/>
      <c r="E1785" s="464"/>
      <c r="F1785" s="481"/>
      <c r="G1785" s="482"/>
    </row>
    <row r="1786" spans="1:7" s="346" customFormat="1">
      <c r="A1786" s="548"/>
      <c r="B1786" s="476"/>
      <c r="C1786" s="477"/>
      <c r="D1786" s="477"/>
      <c r="E1786" s="464"/>
      <c r="F1786" s="481"/>
      <c r="G1786" s="482"/>
    </row>
    <row r="1787" spans="1:7" s="346" customFormat="1">
      <c r="A1787" s="548"/>
      <c r="B1787" s="476"/>
      <c r="C1787" s="477"/>
      <c r="D1787" s="477"/>
      <c r="E1787" s="465"/>
      <c r="F1787" s="481"/>
      <c r="G1787" s="482"/>
    </row>
    <row r="1788" spans="1:7" s="348" customFormat="1">
      <c r="A1788" s="548">
        <v>30</v>
      </c>
      <c r="B1788" s="476" t="s">
        <v>3780</v>
      </c>
      <c r="C1788" s="499" t="s">
        <v>861</v>
      </c>
      <c r="D1788" s="501">
        <v>7</v>
      </c>
      <c r="E1788" s="463">
        <f>+F1788*$E$12</f>
        <v>6.6628978804174883</v>
      </c>
      <c r="F1788" s="481">
        <v>5.1099197018</v>
      </c>
      <c r="G1788" s="482">
        <f>D1788*E1788</f>
        <v>46.640285162922417</v>
      </c>
    </row>
    <row r="1789" spans="1:7" s="348" customFormat="1">
      <c r="A1789" s="548"/>
      <c r="B1789" s="476"/>
      <c r="C1789" s="499"/>
      <c r="D1789" s="501"/>
      <c r="E1789" s="464"/>
      <c r="F1789" s="481"/>
      <c r="G1789" s="482"/>
    </row>
    <row r="1790" spans="1:7" s="348" customFormat="1">
      <c r="A1790" s="548"/>
      <c r="B1790" s="476"/>
      <c r="C1790" s="499"/>
      <c r="D1790" s="501"/>
      <c r="E1790" s="464"/>
      <c r="F1790" s="481"/>
      <c r="G1790" s="482"/>
    </row>
    <row r="1791" spans="1:7" s="348" customFormat="1">
      <c r="A1791" s="548"/>
      <c r="B1791" s="476"/>
      <c r="C1791" s="499"/>
      <c r="D1791" s="501"/>
      <c r="E1791" s="464"/>
      <c r="F1791" s="481"/>
      <c r="G1791" s="482"/>
    </row>
    <row r="1792" spans="1:7" s="348" customFormat="1">
      <c r="A1792" s="548"/>
      <c r="B1792" s="476"/>
      <c r="C1792" s="499"/>
      <c r="D1792" s="501"/>
      <c r="E1792" s="465"/>
      <c r="F1792" s="481"/>
      <c r="G1792" s="482"/>
    </row>
    <row r="1793" spans="1:7" s="346" customFormat="1">
      <c r="A1793" s="548">
        <v>31</v>
      </c>
      <c r="B1793" s="476" t="s">
        <v>3781</v>
      </c>
      <c r="C1793" s="477" t="s">
        <v>2886</v>
      </c>
      <c r="D1793" s="477">
        <v>418</v>
      </c>
      <c r="E1793" s="463">
        <f>+F1793*$E$12</f>
        <v>2.0320750561498473</v>
      </c>
      <c r="F1793" s="481">
        <v>1.5584420700000003</v>
      </c>
      <c r="G1793" s="482">
        <f>D1793*E1793</f>
        <v>849.40737347063612</v>
      </c>
    </row>
    <row r="1794" spans="1:7" s="346" customFormat="1">
      <c r="A1794" s="548"/>
      <c r="B1794" s="476"/>
      <c r="C1794" s="477"/>
      <c r="D1794" s="477"/>
      <c r="E1794" s="464"/>
      <c r="F1794" s="481"/>
      <c r="G1794" s="482"/>
    </row>
    <row r="1795" spans="1:7" s="346" customFormat="1">
      <c r="A1795" s="548"/>
      <c r="B1795" s="476"/>
      <c r="C1795" s="477"/>
      <c r="D1795" s="477"/>
      <c r="E1795" s="464"/>
      <c r="F1795" s="481"/>
      <c r="G1795" s="482"/>
    </row>
    <row r="1796" spans="1:7" s="346" customFormat="1">
      <c r="A1796" s="548"/>
      <c r="B1796" s="476"/>
      <c r="C1796" s="477"/>
      <c r="D1796" s="477"/>
      <c r="E1796" s="464"/>
      <c r="F1796" s="481"/>
      <c r="G1796" s="482"/>
    </row>
    <row r="1797" spans="1:7" s="346" customFormat="1">
      <c r="A1797" s="548"/>
      <c r="B1797" s="476"/>
      <c r="C1797" s="477"/>
      <c r="D1797" s="477"/>
      <c r="E1797" s="465"/>
      <c r="F1797" s="481"/>
      <c r="G1797" s="482"/>
    </row>
    <row r="1798" spans="1:7" s="346" customFormat="1">
      <c r="A1798" s="548">
        <v>32</v>
      </c>
      <c r="B1798" s="476" t="s">
        <v>3782</v>
      </c>
      <c r="C1798" s="477" t="s">
        <v>2886</v>
      </c>
      <c r="D1798" s="477">
        <v>4</v>
      </c>
      <c r="E1798" s="463">
        <f>+F1798*$E$12</f>
        <v>2.0320750561498473</v>
      </c>
      <c r="F1798" s="481">
        <v>1.5584420700000003</v>
      </c>
      <c r="G1798" s="482">
        <f>D1798*E1798</f>
        <v>8.1283002245993892</v>
      </c>
    </row>
    <row r="1799" spans="1:7" s="346" customFormat="1">
      <c r="A1799" s="548"/>
      <c r="B1799" s="476"/>
      <c r="C1799" s="477"/>
      <c r="D1799" s="477"/>
      <c r="E1799" s="464"/>
      <c r="F1799" s="481"/>
      <c r="G1799" s="482"/>
    </row>
    <row r="1800" spans="1:7" s="346" customFormat="1">
      <c r="A1800" s="548"/>
      <c r="B1800" s="476"/>
      <c r="C1800" s="477"/>
      <c r="D1800" s="477"/>
      <c r="E1800" s="464"/>
      <c r="F1800" s="481"/>
      <c r="G1800" s="482"/>
    </row>
    <row r="1801" spans="1:7" s="346" customFormat="1">
      <c r="A1801" s="548"/>
      <c r="B1801" s="476"/>
      <c r="C1801" s="477"/>
      <c r="D1801" s="477"/>
      <c r="E1801" s="464"/>
      <c r="F1801" s="481"/>
      <c r="G1801" s="482"/>
    </row>
    <row r="1802" spans="1:7" s="346" customFormat="1">
      <c r="A1802" s="548"/>
      <c r="B1802" s="476"/>
      <c r="C1802" s="477"/>
      <c r="D1802" s="477"/>
      <c r="E1802" s="465"/>
      <c r="F1802" s="481"/>
      <c r="G1802" s="482"/>
    </row>
    <row r="1803" spans="1:7" s="346" customFormat="1">
      <c r="A1803" s="548">
        <v>33</v>
      </c>
      <c r="B1803" s="476" t="s">
        <v>3783</v>
      </c>
      <c r="C1803" s="477" t="s">
        <v>2886</v>
      </c>
      <c r="D1803" s="477">
        <v>4</v>
      </c>
      <c r="E1803" s="463">
        <f>+F1803*$E$12</f>
        <v>2.0320750561498473</v>
      </c>
      <c r="F1803" s="481">
        <v>1.5584420700000003</v>
      </c>
      <c r="G1803" s="482">
        <f>D1803*E1803</f>
        <v>8.1283002245993892</v>
      </c>
    </row>
    <row r="1804" spans="1:7" s="346" customFormat="1">
      <c r="A1804" s="548"/>
      <c r="B1804" s="476"/>
      <c r="C1804" s="477"/>
      <c r="D1804" s="477"/>
      <c r="E1804" s="464"/>
      <c r="F1804" s="481"/>
      <c r="G1804" s="482"/>
    </row>
    <row r="1805" spans="1:7" s="346" customFormat="1">
      <c r="A1805" s="548"/>
      <c r="B1805" s="476"/>
      <c r="C1805" s="477"/>
      <c r="D1805" s="477"/>
      <c r="E1805" s="464"/>
      <c r="F1805" s="481"/>
      <c r="G1805" s="482"/>
    </row>
    <row r="1806" spans="1:7" s="346" customFormat="1">
      <c r="A1806" s="548"/>
      <c r="B1806" s="476"/>
      <c r="C1806" s="477"/>
      <c r="D1806" s="477"/>
      <c r="E1806" s="464"/>
      <c r="F1806" s="481"/>
      <c r="G1806" s="482"/>
    </row>
    <row r="1807" spans="1:7" s="346" customFormat="1">
      <c r="A1807" s="548"/>
      <c r="B1807" s="476"/>
      <c r="C1807" s="477"/>
      <c r="D1807" s="477"/>
      <c r="E1807" s="465"/>
      <c r="F1807" s="481"/>
      <c r="G1807" s="482"/>
    </row>
    <row r="1808" spans="1:7" s="348" customFormat="1">
      <c r="A1808" s="548">
        <v>34</v>
      </c>
      <c r="B1808" s="499" t="s">
        <v>2509</v>
      </c>
      <c r="C1808" s="499" t="s">
        <v>861</v>
      </c>
      <c r="D1808" s="501">
        <v>45</v>
      </c>
      <c r="E1808" s="463">
        <f>+F1808*$E$12</f>
        <v>1.6100488124173378</v>
      </c>
      <c r="F1808" s="481">
        <v>1.234781066</v>
      </c>
      <c r="G1808" s="482">
        <f>D1808*E1808</f>
        <v>72.452196558780201</v>
      </c>
    </row>
    <row r="1809" spans="1:7" s="348" customFormat="1">
      <c r="A1809" s="548"/>
      <c r="B1809" s="499"/>
      <c r="C1809" s="499"/>
      <c r="D1809" s="501"/>
      <c r="E1809" s="464"/>
      <c r="F1809" s="481"/>
      <c r="G1809" s="482"/>
    </row>
    <row r="1810" spans="1:7" s="348" customFormat="1">
      <c r="A1810" s="548"/>
      <c r="B1810" s="499"/>
      <c r="C1810" s="499"/>
      <c r="D1810" s="501"/>
      <c r="E1810" s="464"/>
      <c r="F1810" s="481"/>
      <c r="G1810" s="482"/>
    </row>
    <row r="1811" spans="1:7" s="348" customFormat="1">
      <c r="A1811" s="548"/>
      <c r="B1811" s="499"/>
      <c r="C1811" s="499"/>
      <c r="D1811" s="501"/>
      <c r="E1811" s="464"/>
      <c r="F1811" s="481"/>
      <c r="G1811" s="482"/>
    </row>
    <row r="1812" spans="1:7" s="348" customFormat="1">
      <c r="A1812" s="548"/>
      <c r="B1812" s="499"/>
      <c r="C1812" s="499"/>
      <c r="D1812" s="501"/>
      <c r="E1812" s="465"/>
      <c r="F1812" s="481"/>
      <c r="G1812" s="482"/>
    </row>
    <row r="1813" spans="1:7" s="346" customFormat="1">
      <c r="A1813" s="548">
        <v>35</v>
      </c>
      <c r="B1813" s="476" t="s">
        <v>2511</v>
      </c>
      <c r="C1813" s="477" t="s">
        <v>2886</v>
      </c>
      <c r="D1813" s="477">
        <v>17</v>
      </c>
      <c r="E1813" s="463">
        <f>+F1813*$E$12</f>
        <v>1.9719905111034328</v>
      </c>
      <c r="F1813" s="481">
        <v>1.5123619400000003</v>
      </c>
      <c r="G1813" s="482">
        <f>D1813*E1813</f>
        <v>33.52383868875836</v>
      </c>
    </row>
    <row r="1814" spans="1:7" s="346" customFormat="1">
      <c r="A1814" s="548"/>
      <c r="B1814" s="476"/>
      <c r="C1814" s="477"/>
      <c r="D1814" s="477"/>
      <c r="E1814" s="464"/>
      <c r="F1814" s="481"/>
      <c r="G1814" s="482"/>
    </row>
    <row r="1815" spans="1:7" s="346" customFormat="1">
      <c r="A1815" s="548"/>
      <c r="B1815" s="476"/>
      <c r="C1815" s="477"/>
      <c r="D1815" s="477"/>
      <c r="E1815" s="464"/>
      <c r="F1815" s="481"/>
      <c r="G1815" s="482"/>
    </row>
    <row r="1816" spans="1:7" s="346" customFormat="1">
      <c r="A1816" s="548"/>
      <c r="B1816" s="476"/>
      <c r="C1816" s="477"/>
      <c r="D1816" s="477"/>
      <c r="E1816" s="464"/>
      <c r="F1816" s="481"/>
      <c r="G1816" s="482"/>
    </row>
    <row r="1817" spans="1:7" s="346" customFormat="1">
      <c r="A1817" s="548"/>
      <c r="B1817" s="476"/>
      <c r="C1817" s="477"/>
      <c r="D1817" s="477"/>
      <c r="E1817" s="465"/>
      <c r="F1817" s="481"/>
      <c r="G1817" s="482"/>
    </row>
    <row r="1818" spans="1:7" s="346" customFormat="1">
      <c r="A1818" s="548">
        <v>36</v>
      </c>
      <c r="B1818" s="476" t="s">
        <v>3784</v>
      </c>
      <c r="C1818" s="477" t="s">
        <v>2886</v>
      </c>
      <c r="D1818" s="477">
        <v>2</v>
      </c>
      <c r="E1818" s="463">
        <f>+F1818*$E$12</f>
        <v>2.0320750561498473</v>
      </c>
      <c r="F1818" s="481">
        <v>1.5584420700000003</v>
      </c>
      <c r="G1818" s="482">
        <f>D1818*E1818</f>
        <v>4.0641501122996946</v>
      </c>
    </row>
    <row r="1819" spans="1:7" s="346" customFormat="1">
      <c r="A1819" s="548"/>
      <c r="B1819" s="476"/>
      <c r="C1819" s="477"/>
      <c r="D1819" s="477"/>
      <c r="E1819" s="464"/>
      <c r="F1819" s="481"/>
      <c r="G1819" s="482"/>
    </row>
    <row r="1820" spans="1:7" s="346" customFormat="1">
      <c r="A1820" s="548"/>
      <c r="B1820" s="476"/>
      <c r="C1820" s="477"/>
      <c r="D1820" s="477"/>
      <c r="E1820" s="464"/>
      <c r="F1820" s="481"/>
      <c r="G1820" s="482"/>
    </row>
    <row r="1821" spans="1:7" s="346" customFormat="1">
      <c r="A1821" s="548"/>
      <c r="B1821" s="476"/>
      <c r="C1821" s="477"/>
      <c r="D1821" s="477"/>
      <c r="E1821" s="464"/>
      <c r="F1821" s="481"/>
      <c r="G1821" s="482"/>
    </row>
    <row r="1822" spans="1:7" s="346" customFormat="1">
      <c r="A1822" s="548"/>
      <c r="B1822" s="476"/>
      <c r="C1822" s="477"/>
      <c r="D1822" s="477"/>
      <c r="E1822" s="465"/>
      <c r="F1822" s="481"/>
      <c r="G1822" s="482"/>
    </row>
    <row r="1823" spans="1:7" s="346" customFormat="1">
      <c r="A1823" s="548">
        <v>37</v>
      </c>
      <c r="B1823" s="476" t="s">
        <v>2514</v>
      </c>
      <c r="C1823" s="477" t="s">
        <v>861</v>
      </c>
      <c r="D1823" s="477">
        <v>22</v>
      </c>
      <c r="E1823" s="463">
        <f>+F1823*$E$12</f>
        <v>7.2591831747828515</v>
      </c>
      <c r="F1823" s="481">
        <v>5.5672237200000003</v>
      </c>
      <c r="G1823" s="482">
        <f>D1823*E1823</f>
        <v>159.70202984522274</v>
      </c>
    </row>
    <row r="1824" spans="1:7" s="346" customFormat="1">
      <c r="A1824" s="548"/>
      <c r="B1824" s="476"/>
      <c r="C1824" s="477"/>
      <c r="D1824" s="477"/>
      <c r="E1824" s="464"/>
      <c r="F1824" s="481"/>
      <c r="G1824" s="482"/>
    </row>
    <row r="1825" spans="1:7" s="346" customFormat="1">
      <c r="A1825" s="548"/>
      <c r="B1825" s="476"/>
      <c r="C1825" s="477"/>
      <c r="D1825" s="477"/>
      <c r="E1825" s="464"/>
      <c r="F1825" s="481"/>
      <c r="G1825" s="482"/>
    </row>
    <row r="1826" spans="1:7" s="346" customFormat="1">
      <c r="A1826" s="548"/>
      <c r="B1826" s="476"/>
      <c r="C1826" s="477"/>
      <c r="D1826" s="477"/>
      <c r="E1826" s="464"/>
      <c r="F1826" s="481"/>
      <c r="G1826" s="482"/>
    </row>
    <row r="1827" spans="1:7" s="346" customFormat="1">
      <c r="A1827" s="548"/>
      <c r="B1827" s="476"/>
      <c r="C1827" s="477"/>
      <c r="D1827" s="477"/>
      <c r="E1827" s="465"/>
      <c r="F1827" s="481"/>
      <c r="G1827" s="482"/>
    </row>
    <row r="1828" spans="1:7" s="346" customFormat="1">
      <c r="A1828" s="548">
        <v>38</v>
      </c>
      <c r="B1828" s="476" t="s">
        <v>3923</v>
      </c>
      <c r="C1828" s="477" t="s">
        <v>861</v>
      </c>
      <c r="D1828" s="477">
        <v>380</v>
      </c>
      <c r="E1828" s="463">
        <f>+F1828*$E$12</f>
        <v>0.17895769808785411</v>
      </c>
      <c r="F1828" s="481">
        <v>0.13724650800000002</v>
      </c>
      <c r="G1828" s="482">
        <f>D1828*E1828</f>
        <v>68.003925273384567</v>
      </c>
    </row>
    <row r="1829" spans="1:7" s="346" customFormat="1">
      <c r="A1829" s="548"/>
      <c r="B1829" s="476"/>
      <c r="C1829" s="477"/>
      <c r="D1829" s="477"/>
      <c r="E1829" s="464"/>
      <c r="F1829" s="481"/>
      <c r="G1829" s="482"/>
    </row>
    <row r="1830" spans="1:7" s="346" customFormat="1">
      <c r="A1830" s="548"/>
      <c r="B1830" s="476"/>
      <c r="C1830" s="477"/>
      <c r="D1830" s="477"/>
      <c r="E1830" s="464"/>
      <c r="F1830" s="481"/>
      <c r="G1830" s="482"/>
    </row>
    <row r="1831" spans="1:7" s="346" customFormat="1">
      <c r="A1831" s="548"/>
      <c r="B1831" s="476"/>
      <c r="C1831" s="477"/>
      <c r="D1831" s="477"/>
      <c r="E1831" s="464"/>
      <c r="F1831" s="481"/>
      <c r="G1831" s="482"/>
    </row>
    <row r="1832" spans="1:7" s="346" customFormat="1">
      <c r="A1832" s="548"/>
      <c r="B1832" s="476"/>
      <c r="C1832" s="477"/>
      <c r="D1832" s="477"/>
      <c r="E1832" s="465"/>
      <c r="F1832" s="481"/>
      <c r="G1832" s="482"/>
    </row>
    <row r="1833" spans="1:7" s="346" customFormat="1">
      <c r="A1833" s="548">
        <v>39</v>
      </c>
      <c r="B1833" s="476" t="s">
        <v>2517</v>
      </c>
      <c r="C1833" s="477" t="s">
        <v>861</v>
      </c>
      <c r="D1833" s="477">
        <v>1</v>
      </c>
      <c r="E1833" s="463">
        <f>+F1833*$E$12</f>
        <v>0.40265482069767178</v>
      </c>
      <c r="F1833" s="481">
        <v>0.30880464300000005</v>
      </c>
      <c r="G1833" s="482">
        <f>D1833*E1833</f>
        <v>0.40265482069767178</v>
      </c>
    </row>
    <row r="1834" spans="1:7" s="346" customFormat="1">
      <c r="A1834" s="548"/>
      <c r="B1834" s="476"/>
      <c r="C1834" s="477"/>
      <c r="D1834" s="477"/>
      <c r="E1834" s="464"/>
      <c r="F1834" s="481"/>
      <c r="G1834" s="482"/>
    </row>
    <row r="1835" spans="1:7" s="346" customFormat="1">
      <c r="A1835" s="548"/>
      <c r="B1835" s="476"/>
      <c r="C1835" s="477"/>
      <c r="D1835" s="477"/>
      <c r="E1835" s="464"/>
      <c r="F1835" s="481"/>
      <c r="G1835" s="482"/>
    </row>
    <row r="1836" spans="1:7" s="346" customFormat="1">
      <c r="A1836" s="548"/>
      <c r="B1836" s="476"/>
      <c r="C1836" s="477"/>
      <c r="D1836" s="477"/>
      <c r="E1836" s="464"/>
      <c r="F1836" s="481"/>
      <c r="G1836" s="482"/>
    </row>
    <row r="1837" spans="1:7" s="346" customFormat="1">
      <c r="A1837" s="548"/>
      <c r="B1837" s="476"/>
      <c r="C1837" s="477"/>
      <c r="D1837" s="477"/>
      <c r="E1837" s="465"/>
      <c r="F1837" s="481"/>
      <c r="G1837" s="482"/>
    </row>
    <row r="1838" spans="1:7" s="346" customFormat="1">
      <c r="A1838" s="548">
        <v>40</v>
      </c>
      <c r="B1838" s="476" t="s">
        <v>2518</v>
      </c>
      <c r="C1838" s="477" t="s">
        <v>861</v>
      </c>
      <c r="D1838" s="477">
        <v>1</v>
      </c>
      <c r="E1838" s="463">
        <f>+F1838*$E$12</f>
        <v>0.55924280652454406</v>
      </c>
      <c r="F1838" s="481">
        <v>0.42889533750000003</v>
      </c>
      <c r="G1838" s="482">
        <f>D1838*E1838</f>
        <v>0.55924280652454406</v>
      </c>
    </row>
    <row r="1839" spans="1:7" s="346" customFormat="1">
      <c r="A1839" s="548"/>
      <c r="B1839" s="476"/>
      <c r="C1839" s="477"/>
      <c r="D1839" s="477"/>
      <c r="E1839" s="464"/>
      <c r="F1839" s="481"/>
      <c r="G1839" s="482"/>
    </row>
    <row r="1840" spans="1:7" s="346" customFormat="1">
      <c r="A1840" s="548"/>
      <c r="B1840" s="476"/>
      <c r="C1840" s="477"/>
      <c r="D1840" s="477"/>
      <c r="E1840" s="464"/>
      <c r="F1840" s="481"/>
      <c r="G1840" s="482"/>
    </row>
    <row r="1841" spans="1:7" s="346" customFormat="1">
      <c r="A1841" s="548"/>
      <c r="B1841" s="476"/>
      <c r="C1841" s="477"/>
      <c r="D1841" s="477"/>
      <c r="E1841" s="464"/>
      <c r="F1841" s="481"/>
      <c r="G1841" s="482"/>
    </row>
    <row r="1842" spans="1:7" s="346" customFormat="1">
      <c r="A1842" s="548"/>
      <c r="B1842" s="476"/>
      <c r="C1842" s="477"/>
      <c r="D1842" s="477"/>
      <c r="E1842" s="465"/>
      <c r="F1842" s="481"/>
      <c r="G1842" s="482"/>
    </row>
    <row r="1843" spans="1:7" s="346" customFormat="1">
      <c r="A1843" s="548">
        <v>41</v>
      </c>
      <c r="B1843" s="476" t="s">
        <v>3980</v>
      </c>
      <c r="C1843" s="477" t="s">
        <v>2885</v>
      </c>
      <c r="D1843" s="477">
        <v>660</v>
      </c>
      <c r="E1843" s="463">
        <f>+F1843*$E$12</f>
        <v>0.46193044607485251</v>
      </c>
      <c r="F1843" s="481">
        <v>0.35426439510600005</v>
      </c>
      <c r="G1843" s="482">
        <f>D1843*E1843</f>
        <v>304.87409440940263</v>
      </c>
    </row>
    <row r="1844" spans="1:7" s="346" customFormat="1">
      <c r="A1844" s="548"/>
      <c r="B1844" s="476"/>
      <c r="C1844" s="477"/>
      <c r="D1844" s="477"/>
      <c r="E1844" s="464"/>
      <c r="F1844" s="481"/>
      <c r="G1844" s="482"/>
    </row>
    <row r="1845" spans="1:7" s="346" customFormat="1">
      <c r="A1845" s="548"/>
      <c r="B1845" s="476"/>
      <c r="C1845" s="477"/>
      <c r="D1845" s="477"/>
      <c r="E1845" s="464"/>
      <c r="F1845" s="481"/>
      <c r="G1845" s="482"/>
    </row>
    <row r="1846" spans="1:7" s="346" customFormat="1">
      <c r="A1846" s="548"/>
      <c r="B1846" s="476"/>
      <c r="C1846" s="477"/>
      <c r="D1846" s="477"/>
      <c r="E1846" s="464"/>
      <c r="F1846" s="481"/>
      <c r="G1846" s="482"/>
    </row>
    <row r="1847" spans="1:7" s="346" customFormat="1">
      <c r="A1847" s="548"/>
      <c r="B1847" s="476"/>
      <c r="C1847" s="477"/>
      <c r="D1847" s="477"/>
      <c r="E1847" s="465"/>
      <c r="F1847" s="481"/>
      <c r="G1847" s="482"/>
    </row>
    <row r="1848" spans="1:7" s="346" customFormat="1">
      <c r="A1848" s="548">
        <v>42</v>
      </c>
      <c r="B1848" s="476" t="s">
        <v>3981</v>
      </c>
      <c r="C1848" s="477" t="s">
        <v>2885</v>
      </c>
      <c r="D1848" s="477">
        <v>580</v>
      </c>
      <c r="E1848" s="463">
        <f>+F1848*$E$12</f>
        <v>0.6140444894495285</v>
      </c>
      <c r="F1848" s="481">
        <v>0.4709239269060001</v>
      </c>
      <c r="G1848" s="482">
        <f>D1848*E1848</f>
        <v>356.14580388072653</v>
      </c>
    </row>
    <row r="1849" spans="1:7" s="346" customFormat="1">
      <c r="A1849" s="548"/>
      <c r="B1849" s="476"/>
      <c r="C1849" s="477"/>
      <c r="D1849" s="477"/>
      <c r="E1849" s="464"/>
      <c r="F1849" s="481"/>
      <c r="G1849" s="482"/>
    </row>
    <row r="1850" spans="1:7" s="346" customFormat="1">
      <c r="A1850" s="548"/>
      <c r="B1850" s="476"/>
      <c r="C1850" s="477"/>
      <c r="D1850" s="477"/>
      <c r="E1850" s="464"/>
      <c r="F1850" s="481"/>
      <c r="G1850" s="482"/>
    </row>
    <row r="1851" spans="1:7" s="346" customFormat="1">
      <c r="A1851" s="548"/>
      <c r="B1851" s="476"/>
      <c r="C1851" s="477"/>
      <c r="D1851" s="477"/>
      <c r="E1851" s="464"/>
      <c r="F1851" s="481"/>
      <c r="G1851" s="482"/>
    </row>
    <row r="1852" spans="1:7" s="346" customFormat="1">
      <c r="A1852" s="548"/>
      <c r="B1852" s="476"/>
      <c r="C1852" s="477"/>
      <c r="D1852" s="477"/>
      <c r="E1852" s="465"/>
      <c r="F1852" s="481"/>
      <c r="G1852" s="482"/>
    </row>
    <row r="1853" spans="1:7" s="346" customFormat="1">
      <c r="A1853" s="548">
        <v>43</v>
      </c>
      <c r="B1853" s="476" t="s">
        <v>3982</v>
      </c>
      <c r="C1853" s="477" t="s">
        <v>2885</v>
      </c>
      <c r="D1853" s="477">
        <v>200</v>
      </c>
      <c r="E1853" s="463">
        <f>+F1853*$E$12</f>
        <v>0.83308871190906186</v>
      </c>
      <c r="F1853" s="481">
        <v>0.63891365269800005</v>
      </c>
      <c r="G1853" s="482">
        <f>D1853*E1853</f>
        <v>166.61774238181238</v>
      </c>
    </row>
    <row r="1854" spans="1:7" s="346" customFormat="1">
      <c r="A1854" s="548"/>
      <c r="B1854" s="476"/>
      <c r="C1854" s="477"/>
      <c r="D1854" s="477"/>
      <c r="E1854" s="464"/>
      <c r="F1854" s="481"/>
      <c r="G1854" s="482"/>
    </row>
    <row r="1855" spans="1:7" s="346" customFormat="1">
      <c r="A1855" s="548"/>
      <c r="B1855" s="476"/>
      <c r="C1855" s="477"/>
      <c r="D1855" s="477"/>
      <c r="E1855" s="464"/>
      <c r="F1855" s="481"/>
      <c r="G1855" s="482"/>
    </row>
    <row r="1856" spans="1:7" s="346" customFormat="1">
      <c r="A1856" s="548"/>
      <c r="B1856" s="476"/>
      <c r="C1856" s="477"/>
      <c r="D1856" s="477"/>
      <c r="E1856" s="464"/>
      <c r="F1856" s="481"/>
      <c r="G1856" s="482"/>
    </row>
    <row r="1857" spans="1:7" s="346" customFormat="1">
      <c r="A1857" s="548"/>
      <c r="B1857" s="476"/>
      <c r="C1857" s="477"/>
      <c r="D1857" s="477"/>
      <c r="E1857" s="465"/>
      <c r="F1857" s="481"/>
      <c r="G1857" s="482"/>
    </row>
    <row r="1858" spans="1:7" s="346" customFormat="1">
      <c r="A1858" s="548">
        <v>44</v>
      </c>
      <c r="B1858" s="476" t="s">
        <v>3983</v>
      </c>
      <c r="C1858" s="477" t="s">
        <v>2885</v>
      </c>
      <c r="D1858" s="477">
        <v>3</v>
      </c>
      <c r="E1858" s="463">
        <f>+F1858*$E$12</f>
        <v>0.86351152058399716</v>
      </c>
      <c r="F1858" s="481">
        <v>0.66224555905800009</v>
      </c>
      <c r="G1858" s="482">
        <f>D1858*E1858</f>
        <v>2.5905345617519915</v>
      </c>
    </row>
    <row r="1859" spans="1:7" s="346" customFormat="1">
      <c r="A1859" s="548"/>
      <c r="B1859" s="476"/>
      <c r="C1859" s="477"/>
      <c r="D1859" s="477"/>
      <c r="E1859" s="464"/>
      <c r="F1859" s="481"/>
      <c r="G1859" s="482"/>
    </row>
    <row r="1860" spans="1:7" s="346" customFormat="1">
      <c r="A1860" s="548"/>
      <c r="B1860" s="476"/>
      <c r="C1860" s="477"/>
      <c r="D1860" s="477"/>
      <c r="E1860" s="464"/>
      <c r="F1860" s="481"/>
      <c r="G1860" s="482"/>
    </row>
    <row r="1861" spans="1:7" s="346" customFormat="1">
      <c r="A1861" s="548"/>
      <c r="B1861" s="476"/>
      <c r="C1861" s="477"/>
      <c r="D1861" s="477"/>
      <c r="E1861" s="464"/>
      <c r="F1861" s="481"/>
      <c r="G1861" s="482"/>
    </row>
    <row r="1862" spans="1:7" s="346" customFormat="1">
      <c r="A1862" s="548"/>
      <c r="B1862" s="476"/>
      <c r="C1862" s="477"/>
      <c r="D1862" s="477"/>
      <c r="E1862" s="465"/>
      <c r="F1862" s="481"/>
      <c r="G1862" s="482"/>
    </row>
    <row r="1863" spans="1:7" s="346" customFormat="1">
      <c r="A1863" s="548">
        <v>45</v>
      </c>
      <c r="B1863" s="476" t="s">
        <v>3984</v>
      </c>
      <c r="C1863" s="477" t="s">
        <v>2885</v>
      </c>
      <c r="D1863" s="477">
        <v>85</v>
      </c>
      <c r="E1863" s="463">
        <f>+F1863*$E$12</f>
        <v>1.239233207719447</v>
      </c>
      <c r="F1863" s="481">
        <v>0.95039460260400022</v>
      </c>
      <c r="G1863" s="482">
        <f>D1863*E1863</f>
        <v>105.33482265615299</v>
      </c>
    </row>
    <row r="1864" spans="1:7" s="346" customFormat="1">
      <c r="A1864" s="548"/>
      <c r="B1864" s="476"/>
      <c r="C1864" s="477"/>
      <c r="D1864" s="477"/>
      <c r="E1864" s="464"/>
      <c r="F1864" s="481"/>
      <c r="G1864" s="482"/>
    </row>
    <row r="1865" spans="1:7" s="346" customFormat="1">
      <c r="A1865" s="548"/>
      <c r="B1865" s="476"/>
      <c r="C1865" s="477"/>
      <c r="D1865" s="477"/>
      <c r="E1865" s="464"/>
      <c r="F1865" s="481"/>
      <c r="G1865" s="482"/>
    </row>
    <row r="1866" spans="1:7" s="346" customFormat="1">
      <c r="A1866" s="548"/>
      <c r="B1866" s="476"/>
      <c r="C1866" s="477"/>
      <c r="D1866" s="477"/>
      <c r="E1866" s="464"/>
      <c r="F1866" s="481"/>
      <c r="G1866" s="482"/>
    </row>
    <row r="1867" spans="1:7" s="346" customFormat="1">
      <c r="A1867" s="548"/>
      <c r="B1867" s="476"/>
      <c r="C1867" s="477"/>
      <c r="D1867" s="477"/>
      <c r="E1867" s="465"/>
      <c r="F1867" s="481"/>
      <c r="G1867" s="482"/>
    </row>
    <row r="1868" spans="1:7" s="346" customFormat="1">
      <c r="A1868" s="548">
        <v>46</v>
      </c>
      <c r="B1868" s="476" t="s">
        <v>3985</v>
      </c>
      <c r="C1868" s="477" t="s">
        <v>2885</v>
      </c>
      <c r="D1868" s="477">
        <v>35</v>
      </c>
      <c r="E1868" s="463">
        <f>+F1868*$E$12</f>
        <v>1.4765311153839413</v>
      </c>
      <c r="F1868" s="481">
        <v>1.1323834722120001</v>
      </c>
      <c r="G1868" s="482">
        <f>D1868*E1868</f>
        <v>51.678589038437948</v>
      </c>
    </row>
    <row r="1869" spans="1:7" s="346" customFormat="1">
      <c r="A1869" s="548"/>
      <c r="B1869" s="476"/>
      <c r="C1869" s="477"/>
      <c r="D1869" s="477"/>
      <c r="E1869" s="464"/>
      <c r="F1869" s="481"/>
      <c r="G1869" s="482"/>
    </row>
    <row r="1870" spans="1:7" s="346" customFormat="1">
      <c r="A1870" s="548"/>
      <c r="B1870" s="476"/>
      <c r="C1870" s="477"/>
      <c r="D1870" s="477"/>
      <c r="E1870" s="464"/>
      <c r="F1870" s="481"/>
      <c r="G1870" s="482"/>
    </row>
    <row r="1871" spans="1:7" s="346" customFormat="1">
      <c r="A1871" s="548"/>
      <c r="B1871" s="476"/>
      <c r="C1871" s="477"/>
      <c r="D1871" s="477"/>
      <c r="E1871" s="464"/>
      <c r="F1871" s="481"/>
      <c r="G1871" s="482"/>
    </row>
    <row r="1872" spans="1:7" s="346" customFormat="1">
      <c r="A1872" s="548"/>
      <c r="B1872" s="476"/>
      <c r="C1872" s="477"/>
      <c r="D1872" s="477"/>
      <c r="E1872" s="465"/>
      <c r="F1872" s="481"/>
      <c r="G1872" s="482"/>
    </row>
    <row r="1873" spans="1:7" s="346" customFormat="1">
      <c r="A1873" s="548">
        <v>47</v>
      </c>
      <c r="B1873" s="476" t="s">
        <v>3986</v>
      </c>
      <c r="C1873" s="477" t="s">
        <v>2885</v>
      </c>
      <c r="D1873" s="477">
        <v>10</v>
      </c>
      <c r="E1873" s="463">
        <f>+F1873*$E$12</f>
        <v>2.3287621429449272</v>
      </c>
      <c r="F1873" s="481">
        <v>1.7859777785299999</v>
      </c>
      <c r="G1873" s="482">
        <f>D1873*E1873</f>
        <v>23.287621429449274</v>
      </c>
    </row>
    <row r="1874" spans="1:7" s="346" customFormat="1">
      <c r="A1874" s="548"/>
      <c r="B1874" s="476"/>
      <c r="C1874" s="477"/>
      <c r="D1874" s="477"/>
      <c r="E1874" s="464"/>
      <c r="F1874" s="481"/>
      <c r="G1874" s="482"/>
    </row>
    <row r="1875" spans="1:7" s="346" customFormat="1">
      <c r="A1875" s="548"/>
      <c r="B1875" s="476"/>
      <c r="C1875" s="477"/>
      <c r="D1875" s="477"/>
      <c r="E1875" s="464"/>
      <c r="F1875" s="481"/>
      <c r="G1875" s="482"/>
    </row>
    <row r="1876" spans="1:7" s="346" customFormat="1">
      <c r="A1876" s="548"/>
      <c r="B1876" s="476"/>
      <c r="C1876" s="477"/>
      <c r="D1876" s="477"/>
      <c r="E1876" s="464"/>
      <c r="F1876" s="481"/>
      <c r="G1876" s="482"/>
    </row>
    <row r="1877" spans="1:7" s="346" customFormat="1">
      <c r="A1877" s="548"/>
      <c r="B1877" s="476"/>
      <c r="C1877" s="477"/>
      <c r="D1877" s="477"/>
      <c r="E1877" s="465"/>
      <c r="F1877" s="481"/>
      <c r="G1877" s="482"/>
    </row>
    <row r="1878" spans="1:7" s="346" customFormat="1">
      <c r="A1878" s="548">
        <v>48</v>
      </c>
      <c r="B1878" s="476" t="s">
        <v>3987</v>
      </c>
      <c r="C1878" s="477" t="s">
        <v>2885</v>
      </c>
      <c r="D1878" s="477">
        <v>12</v>
      </c>
      <c r="E1878" s="463">
        <f>+F1878*$E$12</f>
        <v>6.0783733121306911</v>
      </c>
      <c r="F1878" s="481">
        <v>4.6616352374000005</v>
      </c>
      <c r="G1878" s="482">
        <f>D1878*E1878</f>
        <v>72.940479745568297</v>
      </c>
    </row>
    <row r="1879" spans="1:7" s="346" customFormat="1">
      <c r="A1879" s="548"/>
      <c r="B1879" s="476"/>
      <c r="C1879" s="477"/>
      <c r="D1879" s="477"/>
      <c r="E1879" s="464"/>
      <c r="F1879" s="481"/>
      <c r="G1879" s="482"/>
    </row>
    <row r="1880" spans="1:7" s="346" customFormat="1">
      <c r="A1880" s="548"/>
      <c r="B1880" s="476"/>
      <c r="C1880" s="477"/>
      <c r="D1880" s="477"/>
      <c r="E1880" s="464"/>
      <c r="F1880" s="481"/>
      <c r="G1880" s="482"/>
    </row>
    <row r="1881" spans="1:7" s="346" customFormat="1">
      <c r="A1881" s="548"/>
      <c r="B1881" s="476"/>
      <c r="C1881" s="477"/>
      <c r="D1881" s="477"/>
      <c r="E1881" s="464"/>
      <c r="F1881" s="481"/>
      <c r="G1881" s="482"/>
    </row>
    <row r="1882" spans="1:7" s="346" customFormat="1">
      <c r="A1882" s="548"/>
      <c r="B1882" s="476"/>
      <c r="C1882" s="477"/>
      <c r="D1882" s="477"/>
      <c r="E1882" s="465"/>
      <c r="F1882" s="481"/>
      <c r="G1882" s="482"/>
    </row>
    <row r="1883" spans="1:7" s="346" customFormat="1">
      <c r="A1883" s="548">
        <v>49</v>
      </c>
      <c r="B1883" s="476" t="s">
        <v>3988</v>
      </c>
      <c r="C1883" s="477" t="s">
        <v>2885</v>
      </c>
      <c r="D1883" s="477">
        <v>25</v>
      </c>
      <c r="E1883" s="463">
        <f>+F1883*$E$12</f>
        <v>13.2353390529092</v>
      </c>
      <c r="F1883" s="481">
        <v>10.150466208590004</v>
      </c>
      <c r="G1883" s="482">
        <f>D1883*E1883</f>
        <v>330.88347632273002</v>
      </c>
    </row>
    <row r="1884" spans="1:7" s="346" customFormat="1">
      <c r="A1884" s="548"/>
      <c r="B1884" s="476"/>
      <c r="C1884" s="477"/>
      <c r="D1884" s="477"/>
      <c r="E1884" s="464"/>
      <c r="F1884" s="481"/>
      <c r="G1884" s="482"/>
    </row>
    <row r="1885" spans="1:7" s="346" customFormat="1">
      <c r="A1885" s="548"/>
      <c r="B1885" s="476"/>
      <c r="C1885" s="477"/>
      <c r="D1885" s="477"/>
      <c r="E1885" s="464"/>
      <c r="F1885" s="481"/>
      <c r="G1885" s="482"/>
    </row>
    <row r="1886" spans="1:7" s="346" customFormat="1">
      <c r="A1886" s="548"/>
      <c r="B1886" s="476"/>
      <c r="C1886" s="477"/>
      <c r="D1886" s="477"/>
      <c r="E1886" s="464"/>
      <c r="F1886" s="481"/>
      <c r="G1886" s="482"/>
    </row>
    <row r="1887" spans="1:7" s="346" customFormat="1">
      <c r="A1887" s="548"/>
      <c r="B1887" s="476"/>
      <c r="C1887" s="477"/>
      <c r="D1887" s="477"/>
      <c r="E1887" s="465"/>
      <c r="F1887" s="481"/>
      <c r="G1887" s="482"/>
    </row>
    <row r="1888" spans="1:7" s="346" customFormat="1">
      <c r="A1888" s="548">
        <v>50</v>
      </c>
      <c r="B1888" s="476" t="s">
        <v>3989</v>
      </c>
      <c r="C1888" s="477" t="s">
        <v>2885</v>
      </c>
      <c r="D1888" s="477">
        <v>150</v>
      </c>
      <c r="E1888" s="463">
        <f>+F1888*$E$12</f>
        <v>0.52733948472596315</v>
      </c>
      <c r="F1888" s="481">
        <v>0.40442799378000005</v>
      </c>
      <c r="G1888" s="482">
        <f>D1888*E1888</f>
        <v>79.100922708894473</v>
      </c>
    </row>
    <row r="1889" spans="1:7" s="346" customFormat="1">
      <c r="A1889" s="548"/>
      <c r="B1889" s="476"/>
      <c r="C1889" s="477"/>
      <c r="D1889" s="477"/>
      <c r="E1889" s="464"/>
      <c r="F1889" s="481"/>
      <c r="G1889" s="482"/>
    </row>
    <row r="1890" spans="1:7" s="346" customFormat="1">
      <c r="A1890" s="548"/>
      <c r="B1890" s="476"/>
      <c r="C1890" s="477"/>
      <c r="D1890" s="477"/>
      <c r="E1890" s="464"/>
      <c r="F1890" s="481"/>
      <c r="G1890" s="482"/>
    </row>
    <row r="1891" spans="1:7" s="346" customFormat="1">
      <c r="A1891" s="548"/>
      <c r="B1891" s="476"/>
      <c r="C1891" s="477"/>
      <c r="D1891" s="477"/>
      <c r="E1891" s="464"/>
      <c r="F1891" s="481"/>
      <c r="G1891" s="482"/>
    </row>
    <row r="1892" spans="1:7" s="346" customFormat="1">
      <c r="A1892" s="548"/>
      <c r="B1892" s="476"/>
      <c r="C1892" s="477"/>
      <c r="D1892" s="477"/>
      <c r="E1892" s="465"/>
      <c r="F1892" s="481"/>
      <c r="G1892" s="482"/>
    </row>
    <row r="1893" spans="1:7" s="346" customFormat="1">
      <c r="A1893" s="548">
        <v>51</v>
      </c>
      <c r="B1893" s="476" t="s">
        <v>3785</v>
      </c>
      <c r="C1893" s="477" t="s">
        <v>861</v>
      </c>
      <c r="D1893" s="477">
        <v>10</v>
      </c>
      <c r="E1893" s="463">
        <f>+F1893*$E$12</f>
        <v>0.12228776036003365</v>
      </c>
      <c r="F1893" s="481">
        <v>9.3785113800000014E-2</v>
      </c>
      <c r="G1893" s="482">
        <f>D1893*E1893</f>
        <v>1.2228776036003366</v>
      </c>
    </row>
    <row r="1894" spans="1:7" s="346" customFormat="1">
      <c r="A1894" s="548"/>
      <c r="B1894" s="476"/>
      <c r="C1894" s="477"/>
      <c r="D1894" s="477"/>
      <c r="E1894" s="464"/>
      <c r="F1894" s="481"/>
      <c r="G1894" s="482"/>
    </row>
    <row r="1895" spans="1:7" s="346" customFormat="1">
      <c r="A1895" s="548"/>
      <c r="B1895" s="476"/>
      <c r="C1895" s="477"/>
      <c r="D1895" s="477"/>
      <c r="E1895" s="464"/>
      <c r="F1895" s="481"/>
      <c r="G1895" s="482"/>
    </row>
    <row r="1896" spans="1:7" s="346" customFormat="1">
      <c r="A1896" s="548"/>
      <c r="B1896" s="476"/>
      <c r="C1896" s="477"/>
      <c r="D1896" s="477"/>
      <c r="E1896" s="464"/>
      <c r="F1896" s="481"/>
      <c r="G1896" s="482"/>
    </row>
    <row r="1897" spans="1:7" s="346" customFormat="1">
      <c r="A1897" s="548"/>
      <c r="B1897" s="476"/>
      <c r="C1897" s="477"/>
      <c r="D1897" s="477"/>
      <c r="E1897" s="465"/>
      <c r="F1897" s="481"/>
      <c r="G1897" s="482"/>
    </row>
    <row r="1898" spans="1:7" s="346" customFormat="1">
      <c r="A1898" s="548">
        <v>52</v>
      </c>
      <c r="B1898" s="476" t="s">
        <v>3786</v>
      </c>
      <c r="C1898" s="477" t="s">
        <v>861</v>
      </c>
      <c r="D1898" s="477">
        <v>70</v>
      </c>
      <c r="E1898" s="463">
        <f>+F1898*$E$12</f>
        <v>0.22220580845908552</v>
      </c>
      <c r="F1898" s="481">
        <v>0.17041441410000002</v>
      </c>
      <c r="G1898" s="482">
        <f>D1898*E1898</f>
        <v>15.554406592135987</v>
      </c>
    </row>
    <row r="1899" spans="1:7" s="346" customFormat="1">
      <c r="A1899" s="548"/>
      <c r="B1899" s="476"/>
      <c r="C1899" s="477"/>
      <c r="D1899" s="477"/>
      <c r="E1899" s="464"/>
      <c r="F1899" s="481"/>
      <c r="G1899" s="482"/>
    </row>
    <row r="1900" spans="1:7" s="346" customFormat="1">
      <c r="A1900" s="548"/>
      <c r="B1900" s="476"/>
      <c r="C1900" s="477"/>
      <c r="D1900" s="477"/>
      <c r="E1900" s="464"/>
      <c r="F1900" s="481"/>
      <c r="G1900" s="482"/>
    </row>
    <row r="1901" spans="1:7" s="346" customFormat="1">
      <c r="A1901" s="548"/>
      <c r="B1901" s="476"/>
      <c r="C1901" s="477"/>
      <c r="D1901" s="477"/>
      <c r="E1901" s="464"/>
      <c r="F1901" s="481"/>
      <c r="G1901" s="482"/>
    </row>
    <row r="1902" spans="1:7" s="346" customFormat="1">
      <c r="A1902" s="548"/>
      <c r="B1902" s="476"/>
      <c r="C1902" s="477"/>
      <c r="D1902" s="477"/>
      <c r="E1902" s="465"/>
      <c r="F1902" s="481"/>
      <c r="G1902" s="482"/>
    </row>
    <row r="1903" spans="1:7" s="346" customFormat="1">
      <c r="A1903" s="548">
        <v>53</v>
      </c>
      <c r="B1903" s="476" t="s">
        <v>3787</v>
      </c>
      <c r="C1903" s="477" t="s">
        <v>861</v>
      </c>
      <c r="D1903" s="477">
        <v>20</v>
      </c>
      <c r="E1903" s="463">
        <f>+F1903*$E$12</f>
        <v>0.22369712260981767</v>
      </c>
      <c r="F1903" s="481">
        <v>0.17155813500000003</v>
      </c>
      <c r="G1903" s="482">
        <f>D1903*E1903</f>
        <v>4.4739424521963533</v>
      </c>
    </row>
    <row r="1904" spans="1:7" s="346" customFormat="1">
      <c r="A1904" s="548"/>
      <c r="B1904" s="476"/>
      <c r="C1904" s="477"/>
      <c r="D1904" s="477"/>
      <c r="E1904" s="464"/>
      <c r="F1904" s="481"/>
      <c r="G1904" s="482"/>
    </row>
    <row r="1905" spans="1:7" s="346" customFormat="1">
      <c r="A1905" s="548"/>
      <c r="B1905" s="476"/>
      <c r="C1905" s="477"/>
      <c r="D1905" s="477"/>
      <c r="E1905" s="464"/>
      <c r="F1905" s="481"/>
      <c r="G1905" s="482"/>
    </row>
    <row r="1906" spans="1:7" s="346" customFormat="1">
      <c r="A1906" s="548"/>
      <c r="B1906" s="476"/>
      <c r="C1906" s="477"/>
      <c r="D1906" s="477"/>
      <c r="E1906" s="464"/>
      <c r="F1906" s="481"/>
      <c r="G1906" s="482"/>
    </row>
    <row r="1907" spans="1:7" s="346" customFormat="1">
      <c r="A1907" s="548"/>
      <c r="B1907" s="476"/>
      <c r="C1907" s="477"/>
      <c r="D1907" s="477"/>
      <c r="E1907" s="465"/>
      <c r="F1907" s="481"/>
      <c r="G1907" s="482"/>
    </row>
    <row r="1908" spans="1:7" s="346" customFormat="1">
      <c r="A1908" s="548">
        <v>54</v>
      </c>
      <c r="B1908" s="476" t="s">
        <v>3788</v>
      </c>
      <c r="C1908" s="477" t="s">
        <v>861</v>
      </c>
      <c r="D1908" s="477">
        <v>18</v>
      </c>
      <c r="E1908" s="463">
        <f>+F1908*$E$12</f>
        <v>0.26097997637812059</v>
      </c>
      <c r="F1908" s="481">
        <v>0.20015115750000001</v>
      </c>
      <c r="G1908" s="482">
        <f>D1908*E1908</f>
        <v>4.6976395748061703</v>
      </c>
    </row>
    <row r="1909" spans="1:7" s="346" customFormat="1">
      <c r="A1909" s="548"/>
      <c r="B1909" s="476"/>
      <c r="C1909" s="477"/>
      <c r="D1909" s="477"/>
      <c r="E1909" s="464"/>
      <c r="F1909" s="481"/>
      <c r="G1909" s="482"/>
    </row>
    <row r="1910" spans="1:7" s="346" customFormat="1">
      <c r="A1910" s="548"/>
      <c r="B1910" s="476"/>
      <c r="C1910" s="477"/>
      <c r="D1910" s="477"/>
      <c r="E1910" s="464"/>
      <c r="F1910" s="481"/>
      <c r="G1910" s="482"/>
    </row>
    <row r="1911" spans="1:7" s="346" customFormat="1">
      <c r="A1911" s="548"/>
      <c r="B1911" s="476"/>
      <c r="C1911" s="477"/>
      <c r="D1911" s="477"/>
      <c r="E1911" s="464"/>
      <c r="F1911" s="481"/>
      <c r="G1911" s="482"/>
    </row>
    <row r="1912" spans="1:7" s="346" customFormat="1">
      <c r="A1912" s="548"/>
      <c r="B1912" s="476"/>
      <c r="C1912" s="477"/>
      <c r="D1912" s="477"/>
      <c r="E1912" s="465"/>
      <c r="F1912" s="481"/>
      <c r="G1912" s="482"/>
    </row>
    <row r="1913" spans="1:7" s="346" customFormat="1">
      <c r="A1913" s="548">
        <v>55</v>
      </c>
      <c r="B1913" s="476" t="s">
        <v>3789</v>
      </c>
      <c r="C1913" s="477" t="s">
        <v>861</v>
      </c>
      <c r="D1913" s="477">
        <v>10</v>
      </c>
      <c r="E1913" s="463">
        <f>+F1913*$E$12</f>
        <v>0.42204190465718927</v>
      </c>
      <c r="F1913" s="481">
        <v>0.32367301470000004</v>
      </c>
      <c r="G1913" s="482">
        <f>D1913*E1913</f>
        <v>4.2204190465718927</v>
      </c>
    </row>
    <row r="1914" spans="1:7" s="346" customFormat="1">
      <c r="A1914" s="548"/>
      <c r="B1914" s="476"/>
      <c r="C1914" s="477"/>
      <c r="D1914" s="477"/>
      <c r="E1914" s="464"/>
      <c r="F1914" s="481"/>
      <c r="G1914" s="482"/>
    </row>
    <row r="1915" spans="1:7" s="346" customFormat="1">
      <c r="A1915" s="548"/>
      <c r="B1915" s="476"/>
      <c r="C1915" s="477"/>
      <c r="D1915" s="477"/>
      <c r="E1915" s="464"/>
      <c r="F1915" s="481"/>
      <c r="G1915" s="482"/>
    </row>
    <row r="1916" spans="1:7" s="346" customFormat="1">
      <c r="A1916" s="548"/>
      <c r="B1916" s="476"/>
      <c r="C1916" s="477"/>
      <c r="D1916" s="477"/>
      <c r="E1916" s="464"/>
      <c r="F1916" s="481"/>
      <c r="G1916" s="482"/>
    </row>
    <row r="1917" spans="1:7" s="346" customFormat="1">
      <c r="A1917" s="548"/>
      <c r="B1917" s="476"/>
      <c r="C1917" s="477"/>
      <c r="D1917" s="477"/>
      <c r="E1917" s="465"/>
      <c r="F1917" s="481"/>
      <c r="G1917" s="482"/>
    </row>
    <row r="1918" spans="1:7" s="346" customFormat="1">
      <c r="A1918" s="548">
        <v>56</v>
      </c>
      <c r="B1918" s="476" t="s">
        <v>3790</v>
      </c>
      <c r="C1918" s="477" t="s">
        <v>861</v>
      </c>
      <c r="D1918" s="477">
        <v>32</v>
      </c>
      <c r="E1918" s="463">
        <f>+F1918*$E$12</f>
        <v>0.58906908953918646</v>
      </c>
      <c r="F1918" s="481">
        <v>0.45176975550000009</v>
      </c>
      <c r="G1918" s="482">
        <f>D1918*E1918</f>
        <v>18.850210865253967</v>
      </c>
    </row>
    <row r="1919" spans="1:7" s="346" customFormat="1">
      <c r="A1919" s="548"/>
      <c r="B1919" s="476"/>
      <c r="C1919" s="477"/>
      <c r="D1919" s="477"/>
      <c r="E1919" s="464"/>
      <c r="F1919" s="481"/>
      <c r="G1919" s="482"/>
    </row>
    <row r="1920" spans="1:7" s="346" customFormat="1">
      <c r="A1920" s="548"/>
      <c r="B1920" s="476"/>
      <c r="C1920" s="477"/>
      <c r="D1920" s="477"/>
      <c r="E1920" s="464"/>
      <c r="F1920" s="481"/>
      <c r="G1920" s="482"/>
    </row>
    <row r="1921" spans="1:7" s="346" customFormat="1">
      <c r="A1921" s="548"/>
      <c r="B1921" s="476"/>
      <c r="C1921" s="477"/>
      <c r="D1921" s="477"/>
      <c r="E1921" s="464"/>
      <c r="F1921" s="481"/>
      <c r="G1921" s="482"/>
    </row>
    <row r="1922" spans="1:7" s="346" customFormat="1">
      <c r="A1922" s="548"/>
      <c r="B1922" s="476"/>
      <c r="C1922" s="477"/>
      <c r="D1922" s="477"/>
      <c r="E1922" s="465"/>
      <c r="F1922" s="481"/>
      <c r="G1922" s="482"/>
    </row>
    <row r="1923" spans="1:7" s="346" customFormat="1">
      <c r="A1923" s="509">
        <v>57</v>
      </c>
      <c r="B1923" s="476" t="s">
        <v>2538</v>
      </c>
      <c r="C1923" s="477" t="s">
        <v>861</v>
      </c>
      <c r="D1923" s="477">
        <v>1</v>
      </c>
      <c r="E1923" s="463">
        <f>+F1923*$E$12+9437.2</f>
        <v>11237.984844226557</v>
      </c>
      <c r="F1923" s="510">
        <f>10818.26063148-9437.2</f>
        <v>1381.0606314799988</v>
      </c>
      <c r="G1923" s="482">
        <f>D1923*E1923</f>
        <v>11237.984844226557</v>
      </c>
    </row>
    <row r="1924" spans="1:7" s="346" customFormat="1">
      <c r="A1924" s="509"/>
      <c r="B1924" s="476"/>
      <c r="C1924" s="477"/>
      <c r="D1924" s="477"/>
      <c r="E1924" s="464"/>
      <c r="F1924" s="510"/>
      <c r="G1924" s="482"/>
    </row>
    <row r="1925" spans="1:7" s="346" customFormat="1">
      <c r="A1925" s="509"/>
      <c r="B1925" s="476"/>
      <c r="C1925" s="477"/>
      <c r="D1925" s="477"/>
      <c r="E1925" s="464"/>
      <c r="F1925" s="510"/>
      <c r="G1925" s="482"/>
    </row>
    <row r="1926" spans="1:7" s="346" customFormat="1">
      <c r="A1926" s="509"/>
      <c r="B1926" s="476"/>
      <c r="C1926" s="477"/>
      <c r="D1926" s="477"/>
      <c r="E1926" s="464"/>
      <c r="F1926" s="510"/>
      <c r="G1926" s="482"/>
    </row>
    <row r="1927" spans="1:7" s="346" customFormat="1">
      <c r="A1927" s="509"/>
      <c r="B1927" s="476"/>
      <c r="C1927" s="477"/>
      <c r="D1927" s="477"/>
      <c r="E1927" s="465"/>
      <c r="F1927" s="510"/>
      <c r="G1927" s="482"/>
    </row>
    <row r="1928" spans="1:7" s="346" customFormat="1">
      <c r="A1928" s="548">
        <v>58</v>
      </c>
      <c r="B1928" s="476" t="s">
        <v>2539</v>
      </c>
      <c r="C1928" s="476" t="s">
        <v>3309</v>
      </c>
      <c r="D1928" s="476">
        <v>570</v>
      </c>
      <c r="E1928" s="463">
        <f>+F1928*$E$12</f>
        <v>0.75204626765975102</v>
      </c>
      <c r="F1928" s="481">
        <v>0.57676045900000006</v>
      </c>
      <c r="G1928" s="482">
        <f>D1928*E1928</f>
        <v>428.6663725660581</v>
      </c>
    </row>
    <row r="1929" spans="1:7" s="346" customFormat="1">
      <c r="A1929" s="548"/>
      <c r="B1929" s="476"/>
      <c r="C1929" s="476"/>
      <c r="D1929" s="476"/>
      <c r="E1929" s="464"/>
      <c r="F1929" s="481"/>
      <c r="G1929" s="482"/>
    </row>
    <row r="1930" spans="1:7" s="346" customFormat="1">
      <c r="A1930" s="548"/>
      <c r="B1930" s="476"/>
      <c r="C1930" s="476"/>
      <c r="D1930" s="476"/>
      <c r="E1930" s="464"/>
      <c r="F1930" s="481"/>
      <c r="G1930" s="482"/>
    </row>
    <row r="1931" spans="1:7" s="346" customFormat="1">
      <c r="A1931" s="548"/>
      <c r="B1931" s="476"/>
      <c r="C1931" s="476"/>
      <c r="D1931" s="476"/>
      <c r="E1931" s="464"/>
      <c r="F1931" s="481"/>
      <c r="G1931" s="482"/>
    </row>
    <row r="1932" spans="1:7" s="346" customFormat="1">
      <c r="A1932" s="548"/>
      <c r="B1932" s="476"/>
      <c r="C1932" s="476"/>
      <c r="D1932" s="476"/>
      <c r="E1932" s="465"/>
      <c r="F1932" s="481"/>
      <c r="G1932" s="482"/>
    </row>
    <row r="1933" spans="1:7" s="346" customFormat="1">
      <c r="A1933" s="548">
        <v>59</v>
      </c>
      <c r="B1933" s="476" t="s">
        <v>2540</v>
      </c>
      <c r="C1933" s="476" t="s">
        <v>3309</v>
      </c>
      <c r="D1933" s="476">
        <v>950</v>
      </c>
      <c r="E1933" s="463">
        <f>+F1933*$E$12</f>
        <v>0.85196431575880283</v>
      </c>
      <c r="F1933" s="481">
        <v>0.65338975929999998</v>
      </c>
      <c r="G1933" s="482">
        <f>D1933*E1933</f>
        <v>809.36609997086271</v>
      </c>
    </row>
    <row r="1934" spans="1:7" s="346" customFormat="1">
      <c r="A1934" s="548"/>
      <c r="B1934" s="476"/>
      <c r="C1934" s="476"/>
      <c r="D1934" s="476"/>
      <c r="E1934" s="464"/>
      <c r="F1934" s="481"/>
      <c r="G1934" s="482"/>
    </row>
    <row r="1935" spans="1:7" s="346" customFormat="1">
      <c r="A1935" s="548"/>
      <c r="B1935" s="476"/>
      <c r="C1935" s="476"/>
      <c r="D1935" s="476"/>
      <c r="E1935" s="464"/>
      <c r="F1935" s="481"/>
      <c r="G1935" s="482"/>
    </row>
    <row r="1936" spans="1:7" s="346" customFormat="1">
      <c r="A1936" s="548"/>
      <c r="B1936" s="476"/>
      <c r="C1936" s="476"/>
      <c r="D1936" s="476"/>
      <c r="E1936" s="464"/>
      <c r="F1936" s="481"/>
      <c r="G1936" s="482"/>
    </row>
    <row r="1937" spans="1:7" s="346" customFormat="1">
      <c r="A1937" s="548"/>
      <c r="B1937" s="476"/>
      <c r="C1937" s="476"/>
      <c r="D1937" s="476"/>
      <c r="E1937" s="465"/>
      <c r="F1937" s="481"/>
      <c r="G1937" s="482"/>
    </row>
    <row r="1938" spans="1:7" s="346" customFormat="1">
      <c r="A1938" s="548">
        <v>60</v>
      </c>
      <c r="B1938" s="476" t="s">
        <v>2542</v>
      </c>
      <c r="C1938" s="476" t="s">
        <v>3309</v>
      </c>
      <c r="D1938" s="476">
        <v>17</v>
      </c>
      <c r="E1938" s="463">
        <f>+F1938*$E$12</f>
        <v>1.1159269204383877</v>
      </c>
      <c r="F1938" s="481">
        <v>0.85582835860000006</v>
      </c>
      <c r="G1938" s="482">
        <f>D1938*E1938</f>
        <v>18.97075764745259</v>
      </c>
    </row>
    <row r="1939" spans="1:7" s="346" customFormat="1">
      <c r="A1939" s="548"/>
      <c r="B1939" s="476"/>
      <c r="C1939" s="476"/>
      <c r="D1939" s="476"/>
      <c r="E1939" s="464"/>
      <c r="F1939" s="481"/>
      <c r="G1939" s="482"/>
    </row>
    <row r="1940" spans="1:7" s="346" customFormat="1">
      <c r="A1940" s="548"/>
      <c r="B1940" s="476"/>
      <c r="C1940" s="476"/>
      <c r="D1940" s="476"/>
      <c r="E1940" s="464"/>
      <c r="F1940" s="481"/>
      <c r="G1940" s="482"/>
    </row>
    <row r="1941" spans="1:7" s="346" customFormat="1">
      <c r="A1941" s="548"/>
      <c r="B1941" s="476"/>
      <c r="C1941" s="476"/>
      <c r="D1941" s="476"/>
      <c r="E1941" s="464"/>
      <c r="F1941" s="481"/>
      <c r="G1941" s="482"/>
    </row>
    <row r="1942" spans="1:7" s="346" customFormat="1">
      <c r="A1942" s="548"/>
      <c r="B1942" s="476"/>
      <c r="C1942" s="476"/>
      <c r="D1942" s="476"/>
      <c r="E1942" s="465"/>
      <c r="F1942" s="481"/>
      <c r="G1942" s="482"/>
    </row>
    <row r="1943" spans="1:7" s="351" customFormat="1">
      <c r="A1943" s="548">
        <v>61</v>
      </c>
      <c r="B1943" s="549" t="s">
        <v>3791</v>
      </c>
      <c r="C1943" s="550" t="s">
        <v>3309</v>
      </c>
      <c r="D1943" s="516">
        <v>120</v>
      </c>
      <c r="E1943" s="463">
        <f>+F1943*$E$12</f>
        <v>4.4091606767891083</v>
      </c>
      <c r="F1943" s="481">
        <v>3.3814801630000004</v>
      </c>
      <c r="G1943" s="482">
        <f>D1943*E1943</f>
        <v>529.09928121469295</v>
      </c>
    </row>
    <row r="1944" spans="1:7" s="351" customFormat="1">
      <c r="A1944" s="548"/>
      <c r="B1944" s="549"/>
      <c r="C1944" s="550"/>
      <c r="D1944" s="516"/>
      <c r="E1944" s="464"/>
      <c r="F1944" s="481"/>
      <c r="G1944" s="482"/>
    </row>
    <row r="1945" spans="1:7" s="351" customFormat="1">
      <c r="A1945" s="548"/>
      <c r="B1945" s="549"/>
      <c r="C1945" s="550"/>
      <c r="D1945" s="516"/>
      <c r="E1945" s="464"/>
      <c r="F1945" s="481"/>
      <c r="G1945" s="482"/>
    </row>
    <row r="1946" spans="1:7" s="351" customFormat="1">
      <c r="A1946" s="548"/>
      <c r="B1946" s="549"/>
      <c r="C1946" s="550"/>
      <c r="D1946" s="516"/>
      <c r="E1946" s="464"/>
      <c r="F1946" s="481"/>
      <c r="G1946" s="482"/>
    </row>
    <row r="1947" spans="1:7" s="351" customFormat="1">
      <c r="A1947" s="548"/>
      <c r="B1947" s="549"/>
      <c r="C1947" s="550"/>
      <c r="D1947" s="516"/>
      <c r="E1947" s="465"/>
      <c r="F1947" s="481"/>
      <c r="G1947" s="482"/>
    </row>
    <row r="1948" spans="1:7" s="346" customFormat="1">
      <c r="A1948" s="548">
        <v>62</v>
      </c>
      <c r="B1948" s="476" t="s">
        <v>2544</v>
      </c>
      <c r="C1948" s="476" t="s">
        <v>861</v>
      </c>
      <c r="D1948" s="476">
        <v>160</v>
      </c>
      <c r="E1948" s="463">
        <f>+F1948*$E$12</f>
        <v>0.38028510843668994</v>
      </c>
      <c r="F1948" s="481">
        <v>0.29164882949999998</v>
      </c>
      <c r="G1948" s="482">
        <f>D1948*E1948</f>
        <v>60.845617349870395</v>
      </c>
    </row>
    <row r="1949" spans="1:7" s="346" customFormat="1">
      <c r="A1949" s="548"/>
      <c r="B1949" s="476"/>
      <c r="C1949" s="476"/>
      <c r="D1949" s="476"/>
      <c r="E1949" s="464"/>
      <c r="F1949" s="481"/>
      <c r="G1949" s="482"/>
    </row>
    <row r="1950" spans="1:7" s="346" customFormat="1">
      <c r="A1950" s="548"/>
      <c r="B1950" s="476"/>
      <c r="C1950" s="476"/>
      <c r="D1950" s="476"/>
      <c r="E1950" s="464"/>
      <c r="F1950" s="481"/>
      <c r="G1950" s="482"/>
    </row>
    <row r="1951" spans="1:7" s="346" customFormat="1">
      <c r="A1951" s="548"/>
      <c r="B1951" s="476"/>
      <c r="C1951" s="476"/>
      <c r="D1951" s="476"/>
      <c r="E1951" s="464"/>
      <c r="F1951" s="481"/>
      <c r="G1951" s="482"/>
    </row>
    <row r="1952" spans="1:7" s="346" customFormat="1">
      <c r="A1952" s="548"/>
      <c r="B1952" s="476"/>
      <c r="C1952" s="476"/>
      <c r="D1952" s="476"/>
      <c r="E1952" s="465"/>
      <c r="F1952" s="481"/>
      <c r="G1952" s="482"/>
    </row>
    <row r="1953" spans="1:7" s="346" customFormat="1">
      <c r="A1953" s="548">
        <v>63</v>
      </c>
      <c r="B1953" s="476" t="s">
        <v>2545</v>
      </c>
      <c r="C1953" s="476" t="s">
        <v>861</v>
      </c>
      <c r="D1953" s="476">
        <v>160</v>
      </c>
      <c r="E1953" s="463">
        <f>+F1953*$E$12</f>
        <v>0.13720090186735484</v>
      </c>
      <c r="F1953" s="481">
        <v>0.10522232280000002</v>
      </c>
      <c r="G1953" s="482">
        <f>D1953*E1953</f>
        <v>21.952144298776773</v>
      </c>
    </row>
    <row r="1954" spans="1:7" s="346" customFormat="1">
      <c r="A1954" s="548"/>
      <c r="B1954" s="476"/>
      <c r="C1954" s="476"/>
      <c r="D1954" s="476"/>
      <c r="E1954" s="464"/>
      <c r="F1954" s="481"/>
      <c r="G1954" s="482"/>
    </row>
    <row r="1955" spans="1:7" s="346" customFormat="1">
      <c r="A1955" s="548"/>
      <c r="B1955" s="476"/>
      <c r="C1955" s="476"/>
      <c r="D1955" s="476"/>
      <c r="E1955" s="464"/>
      <c r="F1955" s="481"/>
      <c r="G1955" s="482"/>
    </row>
    <row r="1956" spans="1:7" s="346" customFormat="1">
      <c r="A1956" s="548"/>
      <c r="B1956" s="476"/>
      <c r="C1956" s="476"/>
      <c r="D1956" s="476"/>
      <c r="E1956" s="464"/>
      <c r="F1956" s="481"/>
      <c r="G1956" s="482"/>
    </row>
    <row r="1957" spans="1:7" s="346" customFormat="1">
      <c r="A1957" s="548"/>
      <c r="B1957" s="476"/>
      <c r="C1957" s="476"/>
      <c r="D1957" s="476"/>
      <c r="E1957" s="465"/>
      <c r="F1957" s="481"/>
      <c r="G1957" s="482"/>
    </row>
    <row r="1958" spans="1:7" s="346" customFormat="1">
      <c r="A1958" s="548">
        <v>64</v>
      </c>
      <c r="B1958" s="476" t="s">
        <v>2546</v>
      </c>
      <c r="C1958" s="477" t="s">
        <v>861</v>
      </c>
      <c r="D1958" s="477">
        <v>640</v>
      </c>
      <c r="E1958" s="463">
        <f>+F1958*$E$12</f>
        <v>0.24606683487079942</v>
      </c>
      <c r="F1958" s="481">
        <v>0.18871394850000003</v>
      </c>
      <c r="G1958" s="482">
        <f>D1958*E1958</f>
        <v>157.48277431731162</v>
      </c>
    </row>
    <row r="1959" spans="1:7" s="346" customFormat="1">
      <c r="A1959" s="548"/>
      <c r="B1959" s="476"/>
      <c r="C1959" s="477"/>
      <c r="D1959" s="477"/>
      <c r="E1959" s="464"/>
      <c r="F1959" s="481"/>
      <c r="G1959" s="482"/>
    </row>
    <row r="1960" spans="1:7" s="346" customFormat="1">
      <c r="A1960" s="548"/>
      <c r="B1960" s="476"/>
      <c r="C1960" s="477"/>
      <c r="D1960" s="477"/>
      <c r="E1960" s="464"/>
      <c r="F1960" s="481"/>
      <c r="G1960" s="482"/>
    </row>
    <row r="1961" spans="1:7" s="346" customFormat="1">
      <c r="A1961" s="548"/>
      <c r="B1961" s="476"/>
      <c r="C1961" s="477"/>
      <c r="D1961" s="477"/>
      <c r="E1961" s="464"/>
      <c r="F1961" s="481"/>
      <c r="G1961" s="482"/>
    </row>
    <row r="1962" spans="1:7" s="346" customFormat="1">
      <c r="A1962" s="548"/>
      <c r="B1962" s="476"/>
      <c r="C1962" s="477"/>
      <c r="D1962" s="477"/>
      <c r="E1962" s="465"/>
      <c r="F1962" s="481"/>
      <c r="G1962" s="482"/>
    </row>
    <row r="1963" spans="1:7" s="346" customFormat="1">
      <c r="A1963" s="548">
        <v>65</v>
      </c>
      <c r="B1963" s="476" t="s">
        <v>2547</v>
      </c>
      <c r="C1963" s="477" t="s">
        <v>3309</v>
      </c>
      <c r="D1963" s="477">
        <v>24</v>
      </c>
      <c r="E1963" s="463">
        <f>+F1963*$E$12</f>
        <v>5.3090783766063394</v>
      </c>
      <c r="F1963" s="481">
        <v>4.0716464040000009</v>
      </c>
      <c r="G1963" s="482">
        <f>D1963*E1963</f>
        <v>127.41788103855214</v>
      </c>
    </row>
    <row r="1964" spans="1:7" s="346" customFormat="1">
      <c r="A1964" s="548"/>
      <c r="B1964" s="476"/>
      <c r="C1964" s="477"/>
      <c r="D1964" s="477"/>
      <c r="E1964" s="464"/>
      <c r="F1964" s="481"/>
      <c r="G1964" s="482"/>
    </row>
    <row r="1965" spans="1:7" s="346" customFormat="1">
      <c r="A1965" s="548"/>
      <c r="B1965" s="476"/>
      <c r="C1965" s="477"/>
      <c r="D1965" s="477"/>
      <c r="E1965" s="464"/>
      <c r="F1965" s="481"/>
      <c r="G1965" s="482"/>
    </row>
    <row r="1966" spans="1:7" s="346" customFormat="1">
      <c r="A1966" s="548"/>
      <c r="B1966" s="476"/>
      <c r="C1966" s="477"/>
      <c r="D1966" s="477"/>
      <c r="E1966" s="464"/>
      <c r="F1966" s="481"/>
      <c r="G1966" s="482"/>
    </row>
    <row r="1967" spans="1:7" s="346" customFormat="1">
      <c r="A1967" s="548"/>
      <c r="B1967" s="476"/>
      <c r="C1967" s="477"/>
      <c r="D1967" s="477"/>
      <c r="E1967" s="465"/>
      <c r="F1967" s="481"/>
      <c r="G1967" s="482"/>
    </row>
    <row r="1968" spans="1:7" s="346" customFormat="1">
      <c r="A1968" s="548">
        <v>66</v>
      </c>
      <c r="B1968" s="476" t="s">
        <v>3590</v>
      </c>
      <c r="C1968" s="477" t="s">
        <v>861</v>
      </c>
      <c r="D1968" s="477">
        <v>1</v>
      </c>
      <c r="E1968" s="463">
        <f>+F1968*$E$12</f>
        <v>21.575799021811179</v>
      </c>
      <c r="F1968" s="481">
        <v>16.546944360000001</v>
      </c>
      <c r="G1968" s="482">
        <f>D1968*E1968</f>
        <v>21.575799021811179</v>
      </c>
    </row>
    <row r="1969" spans="1:7" s="346" customFormat="1">
      <c r="A1969" s="548"/>
      <c r="B1969" s="476"/>
      <c r="C1969" s="477"/>
      <c r="D1969" s="477"/>
      <c r="E1969" s="464"/>
      <c r="F1969" s="481"/>
      <c r="G1969" s="482"/>
    </row>
    <row r="1970" spans="1:7" s="346" customFormat="1">
      <c r="A1970" s="548"/>
      <c r="B1970" s="476"/>
      <c r="C1970" s="477"/>
      <c r="D1970" s="477"/>
      <c r="E1970" s="464"/>
      <c r="F1970" s="481"/>
      <c r="G1970" s="482"/>
    </row>
    <row r="1971" spans="1:7" s="346" customFormat="1">
      <c r="A1971" s="548"/>
      <c r="B1971" s="476"/>
      <c r="C1971" s="477"/>
      <c r="D1971" s="477"/>
      <c r="E1971" s="464"/>
      <c r="F1971" s="481"/>
      <c r="G1971" s="482"/>
    </row>
    <row r="1972" spans="1:7" s="346" customFormat="1">
      <c r="A1972" s="548"/>
      <c r="B1972" s="476"/>
      <c r="C1972" s="477"/>
      <c r="D1972" s="477"/>
      <c r="E1972" s="465"/>
      <c r="F1972" s="481"/>
      <c r="G1972" s="482"/>
    </row>
    <row r="1973" spans="1:7" s="346" customFormat="1">
      <c r="A1973" s="548">
        <v>67</v>
      </c>
      <c r="B1973" s="476" t="s">
        <v>3592</v>
      </c>
      <c r="C1973" s="477" t="s">
        <v>861</v>
      </c>
      <c r="D1973" s="477">
        <v>1</v>
      </c>
      <c r="E1973" s="463">
        <f>+F1973*$E$12</f>
        <v>32.283434624067787</v>
      </c>
      <c r="F1973" s="481">
        <v>24.758860422000005</v>
      </c>
      <c r="G1973" s="482">
        <f>D1973*E1973</f>
        <v>32.283434624067787</v>
      </c>
    </row>
    <row r="1974" spans="1:7" s="346" customFormat="1">
      <c r="A1974" s="548"/>
      <c r="B1974" s="476"/>
      <c r="C1974" s="477"/>
      <c r="D1974" s="477"/>
      <c r="E1974" s="464"/>
      <c r="F1974" s="481"/>
      <c r="G1974" s="482"/>
    </row>
    <row r="1975" spans="1:7" s="346" customFormat="1">
      <c r="A1975" s="548"/>
      <c r="B1975" s="476"/>
      <c r="C1975" s="477"/>
      <c r="D1975" s="477"/>
      <c r="E1975" s="464"/>
      <c r="F1975" s="481"/>
      <c r="G1975" s="482"/>
    </row>
    <row r="1976" spans="1:7" s="346" customFormat="1">
      <c r="A1976" s="548"/>
      <c r="B1976" s="476"/>
      <c r="C1976" s="477"/>
      <c r="D1976" s="477"/>
      <c r="E1976" s="464"/>
      <c r="F1976" s="481"/>
      <c r="G1976" s="482"/>
    </row>
    <row r="1977" spans="1:7" s="346" customFormat="1">
      <c r="A1977" s="548"/>
      <c r="B1977" s="476"/>
      <c r="C1977" s="477"/>
      <c r="D1977" s="477"/>
      <c r="E1977" s="465"/>
      <c r="F1977" s="481"/>
      <c r="G1977" s="482"/>
    </row>
    <row r="1978" spans="1:7" s="346" customFormat="1">
      <c r="A1978" s="548">
        <v>68</v>
      </c>
      <c r="B1978" s="476" t="s">
        <v>3593</v>
      </c>
      <c r="C1978" s="477" t="s">
        <v>861</v>
      </c>
      <c r="D1978" s="477">
        <v>1</v>
      </c>
      <c r="E1978" s="463">
        <f>+F1978*$E$12</f>
        <v>13.036329505454264</v>
      </c>
      <c r="F1978" s="481">
        <v>9.9978415060000003</v>
      </c>
      <c r="G1978" s="482">
        <f>D1978*E1978</f>
        <v>13.036329505454264</v>
      </c>
    </row>
    <row r="1979" spans="1:7" s="346" customFormat="1">
      <c r="A1979" s="548"/>
      <c r="B1979" s="476"/>
      <c r="C1979" s="477"/>
      <c r="D1979" s="477"/>
      <c r="E1979" s="464"/>
      <c r="F1979" s="481"/>
      <c r="G1979" s="482"/>
    </row>
    <row r="1980" spans="1:7" s="346" customFormat="1">
      <c r="A1980" s="548"/>
      <c r="B1980" s="476"/>
      <c r="C1980" s="477"/>
      <c r="D1980" s="477"/>
      <c r="E1980" s="464"/>
      <c r="F1980" s="481"/>
      <c r="G1980" s="482"/>
    </row>
    <row r="1981" spans="1:7" s="346" customFormat="1">
      <c r="A1981" s="548"/>
      <c r="B1981" s="476"/>
      <c r="C1981" s="477"/>
      <c r="D1981" s="477"/>
      <c r="E1981" s="464"/>
      <c r="F1981" s="481"/>
      <c r="G1981" s="482"/>
    </row>
    <row r="1982" spans="1:7" s="346" customFormat="1">
      <c r="A1982" s="548"/>
      <c r="B1982" s="476"/>
      <c r="C1982" s="477"/>
      <c r="D1982" s="477"/>
      <c r="E1982" s="465"/>
      <c r="F1982" s="481"/>
      <c r="G1982" s="482"/>
    </row>
    <row r="1983" spans="1:7" s="348" customFormat="1">
      <c r="A1983" s="548">
        <v>69</v>
      </c>
      <c r="B1983" s="476" t="s">
        <v>3591</v>
      </c>
      <c r="C1983" s="499" t="s">
        <v>861</v>
      </c>
      <c r="D1983" s="501">
        <v>1</v>
      </c>
      <c r="E1983" s="463">
        <f>+F1983*$E$12</f>
        <v>11.601988407954019</v>
      </c>
      <c r="F1983" s="481">
        <v>8.8978144659999998</v>
      </c>
      <c r="G1983" s="482">
        <f>D1983*E1983</f>
        <v>11.601988407954019</v>
      </c>
    </row>
    <row r="1984" spans="1:7" s="348" customFormat="1">
      <c r="A1984" s="548"/>
      <c r="B1984" s="476"/>
      <c r="C1984" s="499"/>
      <c r="D1984" s="501"/>
      <c r="E1984" s="464"/>
      <c r="F1984" s="481"/>
      <c r="G1984" s="482"/>
    </row>
    <row r="1985" spans="1:7" s="348" customFormat="1">
      <c r="A1985" s="548"/>
      <c r="B1985" s="476"/>
      <c r="C1985" s="499"/>
      <c r="D1985" s="501"/>
      <c r="E1985" s="464"/>
      <c r="F1985" s="481"/>
      <c r="G1985" s="482"/>
    </row>
    <row r="1986" spans="1:7" s="348" customFormat="1">
      <c r="A1986" s="548"/>
      <c r="B1986" s="476"/>
      <c r="C1986" s="499"/>
      <c r="D1986" s="501"/>
      <c r="E1986" s="464"/>
      <c r="F1986" s="481"/>
      <c r="G1986" s="482"/>
    </row>
    <row r="1987" spans="1:7" s="348" customFormat="1">
      <c r="A1987" s="548"/>
      <c r="B1987" s="476"/>
      <c r="C1987" s="499"/>
      <c r="D1987" s="501"/>
      <c r="E1987" s="465"/>
      <c r="F1987" s="481"/>
      <c r="G1987" s="482"/>
    </row>
    <row r="1988" spans="1:7">
      <c r="A1988" s="471"/>
      <c r="B1988" s="472" t="s">
        <v>2123</v>
      </c>
      <c r="C1988" s="473"/>
      <c r="D1988" s="473"/>
      <c r="E1988" s="467"/>
      <c r="F1988" s="470"/>
      <c r="G1988" s="474">
        <f>SUM(G1643:G1987)</f>
        <v>26026.209958270476</v>
      </c>
    </row>
    <row r="1989" spans="1:7">
      <c r="A1989" s="471"/>
      <c r="B1989" s="472"/>
      <c r="C1989" s="473"/>
      <c r="D1989" s="473"/>
      <c r="E1989" s="468"/>
      <c r="F1989" s="470"/>
      <c r="G1989" s="474"/>
    </row>
    <row r="1990" spans="1:7">
      <c r="A1990" s="471"/>
      <c r="B1990" s="472"/>
      <c r="C1990" s="473"/>
      <c r="D1990" s="473"/>
      <c r="E1990" s="468"/>
      <c r="F1990" s="470"/>
      <c r="G1990" s="474"/>
    </row>
    <row r="1991" spans="1:7">
      <c r="A1991" s="471"/>
      <c r="B1991" s="472"/>
      <c r="C1991" s="473"/>
      <c r="D1991" s="473"/>
      <c r="E1991" s="468"/>
      <c r="F1991" s="470"/>
      <c r="G1991" s="474"/>
    </row>
    <row r="1992" spans="1:7">
      <c r="A1992" s="471"/>
      <c r="B1992" s="472"/>
      <c r="C1992" s="473"/>
      <c r="D1992" s="473"/>
      <c r="E1992" s="469"/>
      <c r="F1992" s="470"/>
      <c r="G1992" s="474"/>
    </row>
    <row r="1993" spans="1:7">
      <c r="A1993" s="471"/>
      <c r="B1993" s="472" t="s">
        <v>3671</v>
      </c>
      <c r="C1993" s="473"/>
      <c r="D1993" s="473"/>
      <c r="E1993" s="467"/>
      <c r="F1993" s="470"/>
      <c r="G1993" s="474"/>
    </row>
    <row r="1994" spans="1:7">
      <c r="A1994" s="471"/>
      <c r="B1994" s="472"/>
      <c r="C1994" s="473"/>
      <c r="D1994" s="473"/>
      <c r="E1994" s="468"/>
      <c r="F1994" s="470"/>
      <c r="G1994" s="474"/>
    </row>
    <row r="1995" spans="1:7">
      <c r="A1995" s="471"/>
      <c r="B1995" s="472"/>
      <c r="C1995" s="473"/>
      <c r="D1995" s="473"/>
      <c r="E1995" s="468"/>
      <c r="F1995" s="470"/>
      <c r="G1995" s="474"/>
    </row>
    <row r="1996" spans="1:7">
      <c r="A1996" s="471"/>
      <c r="B1996" s="472"/>
      <c r="C1996" s="473"/>
      <c r="D1996" s="473"/>
      <c r="E1996" s="468"/>
      <c r="F1996" s="470"/>
      <c r="G1996" s="474"/>
    </row>
    <row r="1997" spans="1:7">
      <c r="A1997" s="471"/>
      <c r="B1997" s="472"/>
      <c r="C1997" s="473"/>
      <c r="D1997" s="473"/>
      <c r="E1997" s="469"/>
      <c r="F1997" s="470"/>
      <c r="G1997" s="474"/>
    </row>
    <row r="1998" spans="1:7">
      <c r="A1998" s="475">
        <v>1</v>
      </c>
      <c r="B1998" s="476" t="s">
        <v>3400</v>
      </c>
      <c r="C1998" s="477" t="s">
        <v>2647</v>
      </c>
      <c r="D1998" s="477">
        <v>0.26500000000000001</v>
      </c>
      <c r="E1998" s="463">
        <f>+F1998*$E$12</f>
        <v>195.74127641583027</v>
      </c>
      <c r="F1998" s="466">
        <v>150.1181952304</v>
      </c>
      <c r="G1998" s="461">
        <f>D1998*E1998</f>
        <v>51.871438250195027</v>
      </c>
    </row>
    <row r="1999" spans="1:7">
      <c r="A1999" s="475"/>
      <c r="B1999" s="476"/>
      <c r="C1999" s="477"/>
      <c r="D1999" s="477"/>
      <c r="E1999" s="464"/>
      <c r="F1999" s="466"/>
      <c r="G1999" s="461"/>
    </row>
    <row r="2000" spans="1:7">
      <c r="A2000" s="475"/>
      <c r="B2000" s="476"/>
      <c r="C2000" s="477"/>
      <c r="D2000" s="477"/>
      <c r="E2000" s="464"/>
      <c r="F2000" s="466"/>
      <c r="G2000" s="461"/>
    </row>
    <row r="2001" spans="1:7">
      <c r="A2001" s="475"/>
      <c r="B2001" s="476"/>
      <c r="C2001" s="477"/>
      <c r="D2001" s="477"/>
      <c r="E2001" s="464"/>
      <c r="F2001" s="466"/>
      <c r="G2001" s="461"/>
    </row>
    <row r="2002" spans="1:7">
      <c r="A2002" s="475"/>
      <c r="B2002" s="476"/>
      <c r="C2002" s="477"/>
      <c r="D2002" s="477"/>
      <c r="E2002" s="465"/>
      <c r="F2002" s="466"/>
      <c r="G2002" s="461"/>
    </row>
    <row r="2003" spans="1:7">
      <c r="A2003" s="475">
        <v>2</v>
      </c>
      <c r="B2003" s="476" t="s">
        <v>3401</v>
      </c>
      <c r="C2003" s="477" t="s">
        <v>3309</v>
      </c>
      <c r="D2003" s="477">
        <v>20</v>
      </c>
      <c r="E2003" s="463">
        <f>+F2003*$E$12</f>
        <v>24.159289241860304</v>
      </c>
      <c r="F2003" s="466">
        <v>18.528278580000002</v>
      </c>
      <c r="G2003" s="461">
        <f>D2003*E2003</f>
        <v>483.18578483720609</v>
      </c>
    </row>
    <row r="2004" spans="1:7">
      <c r="A2004" s="475"/>
      <c r="B2004" s="476"/>
      <c r="C2004" s="477"/>
      <c r="D2004" s="477"/>
      <c r="E2004" s="464"/>
      <c r="F2004" s="466"/>
      <c r="G2004" s="461"/>
    </row>
    <row r="2005" spans="1:7">
      <c r="A2005" s="475"/>
      <c r="B2005" s="476"/>
      <c r="C2005" s="477"/>
      <c r="D2005" s="477"/>
      <c r="E2005" s="464"/>
      <c r="F2005" s="466"/>
      <c r="G2005" s="461"/>
    </row>
    <row r="2006" spans="1:7">
      <c r="A2006" s="475"/>
      <c r="B2006" s="476"/>
      <c r="C2006" s="477"/>
      <c r="D2006" s="477"/>
      <c r="E2006" s="464"/>
      <c r="F2006" s="466"/>
      <c r="G2006" s="461"/>
    </row>
    <row r="2007" spans="1:7">
      <c r="A2007" s="475"/>
      <c r="B2007" s="476"/>
      <c r="C2007" s="477"/>
      <c r="D2007" s="477"/>
      <c r="E2007" s="465"/>
      <c r="F2007" s="466"/>
      <c r="G2007" s="461"/>
    </row>
    <row r="2008" spans="1:7">
      <c r="A2008" s="475">
        <v>3</v>
      </c>
      <c r="B2008" s="476" t="s">
        <v>3356</v>
      </c>
      <c r="C2008" s="477" t="s">
        <v>861</v>
      </c>
      <c r="D2008" s="477">
        <v>5</v>
      </c>
      <c r="E2008" s="463">
        <f>+F2008*$E$12</f>
        <v>0.89478849043927067</v>
      </c>
      <c r="F2008" s="466">
        <v>0.68623254000000011</v>
      </c>
      <c r="G2008" s="461">
        <f>D2008*E2008</f>
        <v>4.4739424521963533</v>
      </c>
    </row>
    <row r="2009" spans="1:7">
      <c r="A2009" s="475"/>
      <c r="B2009" s="476"/>
      <c r="C2009" s="477"/>
      <c r="D2009" s="477"/>
      <c r="E2009" s="464"/>
      <c r="F2009" s="466"/>
      <c r="G2009" s="461"/>
    </row>
    <row r="2010" spans="1:7">
      <c r="A2010" s="475"/>
      <c r="B2010" s="476"/>
      <c r="C2010" s="477"/>
      <c r="D2010" s="477"/>
      <c r="E2010" s="464"/>
      <c r="F2010" s="466"/>
      <c r="G2010" s="461"/>
    </row>
    <row r="2011" spans="1:7">
      <c r="A2011" s="475"/>
      <c r="B2011" s="476"/>
      <c r="C2011" s="477"/>
      <c r="D2011" s="477"/>
      <c r="E2011" s="464"/>
      <c r="F2011" s="466"/>
      <c r="G2011" s="461"/>
    </row>
    <row r="2012" spans="1:7">
      <c r="A2012" s="475"/>
      <c r="B2012" s="476"/>
      <c r="C2012" s="477"/>
      <c r="D2012" s="477"/>
      <c r="E2012" s="465"/>
      <c r="F2012" s="466"/>
      <c r="G2012" s="461"/>
    </row>
    <row r="2013" spans="1:7">
      <c r="A2013" s="475">
        <v>4</v>
      </c>
      <c r="B2013" s="476" t="s">
        <v>3358</v>
      </c>
      <c r="C2013" s="477" t="s">
        <v>2647</v>
      </c>
      <c r="D2013" s="477">
        <f>+D1998</f>
        <v>0.26500000000000001</v>
      </c>
      <c r="E2013" s="463">
        <f>+F2013*$E$12</f>
        <v>46.611004125405103</v>
      </c>
      <c r="F2013" s="466">
        <v>35.746981655100001</v>
      </c>
      <c r="G2013" s="461">
        <f>D2013*E2013</f>
        <v>12.351916093232353</v>
      </c>
    </row>
    <row r="2014" spans="1:7">
      <c r="A2014" s="475"/>
      <c r="B2014" s="476"/>
      <c r="C2014" s="477"/>
      <c r="D2014" s="477"/>
      <c r="E2014" s="464"/>
      <c r="F2014" s="466"/>
      <c r="G2014" s="461"/>
    </row>
    <row r="2015" spans="1:7">
      <c r="A2015" s="475"/>
      <c r="B2015" s="476"/>
      <c r="C2015" s="477"/>
      <c r="D2015" s="477"/>
      <c r="E2015" s="464"/>
      <c r="F2015" s="466"/>
      <c r="G2015" s="461"/>
    </row>
    <row r="2016" spans="1:7">
      <c r="A2016" s="475"/>
      <c r="B2016" s="476"/>
      <c r="C2016" s="477"/>
      <c r="D2016" s="477"/>
      <c r="E2016" s="464"/>
      <c r="F2016" s="466"/>
      <c r="G2016" s="461"/>
    </row>
    <row r="2017" spans="1:7">
      <c r="A2017" s="475"/>
      <c r="B2017" s="476"/>
      <c r="C2017" s="477"/>
      <c r="D2017" s="477"/>
      <c r="E2017" s="465"/>
      <c r="F2017" s="466"/>
      <c r="G2017" s="461"/>
    </row>
    <row r="2018" spans="1:7">
      <c r="A2018" s="479"/>
      <c r="B2018" s="480" t="s">
        <v>3402</v>
      </c>
      <c r="C2018" s="477"/>
      <c r="D2018" s="477"/>
      <c r="E2018" s="463">
        <f>+F2018*$E$12</f>
        <v>0</v>
      </c>
      <c r="F2018" s="466">
        <v>0</v>
      </c>
      <c r="G2018" s="461">
        <f>D2018*E2018</f>
        <v>0</v>
      </c>
    </row>
    <row r="2019" spans="1:7">
      <c r="A2019" s="479"/>
      <c r="B2019" s="480"/>
      <c r="C2019" s="477"/>
      <c r="D2019" s="477"/>
      <c r="E2019" s="464"/>
      <c r="F2019" s="466"/>
      <c r="G2019" s="461"/>
    </row>
    <row r="2020" spans="1:7">
      <c r="A2020" s="479"/>
      <c r="B2020" s="480"/>
      <c r="C2020" s="477"/>
      <c r="D2020" s="477"/>
      <c r="E2020" s="464"/>
      <c r="F2020" s="466"/>
      <c r="G2020" s="461"/>
    </row>
    <row r="2021" spans="1:7">
      <c r="A2021" s="479"/>
      <c r="B2021" s="480"/>
      <c r="C2021" s="477"/>
      <c r="D2021" s="477"/>
      <c r="E2021" s="464"/>
      <c r="F2021" s="466"/>
      <c r="G2021" s="461"/>
    </row>
    <row r="2022" spans="1:7">
      <c r="A2022" s="479"/>
      <c r="B2022" s="480"/>
      <c r="C2022" s="477"/>
      <c r="D2022" s="477"/>
      <c r="E2022" s="465"/>
      <c r="F2022" s="466"/>
      <c r="G2022" s="461"/>
    </row>
    <row r="2023" spans="1:7">
      <c r="A2023" s="479">
        <v>5</v>
      </c>
      <c r="B2023" s="476" t="s">
        <v>3404</v>
      </c>
      <c r="C2023" s="477" t="s">
        <v>3974</v>
      </c>
      <c r="D2023" s="477">
        <v>2</v>
      </c>
      <c r="E2023" s="463">
        <f>+F2023*$E$12</f>
        <v>33.454989049873141</v>
      </c>
      <c r="F2023" s="466">
        <v>25.657350710999999</v>
      </c>
      <c r="G2023" s="461">
        <f>D2023*E2023</f>
        <v>66.909978099746283</v>
      </c>
    </row>
    <row r="2024" spans="1:7">
      <c r="A2024" s="479"/>
      <c r="B2024" s="476"/>
      <c r="C2024" s="477"/>
      <c r="D2024" s="477"/>
      <c r="E2024" s="464"/>
      <c r="F2024" s="466"/>
      <c r="G2024" s="461"/>
    </row>
    <row r="2025" spans="1:7">
      <c r="A2025" s="479"/>
      <c r="B2025" s="476"/>
      <c r="C2025" s="477"/>
      <c r="D2025" s="477"/>
      <c r="E2025" s="464"/>
      <c r="F2025" s="466"/>
      <c r="G2025" s="461"/>
    </row>
    <row r="2026" spans="1:7">
      <c r="A2026" s="479"/>
      <c r="B2026" s="476"/>
      <c r="C2026" s="477"/>
      <c r="D2026" s="477"/>
      <c r="E2026" s="464"/>
      <c r="F2026" s="466"/>
      <c r="G2026" s="461"/>
    </row>
    <row r="2027" spans="1:7">
      <c r="A2027" s="479"/>
      <c r="B2027" s="476"/>
      <c r="C2027" s="477"/>
      <c r="D2027" s="477"/>
      <c r="E2027" s="465"/>
      <c r="F2027" s="466"/>
      <c r="G2027" s="461"/>
    </row>
    <row r="2028" spans="1:7">
      <c r="A2028" s="479">
        <v>6</v>
      </c>
      <c r="B2028" s="476" t="s">
        <v>3405</v>
      </c>
      <c r="C2028" s="477" t="s">
        <v>3972</v>
      </c>
      <c r="D2028" s="477">
        <v>2.1</v>
      </c>
      <c r="E2028" s="463">
        <f>+F2028*$E$12</f>
        <v>48.467709898793821</v>
      </c>
      <c r="F2028" s="466">
        <v>37.17092925</v>
      </c>
      <c r="G2028" s="461">
        <f>D2028*E2028</f>
        <v>101.78219078746703</v>
      </c>
    </row>
    <row r="2029" spans="1:7">
      <c r="A2029" s="479"/>
      <c r="B2029" s="476"/>
      <c r="C2029" s="477"/>
      <c r="D2029" s="477"/>
      <c r="E2029" s="464"/>
      <c r="F2029" s="466"/>
      <c r="G2029" s="461"/>
    </row>
    <row r="2030" spans="1:7">
      <c r="A2030" s="479"/>
      <c r="B2030" s="476"/>
      <c r="C2030" s="477"/>
      <c r="D2030" s="477"/>
      <c r="E2030" s="464"/>
      <c r="F2030" s="466"/>
      <c r="G2030" s="461"/>
    </row>
    <row r="2031" spans="1:7">
      <c r="A2031" s="479"/>
      <c r="B2031" s="476"/>
      <c r="C2031" s="477"/>
      <c r="D2031" s="477"/>
      <c r="E2031" s="464"/>
      <c r="F2031" s="466"/>
      <c r="G2031" s="461"/>
    </row>
    <row r="2032" spans="1:7">
      <c r="A2032" s="479"/>
      <c r="B2032" s="476"/>
      <c r="C2032" s="477"/>
      <c r="D2032" s="477"/>
      <c r="E2032" s="465"/>
      <c r="F2032" s="466"/>
      <c r="G2032" s="461"/>
    </row>
    <row r="2033" spans="1:7">
      <c r="A2033" s="479">
        <v>7</v>
      </c>
      <c r="B2033" s="476" t="s">
        <v>3406</v>
      </c>
      <c r="C2033" s="477" t="s">
        <v>3972</v>
      </c>
      <c r="D2033" s="477">
        <v>2.1</v>
      </c>
      <c r="E2033" s="463">
        <f>+F2033*$E$12</f>
        <v>38.520644513410595</v>
      </c>
      <c r="F2033" s="466">
        <v>29.542310847000003</v>
      </c>
      <c r="G2033" s="461">
        <f>D2033*E2033</f>
        <v>80.893353478162254</v>
      </c>
    </row>
    <row r="2034" spans="1:7">
      <c r="A2034" s="479"/>
      <c r="B2034" s="476"/>
      <c r="C2034" s="477"/>
      <c r="D2034" s="477"/>
      <c r="E2034" s="464"/>
      <c r="F2034" s="466"/>
      <c r="G2034" s="461"/>
    </row>
    <row r="2035" spans="1:7">
      <c r="A2035" s="479"/>
      <c r="B2035" s="476"/>
      <c r="C2035" s="477"/>
      <c r="D2035" s="477"/>
      <c r="E2035" s="464"/>
      <c r="F2035" s="466"/>
      <c r="G2035" s="461"/>
    </row>
    <row r="2036" spans="1:7">
      <c r="A2036" s="479"/>
      <c r="B2036" s="476"/>
      <c r="C2036" s="477"/>
      <c r="D2036" s="477"/>
      <c r="E2036" s="464"/>
      <c r="F2036" s="466"/>
      <c r="G2036" s="461"/>
    </row>
    <row r="2037" spans="1:7">
      <c r="A2037" s="479"/>
      <c r="B2037" s="476"/>
      <c r="C2037" s="477"/>
      <c r="D2037" s="477"/>
      <c r="E2037" s="465"/>
      <c r="F2037" s="466"/>
      <c r="G2037" s="461"/>
    </row>
    <row r="2038" spans="1:7">
      <c r="A2038" s="479">
        <v>8</v>
      </c>
      <c r="B2038" s="476" t="s">
        <v>3382</v>
      </c>
      <c r="C2038" s="477" t="s">
        <v>3972</v>
      </c>
      <c r="D2038" s="477">
        <v>3.78</v>
      </c>
      <c r="E2038" s="463">
        <f>+F2038*$E$12</f>
        <v>76.287868958569618</v>
      </c>
      <c r="F2038" s="466">
        <v>58.506807637776014</v>
      </c>
      <c r="G2038" s="461">
        <f>D2038*E2038</f>
        <v>288.36814466339314</v>
      </c>
    </row>
    <row r="2039" spans="1:7">
      <c r="A2039" s="479"/>
      <c r="B2039" s="476"/>
      <c r="C2039" s="477"/>
      <c r="D2039" s="477"/>
      <c r="E2039" s="464"/>
      <c r="F2039" s="466"/>
      <c r="G2039" s="461"/>
    </row>
    <row r="2040" spans="1:7">
      <c r="A2040" s="479"/>
      <c r="B2040" s="476"/>
      <c r="C2040" s="477"/>
      <c r="D2040" s="477"/>
      <c r="E2040" s="464"/>
      <c r="F2040" s="466"/>
      <c r="G2040" s="461"/>
    </row>
    <row r="2041" spans="1:7">
      <c r="A2041" s="479"/>
      <c r="B2041" s="476"/>
      <c r="C2041" s="477"/>
      <c r="D2041" s="477"/>
      <c r="E2041" s="464"/>
      <c r="F2041" s="466"/>
      <c r="G2041" s="461"/>
    </row>
    <row r="2042" spans="1:7">
      <c r="A2042" s="479"/>
      <c r="B2042" s="476"/>
      <c r="C2042" s="477"/>
      <c r="D2042" s="477"/>
      <c r="E2042" s="465"/>
      <c r="F2042" s="466"/>
      <c r="G2042" s="461"/>
    </row>
    <row r="2043" spans="1:7">
      <c r="A2043" s="479">
        <v>9</v>
      </c>
      <c r="B2043" s="476" t="s">
        <v>3408</v>
      </c>
      <c r="C2043" s="511" t="s">
        <v>3975</v>
      </c>
      <c r="D2043" s="477">
        <v>0.45</v>
      </c>
      <c r="E2043" s="463">
        <f>+F2043*$E$12</f>
        <v>2.1880121741973566</v>
      </c>
      <c r="F2043" s="466">
        <v>1.6780336</v>
      </c>
      <c r="G2043" s="461">
        <f>D2043*E2043</f>
        <v>0.98460547838881052</v>
      </c>
    </row>
    <row r="2044" spans="1:7">
      <c r="A2044" s="479"/>
      <c r="B2044" s="476"/>
      <c r="C2044" s="512"/>
      <c r="D2044" s="477"/>
      <c r="E2044" s="464"/>
      <c r="F2044" s="466"/>
      <c r="G2044" s="461"/>
    </row>
    <row r="2045" spans="1:7">
      <c r="A2045" s="479"/>
      <c r="B2045" s="476"/>
      <c r="C2045" s="512"/>
      <c r="D2045" s="477"/>
      <c r="E2045" s="464"/>
      <c r="F2045" s="466"/>
      <c r="G2045" s="461"/>
    </row>
    <row r="2046" spans="1:7">
      <c r="A2046" s="479"/>
      <c r="B2046" s="476"/>
      <c r="C2046" s="512"/>
      <c r="D2046" s="477"/>
      <c r="E2046" s="464"/>
      <c r="F2046" s="466"/>
      <c r="G2046" s="461"/>
    </row>
    <row r="2047" spans="1:7">
      <c r="A2047" s="479"/>
      <c r="B2047" s="476"/>
      <c r="C2047" s="513"/>
      <c r="D2047" s="477"/>
      <c r="E2047" s="465"/>
      <c r="F2047" s="466"/>
      <c r="G2047" s="461"/>
    </row>
    <row r="2048" spans="1:7">
      <c r="A2048" s="479">
        <v>10</v>
      </c>
      <c r="B2048" s="476" t="s">
        <v>3410</v>
      </c>
      <c r="C2048" s="477" t="s">
        <v>3309</v>
      </c>
      <c r="D2048" s="477">
        <v>3.1</v>
      </c>
      <c r="E2048" s="463">
        <f>+F2048*$E$12</f>
        <v>1.7895769808785413</v>
      </c>
      <c r="F2048" s="466">
        <v>1.3724650800000002</v>
      </c>
      <c r="G2048" s="461">
        <f>D2048*E2048</f>
        <v>5.5476886407234787</v>
      </c>
    </row>
    <row r="2049" spans="1:7">
      <c r="A2049" s="479"/>
      <c r="B2049" s="476"/>
      <c r="C2049" s="477"/>
      <c r="D2049" s="477"/>
      <c r="E2049" s="464"/>
      <c r="F2049" s="466"/>
      <c r="G2049" s="461"/>
    </row>
    <row r="2050" spans="1:7">
      <c r="A2050" s="479"/>
      <c r="B2050" s="476"/>
      <c r="C2050" s="477"/>
      <c r="D2050" s="477"/>
      <c r="E2050" s="464"/>
      <c r="F2050" s="466"/>
      <c r="G2050" s="461"/>
    </row>
    <row r="2051" spans="1:7">
      <c r="A2051" s="479"/>
      <c r="B2051" s="476"/>
      <c r="C2051" s="477"/>
      <c r="D2051" s="477"/>
      <c r="E2051" s="464"/>
      <c r="F2051" s="466"/>
      <c r="G2051" s="461"/>
    </row>
    <row r="2052" spans="1:7">
      <c r="A2052" s="479"/>
      <c r="B2052" s="476"/>
      <c r="C2052" s="477"/>
      <c r="D2052" s="477"/>
      <c r="E2052" s="465"/>
      <c r="F2052" s="466"/>
      <c r="G2052" s="461"/>
    </row>
    <row r="2053" spans="1:7">
      <c r="A2053" s="479">
        <v>11</v>
      </c>
      <c r="B2053" s="486" t="s">
        <v>3908</v>
      </c>
      <c r="C2053" s="545" t="s">
        <v>3972</v>
      </c>
      <c r="D2053" s="545">
        <v>5.5</v>
      </c>
      <c r="E2053" s="463">
        <f>+F2053*$E$12</f>
        <v>39.849148140625488</v>
      </c>
      <c r="F2053" s="466">
        <v>30.5611688545</v>
      </c>
      <c r="G2053" s="461">
        <f>D2053*E2053</f>
        <v>219.17031477344017</v>
      </c>
    </row>
    <row r="2054" spans="1:7">
      <c r="A2054" s="479"/>
      <c r="B2054" s="486"/>
      <c r="C2054" s="545"/>
      <c r="D2054" s="545"/>
      <c r="E2054" s="464"/>
      <c r="F2054" s="466"/>
      <c r="G2054" s="461"/>
    </row>
    <row r="2055" spans="1:7">
      <c r="A2055" s="479"/>
      <c r="B2055" s="486"/>
      <c r="C2055" s="545"/>
      <c r="D2055" s="545"/>
      <c r="E2055" s="464"/>
      <c r="F2055" s="466"/>
      <c r="G2055" s="461"/>
    </row>
    <row r="2056" spans="1:7">
      <c r="A2056" s="479"/>
      <c r="B2056" s="486"/>
      <c r="C2056" s="545"/>
      <c r="D2056" s="545"/>
      <c r="E2056" s="464"/>
      <c r="F2056" s="466"/>
      <c r="G2056" s="461"/>
    </row>
    <row r="2057" spans="1:7">
      <c r="A2057" s="479"/>
      <c r="B2057" s="486"/>
      <c r="C2057" s="545"/>
      <c r="D2057" s="545"/>
      <c r="E2057" s="465"/>
      <c r="F2057" s="466"/>
      <c r="G2057" s="461"/>
    </row>
    <row r="2058" spans="1:7">
      <c r="A2058" s="479">
        <v>12</v>
      </c>
      <c r="B2058" s="476" t="s">
        <v>3414</v>
      </c>
      <c r="C2058" s="477" t="s">
        <v>3972</v>
      </c>
      <c r="D2058" s="477">
        <v>53.4</v>
      </c>
      <c r="E2058" s="463">
        <f>+F2058*$E$12</f>
        <v>4.7049631344906384</v>
      </c>
      <c r="F2058" s="466">
        <v>3.6083374304500007</v>
      </c>
      <c r="G2058" s="461">
        <f>D2058*E2058</f>
        <v>251.24503138180009</v>
      </c>
    </row>
    <row r="2059" spans="1:7">
      <c r="A2059" s="479"/>
      <c r="B2059" s="476"/>
      <c r="C2059" s="477"/>
      <c r="D2059" s="477"/>
      <c r="E2059" s="464"/>
      <c r="F2059" s="466"/>
      <c r="G2059" s="461"/>
    </row>
    <row r="2060" spans="1:7">
      <c r="A2060" s="479"/>
      <c r="B2060" s="476"/>
      <c r="C2060" s="477"/>
      <c r="D2060" s="477"/>
      <c r="E2060" s="464"/>
      <c r="F2060" s="466"/>
      <c r="G2060" s="461"/>
    </row>
    <row r="2061" spans="1:7">
      <c r="A2061" s="479"/>
      <c r="B2061" s="476"/>
      <c r="C2061" s="477"/>
      <c r="D2061" s="477"/>
      <c r="E2061" s="464"/>
      <c r="F2061" s="466"/>
      <c r="G2061" s="461"/>
    </row>
    <row r="2062" spans="1:7">
      <c r="A2062" s="479"/>
      <c r="B2062" s="476"/>
      <c r="C2062" s="477"/>
      <c r="D2062" s="477"/>
      <c r="E2062" s="465"/>
      <c r="F2062" s="466"/>
      <c r="G2062" s="461"/>
    </row>
    <row r="2063" spans="1:7">
      <c r="A2063" s="479">
        <v>13</v>
      </c>
      <c r="B2063" s="476" t="s">
        <v>2868</v>
      </c>
      <c r="C2063" s="477" t="s">
        <v>3972</v>
      </c>
      <c r="D2063" s="477">
        <v>53.4</v>
      </c>
      <c r="E2063" s="463">
        <f>+F2063*$E$12</f>
        <v>1.0930699912520143</v>
      </c>
      <c r="F2063" s="466">
        <v>0.83829888796000007</v>
      </c>
      <c r="G2063" s="461">
        <f>D2063*E2063</f>
        <v>58.369937532857563</v>
      </c>
    </row>
    <row r="2064" spans="1:7">
      <c r="A2064" s="479"/>
      <c r="B2064" s="476"/>
      <c r="C2064" s="477"/>
      <c r="D2064" s="477"/>
      <c r="E2064" s="464"/>
      <c r="F2064" s="466"/>
      <c r="G2064" s="461"/>
    </row>
    <row r="2065" spans="1:7">
      <c r="A2065" s="479"/>
      <c r="B2065" s="476"/>
      <c r="C2065" s="477"/>
      <c r="D2065" s="477"/>
      <c r="E2065" s="464"/>
      <c r="F2065" s="466"/>
      <c r="G2065" s="461"/>
    </row>
    <row r="2066" spans="1:7">
      <c r="A2066" s="479"/>
      <c r="B2066" s="476"/>
      <c r="C2066" s="477"/>
      <c r="D2066" s="477"/>
      <c r="E2066" s="464"/>
      <c r="F2066" s="466"/>
      <c r="G2066" s="461"/>
    </row>
    <row r="2067" spans="1:7">
      <c r="A2067" s="479"/>
      <c r="B2067" s="476"/>
      <c r="C2067" s="477"/>
      <c r="D2067" s="477"/>
      <c r="E2067" s="465"/>
      <c r="F2067" s="466"/>
      <c r="G2067" s="461"/>
    </row>
    <row r="2068" spans="1:7">
      <c r="A2068" s="479">
        <v>14</v>
      </c>
      <c r="B2068" s="476" t="s">
        <v>2870</v>
      </c>
      <c r="C2068" s="477" t="s">
        <v>3972</v>
      </c>
      <c r="D2068" s="477">
        <v>0.45</v>
      </c>
      <c r="E2068" s="463">
        <f>+F2068*$E$12</f>
        <v>16.501050463137801</v>
      </c>
      <c r="F2068" s="466">
        <v>12.655010533750001</v>
      </c>
      <c r="G2068" s="461">
        <f>D2068*E2068</f>
        <v>7.4254727084120109</v>
      </c>
    </row>
    <row r="2069" spans="1:7">
      <c r="A2069" s="479"/>
      <c r="B2069" s="476"/>
      <c r="C2069" s="477"/>
      <c r="D2069" s="477"/>
      <c r="E2069" s="464"/>
      <c r="F2069" s="466"/>
      <c r="G2069" s="461"/>
    </row>
    <row r="2070" spans="1:7">
      <c r="A2070" s="479"/>
      <c r="B2070" s="476"/>
      <c r="C2070" s="477"/>
      <c r="D2070" s="477"/>
      <c r="E2070" s="464"/>
      <c r="F2070" s="466"/>
      <c r="G2070" s="461"/>
    </row>
    <row r="2071" spans="1:7">
      <c r="A2071" s="479"/>
      <c r="B2071" s="476"/>
      <c r="C2071" s="477"/>
      <c r="D2071" s="477"/>
      <c r="E2071" s="464"/>
      <c r="F2071" s="466"/>
      <c r="G2071" s="461"/>
    </row>
    <row r="2072" spans="1:7">
      <c r="A2072" s="479"/>
      <c r="B2072" s="476"/>
      <c r="C2072" s="477"/>
      <c r="D2072" s="477"/>
      <c r="E2072" s="465"/>
      <c r="F2072" s="466"/>
      <c r="G2072" s="461"/>
    </row>
    <row r="2073" spans="1:7">
      <c r="A2073" s="479"/>
      <c r="B2073" s="480" t="s">
        <v>2871</v>
      </c>
      <c r="C2073" s="477"/>
      <c r="D2073" s="477"/>
      <c r="E2073" s="463">
        <f>+F2073*$E$12</f>
        <v>0</v>
      </c>
      <c r="F2073" s="466">
        <v>0</v>
      </c>
      <c r="G2073" s="461">
        <f>D2073*E2073</f>
        <v>0</v>
      </c>
    </row>
    <row r="2074" spans="1:7">
      <c r="A2074" s="479"/>
      <c r="B2074" s="480"/>
      <c r="C2074" s="477"/>
      <c r="D2074" s="477"/>
      <c r="E2074" s="464"/>
      <c r="F2074" s="466"/>
      <c r="G2074" s="461"/>
    </row>
    <row r="2075" spans="1:7">
      <c r="A2075" s="479"/>
      <c r="B2075" s="480"/>
      <c r="C2075" s="477"/>
      <c r="D2075" s="477"/>
      <c r="E2075" s="464"/>
      <c r="F2075" s="466"/>
      <c r="G2075" s="461"/>
    </row>
    <row r="2076" spans="1:7">
      <c r="A2076" s="479"/>
      <c r="B2076" s="480"/>
      <c r="C2076" s="477"/>
      <c r="D2076" s="477"/>
      <c r="E2076" s="464"/>
      <c r="F2076" s="466"/>
      <c r="G2076" s="461"/>
    </row>
    <row r="2077" spans="1:7">
      <c r="A2077" s="479"/>
      <c r="B2077" s="480"/>
      <c r="C2077" s="477"/>
      <c r="D2077" s="477"/>
      <c r="E2077" s="465"/>
      <c r="F2077" s="466"/>
      <c r="G2077" s="461"/>
    </row>
    <row r="2078" spans="1:7">
      <c r="A2078" s="479">
        <v>15</v>
      </c>
      <c r="B2078" s="476" t="s">
        <v>2880</v>
      </c>
      <c r="C2078" s="477" t="s">
        <v>3972</v>
      </c>
      <c r="D2078" s="476">
        <v>47.2</v>
      </c>
      <c r="E2078" s="463">
        <f>+F2078*$E$12</f>
        <v>4.0140996209368804</v>
      </c>
      <c r="F2078" s="466">
        <v>3.0784993416000006</v>
      </c>
      <c r="G2078" s="461">
        <f>D2078*E2078</f>
        <v>189.46550210822076</v>
      </c>
    </row>
    <row r="2079" spans="1:7">
      <c r="A2079" s="479"/>
      <c r="B2079" s="476"/>
      <c r="C2079" s="477"/>
      <c r="D2079" s="476"/>
      <c r="E2079" s="464"/>
      <c r="F2079" s="466"/>
      <c r="G2079" s="461"/>
    </row>
    <row r="2080" spans="1:7">
      <c r="A2080" s="479"/>
      <c r="B2080" s="476"/>
      <c r="C2080" s="477"/>
      <c r="D2080" s="476"/>
      <c r="E2080" s="464"/>
      <c r="F2080" s="466"/>
      <c r="G2080" s="461"/>
    </row>
    <row r="2081" spans="1:7">
      <c r="A2081" s="479"/>
      <c r="B2081" s="476"/>
      <c r="C2081" s="477"/>
      <c r="D2081" s="476"/>
      <c r="E2081" s="464"/>
      <c r="F2081" s="466"/>
      <c r="G2081" s="461"/>
    </row>
    <row r="2082" spans="1:7">
      <c r="A2082" s="479"/>
      <c r="B2082" s="476"/>
      <c r="C2082" s="477"/>
      <c r="D2082" s="476"/>
      <c r="E2082" s="465"/>
      <c r="F2082" s="466"/>
      <c r="G2082" s="461"/>
    </row>
    <row r="2083" spans="1:7">
      <c r="A2083" s="479">
        <v>16</v>
      </c>
      <c r="B2083" s="476" t="s">
        <v>2882</v>
      </c>
      <c r="C2083" s="477" t="s">
        <v>3972</v>
      </c>
      <c r="D2083" s="476">
        <v>4.5</v>
      </c>
      <c r="E2083" s="463">
        <f>+F2083*$E$12</f>
        <v>7.1701719934147388</v>
      </c>
      <c r="F2083" s="466">
        <v>5.4989591304000003</v>
      </c>
      <c r="G2083" s="461">
        <f>D2083*E2083</f>
        <v>32.265773970366325</v>
      </c>
    </row>
    <row r="2084" spans="1:7">
      <c r="A2084" s="479"/>
      <c r="B2084" s="476"/>
      <c r="C2084" s="477"/>
      <c r="D2084" s="476"/>
      <c r="E2084" s="464"/>
      <c r="F2084" s="466"/>
      <c r="G2084" s="461"/>
    </row>
    <row r="2085" spans="1:7">
      <c r="A2085" s="479"/>
      <c r="B2085" s="476"/>
      <c r="C2085" s="477"/>
      <c r="D2085" s="476"/>
      <c r="E2085" s="464"/>
      <c r="F2085" s="466"/>
      <c r="G2085" s="461"/>
    </row>
    <row r="2086" spans="1:7">
      <c r="A2086" s="479"/>
      <c r="B2086" s="476"/>
      <c r="C2086" s="477"/>
      <c r="D2086" s="476"/>
      <c r="E2086" s="464"/>
      <c r="F2086" s="466"/>
      <c r="G2086" s="461"/>
    </row>
    <row r="2087" spans="1:7">
      <c r="A2087" s="479"/>
      <c r="B2087" s="476"/>
      <c r="C2087" s="477"/>
      <c r="D2087" s="476"/>
      <c r="E2087" s="465"/>
      <c r="F2087" s="466"/>
      <c r="G2087" s="461"/>
    </row>
    <row r="2088" spans="1:7">
      <c r="A2088" s="479">
        <v>17</v>
      </c>
      <c r="B2088" s="476" t="s">
        <v>2887</v>
      </c>
      <c r="C2088" s="477" t="s">
        <v>2884</v>
      </c>
      <c r="D2088" s="477">
        <v>2</v>
      </c>
      <c r="E2088" s="463">
        <f>+F2088*$E$12</f>
        <v>28.561392545644289</v>
      </c>
      <c r="F2088" s="466">
        <v>21.90434629184</v>
      </c>
      <c r="G2088" s="461">
        <f>D2088*E2088</f>
        <v>57.122785091288577</v>
      </c>
    </row>
    <row r="2089" spans="1:7">
      <c r="A2089" s="479"/>
      <c r="B2089" s="547"/>
      <c r="C2089" s="477"/>
      <c r="D2089" s="477"/>
      <c r="E2089" s="464"/>
      <c r="F2089" s="466"/>
      <c r="G2089" s="461"/>
    </row>
    <row r="2090" spans="1:7">
      <c r="A2090" s="479"/>
      <c r="B2090" s="547"/>
      <c r="C2090" s="477"/>
      <c r="D2090" s="477"/>
      <c r="E2090" s="464"/>
      <c r="F2090" s="466"/>
      <c r="G2090" s="461"/>
    </row>
    <row r="2091" spans="1:7">
      <c r="A2091" s="479"/>
      <c r="B2091" s="547"/>
      <c r="C2091" s="477"/>
      <c r="D2091" s="477"/>
      <c r="E2091" s="464"/>
      <c r="F2091" s="466"/>
      <c r="G2091" s="461"/>
    </row>
    <row r="2092" spans="1:7">
      <c r="A2092" s="479"/>
      <c r="B2092" s="547"/>
      <c r="C2092" s="477"/>
      <c r="D2092" s="477"/>
      <c r="E2092" s="465"/>
      <c r="F2092" s="466"/>
      <c r="G2092" s="461"/>
    </row>
    <row r="2093" spans="1:7">
      <c r="A2093" s="479"/>
      <c r="B2093" s="480" t="s">
        <v>2888</v>
      </c>
      <c r="C2093" s="477"/>
      <c r="D2093" s="477"/>
      <c r="E2093" s="463">
        <f>+F2093*$E$12</f>
        <v>0</v>
      </c>
      <c r="F2093" s="466">
        <v>0</v>
      </c>
      <c r="G2093" s="461">
        <f>D2093*E2093</f>
        <v>0</v>
      </c>
    </row>
    <row r="2094" spans="1:7">
      <c r="A2094" s="479"/>
      <c r="B2094" s="480"/>
      <c r="C2094" s="477"/>
      <c r="D2094" s="477"/>
      <c r="E2094" s="464"/>
      <c r="F2094" s="466"/>
      <c r="G2094" s="461"/>
    </row>
    <row r="2095" spans="1:7">
      <c r="A2095" s="479"/>
      <c r="B2095" s="480"/>
      <c r="C2095" s="477"/>
      <c r="D2095" s="477"/>
      <c r="E2095" s="464"/>
      <c r="F2095" s="466"/>
      <c r="G2095" s="461"/>
    </row>
    <row r="2096" spans="1:7">
      <c r="A2096" s="479"/>
      <c r="B2096" s="480"/>
      <c r="C2096" s="477"/>
      <c r="D2096" s="477"/>
      <c r="E2096" s="464"/>
      <c r="F2096" s="466"/>
      <c r="G2096" s="461"/>
    </row>
    <row r="2097" spans="1:7">
      <c r="A2097" s="479"/>
      <c r="B2097" s="480"/>
      <c r="C2097" s="477"/>
      <c r="D2097" s="477"/>
      <c r="E2097" s="465"/>
      <c r="F2097" s="466"/>
      <c r="G2097" s="461"/>
    </row>
    <row r="2098" spans="1:7">
      <c r="A2098" s="546">
        <v>18</v>
      </c>
      <c r="B2098" s="476" t="s">
        <v>2890</v>
      </c>
      <c r="C2098" s="477" t="s">
        <v>3972</v>
      </c>
      <c r="D2098" s="477">
        <v>30</v>
      </c>
      <c r="E2098" s="463">
        <f>+F2098*$E$12</f>
        <v>3.6506445133095631</v>
      </c>
      <c r="F2098" s="466">
        <v>2.7997578017299198</v>
      </c>
      <c r="G2098" s="461">
        <f>D2098*E2098</f>
        <v>109.51933539928689</v>
      </c>
    </row>
    <row r="2099" spans="1:7">
      <c r="A2099" s="546"/>
      <c r="B2099" s="476"/>
      <c r="C2099" s="477"/>
      <c r="D2099" s="477"/>
      <c r="E2099" s="464"/>
      <c r="F2099" s="466"/>
      <c r="G2099" s="461"/>
    </row>
    <row r="2100" spans="1:7">
      <c r="A2100" s="546"/>
      <c r="B2100" s="476"/>
      <c r="C2100" s="477"/>
      <c r="D2100" s="477"/>
      <c r="E2100" s="464"/>
      <c r="F2100" s="466"/>
      <c r="G2100" s="461"/>
    </row>
    <row r="2101" spans="1:7">
      <c r="A2101" s="546"/>
      <c r="B2101" s="476"/>
      <c r="C2101" s="477"/>
      <c r="D2101" s="477"/>
      <c r="E2101" s="464"/>
      <c r="F2101" s="466"/>
      <c r="G2101" s="461"/>
    </row>
    <row r="2102" spans="1:7">
      <c r="A2102" s="546"/>
      <c r="B2102" s="476"/>
      <c r="C2102" s="477"/>
      <c r="D2102" s="477"/>
      <c r="E2102" s="465"/>
      <c r="F2102" s="466"/>
      <c r="G2102" s="461"/>
    </row>
    <row r="2103" spans="1:7">
      <c r="A2103" s="546">
        <v>19</v>
      </c>
      <c r="B2103" s="476" t="s">
        <v>2892</v>
      </c>
      <c r="C2103" s="477" t="s">
        <v>3972</v>
      </c>
      <c r="D2103" s="477">
        <v>60</v>
      </c>
      <c r="E2103" s="463">
        <f>+F2103*$E$12</f>
        <v>2.4694911800719916</v>
      </c>
      <c r="F2103" s="466">
        <v>1.8939059041499999</v>
      </c>
      <c r="G2103" s="461">
        <f>D2103*E2103</f>
        <v>148.1694708043195</v>
      </c>
    </row>
    <row r="2104" spans="1:7">
      <c r="A2104" s="546"/>
      <c r="B2104" s="476"/>
      <c r="C2104" s="477"/>
      <c r="D2104" s="477"/>
      <c r="E2104" s="464"/>
      <c r="F2104" s="466"/>
      <c r="G2104" s="461"/>
    </row>
    <row r="2105" spans="1:7">
      <c r="A2105" s="546"/>
      <c r="B2105" s="476"/>
      <c r="C2105" s="477"/>
      <c r="D2105" s="477"/>
      <c r="E2105" s="464"/>
      <c r="F2105" s="466"/>
      <c r="G2105" s="461"/>
    </row>
    <row r="2106" spans="1:7">
      <c r="A2106" s="546"/>
      <c r="B2106" s="476"/>
      <c r="C2106" s="477"/>
      <c r="D2106" s="477"/>
      <c r="E2106" s="464"/>
      <c r="F2106" s="466"/>
      <c r="G2106" s="461"/>
    </row>
    <row r="2107" spans="1:7">
      <c r="A2107" s="546"/>
      <c r="B2107" s="476"/>
      <c r="C2107" s="477"/>
      <c r="D2107" s="477"/>
      <c r="E2107" s="465"/>
      <c r="F2107" s="466"/>
      <c r="G2107" s="461"/>
    </row>
    <row r="2108" spans="1:7">
      <c r="A2108" s="546">
        <v>20</v>
      </c>
      <c r="B2108" s="476" t="s">
        <v>2894</v>
      </c>
      <c r="C2108" s="477" t="s">
        <v>3972</v>
      </c>
      <c r="D2108" s="477">
        <v>90</v>
      </c>
      <c r="E2108" s="463">
        <f>+F2108*$E$12</f>
        <v>0.25148524274583989</v>
      </c>
      <c r="F2108" s="466">
        <v>0.19286944204799999</v>
      </c>
      <c r="G2108" s="461">
        <f>D2108*E2108</f>
        <v>22.633671847125591</v>
      </c>
    </row>
    <row r="2109" spans="1:7">
      <c r="A2109" s="546"/>
      <c r="B2109" s="476"/>
      <c r="C2109" s="477"/>
      <c r="D2109" s="477"/>
      <c r="E2109" s="464"/>
      <c r="F2109" s="466"/>
      <c r="G2109" s="461"/>
    </row>
    <row r="2110" spans="1:7">
      <c r="A2110" s="546"/>
      <c r="B2110" s="476"/>
      <c r="C2110" s="477"/>
      <c r="D2110" s="477"/>
      <c r="E2110" s="464"/>
      <c r="F2110" s="466"/>
      <c r="G2110" s="461"/>
    </row>
    <row r="2111" spans="1:7">
      <c r="A2111" s="546"/>
      <c r="B2111" s="476"/>
      <c r="C2111" s="477"/>
      <c r="D2111" s="477"/>
      <c r="E2111" s="464"/>
      <c r="F2111" s="466"/>
      <c r="G2111" s="461"/>
    </row>
    <row r="2112" spans="1:7">
      <c r="A2112" s="546"/>
      <c r="B2112" s="476"/>
      <c r="C2112" s="477"/>
      <c r="D2112" s="477"/>
      <c r="E2112" s="465"/>
      <c r="F2112" s="466"/>
      <c r="G2112" s="461"/>
    </row>
    <row r="2113" spans="1:7">
      <c r="A2113" s="479"/>
      <c r="B2113" s="480" t="s">
        <v>2895</v>
      </c>
      <c r="C2113" s="477"/>
      <c r="D2113" s="477"/>
      <c r="E2113" s="463">
        <f>+F2113*$E$12</f>
        <v>0</v>
      </c>
      <c r="F2113" s="466">
        <v>0</v>
      </c>
      <c r="G2113" s="461">
        <f>D2113*E2113</f>
        <v>0</v>
      </c>
    </row>
    <row r="2114" spans="1:7">
      <c r="A2114" s="479"/>
      <c r="B2114" s="480"/>
      <c r="C2114" s="477"/>
      <c r="D2114" s="477"/>
      <c r="E2114" s="464"/>
      <c r="F2114" s="466"/>
      <c r="G2114" s="461"/>
    </row>
    <row r="2115" spans="1:7">
      <c r="A2115" s="479"/>
      <c r="B2115" s="480"/>
      <c r="C2115" s="477"/>
      <c r="D2115" s="477"/>
      <c r="E2115" s="464"/>
      <c r="F2115" s="466"/>
      <c r="G2115" s="461"/>
    </row>
    <row r="2116" spans="1:7">
      <c r="A2116" s="479"/>
      <c r="B2116" s="480"/>
      <c r="C2116" s="477"/>
      <c r="D2116" s="477"/>
      <c r="E2116" s="464"/>
      <c r="F2116" s="466"/>
      <c r="G2116" s="461"/>
    </row>
    <row r="2117" spans="1:7">
      <c r="A2117" s="479"/>
      <c r="B2117" s="480"/>
      <c r="C2117" s="477"/>
      <c r="D2117" s="477"/>
      <c r="E2117" s="465"/>
      <c r="F2117" s="466"/>
      <c r="G2117" s="461"/>
    </row>
    <row r="2118" spans="1:7">
      <c r="A2118" s="475">
        <v>21</v>
      </c>
      <c r="B2118" s="478" t="s">
        <v>2897</v>
      </c>
      <c r="C2118" s="478" t="s">
        <v>3971</v>
      </c>
      <c r="D2118" s="476">
        <v>3</v>
      </c>
      <c r="E2118" s="463">
        <f>+F2118*$E$12</f>
        <v>17.301970404013371</v>
      </c>
      <c r="F2118" s="466">
        <v>13.269253264</v>
      </c>
      <c r="G2118" s="461">
        <f>D2118*E2118</f>
        <v>51.90591121204011</v>
      </c>
    </row>
    <row r="2119" spans="1:7">
      <c r="A2119" s="475"/>
      <c r="B2119" s="478"/>
      <c r="C2119" s="478"/>
      <c r="D2119" s="476"/>
      <c r="E2119" s="464"/>
      <c r="F2119" s="466"/>
      <c r="G2119" s="461"/>
    </row>
    <row r="2120" spans="1:7">
      <c r="A2120" s="475"/>
      <c r="B2120" s="478"/>
      <c r="C2120" s="478"/>
      <c r="D2120" s="476"/>
      <c r="E2120" s="464"/>
      <c r="F2120" s="466"/>
      <c r="G2120" s="461"/>
    </row>
    <row r="2121" spans="1:7">
      <c r="A2121" s="475"/>
      <c r="B2121" s="478"/>
      <c r="C2121" s="478"/>
      <c r="D2121" s="476"/>
      <c r="E2121" s="464"/>
      <c r="F2121" s="466"/>
      <c r="G2121" s="461"/>
    </row>
    <row r="2122" spans="1:7">
      <c r="A2122" s="475"/>
      <c r="B2122" s="478"/>
      <c r="C2122" s="478"/>
      <c r="D2122" s="476"/>
      <c r="E2122" s="465"/>
      <c r="F2122" s="466"/>
      <c r="G2122" s="461"/>
    </row>
    <row r="2123" spans="1:7">
      <c r="A2123" s="475">
        <v>22</v>
      </c>
      <c r="B2123" s="476" t="s">
        <v>2898</v>
      </c>
      <c r="C2123" s="476" t="s">
        <v>3971</v>
      </c>
      <c r="D2123" s="476">
        <v>3.6</v>
      </c>
      <c r="E2123" s="463">
        <f>+F2123*$E$12</f>
        <v>40.957983732250149</v>
      </c>
      <c r="F2123" s="466">
        <v>31.4115587205</v>
      </c>
      <c r="G2123" s="461">
        <f>D2123*E2123</f>
        <v>147.44874143610053</v>
      </c>
    </row>
    <row r="2124" spans="1:7">
      <c r="A2124" s="475"/>
      <c r="B2124" s="476"/>
      <c r="C2124" s="476"/>
      <c r="D2124" s="476"/>
      <c r="E2124" s="464"/>
      <c r="F2124" s="466"/>
      <c r="G2124" s="461"/>
    </row>
    <row r="2125" spans="1:7">
      <c r="A2125" s="475"/>
      <c r="B2125" s="476"/>
      <c r="C2125" s="476"/>
      <c r="D2125" s="476"/>
      <c r="E2125" s="464"/>
      <c r="F2125" s="466"/>
      <c r="G2125" s="461"/>
    </row>
    <row r="2126" spans="1:7">
      <c r="A2126" s="475"/>
      <c r="B2126" s="476"/>
      <c r="C2126" s="476"/>
      <c r="D2126" s="476"/>
      <c r="E2126" s="464"/>
      <c r="F2126" s="466"/>
      <c r="G2126" s="461"/>
    </row>
    <row r="2127" spans="1:7">
      <c r="A2127" s="475"/>
      <c r="B2127" s="476"/>
      <c r="C2127" s="476"/>
      <c r="D2127" s="476"/>
      <c r="E2127" s="465"/>
      <c r="F2127" s="466"/>
      <c r="G2127" s="461"/>
    </row>
    <row r="2128" spans="1:7">
      <c r="A2128" s="475">
        <v>23</v>
      </c>
      <c r="B2128" s="476" t="s">
        <v>2900</v>
      </c>
      <c r="C2128" s="477" t="s">
        <v>3972</v>
      </c>
      <c r="D2128" s="477">
        <v>30</v>
      </c>
      <c r="E2128" s="463">
        <f>+F2128*$E$12</f>
        <v>1.5410374115676773</v>
      </c>
      <c r="F2128" s="466">
        <v>1.1818547382700002</v>
      </c>
      <c r="G2128" s="461">
        <f>D2128*E2128</f>
        <v>46.231122347030315</v>
      </c>
    </row>
    <row r="2129" spans="1:7">
      <c r="A2129" s="475"/>
      <c r="B2129" s="476"/>
      <c r="C2129" s="477"/>
      <c r="D2129" s="477"/>
      <c r="E2129" s="464"/>
      <c r="F2129" s="466"/>
      <c r="G2129" s="461"/>
    </row>
    <row r="2130" spans="1:7">
      <c r="A2130" s="475"/>
      <c r="B2130" s="476"/>
      <c r="C2130" s="477"/>
      <c r="D2130" s="477"/>
      <c r="E2130" s="464"/>
      <c r="F2130" s="466"/>
      <c r="G2130" s="461"/>
    </row>
    <row r="2131" spans="1:7">
      <c r="A2131" s="475"/>
      <c r="B2131" s="476"/>
      <c r="C2131" s="477"/>
      <c r="D2131" s="477"/>
      <c r="E2131" s="464"/>
      <c r="F2131" s="466"/>
      <c r="G2131" s="461"/>
    </row>
    <row r="2132" spans="1:7">
      <c r="A2132" s="475"/>
      <c r="B2132" s="476"/>
      <c r="C2132" s="477"/>
      <c r="D2132" s="477"/>
      <c r="E2132" s="465"/>
      <c r="F2132" s="466"/>
      <c r="G2132" s="461"/>
    </row>
    <row r="2133" spans="1:7">
      <c r="A2133" s="475">
        <v>24</v>
      </c>
      <c r="B2133" s="476" t="s">
        <v>2902</v>
      </c>
      <c r="C2133" s="477" t="s">
        <v>3972</v>
      </c>
      <c r="D2133" s="477">
        <v>30</v>
      </c>
      <c r="E2133" s="463">
        <f>+F2133*$E$12</f>
        <v>10.512634916583339</v>
      </c>
      <c r="F2133" s="466">
        <v>8.0623658417400001</v>
      </c>
      <c r="G2133" s="461">
        <f>D2133*E2133</f>
        <v>315.37904749750015</v>
      </c>
    </row>
    <row r="2134" spans="1:7">
      <c r="A2134" s="475"/>
      <c r="B2134" s="476"/>
      <c r="C2134" s="477"/>
      <c r="D2134" s="477"/>
      <c r="E2134" s="464"/>
      <c r="F2134" s="466"/>
      <c r="G2134" s="461"/>
    </row>
    <row r="2135" spans="1:7">
      <c r="A2135" s="475"/>
      <c r="B2135" s="476"/>
      <c r="C2135" s="477"/>
      <c r="D2135" s="477"/>
      <c r="E2135" s="464"/>
      <c r="F2135" s="466"/>
      <c r="G2135" s="461"/>
    </row>
    <row r="2136" spans="1:7">
      <c r="A2136" s="475"/>
      <c r="B2136" s="476"/>
      <c r="C2136" s="477"/>
      <c r="D2136" s="477"/>
      <c r="E2136" s="464"/>
      <c r="F2136" s="466"/>
      <c r="G2136" s="461"/>
    </row>
    <row r="2137" spans="1:7">
      <c r="A2137" s="475"/>
      <c r="B2137" s="476"/>
      <c r="C2137" s="477"/>
      <c r="D2137" s="477"/>
      <c r="E2137" s="465"/>
      <c r="F2137" s="466"/>
      <c r="G2137" s="461"/>
    </row>
    <row r="2138" spans="1:7">
      <c r="A2138" s="475">
        <v>25</v>
      </c>
      <c r="B2138" s="486" t="s">
        <v>3792</v>
      </c>
      <c r="C2138" s="545" t="s">
        <v>3972</v>
      </c>
      <c r="D2138" s="545">
        <v>3.2</v>
      </c>
      <c r="E2138" s="463">
        <f>+F2138*$E$12</f>
        <v>11.718949103877826</v>
      </c>
      <c r="F2138" s="466">
        <v>8.9875141395</v>
      </c>
      <c r="G2138" s="461">
        <f>D2138*E2138</f>
        <v>37.500637132409047</v>
      </c>
    </row>
    <row r="2139" spans="1:7">
      <c r="A2139" s="475"/>
      <c r="B2139" s="486"/>
      <c r="C2139" s="545"/>
      <c r="D2139" s="545"/>
      <c r="E2139" s="464"/>
      <c r="F2139" s="466"/>
      <c r="G2139" s="461"/>
    </row>
    <row r="2140" spans="1:7">
      <c r="A2140" s="475"/>
      <c r="B2140" s="486"/>
      <c r="C2140" s="545"/>
      <c r="D2140" s="545"/>
      <c r="E2140" s="464"/>
      <c r="F2140" s="466"/>
      <c r="G2140" s="461"/>
    </row>
    <row r="2141" spans="1:7">
      <c r="A2141" s="475"/>
      <c r="B2141" s="486"/>
      <c r="C2141" s="545"/>
      <c r="D2141" s="545"/>
      <c r="E2141" s="464"/>
      <c r="F2141" s="466"/>
      <c r="G2141" s="461"/>
    </row>
    <row r="2142" spans="1:7">
      <c r="A2142" s="475"/>
      <c r="B2142" s="486"/>
      <c r="C2142" s="545"/>
      <c r="D2142" s="545"/>
      <c r="E2142" s="465"/>
      <c r="F2142" s="466"/>
      <c r="G2142" s="461"/>
    </row>
    <row r="2143" spans="1:7">
      <c r="A2143" s="471"/>
      <c r="B2143" s="472" t="s">
        <v>2123</v>
      </c>
      <c r="C2143" s="473"/>
      <c r="D2143" s="473"/>
      <c r="E2143" s="467"/>
      <c r="F2143" s="470"/>
      <c r="G2143" s="474">
        <f>SUM(G1998:G2142)</f>
        <v>2790.2217980229088</v>
      </c>
    </row>
    <row r="2144" spans="1:7">
      <c r="A2144" s="471"/>
      <c r="B2144" s="472"/>
      <c r="C2144" s="473"/>
      <c r="D2144" s="473"/>
      <c r="E2144" s="468"/>
      <c r="F2144" s="470"/>
      <c r="G2144" s="474"/>
    </row>
    <row r="2145" spans="1:7">
      <c r="A2145" s="471"/>
      <c r="B2145" s="472"/>
      <c r="C2145" s="473"/>
      <c r="D2145" s="473"/>
      <c r="E2145" s="468"/>
      <c r="F2145" s="470"/>
      <c r="G2145" s="474"/>
    </row>
    <row r="2146" spans="1:7">
      <c r="A2146" s="471"/>
      <c r="B2146" s="472"/>
      <c r="C2146" s="473"/>
      <c r="D2146" s="473"/>
      <c r="E2146" s="468"/>
      <c r="F2146" s="470"/>
      <c r="G2146" s="474"/>
    </row>
    <row r="2147" spans="1:7">
      <c r="A2147" s="471"/>
      <c r="B2147" s="472"/>
      <c r="C2147" s="473"/>
      <c r="D2147" s="473"/>
      <c r="E2147" s="469"/>
      <c r="F2147" s="470"/>
      <c r="G2147" s="474"/>
    </row>
    <row r="2148" spans="1:7">
      <c r="A2148" s="471"/>
      <c r="B2148" s="472" t="s">
        <v>3672</v>
      </c>
      <c r="C2148" s="473"/>
      <c r="D2148" s="473"/>
      <c r="E2148" s="467"/>
      <c r="F2148" s="470"/>
      <c r="G2148" s="474"/>
    </row>
    <row r="2149" spans="1:7">
      <c r="A2149" s="471"/>
      <c r="B2149" s="472"/>
      <c r="C2149" s="473"/>
      <c r="D2149" s="473"/>
      <c r="E2149" s="468"/>
      <c r="F2149" s="470"/>
      <c r="G2149" s="474"/>
    </row>
    <row r="2150" spans="1:7">
      <c r="A2150" s="471"/>
      <c r="B2150" s="472"/>
      <c r="C2150" s="473"/>
      <c r="D2150" s="473"/>
      <c r="E2150" s="468"/>
      <c r="F2150" s="470"/>
      <c r="G2150" s="474"/>
    </row>
    <row r="2151" spans="1:7">
      <c r="A2151" s="471"/>
      <c r="B2151" s="472"/>
      <c r="C2151" s="473"/>
      <c r="D2151" s="473"/>
      <c r="E2151" s="468"/>
      <c r="F2151" s="470"/>
      <c r="G2151" s="474"/>
    </row>
    <row r="2152" spans="1:7">
      <c r="A2152" s="471"/>
      <c r="B2152" s="472"/>
      <c r="C2152" s="473"/>
      <c r="D2152" s="473"/>
      <c r="E2152" s="469"/>
      <c r="F2152" s="470"/>
      <c r="G2152" s="474"/>
    </row>
    <row r="2153" spans="1:7">
      <c r="A2153" s="479">
        <v>1</v>
      </c>
      <c r="B2153" s="476" t="s">
        <v>1905</v>
      </c>
      <c r="C2153" s="477" t="s">
        <v>3971</v>
      </c>
      <c r="D2153" s="477">
        <v>8</v>
      </c>
      <c r="E2153" s="463">
        <f>+F2153*$E$12</f>
        <v>3.4785789237397786</v>
      </c>
      <c r="F2153" s="466">
        <v>2.6677970000000002</v>
      </c>
      <c r="G2153" s="461">
        <f>D2153*E2153</f>
        <v>27.828631389918229</v>
      </c>
    </row>
    <row r="2154" spans="1:7">
      <c r="A2154" s="479"/>
      <c r="B2154" s="476"/>
      <c r="C2154" s="477"/>
      <c r="D2154" s="477"/>
      <c r="E2154" s="464"/>
      <c r="F2154" s="466"/>
      <c r="G2154" s="461"/>
    </row>
    <row r="2155" spans="1:7">
      <c r="A2155" s="479"/>
      <c r="B2155" s="476"/>
      <c r="C2155" s="477"/>
      <c r="D2155" s="477"/>
      <c r="E2155" s="464"/>
      <c r="F2155" s="466"/>
      <c r="G2155" s="461"/>
    </row>
    <row r="2156" spans="1:7">
      <c r="A2156" s="479"/>
      <c r="B2156" s="476"/>
      <c r="C2156" s="477"/>
      <c r="D2156" s="477"/>
      <c r="E2156" s="464"/>
      <c r="F2156" s="466"/>
      <c r="G2156" s="461"/>
    </row>
    <row r="2157" spans="1:7">
      <c r="A2157" s="479"/>
      <c r="B2157" s="476"/>
      <c r="C2157" s="477"/>
      <c r="D2157" s="477"/>
      <c r="E2157" s="465"/>
      <c r="F2157" s="466"/>
      <c r="G2157" s="461"/>
    </row>
    <row r="2158" spans="1:7">
      <c r="A2158" s="479">
        <v>2</v>
      </c>
      <c r="B2158" s="476" t="s">
        <v>3887</v>
      </c>
      <c r="C2158" s="477" t="s">
        <v>2647</v>
      </c>
      <c r="D2158" s="477">
        <v>1.8</v>
      </c>
      <c r="E2158" s="463">
        <f>+F2158*$E$12</f>
        <v>2.3219076233322586</v>
      </c>
      <c r="F2158" s="466">
        <v>1.7807209000000002</v>
      </c>
      <c r="G2158" s="461">
        <f>D2158*E2158</f>
        <v>4.1794337219980653</v>
      </c>
    </row>
    <row r="2159" spans="1:7">
      <c r="A2159" s="479"/>
      <c r="B2159" s="476"/>
      <c r="C2159" s="477"/>
      <c r="D2159" s="477"/>
      <c r="E2159" s="464"/>
      <c r="F2159" s="466"/>
      <c r="G2159" s="461"/>
    </row>
    <row r="2160" spans="1:7">
      <c r="A2160" s="479"/>
      <c r="B2160" s="476"/>
      <c r="C2160" s="477"/>
      <c r="D2160" s="477"/>
      <c r="E2160" s="464"/>
      <c r="F2160" s="466"/>
      <c r="G2160" s="461"/>
    </row>
    <row r="2161" spans="1:7">
      <c r="A2161" s="479"/>
      <c r="B2161" s="476"/>
      <c r="C2161" s="477"/>
      <c r="D2161" s="477"/>
      <c r="E2161" s="464"/>
      <c r="F2161" s="466"/>
      <c r="G2161" s="461"/>
    </row>
    <row r="2162" spans="1:7">
      <c r="A2162" s="479"/>
      <c r="B2162" s="476"/>
      <c r="C2162" s="477"/>
      <c r="D2162" s="477"/>
      <c r="E2162" s="465"/>
      <c r="F2162" s="466"/>
      <c r="G2162" s="461"/>
    </row>
    <row r="2163" spans="1:7">
      <c r="A2163" s="479">
        <v>3</v>
      </c>
      <c r="B2163" s="476" t="s">
        <v>3211</v>
      </c>
      <c r="C2163" s="477" t="s">
        <v>3971</v>
      </c>
      <c r="D2163" s="477">
        <v>7</v>
      </c>
      <c r="E2163" s="463">
        <f>+F2163*$E$12</f>
        <v>1.4546784590184529</v>
      </c>
      <c r="F2163" s="466">
        <v>1.1156242000000001</v>
      </c>
      <c r="G2163" s="461">
        <f>D2163*E2163</f>
        <v>10.182749213129171</v>
      </c>
    </row>
    <row r="2164" spans="1:7">
      <c r="A2164" s="479"/>
      <c r="B2164" s="476"/>
      <c r="C2164" s="477"/>
      <c r="D2164" s="477"/>
      <c r="E2164" s="464"/>
      <c r="F2164" s="466"/>
      <c r="G2164" s="461"/>
    </row>
    <row r="2165" spans="1:7">
      <c r="A2165" s="479"/>
      <c r="B2165" s="476"/>
      <c r="C2165" s="477"/>
      <c r="D2165" s="477"/>
      <c r="E2165" s="464"/>
      <c r="F2165" s="466"/>
      <c r="G2165" s="461"/>
    </row>
    <row r="2166" spans="1:7">
      <c r="A2166" s="479"/>
      <c r="B2166" s="476"/>
      <c r="C2166" s="477"/>
      <c r="D2166" s="477"/>
      <c r="E2166" s="464"/>
      <c r="F2166" s="466"/>
      <c r="G2166" s="461"/>
    </row>
    <row r="2167" spans="1:7">
      <c r="A2167" s="479"/>
      <c r="B2167" s="476"/>
      <c r="C2167" s="477"/>
      <c r="D2167" s="477"/>
      <c r="E2167" s="465"/>
      <c r="F2167" s="466"/>
      <c r="G2167" s="461"/>
    </row>
    <row r="2168" spans="1:7">
      <c r="A2168" s="479">
        <v>4</v>
      </c>
      <c r="B2168" s="476" t="s">
        <v>1900</v>
      </c>
      <c r="C2168" s="477" t="s">
        <v>3971</v>
      </c>
      <c r="D2168" s="516">
        <v>0.5</v>
      </c>
      <c r="E2168" s="463">
        <f>+F2168*$E$12</f>
        <v>9.376268846974412</v>
      </c>
      <c r="F2168" s="466">
        <v>7.1908622600000012</v>
      </c>
      <c r="G2168" s="461">
        <f>D2168*E2168</f>
        <v>4.688134423487206</v>
      </c>
    </row>
    <row r="2169" spans="1:7">
      <c r="A2169" s="479"/>
      <c r="B2169" s="476"/>
      <c r="C2169" s="477"/>
      <c r="D2169" s="516"/>
      <c r="E2169" s="464"/>
      <c r="F2169" s="466"/>
      <c r="G2169" s="461"/>
    </row>
    <row r="2170" spans="1:7">
      <c r="A2170" s="479"/>
      <c r="B2170" s="476"/>
      <c r="C2170" s="477"/>
      <c r="D2170" s="516"/>
      <c r="E2170" s="464"/>
      <c r="F2170" s="466"/>
      <c r="G2170" s="461"/>
    </row>
    <row r="2171" spans="1:7">
      <c r="A2171" s="479"/>
      <c r="B2171" s="476"/>
      <c r="C2171" s="477"/>
      <c r="D2171" s="516"/>
      <c r="E2171" s="464"/>
      <c r="F2171" s="466"/>
      <c r="G2171" s="461"/>
    </row>
    <row r="2172" spans="1:7">
      <c r="A2172" s="479"/>
      <c r="B2172" s="476"/>
      <c r="C2172" s="477"/>
      <c r="D2172" s="516"/>
      <c r="E2172" s="465"/>
      <c r="F2172" s="466"/>
      <c r="G2172" s="461"/>
    </row>
    <row r="2173" spans="1:7" s="350" customFormat="1">
      <c r="A2173" s="479">
        <v>5</v>
      </c>
      <c r="B2173" s="539" t="s">
        <v>3212</v>
      </c>
      <c r="C2173" s="540" t="s">
        <v>3309</v>
      </c>
      <c r="D2173" s="540">
        <v>5</v>
      </c>
      <c r="E2173" s="463">
        <f>+F2173*$E$12</f>
        <v>3.9678778796647163</v>
      </c>
      <c r="F2173" s="466">
        <v>3.0430508940000003</v>
      </c>
      <c r="G2173" s="461">
        <f>D2173*E2173</f>
        <v>19.839389398323583</v>
      </c>
    </row>
    <row r="2174" spans="1:7" s="350" customFormat="1">
      <c r="A2174" s="479"/>
      <c r="B2174" s="539"/>
      <c r="C2174" s="540"/>
      <c r="D2174" s="540"/>
      <c r="E2174" s="464"/>
      <c r="F2174" s="466"/>
      <c r="G2174" s="461"/>
    </row>
    <row r="2175" spans="1:7" s="350" customFormat="1">
      <c r="A2175" s="479"/>
      <c r="B2175" s="539"/>
      <c r="C2175" s="540"/>
      <c r="D2175" s="540"/>
      <c r="E2175" s="464"/>
      <c r="F2175" s="466"/>
      <c r="G2175" s="461"/>
    </row>
    <row r="2176" spans="1:7" s="350" customFormat="1">
      <c r="A2176" s="479"/>
      <c r="B2176" s="539"/>
      <c r="C2176" s="540"/>
      <c r="D2176" s="540"/>
      <c r="E2176" s="464"/>
      <c r="F2176" s="466"/>
      <c r="G2176" s="461"/>
    </row>
    <row r="2177" spans="1:7" s="350" customFormat="1">
      <c r="A2177" s="479"/>
      <c r="B2177" s="539"/>
      <c r="C2177" s="540"/>
      <c r="D2177" s="540"/>
      <c r="E2177" s="465"/>
      <c r="F2177" s="466"/>
      <c r="G2177" s="461"/>
    </row>
    <row r="2178" spans="1:7" s="350" customFormat="1">
      <c r="A2178" s="479">
        <v>6</v>
      </c>
      <c r="B2178" s="539" t="s">
        <v>3903</v>
      </c>
      <c r="C2178" s="540" t="s">
        <v>3309</v>
      </c>
      <c r="D2178" s="540">
        <v>5</v>
      </c>
      <c r="E2178" s="463">
        <f>+F2178*$E$12</f>
        <v>6.5107378666279123</v>
      </c>
      <c r="F2178" s="466">
        <v>4.9932249143000007</v>
      </c>
      <c r="G2178" s="461">
        <f>D2178*E2178</f>
        <v>32.553689333139559</v>
      </c>
    </row>
    <row r="2179" spans="1:7" s="350" customFormat="1">
      <c r="A2179" s="479"/>
      <c r="B2179" s="539"/>
      <c r="C2179" s="540"/>
      <c r="D2179" s="540"/>
      <c r="E2179" s="464"/>
      <c r="F2179" s="466"/>
      <c r="G2179" s="461"/>
    </row>
    <row r="2180" spans="1:7" s="350" customFormat="1">
      <c r="A2180" s="479"/>
      <c r="B2180" s="539"/>
      <c r="C2180" s="540"/>
      <c r="D2180" s="540"/>
      <c r="E2180" s="464"/>
      <c r="F2180" s="466"/>
      <c r="G2180" s="461"/>
    </row>
    <row r="2181" spans="1:7" s="350" customFormat="1">
      <c r="A2181" s="479"/>
      <c r="B2181" s="539"/>
      <c r="C2181" s="540"/>
      <c r="D2181" s="540"/>
      <c r="E2181" s="464"/>
      <c r="F2181" s="466"/>
      <c r="G2181" s="461"/>
    </row>
    <row r="2182" spans="1:7" s="350" customFormat="1">
      <c r="A2182" s="479"/>
      <c r="B2182" s="539"/>
      <c r="C2182" s="540"/>
      <c r="D2182" s="540"/>
      <c r="E2182" s="465"/>
      <c r="F2182" s="466"/>
      <c r="G2182" s="461"/>
    </row>
    <row r="2183" spans="1:7" s="350" customFormat="1">
      <c r="A2183" s="479">
        <v>7</v>
      </c>
      <c r="B2183" s="539" t="s">
        <v>3959</v>
      </c>
      <c r="C2183" s="540" t="s">
        <v>3309</v>
      </c>
      <c r="D2183" s="540">
        <v>1</v>
      </c>
      <c r="E2183" s="463">
        <f>+F2183*$E$12</f>
        <v>4.1231326220149187</v>
      </c>
      <c r="F2183" s="466">
        <v>3.1621190954</v>
      </c>
      <c r="G2183" s="461">
        <f>D2183*E2183</f>
        <v>4.1231326220149187</v>
      </c>
    </row>
    <row r="2184" spans="1:7" s="350" customFormat="1">
      <c r="A2184" s="479"/>
      <c r="B2184" s="539"/>
      <c r="C2184" s="540"/>
      <c r="D2184" s="540"/>
      <c r="E2184" s="464"/>
      <c r="F2184" s="466"/>
      <c r="G2184" s="461"/>
    </row>
    <row r="2185" spans="1:7" s="350" customFormat="1">
      <c r="A2185" s="479"/>
      <c r="B2185" s="539"/>
      <c r="C2185" s="540"/>
      <c r="D2185" s="540"/>
      <c r="E2185" s="464"/>
      <c r="F2185" s="466"/>
      <c r="G2185" s="461"/>
    </row>
    <row r="2186" spans="1:7" s="350" customFormat="1">
      <c r="A2186" s="479"/>
      <c r="B2186" s="539"/>
      <c r="C2186" s="540"/>
      <c r="D2186" s="540"/>
      <c r="E2186" s="464"/>
      <c r="F2186" s="466"/>
      <c r="G2186" s="461"/>
    </row>
    <row r="2187" spans="1:7" s="350" customFormat="1">
      <c r="A2187" s="479"/>
      <c r="B2187" s="539"/>
      <c r="C2187" s="540"/>
      <c r="D2187" s="540"/>
      <c r="E2187" s="465"/>
      <c r="F2187" s="466"/>
      <c r="G2187" s="461"/>
    </row>
    <row r="2188" spans="1:7">
      <c r="A2188" s="479">
        <v>8</v>
      </c>
      <c r="B2188" s="499" t="s">
        <v>3000</v>
      </c>
      <c r="C2188" s="501" t="s">
        <v>861</v>
      </c>
      <c r="D2188" s="501">
        <v>3</v>
      </c>
      <c r="E2188" s="463">
        <f>+F2188*$E$12</f>
        <v>9.0435432194441869</v>
      </c>
      <c r="F2188" s="466">
        <v>6.9356878194</v>
      </c>
      <c r="G2188" s="461">
        <f>D2188*E2188</f>
        <v>27.130629658332559</v>
      </c>
    </row>
    <row r="2189" spans="1:7">
      <c r="A2189" s="479"/>
      <c r="B2189" s="499"/>
      <c r="C2189" s="501"/>
      <c r="D2189" s="501"/>
      <c r="E2189" s="464"/>
      <c r="F2189" s="466"/>
      <c r="G2189" s="461"/>
    </row>
    <row r="2190" spans="1:7">
      <c r="A2190" s="479"/>
      <c r="B2190" s="499"/>
      <c r="C2190" s="501"/>
      <c r="D2190" s="501"/>
      <c r="E2190" s="464"/>
      <c r="F2190" s="466"/>
      <c r="G2190" s="461"/>
    </row>
    <row r="2191" spans="1:7">
      <c r="A2191" s="479"/>
      <c r="B2191" s="499"/>
      <c r="C2191" s="501"/>
      <c r="D2191" s="501"/>
      <c r="E2191" s="464"/>
      <c r="F2191" s="466"/>
      <c r="G2191" s="461"/>
    </row>
    <row r="2192" spans="1:7">
      <c r="A2192" s="479"/>
      <c r="B2192" s="499"/>
      <c r="C2192" s="501"/>
      <c r="D2192" s="501"/>
      <c r="E2192" s="465"/>
      <c r="F2192" s="466"/>
      <c r="G2192" s="461"/>
    </row>
    <row r="2193" spans="1:7">
      <c r="A2193" s="479">
        <v>9</v>
      </c>
      <c r="B2193" s="499" t="s">
        <v>1910</v>
      </c>
      <c r="C2193" s="501" t="s">
        <v>861</v>
      </c>
      <c r="D2193" s="501">
        <v>1</v>
      </c>
      <c r="E2193" s="463">
        <f>+F2193*$E$12</f>
        <v>5.8133567689584202</v>
      </c>
      <c r="F2193" s="466">
        <v>4.4583883499999999</v>
      </c>
      <c r="G2193" s="461">
        <f>D2193*E2193</f>
        <v>5.8133567689584202</v>
      </c>
    </row>
    <row r="2194" spans="1:7">
      <c r="A2194" s="479"/>
      <c r="B2194" s="499"/>
      <c r="C2194" s="501"/>
      <c r="D2194" s="501"/>
      <c r="E2194" s="464"/>
      <c r="F2194" s="466"/>
      <c r="G2194" s="461"/>
    </row>
    <row r="2195" spans="1:7">
      <c r="A2195" s="479"/>
      <c r="B2195" s="499"/>
      <c r="C2195" s="501"/>
      <c r="D2195" s="501"/>
      <c r="E2195" s="464"/>
      <c r="F2195" s="466"/>
      <c r="G2195" s="461"/>
    </row>
    <row r="2196" spans="1:7">
      <c r="A2196" s="479"/>
      <c r="B2196" s="499"/>
      <c r="C2196" s="501"/>
      <c r="D2196" s="501"/>
      <c r="E2196" s="464"/>
      <c r="F2196" s="466"/>
      <c r="G2196" s="461"/>
    </row>
    <row r="2197" spans="1:7">
      <c r="A2197" s="479"/>
      <c r="B2197" s="499"/>
      <c r="C2197" s="501"/>
      <c r="D2197" s="501"/>
      <c r="E2197" s="465"/>
      <c r="F2197" s="466"/>
      <c r="G2197" s="461"/>
    </row>
    <row r="2198" spans="1:7" s="347" customFormat="1">
      <c r="A2198" s="479">
        <v>10</v>
      </c>
      <c r="B2198" s="499" t="s">
        <v>1908</v>
      </c>
      <c r="C2198" s="501" t="s">
        <v>861</v>
      </c>
      <c r="D2198" s="501">
        <v>1</v>
      </c>
      <c r="E2198" s="463">
        <f>+F2198*$E$12</f>
        <v>20.293369597823737</v>
      </c>
      <c r="F2198" s="466">
        <v>15.563421650000002</v>
      </c>
      <c r="G2198" s="461">
        <f>D2198*E2198</f>
        <v>20.293369597823737</v>
      </c>
    </row>
    <row r="2199" spans="1:7" s="347" customFormat="1">
      <c r="A2199" s="479"/>
      <c r="B2199" s="499"/>
      <c r="C2199" s="501"/>
      <c r="D2199" s="501"/>
      <c r="E2199" s="464"/>
      <c r="F2199" s="466"/>
      <c r="G2199" s="461"/>
    </row>
    <row r="2200" spans="1:7" s="347" customFormat="1">
      <c r="A2200" s="479"/>
      <c r="B2200" s="499"/>
      <c r="C2200" s="501"/>
      <c r="D2200" s="501"/>
      <c r="E2200" s="464"/>
      <c r="F2200" s="466"/>
      <c r="G2200" s="461"/>
    </row>
    <row r="2201" spans="1:7" s="347" customFormat="1">
      <c r="A2201" s="479"/>
      <c r="B2201" s="499"/>
      <c r="C2201" s="501"/>
      <c r="D2201" s="501"/>
      <c r="E2201" s="464"/>
      <c r="F2201" s="466"/>
      <c r="G2201" s="461"/>
    </row>
    <row r="2202" spans="1:7" s="347" customFormat="1">
      <c r="A2202" s="479"/>
      <c r="B2202" s="499"/>
      <c r="C2202" s="501"/>
      <c r="D2202" s="501"/>
      <c r="E2202" s="465"/>
      <c r="F2202" s="466"/>
      <c r="G2202" s="461"/>
    </row>
    <row r="2203" spans="1:7">
      <c r="A2203" s="479">
        <v>11</v>
      </c>
      <c r="B2203" s="515" t="s">
        <v>3793</v>
      </c>
      <c r="C2203" s="477" t="s">
        <v>1890</v>
      </c>
      <c r="D2203" s="516">
        <v>1</v>
      </c>
      <c r="E2203" s="463">
        <f>+F2203*$E$12</f>
        <v>3.8216300660707532</v>
      </c>
      <c r="F2203" s="466">
        <v>2.9308903000000002</v>
      </c>
      <c r="G2203" s="461">
        <f>D2203*E2203</f>
        <v>3.8216300660707532</v>
      </c>
    </row>
    <row r="2204" spans="1:7">
      <c r="A2204" s="479"/>
      <c r="B2204" s="515"/>
      <c r="C2204" s="477"/>
      <c r="D2204" s="516"/>
      <c r="E2204" s="464"/>
      <c r="F2204" s="466"/>
      <c r="G2204" s="461"/>
    </row>
    <row r="2205" spans="1:7">
      <c r="A2205" s="479"/>
      <c r="B2205" s="515"/>
      <c r="C2205" s="477"/>
      <c r="D2205" s="516"/>
      <c r="E2205" s="464"/>
      <c r="F2205" s="466"/>
      <c r="G2205" s="461"/>
    </row>
    <row r="2206" spans="1:7">
      <c r="A2206" s="479"/>
      <c r="B2206" s="515"/>
      <c r="C2206" s="477"/>
      <c r="D2206" s="516"/>
      <c r="E2206" s="464"/>
      <c r="F2206" s="466"/>
      <c r="G2206" s="461"/>
    </row>
    <row r="2207" spans="1:7">
      <c r="A2207" s="479"/>
      <c r="B2207" s="515"/>
      <c r="C2207" s="477"/>
      <c r="D2207" s="516"/>
      <c r="E2207" s="465"/>
      <c r="F2207" s="466"/>
      <c r="G2207" s="461"/>
    </row>
    <row r="2208" spans="1:7">
      <c r="A2208" s="479">
        <v>12</v>
      </c>
      <c r="B2208" s="476" t="s">
        <v>3904</v>
      </c>
      <c r="C2208" s="477" t="s">
        <v>1731</v>
      </c>
      <c r="D2208" s="477">
        <v>1</v>
      </c>
      <c r="E2208" s="463">
        <f>+F2208*$E$12</f>
        <v>95.484245347735481</v>
      </c>
      <c r="F2208" s="466">
        <v>73.228921600000021</v>
      </c>
      <c r="G2208" s="461">
        <f>D2208*E2208</f>
        <v>95.484245347735481</v>
      </c>
    </row>
    <row r="2209" spans="1:7">
      <c r="A2209" s="479"/>
      <c r="B2209" s="476"/>
      <c r="C2209" s="477"/>
      <c r="D2209" s="477"/>
      <c r="E2209" s="464"/>
      <c r="F2209" s="466"/>
      <c r="G2209" s="461"/>
    </row>
    <row r="2210" spans="1:7">
      <c r="A2210" s="479"/>
      <c r="B2210" s="476"/>
      <c r="C2210" s="477"/>
      <c r="D2210" s="477"/>
      <c r="E2210" s="464"/>
      <c r="F2210" s="466"/>
      <c r="G2210" s="461"/>
    </row>
    <row r="2211" spans="1:7">
      <c r="A2211" s="479"/>
      <c r="B2211" s="476"/>
      <c r="C2211" s="477"/>
      <c r="D2211" s="477"/>
      <c r="E2211" s="464"/>
      <c r="F2211" s="466"/>
      <c r="G2211" s="461"/>
    </row>
    <row r="2212" spans="1:7">
      <c r="A2212" s="479"/>
      <c r="B2212" s="476"/>
      <c r="C2212" s="477"/>
      <c r="D2212" s="477"/>
      <c r="E2212" s="465"/>
      <c r="F2212" s="466"/>
      <c r="G2212" s="461"/>
    </row>
    <row r="2213" spans="1:7">
      <c r="A2213" s="479">
        <v>13</v>
      </c>
      <c r="B2213" s="511" t="s">
        <v>3905</v>
      </c>
      <c r="C2213" s="477" t="s">
        <v>861</v>
      </c>
      <c r="D2213" s="477">
        <v>10</v>
      </c>
      <c r="E2213" s="463">
        <f>+F2213*$E$12</f>
        <v>4.3248110371231413E-2</v>
      </c>
      <c r="F2213" s="466">
        <v>3.3167906100000005E-2</v>
      </c>
      <c r="G2213" s="461">
        <f>D2213*E2213</f>
        <v>0.43248110371231413</v>
      </c>
    </row>
    <row r="2214" spans="1:7">
      <c r="A2214" s="479"/>
      <c r="B2214" s="512"/>
      <c r="C2214" s="477"/>
      <c r="D2214" s="477"/>
      <c r="E2214" s="464"/>
      <c r="F2214" s="466"/>
      <c r="G2214" s="461"/>
    </row>
    <row r="2215" spans="1:7">
      <c r="A2215" s="479"/>
      <c r="B2215" s="512"/>
      <c r="C2215" s="477"/>
      <c r="D2215" s="477"/>
      <c r="E2215" s="464"/>
      <c r="F2215" s="466"/>
      <c r="G2215" s="461"/>
    </row>
    <row r="2216" spans="1:7">
      <c r="A2216" s="479"/>
      <c r="B2216" s="512"/>
      <c r="C2216" s="477"/>
      <c r="D2216" s="477"/>
      <c r="E2216" s="464"/>
      <c r="F2216" s="466"/>
      <c r="G2216" s="461"/>
    </row>
    <row r="2217" spans="1:7">
      <c r="A2217" s="479"/>
      <c r="B2217" s="513"/>
      <c r="C2217" s="477"/>
      <c r="D2217" s="477"/>
      <c r="E2217" s="465"/>
      <c r="F2217" s="466"/>
      <c r="G2217" s="461"/>
    </row>
    <row r="2218" spans="1:7">
      <c r="A2218" s="479">
        <v>14</v>
      </c>
      <c r="B2218" s="511" t="s">
        <v>3964</v>
      </c>
      <c r="C2218" s="477" t="s">
        <v>1890</v>
      </c>
      <c r="D2218" s="477">
        <v>1</v>
      </c>
      <c r="E2218" s="463">
        <f>+F2218*$E$12</f>
        <v>19.095365366996671</v>
      </c>
      <c r="F2218" s="466">
        <v>14.644646436600002</v>
      </c>
      <c r="G2218" s="461">
        <f>D2218*E2218</f>
        <v>19.095365366996671</v>
      </c>
    </row>
    <row r="2219" spans="1:7">
      <c r="A2219" s="479"/>
      <c r="B2219" s="512"/>
      <c r="C2219" s="477"/>
      <c r="D2219" s="477"/>
      <c r="E2219" s="464"/>
      <c r="F2219" s="466"/>
      <c r="G2219" s="461"/>
    </row>
    <row r="2220" spans="1:7">
      <c r="A2220" s="479"/>
      <c r="B2220" s="512"/>
      <c r="C2220" s="477"/>
      <c r="D2220" s="477"/>
      <c r="E2220" s="464"/>
      <c r="F2220" s="466"/>
      <c r="G2220" s="461"/>
    </row>
    <row r="2221" spans="1:7">
      <c r="A2221" s="479"/>
      <c r="B2221" s="512"/>
      <c r="C2221" s="477"/>
      <c r="D2221" s="477"/>
      <c r="E2221" s="464"/>
      <c r="F2221" s="466"/>
      <c r="G2221" s="461"/>
    </row>
    <row r="2222" spans="1:7">
      <c r="A2222" s="479"/>
      <c r="B2222" s="513"/>
      <c r="C2222" s="477"/>
      <c r="D2222" s="477"/>
      <c r="E2222" s="465"/>
      <c r="F2222" s="466"/>
      <c r="G2222" s="461"/>
    </row>
    <row r="2223" spans="1:7">
      <c r="A2223" s="471"/>
      <c r="B2223" s="472" t="s">
        <v>2123</v>
      </c>
      <c r="C2223" s="473"/>
      <c r="D2223" s="473"/>
      <c r="E2223" s="467"/>
      <c r="F2223" s="470"/>
      <c r="G2223" s="474">
        <f>SUM(G2153:G2222)</f>
        <v>275.4662380116406</v>
      </c>
    </row>
    <row r="2224" spans="1:7">
      <c r="A2224" s="471"/>
      <c r="B2224" s="472"/>
      <c r="C2224" s="473"/>
      <c r="D2224" s="473"/>
      <c r="E2224" s="468"/>
      <c r="F2224" s="470"/>
      <c r="G2224" s="474"/>
    </row>
    <row r="2225" spans="1:7">
      <c r="A2225" s="471"/>
      <c r="B2225" s="472"/>
      <c r="C2225" s="473"/>
      <c r="D2225" s="473"/>
      <c r="E2225" s="468"/>
      <c r="F2225" s="470"/>
      <c r="G2225" s="474"/>
    </row>
    <row r="2226" spans="1:7">
      <c r="A2226" s="471"/>
      <c r="B2226" s="472"/>
      <c r="C2226" s="473"/>
      <c r="D2226" s="473"/>
      <c r="E2226" s="468"/>
      <c r="F2226" s="470"/>
      <c r="G2226" s="474"/>
    </row>
    <row r="2227" spans="1:7">
      <c r="A2227" s="471"/>
      <c r="B2227" s="472"/>
      <c r="C2227" s="473"/>
      <c r="D2227" s="473"/>
      <c r="E2227" s="469"/>
      <c r="F2227" s="470"/>
      <c r="G2227" s="474"/>
    </row>
    <row r="2228" spans="1:7">
      <c r="A2228" s="471"/>
      <c r="B2228" s="472" t="s">
        <v>3673</v>
      </c>
      <c r="C2228" s="473"/>
      <c r="D2228" s="473"/>
      <c r="E2228" s="467"/>
      <c r="F2228" s="470"/>
      <c r="G2228" s="474"/>
    </row>
    <row r="2229" spans="1:7">
      <c r="A2229" s="471"/>
      <c r="B2229" s="472"/>
      <c r="C2229" s="473"/>
      <c r="D2229" s="473"/>
      <c r="E2229" s="468"/>
      <c r="F2229" s="470"/>
      <c r="G2229" s="474"/>
    </row>
    <row r="2230" spans="1:7">
      <c r="A2230" s="471"/>
      <c r="B2230" s="472"/>
      <c r="C2230" s="473"/>
      <c r="D2230" s="473"/>
      <c r="E2230" s="468"/>
      <c r="F2230" s="470"/>
      <c r="G2230" s="474"/>
    </row>
    <row r="2231" spans="1:7">
      <c r="A2231" s="471"/>
      <c r="B2231" s="472"/>
      <c r="C2231" s="473"/>
      <c r="D2231" s="473"/>
      <c r="E2231" s="468"/>
      <c r="F2231" s="470"/>
      <c r="G2231" s="474"/>
    </row>
    <row r="2232" spans="1:7">
      <c r="A2232" s="471"/>
      <c r="B2232" s="472"/>
      <c r="C2232" s="473"/>
      <c r="D2232" s="473"/>
      <c r="E2232" s="469"/>
      <c r="F2232" s="470"/>
      <c r="G2232" s="474"/>
    </row>
    <row r="2233" spans="1:7" s="347" customFormat="1">
      <c r="A2233" s="523">
        <v>1</v>
      </c>
      <c r="B2233" s="525" t="s">
        <v>1977</v>
      </c>
      <c r="C2233" s="501" t="s">
        <v>3309</v>
      </c>
      <c r="D2233" s="501">
        <v>5</v>
      </c>
      <c r="E2233" s="463">
        <f>+F2233*$E$12</f>
        <v>2.7154417792539149</v>
      </c>
      <c r="F2233" s="483">
        <v>2.0825307089999998</v>
      </c>
      <c r="G2233" s="483">
        <f>D2233*E2233</f>
        <v>13.577208896269575</v>
      </c>
    </row>
    <row r="2234" spans="1:7" s="347" customFormat="1">
      <c r="A2234" s="524"/>
      <c r="B2234" s="526"/>
      <c r="C2234" s="501"/>
      <c r="D2234" s="501"/>
      <c r="E2234" s="464"/>
      <c r="F2234" s="484"/>
      <c r="G2234" s="484"/>
    </row>
    <row r="2235" spans="1:7" s="347" customFormat="1">
      <c r="A2235" s="524"/>
      <c r="B2235" s="526"/>
      <c r="C2235" s="501"/>
      <c r="D2235" s="501"/>
      <c r="E2235" s="464"/>
      <c r="F2235" s="484"/>
      <c r="G2235" s="484"/>
    </row>
    <row r="2236" spans="1:7" s="347" customFormat="1">
      <c r="A2236" s="524"/>
      <c r="B2236" s="526"/>
      <c r="C2236" s="501"/>
      <c r="D2236" s="501"/>
      <c r="E2236" s="464"/>
      <c r="F2236" s="484"/>
      <c r="G2236" s="484"/>
    </row>
    <row r="2237" spans="1:7" s="347" customFormat="1">
      <c r="A2237" s="524"/>
      <c r="B2237" s="498"/>
      <c r="C2237" s="501"/>
      <c r="D2237" s="501"/>
      <c r="E2237" s="465"/>
      <c r="F2237" s="484"/>
      <c r="G2237" s="484"/>
    </row>
    <row r="2238" spans="1:7" s="347" customFormat="1">
      <c r="A2238" s="523">
        <v>2</v>
      </c>
      <c r="B2238" s="525" t="s">
        <v>3743</v>
      </c>
      <c r="C2238" s="501" t="s">
        <v>3309</v>
      </c>
      <c r="D2238" s="501">
        <v>4</v>
      </c>
      <c r="E2238" s="463">
        <f>+F2238*$E$12</f>
        <v>2.838102368151632</v>
      </c>
      <c r="F2238" s="483">
        <v>2.1766017530249999</v>
      </c>
      <c r="G2238" s="483">
        <f>D2238*E2238</f>
        <v>11.352409472606528</v>
      </c>
    </row>
    <row r="2239" spans="1:7" s="347" customFormat="1">
      <c r="A2239" s="524"/>
      <c r="B2239" s="526"/>
      <c r="C2239" s="501"/>
      <c r="D2239" s="501"/>
      <c r="E2239" s="464"/>
      <c r="F2239" s="484"/>
      <c r="G2239" s="484"/>
    </row>
    <row r="2240" spans="1:7" s="347" customFormat="1">
      <c r="A2240" s="524"/>
      <c r="B2240" s="526"/>
      <c r="C2240" s="501"/>
      <c r="D2240" s="501"/>
      <c r="E2240" s="464"/>
      <c r="F2240" s="484"/>
      <c r="G2240" s="484"/>
    </row>
    <row r="2241" spans="1:7" s="347" customFormat="1">
      <c r="A2241" s="524"/>
      <c r="B2241" s="526"/>
      <c r="C2241" s="501"/>
      <c r="D2241" s="501"/>
      <c r="E2241" s="464"/>
      <c r="F2241" s="484"/>
      <c r="G2241" s="484"/>
    </row>
    <row r="2242" spans="1:7" s="347" customFormat="1">
      <c r="A2242" s="524"/>
      <c r="B2242" s="498"/>
      <c r="C2242" s="501"/>
      <c r="D2242" s="501"/>
      <c r="E2242" s="465"/>
      <c r="F2242" s="484"/>
      <c r="G2242" s="484"/>
    </row>
    <row r="2243" spans="1:7" s="347" customFormat="1">
      <c r="A2243" s="523">
        <v>3</v>
      </c>
      <c r="B2243" s="525" t="s">
        <v>1973</v>
      </c>
      <c r="C2243" s="501" t="s">
        <v>3309</v>
      </c>
      <c r="D2243" s="501">
        <v>2</v>
      </c>
      <c r="E2243" s="463">
        <f>+F2243*$E$12</f>
        <v>1.9756829451582563</v>
      </c>
      <c r="F2243" s="483">
        <v>1.5151937471000001</v>
      </c>
      <c r="G2243" s="483">
        <f>D2243*E2243</f>
        <v>3.9513658903165125</v>
      </c>
    </row>
    <row r="2244" spans="1:7" s="347" customFormat="1">
      <c r="A2244" s="524"/>
      <c r="B2244" s="526"/>
      <c r="C2244" s="501"/>
      <c r="D2244" s="501"/>
      <c r="E2244" s="464"/>
      <c r="F2244" s="484"/>
      <c r="G2244" s="484"/>
    </row>
    <row r="2245" spans="1:7" s="347" customFormat="1">
      <c r="A2245" s="524"/>
      <c r="B2245" s="526"/>
      <c r="C2245" s="501"/>
      <c r="D2245" s="501"/>
      <c r="E2245" s="464"/>
      <c r="F2245" s="484"/>
      <c r="G2245" s="484"/>
    </row>
    <row r="2246" spans="1:7" s="347" customFormat="1">
      <c r="A2246" s="524"/>
      <c r="B2246" s="526"/>
      <c r="C2246" s="501"/>
      <c r="D2246" s="501"/>
      <c r="E2246" s="464"/>
      <c r="F2246" s="484"/>
      <c r="G2246" s="484"/>
    </row>
    <row r="2247" spans="1:7" s="347" customFormat="1">
      <c r="A2247" s="524"/>
      <c r="B2247" s="498"/>
      <c r="C2247" s="501"/>
      <c r="D2247" s="501"/>
      <c r="E2247" s="465"/>
      <c r="F2247" s="484"/>
      <c r="G2247" s="484"/>
    </row>
    <row r="2248" spans="1:7" s="347" customFormat="1">
      <c r="A2248" s="523">
        <v>4</v>
      </c>
      <c r="B2248" s="525" t="s">
        <v>1971</v>
      </c>
      <c r="C2248" s="501" t="s">
        <v>861</v>
      </c>
      <c r="D2248" s="501">
        <v>1</v>
      </c>
      <c r="E2248" s="463">
        <f>+F2248*$E$12</f>
        <v>35.625775483454355</v>
      </c>
      <c r="F2248" s="483">
        <v>27.322173520000003</v>
      </c>
      <c r="G2248" s="483">
        <f>D2248*E2248</f>
        <v>35.625775483454355</v>
      </c>
    </row>
    <row r="2249" spans="1:7" s="347" customFormat="1">
      <c r="A2249" s="524"/>
      <c r="B2249" s="526"/>
      <c r="C2249" s="501"/>
      <c r="D2249" s="501"/>
      <c r="E2249" s="464"/>
      <c r="F2249" s="484"/>
      <c r="G2249" s="484"/>
    </row>
    <row r="2250" spans="1:7" s="347" customFormat="1">
      <c r="A2250" s="524"/>
      <c r="B2250" s="526"/>
      <c r="C2250" s="501"/>
      <c r="D2250" s="501"/>
      <c r="E2250" s="464"/>
      <c r="F2250" s="484"/>
      <c r="G2250" s="484"/>
    </row>
    <row r="2251" spans="1:7" s="347" customFormat="1">
      <c r="A2251" s="524"/>
      <c r="B2251" s="526"/>
      <c r="C2251" s="501"/>
      <c r="D2251" s="501"/>
      <c r="E2251" s="464"/>
      <c r="F2251" s="484"/>
      <c r="G2251" s="484"/>
    </row>
    <row r="2252" spans="1:7" s="347" customFormat="1">
      <c r="A2252" s="524"/>
      <c r="B2252" s="498"/>
      <c r="C2252" s="501"/>
      <c r="D2252" s="501"/>
      <c r="E2252" s="465"/>
      <c r="F2252" s="484"/>
      <c r="G2252" s="484"/>
    </row>
    <row r="2253" spans="1:7">
      <c r="A2253" s="523">
        <v>5</v>
      </c>
      <c r="B2253" s="476" t="s">
        <v>3888</v>
      </c>
      <c r="C2253" s="477" t="s">
        <v>861</v>
      </c>
      <c r="D2253" s="477">
        <v>1</v>
      </c>
      <c r="E2253" s="463">
        <f>+F2253*$E$12</f>
        <v>6.8706779675227416</v>
      </c>
      <c r="F2253" s="483">
        <v>5.2692707198999997</v>
      </c>
      <c r="G2253" s="483">
        <f>D2253*E2253</f>
        <v>6.8706779675227416</v>
      </c>
    </row>
    <row r="2254" spans="1:7">
      <c r="A2254" s="524"/>
      <c r="B2254" s="476"/>
      <c r="C2254" s="477"/>
      <c r="D2254" s="477"/>
      <c r="E2254" s="464"/>
      <c r="F2254" s="484"/>
      <c r="G2254" s="484"/>
    </row>
    <row r="2255" spans="1:7">
      <c r="A2255" s="524"/>
      <c r="B2255" s="476"/>
      <c r="C2255" s="477"/>
      <c r="D2255" s="477"/>
      <c r="E2255" s="464"/>
      <c r="F2255" s="484"/>
      <c r="G2255" s="484"/>
    </row>
    <row r="2256" spans="1:7">
      <c r="A2256" s="524"/>
      <c r="B2256" s="476"/>
      <c r="C2256" s="477"/>
      <c r="D2256" s="477"/>
      <c r="E2256" s="464"/>
      <c r="F2256" s="484"/>
      <c r="G2256" s="484"/>
    </row>
    <row r="2257" spans="1:7">
      <c r="A2257" s="524"/>
      <c r="B2257" s="476"/>
      <c r="C2257" s="477"/>
      <c r="D2257" s="477"/>
      <c r="E2257" s="465"/>
      <c r="F2257" s="484"/>
      <c r="G2257" s="484"/>
    </row>
    <row r="2258" spans="1:7" s="350" customFormat="1">
      <c r="A2258" s="523">
        <v>6</v>
      </c>
      <c r="B2258" s="539" t="s">
        <v>3218</v>
      </c>
      <c r="C2258" s="540" t="s">
        <v>1890</v>
      </c>
      <c r="D2258" s="540">
        <v>1</v>
      </c>
      <c r="E2258" s="463">
        <f>+F2258*$E$12</f>
        <v>28.443505978648975</v>
      </c>
      <c r="F2258" s="483">
        <v>21.813936547899999</v>
      </c>
      <c r="G2258" s="483">
        <f>D2258*E2258</f>
        <v>28.443505978648975</v>
      </c>
    </row>
    <row r="2259" spans="1:7" s="350" customFormat="1">
      <c r="A2259" s="524"/>
      <c r="B2259" s="539"/>
      <c r="C2259" s="540"/>
      <c r="D2259" s="540"/>
      <c r="E2259" s="464"/>
      <c r="F2259" s="484"/>
      <c r="G2259" s="484"/>
    </row>
    <row r="2260" spans="1:7" s="350" customFormat="1">
      <c r="A2260" s="524"/>
      <c r="B2260" s="539"/>
      <c r="C2260" s="540"/>
      <c r="D2260" s="540"/>
      <c r="E2260" s="464"/>
      <c r="F2260" s="484"/>
      <c r="G2260" s="484"/>
    </row>
    <row r="2261" spans="1:7" s="350" customFormat="1">
      <c r="A2261" s="524"/>
      <c r="B2261" s="539"/>
      <c r="C2261" s="540"/>
      <c r="D2261" s="540"/>
      <c r="E2261" s="464"/>
      <c r="F2261" s="484"/>
      <c r="G2261" s="484"/>
    </row>
    <row r="2262" spans="1:7" s="350" customFormat="1">
      <c r="A2262" s="524"/>
      <c r="B2262" s="539"/>
      <c r="C2262" s="540"/>
      <c r="D2262" s="540"/>
      <c r="E2262" s="465"/>
      <c r="F2262" s="484"/>
      <c r="G2262" s="484"/>
    </row>
    <row r="2263" spans="1:7">
      <c r="A2263" s="523">
        <v>7</v>
      </c>
      <c r="B2263" s="476" t="s">
        <v>3219</v>
      </c>
      <c r="C2263" s="477" t="s">
        <v>3971</v>
      </c>
      <c r="D2263" s="516">
        <v>0.5</v>
      </c>
      <c r="E2263" s="463">
        <f>+F2263*$E$12</f>
        <v>9.376268846974412</v>
      </c>
      <c r="F2263" s="483">
        <v>7.1908622600000012</v>
      </c>
      <c r="G2263" s="483">
        <f>D2263*E2263</f>
        <v>4.688134423487206</v>
      </c>
    </row>
    <row r="2264" spans="1:7">
      <c r="A2264" s="524"/>
      <c r="B2264" s="476"/>
      <c r="C2264" s="477"/>
      <c r="D2264" s="516"/>
      <c r="E2264" s="464"/>
      <c r="F2264" s="484"/>
      <c r="G2264" s="484"/>
    </row>
    <row r="2265" spans="1:7">
      <c r="A2265" s="524"/>
      <c r="B2265" s="476"/>
      <c r="C2265" s="477"/>
      <c r="D2265" s="516"/>
      <c r="E2265" s="464"/>
      <c r="F2265" s="484"/>
      <c r="G2265" s="484"/>
    </row>
    <row r="2266" spans="1:7">
      <c r="A2266" s="524"/>
      <c r="B2266" s="476"/>
      <c r="C2266" s="477"/>
      <c r="D2266" s="516"/>
      <c r="E2266" s="464"/>
      <c r="F2266" s="484"/>
      <c r="G2266" s="484"/>
    </row>
    <row r="2267" spans="1:7">
      <c r="A2267" s="524"/>
      <c r="B2267" s="476"/>
      <c r="C2267" s="477"/>
      <c r="D2267" s="516"/>
      <c r="E2267" s="465"/>
      <c r="F2267" s="484"/>
      <c r="G2267" s="484"/>
    </row>
    <row r="2268" spans="1:7">
      <c r="A2268" s="523">
        <v>8</v>
      </c>
      <c r="B2268" s="476" t="s">
        <v>1905</v>
      </c>
      <c r="C2268" s="477" t="s">
        <v>3971</v>
      </c>
      <c r="D2268" s="477">
        <v>8</v>
      </c>
      <c r="E2268" s="463">
        <f>+F2268*$E$12</f>
        <v>3.4785789237397786</v>
      </c>
      <c r="F2268" s="483">
        <v>2.6677970000000002</v>
      </c>
      <c r="G2268" s="483">
        <f>D2268*E2268</f>
        <v>27.828631389918229</v>
      </c>
    </row>
    <row r="2269" spans="1:7">
      <c r="A2269" s="524"/>
      <c r="B2269" s="476"/>
      <c r="C2269" s="477"/>
      <c r="D2269" s="477"/>
      <c r="E2269" s="464"/>
      <c r="F2269" s="484"/>
      <c r="G2269" s="484"/>
    </row>
    <row r="2270" spans="1:7">
      <c r="A2270" s="524"/>
      <c r="B2270" s="476"/>
      <c r="C2270" s="477"/>
      <c r="D2270" s="477"/>
      <c r="E2270" s="464"/>
      <c r="F2270" s="484"/>
      <c r="G2270" s="484"/>
    </row>
    <row r="2271" spans="1:7">
      <c r="A2271" s="524"/>
      <c r="B2271" s="476"/>
      <c r="C2271" s="477"/>
      <c r="D2271" s="477"/>
      <c r="E2271" s="464"/>
      <c r="F2271" s="484"/>
      <c r="G2271" s="484"/>
    </row>
    <row r="2272" spans="1:7">
      <c r="A2272" s="524"/>
      <c r="B2272" s="476"/>
      <c r="C2272" s="477"/>
      <c r="D2272" s="477"/>
      <c r="E2272" s="465"/>
      <c r="F2272" s="484"/>
      <c r="G2272" s="484"/>
    </row>
    <row r="2273" spans="1:7">
      <c r="A2273" s="523">
        <v>9</v>
      </c>
      <c r="B2273" s="476" t="s">
        <v>1902</v>
      </c>
      <c r="C2273" s="477" t="s">
        <v>3971</v>
      </c>
      <c r="D2273" s="477">
        <v>7</v>
      </c>
      <c r="E2273" s="463">
        <f>+F2273*$E$12</f>
        <v>1.4546784590184529</v>
      </c>
      <c r="F2273" s="483">
        <v>1.1156242000000001</v>
      </c>
      <c r="G2273" s="483">
        <f>D2273*E2273</f>
        <v>10.182749213129171</v>
      </c>
    </row>
    <row r="2274" spans="1:7">
      <c r="A2274" s="524"/>
      <c r="B2274" s="476"/>
      <c r="C2274" s="477"/>
      <c r="D2274" s="477"/>
      <c r="E2274" s="464"/>
      <c r="F2274" s="484"/>
      <c r="G2274" s="484"/>
    </row>
    <row r="2275" spans="1:7">
      <c r="A2275" s="524"/>
      <c r="B2275" s="476"/>
      <c r="C2275" s="477"/>
      <c r="D2275" s="477"/>
      <c r="E2275" s="464"/>
      <c r="F2275" s="484"/>
      <c r="G2275" s="484"/>
    </row>
    <row r="2276" spans="1:7">
      <c r="A2276" s="524"/>
      <c r="B2276" s="476"/>
      <c r="C2276" s="477"/>
      <c r="D2276" s="477"/>
      <c r="E2276" s="464"/>
      <c r="F2276" s="484"/>
      <c r="G2276" s="484"/>
    </row>
    <row r="2277" spans="1:7">
      <c r="A2277" s="524"/>
      <c r="B2277" s="476"/>
      <c r="C2277" s="477"/>
      <c r="D2277" s="477"/>
      <c r="E2277" s="465"/>
      <c r="F2277" s="484"/>
      <c r="G2277" s="484"/>
    </row>
    <row r="2278" spans="1:7">
      <c r="A2278" s="523">
        <v>10</v>
      </c>
      <c r="B2278" s="476" t="s">
        <v>3887</v>
      </c>
      <c r="C2278" s="477" t="s">
        <v>2647</v>
      </c>
      <c r="D2278" s="477">
        <v>1.8</v>
      </c>
      <c r="E2278" s="463">
        <f>+F2278*$E$12</f>
        <v>2.3219076233322586</v>
      </c>
      <c r="F2278" s="483">
        <v>1.7807209000000002</v>
      </c>
      <c r="G2278" s="483">
        <f>D2278*E2278</f>
        <v>4.1794337219980653</v>
      </c>
    </row>
    <row r="2279" spans="1:7">
      <c r="A2279" s="524"/>
      <c r="B2279" s="476"/>
      <c r="C2279" s="477"/>
      <c r="D2279" s="477"/>
      <c r="E2279" s="464"/>
      <c r="F2279" s="484"/>
      <c r="G2279" s="484"/>
    </row>
    <row r="2280" spans="1:7">
      <c r="A2280" s="524"/>
      <c r="B2280" s="476"/>
      <c r="C2280" s="477"/>
      <c r="D2280" s="477"/>
      <c r="E2280" s="464"/>
      <c r="F2280" s="484"/>
      <c r="G2280" s="484"/>
    </row>
    <row r="2281" spans="1:7">
      <c r="A2281" s="524"/>
      <c r="B2281" s="476"/>
      <c r="C2281" s="477"/>
      <c r="D2281" s="477"/>
      <c r="E2281" s="464"/>
      <c r="F2281" s="484"/>
      <c r="G2281" s="484"/>
    </row>
    <row r="2282" spans="1:7">
      <c r="A2282" s="524"/>
      <c r="B2282" s="476"/>
      <c r="C2282" s="477"/>
      <c r="D2282" s="477"/>
      <c r="E2282" s="465"/>
      <c r="F2282" s="484"/>
      <c r="G2282" s="484"/>
    </row>
    <row r="2283" spans="1:7">
      <c r="A2283" s="523">
        <v>11</v>
      </c>
      <c r="B2283" s="515" t="s">
        <v>3794</v>
      </c>
      <c r="C2283" s="477" t="s">
        <v>1890</v>
      </c>
      <c r="D2283" s="516">
        <v>1</v>
      </c>
      <c r="E2283" s="463">
        <f>+F2283*$E$12</f>
        <v>3.8216300660707532</v>
      </c>
      <c r="F2283" s="483">
        <v>2.9308903000000002</v>
      </c>
      <c r="G2283" s="483">
        <f>D2283*E2283</f>
        <v>3.8216300660707532</v>
      </c>
    </row>
    <row r="2284" spans="1:7">
      <c r="A2284" s="524"/>
      <c r="B2284" s="515"/>
      <c r="C2284" s="477"/>
      <c r="D2284" s="516"/>
      <c r="E2284" s="464"/>
      <c r="F2284" s="484"/>
      <c r="G2284" s="484"/>
    </row>
    <row r="2285" spans="1:7">
      <c r="A2285" s="524"/>
      <c r="B2285" s="515"/>
      <c r="C2285" s="477"/>
      <c r="D2285" s="516"/>
      <c r="E2285" s="464"/>
      <c r="F2285" s="484"/>
      <c r="G2285" s="484"/>
    </row>
    <row r="2286" spans="1:7">
      <c r="A2286" s="524"/>
      <c r="B2286" s="515"/>
      <c r="C2286" s="477"/>
      <c r="D2286" s="516"/>
      <c r="E2286" s="464"/>
      <c r="F2286" s="484"/>
      <c r="G2286" s="484"/>
    </row>
    <row r="2287" spans="1:7">
      <c r="A2287" s="524"/>
      <c r="B2287" s="515"/>
      <c r="C2287" s="477"/>
      <c r="D2287" s="516"/>
      <c r="E2287" s="465"/>
      <c r="F2287" s="484"/>
      <c r="G2287" s="484"/>
    </row>
    <row r="2288" spans="1:7">
      <c r="A2288" s="523">
        <v>12</v>
      </c>
      <c r="B2288" s="515" t="s">
        <v>3795</v>
      </c>
      <c r="C2288" s="477" t="s">
        <v>1890</v>
      </c>
      <c r="D2288" s="516">
        <v>3</v>
      </c>
      <c r="E2288" s="463">
        <f>+F2288*$E$12</f>
        <v>1.8785921397071379</v>
      </c>
      <c r="F2288" s="483">
        <v>1.44073272</v>
      </c>
      <c r="G2288" s="483">
        <f>D2288*E2288</f>
        <v>5.6357764191214139</v>
      </c>
    </row>
    <row r="2289" spans="1:7">
      <c r="A2289" s="524"/>
      <c r="B2289" s="515"/>
      <c r="C2289" s="477"/>
      <c r="D2289" s="516"/>
      <c r="E2289" s="464"/>
      <c r="F2289" s="484"/>
      <c r="G2289" s="484"/>
    </row>
    <row r="2290" spans="1:7">
      <c r="A2290" s="524"/>
      <c r="B2290" s="515"/>
      <c r="C2290" s="477"/>
      <c r="D2290" s="516"/>
      <c r="E2290" s="464"/>
      <c r="F2290" s="484"/>
      <c r="G2290" s="484"/>
    </row>
    <row r="2291" spans="1:7">
      <c r="A2291" s="524"/>
      <c r="B2291" s="515"/>
      <c r="C2291" s="477"/>
      <c r="D2291" s="516"/>
      <c r="E2291" s="464"/>
      <c r="F2291" s="484"/>
      <c r="G2291" s="484"/>
    </row>
    <row r="2292" spans="1:7">
      <c r="A2292" s="524"/>
      <c r="B2292" s="515"/>
      <c r="C2292" s="477"/>
      <c r="D2292" s="516"/>
      <c r="E2292" s="465"/>
      <c r="F2292" s="484"/>
      <c r="G2292" s="484"/>
    </row>
    <row r="2293" spans="1:7">
      <c r="A2293" s="523">
        <v>13</v>
      </c>
      <c r="B2293" s="476" t="s">
        <v>1952</v>
      </c>
      <c r="C2293" s="477" t="s">
        <v>1890</v>
      </c>
      <c r="D2293" s="477">
        <v>4</v>
      </c>
      <c r="E2293" s="463">
        <f>+F2293*$E$12</f>
        <v>0.89478849043927067</v>
      </c>
      <c r="F2293" s="483">
        <v>0.68623254000000011</v>
      </c>
      <c r="G2293" s="483">
        <f>D2293*E2293</f>
        <v>3.5791539617570827</v>
      </c>
    </row>
    <row r="2294" spans="1:7">
      <c r="A2294" s="524"/>
      <c r="B2294" s="476"/>
      <c r="C2294" s="477"/>
      <c r="D2294" s="477"/>
      <c r="E2294" s="464"/>
      <c r="F2294" s="484"/>
      <c r="G2294" s="484"/>
    </row>
    <row r="2295" spans="1:7">
      <c r="A2295" s="524"/>
      <c r="B2295" s="476"/>
      <c r="C2295" s="477"/>
      <c r="D2295" s="477"/>
      <c r="E2295" s="464"/>
      <c r="F2295" s="484"/>
      <c r="G2295" s="484"/>
    </row>
    <row r="2296" spans="1:7">
      <c r="A2296" s="524"/>
      <c r="B2296" s="476"/>
      <c r="C2296" s="477"/>
      <c r="D2296" s="477"/>
      <c r="E2296" s="464"/>
      <c r="F2296" s="484"/>
      <c r="G2296" s="484"/>
    </row>
    <row r="2297" spans="1:7">
      <c r="A2297" s="524"/>
      <c r="B2297" s="476"/>
      <c r="C2297" s="477"/>
      <c r="D2297" s="477"/>
      <c r="E2297" s="465"/>
      <c r="F2297" s="484"/>
      <c r="G2297" s="484"/>
    </row>
    <row r="2298" spans="1:7">
      <c r="A2298" s="523"/>
      <c r="B2298" s="511" t="s">
        <v>1951</v>
      </c>
      <c r="C2298" s="477"/>
      <c r="D2298" s="477"/>
      <c r="E2298" s="463">
        <f>+F2298*$E$12</f>
        <v>0</v>
      </c>
      <c r="F2298" s="483">
        <v>0</v>
      </c>
      <c r="G2298" s="483">
        <f>D2298*E2298</f>
        <v>0</v>
      </c>
    </row>
    <row r="2299" spans="1:7">
      <c r="A2299" s="524"/>
      <c r="B2299" s="512"/>
      <c r="C2299" s="477"/>
      <c r="D2299" s="477"/>
      <c r="E2299" s="464"/>
      <c r="F2299" s="484"/>
      <c r="G2299" s="484"/>
    </row>
    <row r="2300" spans="1:7">
      <c r="A2300" s="524"/>
      <c r="B2300" s="512"/>
      <c r="C2300" s="477"/>
      <c r="D2300" s="477"/>
      <c r="E2300" s="464"/>
      <c r="F2300" s="484"/>
      <c r="G2300" s="484"/>
    </row>
    <row r="2301" spans="1:7">
      <c r="A2301" s="524"/>
      <c r="B2301" s="512"/>
      <c r="C2301" s="477"/>
      <c r="D2301" s="477"/>
      <c r="E2301" s="464"/>
      <c r="F2301" s="484"/>
      <c r="G2301" s="484"/>
    </row>
    <row r="2302" spans="1:7">
      <c r="A2302" s="524"/>
      <c r="B2302" s="513"/>
      <c r="C2302" s="477"/>
      <c r="D2302" s="477"/>
      <c r="E2302" s="465"/>
      <c r="F2302" s="484"/>
      <c r="G2302" s="484"/>
    </row>
    <row r="2303" spans="1:7" s="347" customFormat="1">
      <c r="A2303" s="523">
        <v>14</v>
      </c>
      <c r="B2303" s="499" t="s">
        <v>1950</v>
      </c>
      <c r="C2303" s="501" t="s">
        <v>861</v>
      </c>
      <c r="D2303" s="501">
        <v>1</v>
      </c>
      <c r="E2303" s="463">
        <f>+F2303*$E$12</f>
        <v>1.4528573850464315</v>
      </c>
      <c r="F2303" s="483">
        <v>1.1142275792</v>
      </c>
      <c r="G2303" s="483">
        <f>D2303*E2303</f>
        <v>1.4528573850464315</v>
      </c>
    </row>
    <row r="2304" spans="1:7" s="347" customFormat="1">
      <c r="A2304" s="524"/>
      <c r="B2304" s="499"/>
      <c r="C2304" s="501"/>
      <c r="D2304" s="501"/>
      <c r="E2304" s="464"/>
      <c r="F2304" s="484"/>
      <c r="G2304" s="484"/>
    </row>
    <row r="2305" spans="1:7" s="347" customFormat="1">
      <c r="A2305" s="524"/>
      <c r="B2305" s="499"/>
      <c r="C2305" s="501"/>
      <c r="D2305" s="501"/>
      <c r="E2305" s="464"/>
      <c r="F2305" s="484"/>
      <c r="G2305" s="484"/>
    </row>
    <row r="2306" spans="1:7" s="347" customFormat="1">
      <c r="A2306" s="524"/>
      <c r="B2306" s="499"/>
      <c r="C2306" s="501"/>
      <c r="D2306" s="501"/>
      <c r="E2306" s="464"/>
      <c r="F2306" s="484"/>
      <c r="G2306" s="484"/>
    </row>
    <row r="2307" spans="1:7" s="347" customFormat="1">
      <c r="A2307" s="524"/>
      <c r="B2307" s="499"/>
      <c r="C2307" s="501"/>
      <c r="D2307" s="501"/>
      <c r="E2307" s="465"/>
      <c r="F2307" s="484"/>
      <c r="G2307" s="484"/>
    </row>
    <row r="2308" spans="1:7" s="347" customFormat="1">
      <c r="A2308" s="523">
        <v>15</v>
      </c>
      <c r="B2308" s="499" t="s">
        <v>1949</v>
      </c>
      <c r="C2308" s="501" t="s">
        <v>861</v>
      </c>
      <c r="D2308" s="501">
        <v>3</v>
      </c>
      <c r="E2308" s="463">
        <f>+F2308*$E$12</f>
        <v>2.307735557662256</v>
      </c>
      <c r="F2308" s="483">
        <v>1.769852038</v>
      </c>
      <c r="G2308" s="483">
        <f>D2308*E2308</f>
        <v>6.9232066729867681</v>
      </c>
    </row>
    <row r="2309" spans="1:7" s="347" customFormat="1">
      <c r="A2309" s="524"/>
      <c r="B2309" s="499"/>
      <c r="C2309" s="501"/>
      <c r="D2309" s="501"/>
      <c r="E2309" s="464"/>
      <c r="F2309" s="484"/>
      <c r="G2309" s="484"/>
    </row>
    <row r="2310" spans="1:7" s="347" customFormat="1">
      <c r="A2310" s="524"/>
      <c r="B2310" s="499"/>
      <c r="C2310" s="501"/>
      <c r="D2310" s="501"/>
      <c r="E2310" s="464"/>
      <c r="F2310" s="484"/>
      <c r="G2310" s="484"/>
    </row>
    <row r="2311" spans="1:7" s="347" customFormat="1">
      <c r="A2311" s="524"/>
      <c r="B2311" s="499"/>
      <c r="C2311" s="501"/>
      <c r="D2311" s="501"/>
      <c r="E2311" s="464"/>
      <c r="F2311" s="484"/>
      <c r="G2311" s="484"/>
    </row>
    <row r="2312" spans="1:7" s="347" customFormat="1">
      <c r="A2312" s="524"/>
      <c r="B2312" s="499"/>
      <c r="C2312" s="501"/>
      <c r="D2312" s="501"/>
      <c r="E2312" s="465"/>
      <c r="F2312" s="484"/>
      <c r="G2312" s="484"/>
    </row>
    <row r="2313" spans="1:7" s="347" customFormat="1">
      <c r="A2313" s="523">
        <v>16</v>
      </c>
      <c r="B2313" s="499" t="s">
        <v>3744</v>
      </c>
      <c r="C2313" s="501" t="s">
        <v>861</v>
      </c>
      <c r="D2313" s="501">
        <v>2</v>
      </c>
      <c r="E2313" s="463">
        <f>+F2313*$E$12</f>
        <v>1.4528573850464315</v>
      </c>
      <c r="F2313" s="483">
        <v>1.1142275792</v>
      </c>
      <c r="G2313" s="483">
        <f>D2313*E2313</f>
        <v>2.9057147700928629</v>
      </c>
    </row>
    <row r="2314" spans="1:7" s="347" customFormat="1">
      <c r="A2314" s="524"/>
      <c r="B2314" s="499"/>
      <c r="C2314" s="501"/>
      <c r="D2314" s="501"/>
      <c r="E2314" s="464"/>
      <c r="F2314" s="484"/>
      <c r="G2314" s="484"/>
    </row>
    <row r="2315" spans="1:7" s="347" customFormat="1">
      <c r="A2315" s="524"/>
      <c r="B2315" s="499"/>
      <c r="C2315" s="501"/>
      <c r="D2315" s="501"/>
      <c r="E2315" s="464"/>
      <c r="F2315" s="484"/>
      <c r="G2315" s="484"/>
    </row>
    <row r="2316" spans="1:7" s="347" customFormat="1">
      <c r="A2316" s="524"/>
      <c r="B2316" s="499"/>
      <c r="C2316" s="501"/>
      <c r="D2316" s="501"/>
      <c r="E2316" s="464"/>
      <c r="F2316" s="484"/>
      <c r="G2316" s="484"/>
    </row>
    <row r="2317" spans="1:7" s="347" customFormat="1">
      <c r="A2317" s="524"/>
      <c r="B2317" s="499"/>
      <c r="C2317" s="501"/>
      <c r="D2317" s="501"/>
      <c r="E2317" s="465"/>
      <c r="F2317" s="484"/>
      <c r="G2317" s="484"/>
    </row>
    <row r="2318" spans="1:7" s="347" customFormat="1">
      <c r="A2318" s="523">
        <v>17</v>
      </c>
      <c r="B2318" s="499" t="s">
        <v>1933</v>
      </c>
      <c r="C2318" s="501" t="s">
        <v>861</v>
      </c>
      <c r="D2318" s="501">
        <v>1</v>
      </c>
      <c r="E2318" s="463">
        <f>+F2318*$E$12</f>
        <v>2.3357153622798452</v>
      </c>
      <c r="F2318" s="483">
        <v>1.7913103520000002</v>
      </c>
      <c r="G2318" s="483">
        <f>D2318*E2318</f>
        <v>2.3357153622798452</v>
      </c>
    </row>
    <row r="2319" spans="1:7" s="347" customFormat="1">
      <c r="A2319" s="524"/>
      <c r="B2319" s="499"/>
      <c r="C2319" s="501"/>
      <c r="D2319" s="501"/>
      <c r="E2319" s="464"/>
      <c r="F2319" s="484"/>
      <c r="G2319" s="484"/>
    </row>
    <row r="2320" spans="1:7" s="347" customFormat="1">
      <c r="A2320" s="524"/>
      <c r="B2320" s="499"/>
      <c r="C2320" s="501"/>
      <c r="D2320" s="501"/>
      <c r="E2320" s="464"/>
      <c r="F2320" s="484"/>
      <c r="G2320" s="484"/>
    </row>
    <row r="2321" spans="1:7" s="347" customFormat="1">
      <c r="A2321" s="524"/>
      <c r="B2321" s="499"/>
      <c r="C2321" s="501"/>
      <c r="D2321" s="501"/>
      <c r="E2321" s="464"/>
      <c r="F2321" s="484"/>
      <c r="G2321" s="484"/>
    </row>
    <row r="2322" spans="1:7" s="347" customFormat="1">
      <c r="A2322" s="524"/>
      <c r="B2322" s="499"/>
      <c r="C2322" s="501"/>
      <c r="D2322" s="501"/>
      <c r="E2322" s="465"/>
      <c r="F2322" s="484"/>
      <c r="G2322" s="484"/>
    </row>
    <row r="2323" spans="1:7" s="347" customFormat="1">
      <c r="A2323" s="523">
        <v>18</v>
      </c>
      <c r="B2323" s="499" t="s">
        <v>3796</v>
      </c>
      <c r="C2323" s="501" t="s">
        <v>861</v>
      </c>
      <c r="D2323" s="501">
        <v>1</v>
      </c>
      <c r="E2323" s="463">
        <f>+F2323*$E$12</f>
        <v>1.6318150831342857</v>
      </c>
      <c r="F2323" s="483">
        <v>1.2514740872000001</v>
      </c>
      <c r="G2323" s="483">
        <f>D2323*E2323</f>
        <v>1.6318150831342857</v>
      </c>
    </row>
    <row r="2324" spans="1:7" s="347" customFormat="1">
      <c r="A2324" s="524"/>
      <c r="B2324" s="499"/>
      <c r="C2324" s="501"/>
      <c r="D2324" s="501"/>
      <c r="E2324" s="464"/>
      <c r="F2324" s="484"/>
      <c r="G2324" s="484"/>
    </row>
    <row r="2325" spans="1:7" s="347" customFormat="1">
      <c r="A2325" s="524"/>
      <c r="B2325" s="499"/>
      <c r="C2325" s="501"/>
      <c r="D2325" s="501"/>
      <c r="E2325" s="464"/>
      <c r="F2325" s="484"/>
      <c r="G2325" s="484"/>
    </row>
    <row r="2326" spans="1:7" s="347" customFormat="1">
      <c r="A2326" s="524"/>
      <c r="B2326" s="499"/>
      <c r="C2326" s="501"/>
      <c r="D2326" s="501"/>
      <c r="E2326" s="464"/>
      <c r="F2326" s="484"/>
      <c r="G2326" s="484"/>
    </row>
    <row r="2327" spans="1:7" s="347" customFormat="1">
      <c r="A2327" s="524"/>
      <c r="B2327" s="499"/>
      <c r="C2327" s="501"/>
      <c r="D2327" s="501"/>
      <c r="E2327" s="465"/>
      <c r="F2327" s="484"/>
      <c r="G2327" s="484"/>
    </row>
    <row r="2328" spans="1:7">
      <c r="A2328" s="471"/>
      <c r="B2328" s="472" t="s">
        <v>2123</v>
      </c>
      <c r="C2328" s="473"/>
      <c r="D2328" s="473"/>
      <c r="E2328" s="467"/>
      <c r="F2328" s="470"/>
      <c r="G2328" s="474">
        <f>SUM(G2233:G2327)</f>
        <v>174.98576215784078</v>
      </c>
    </row>
    <row r="2329" spans="1:7">
      <c r="A2329" s="471"/>
      <c r="B2329" s="472"/>
      <c r="C2329" s="473"/>
      <c r="D2329" s="473"/>
      <c r="E2329" s="468"/>
      <c r="F2329" s="470"/>
      <c r="G2329" s="474"/>
    </row>
    <row r="2330" spans="1:7">
      <c r="A2330" s="471"/>
      <c r="B2330" s="472"/>
      <c r="C2330" s="473"/>
      <c r="D2330" s="473"/>
      <c r="E2330" s="468"/>
      <c r="F2330" s="470"/>
      <c r="G2330" s="474"/>
    </row>
    <row r="2331" spans="1:7">
      <c r="A2331" s="471"/>
      <c r="B2331" s="472"/>
      <c r="C2331" s="473"/>
      <c r="D2331" s="473"/>
      <c r="E2331" s="468"/>
      <c r="F2331" s="470"/>
      <c r="G2331" s="474"/>
    </row>
    <row r="2332" spans="1:7">
      <c r="A2332" s="471"/>
      <c r="B2332" s="472"/>
      <c r="C2332" s="473"/>
      <c r="D2332" s="473"/>
      <c r="E2332" s="469"/>
      <c r="F2332" s="470"/>
      <c r="G2332" s="474"/>
    </row>
    <row r="2333" spans="1:7">
      <c r="A2333" s="471"/>
      <c r="B2333" s="472" t="s">
        <v>3674</v>
      </c>
      <c r="C2333" s="473"/>
      <c r="D2333" s="473"/>
      <c r="E2333" s="467"/>
      <c r="F2333" s="470"/>
      <c r="G2333" s="474"/>
    </row>
    <row r="2334" spans="1:7">
      <c r="A2334" s="471"/>
      <c r="B2334" s="472"/>
      <c r="C2334" s="473"/>
      <c r="D2334" s="473"/>
      <c r="E2334" s="468"/>
      <c r="F2334" s="470"/>
      <c r="G2334" s="474"/>
    </row>
    <row r="2335" spans="1:7">
      <c r="A2335" s="471"/>
      <c r="B2335" s="472"/>
      <c r="C2335" s="473"/>
      <c r="D2335" s="473"/>
      <c r="E2335" s="468"/>
      <c r="F2335" s="470"/>
      <c r="G2335" s="474"/>
    </row>
    <row r="2336" spans="1:7">
      <c r="A2336" s="471"/>
      <c r="B2336" s="472"/>
      <c r="C2336" s="473"/>
      <c r="D2336" s="473"/>
      <c r="E2336" s="468"/>
      <c r="F2336" s="470"/>
      <c r="G2336" s="474"/>
    </row>
    <row r="2337" spans="1:7">
      <c r="A2337" s="471"/>
      <c r="B2337" s="472"/>
      <c r="C2337" s="473"/>
      <c r="D2337" s="473"/>
      <c r="E2337" s="469"/>
      <c r="F2337" s="470"/>
      <c r="G2337" s="474"/>
    </row>
    <row r="2338" spans="1:7" s="347" customFormat="1">
      <c r="A2338" s="509">
        <v>1</v>
      </c>
      <c r="B2338" s="499" t="s">
        <v>3797</v>
      </c>
      <c r="C2338" s="501" t="s">
        <v>861</v>
      </c>
      <c r="D2338" s="501">
        <v>2</v>
      </c>
      <c r="E2338" s="463">
        <f>+F2338*$E$12+794.33</f>
        <v>1035.1845645769702</v>
      </c>
      <c r="F2338" s="462">
        <v>184.71654629699992</v>
      </c>
      <c r="G2338" s="461">
        <f>D2338*E2338</f>
        <v>2070.3691291539403</v>
      </c>
    </row>
    <row r="2339" spans="1:7" s="347" customFormat="1">
      <c r="A2339" s="509"/>
      <c r="B2339" s="499"/>
      <c r="C2339" s="501"/>
      <c r="D2339" s="501"/>
      <c r="E2339" s="464"/>
      <c r="F2339" s="462"/>
      <c r="G2339" s="461"/>
    </row>
    <row r="2340" spans="1:7" s="347" customFormat="1">
      <c r="A2340" s="509"/>
      <c r="B2340" s="499"/>
      <c r="C2340" s="501"/>
      <c r="D2340" s="501"/>
      <c r="E2340" s="464"/>
      <c r="F2340" s="462"/>
      <c r="G2340" s="461"/>
    </row>
    <row r="2341" spans="1:7" s="347" customFormat="1">
      <c r="A2341" s="509"/>
      <c r="B2341" s="499"/>
      <c r="C2341" s="501"/>
      <c r="D2341" s="501"/>
      <c r="E2341" s="464"/>
      <c r="F2341" s="462"/>
      <c r="G2341" s="461"/>
    </row>
    <row r="2342" spans="1:7" s="347" customFormat="1">
      <c r="A2342" s="509"/>
      <c r="B2342" s="499"/>
      <c r="C2342" s="501"/>
      <c r="D2342" s="501"/>
      <c r="E2342" s="465"/>
      <c r="F2342" s="462"/>
      <c r="G2342" s="461"/>
    </row>
    <row r="2343" spans="1:7" s="347" customFormat="1">
      <c r="A2343" s="509">
        <v>2</v>
      </c>
      <c r="B2343" s="499" t="s">
        <v>3798</v>
      </c>
      <c r="C2343" s="499" t="s">
        <v>861</v>
      </c>
      <c r="D2343" s="501">
        <v>2</v>
      </c>
      <c r="E2343" s="463">
        <f>+F2343*$E$12+192.84</f>
        <v>250.82091563522044</v>
      </c>
      <c r="F2343" s="462">
        <v>44.466811355999994</v>
      </c>
      <c r="G2343" s="461">
        <f>D2343*E2343</f>
        <v>501.64183127044089</v>
      </c>
    </row>
    <row r="2344" spans="1:7" s="347" customFormat="1">
      <c r="A2344" s="509"/>
      <c r="B2344" s="499"/>
      <c r="C2344" s="499"/>
      <c r="D2344" s="501"/>
      <c r="E2344" s="464"/>
      <c r="F2344" s="462"/>
      <c r="G2344" s="461"/>
    </row>
    <row r="2345" spans="1:7" s="347" customFormat="1">
      <c r="A2345" s="509"/>
      <c r="B2345" s="499"/>
      <c r="C2345" s="499"/>
      <c r="D2345" s="501"/>
      <c r="E2345" s="464"/>
      <c r="F2345" s="462"/>
      <c r="G2345" s="461"/>
    </row>
    <row r="2346" spans="1:7" s="347" customFormat="1">
      <c r="A2346" s="509"/>
      <c r="B2346" s="499"/>
      <c r="C2346" s="499"/>
      <c r="D2346" s="501"/>
      <c r="E2346" s="464"/>
      <c r="F2346" s="462"/>
      <c r="G2346" s="461"/>
    </row>
    <row r="2347" spans="1:7" s="347" customFormat="1">
      <c r="A2347" s="509"/>
      <c r="B2347" s="499"/>
      <c r="C2347" s="499"/>
      <c r="D2347" s="501"/>
      <c r="E2347" s="465"/>
      <c r="F2347" s="462"/>
      <c r="G2347" s="461"/>
    </row>
    <row r="2348" spans="1:7" s="347" customFormat="1">
      <c r="A2348" s="509">
        <v>3</v>
      </c>
      <c r="B2348" s="499" t="s">
        <v>1783</v>
      </c>
      <c r="C2348" s="499" t="s">
        <v>861</v>
      </c>
      <c r="D2348" s="501">
        <v>1</v>
      </c>
      <c r="E2348" s="463">
        <f>+F2348*$E$12+60.5</f>
        <v>98.315317057968528</v>
      </c>
      <c r="F2348" s="462">
        <v>29.001380049999995</v>
      </c>
      <c r="G2348" s="461">
        <f>D2348*E2348</f>
        <v>98.315317057968528</v>
      </c>
    </row>
    <row r="2349" spans="1:7" s="347" customFormat="1">
      <c r="A2349" s="509"/>
      <c r="B2349" s="499"/>
      <c r="C2349" s="499"/>
      <c r="D2349" s="501"/>
      <c r="E2349" s="464"/>
      <c r="F2349" s="462"/>
      <c r="G2349" s="461"/>
    </row>
    <row r="2350" spans="1:7" s="347" customFormat="1">
      <c r="A2350" s="509"/>
      <c r="B2350" s="499"/>
      <c r="C2350" s="499"/>
      <c r="D2350" s="501"/>
      <c r="E2350" s="464"/>
      <c r="F2350" s="462"/>
      <c r="G2350" s="461"/>
    </row>
    <row r="2351" spans="1:7" s="347" customFormat="1">
      <c r="A2351" s="509"/>
      <c r="B2351" s="499"/>
      <c r="C2351" s="499"/>
      <c r="D2351" s="501"/>
      <c r="E2351" s="464"/>
      <c r="F2351" s="462"/>
      <c r="G2351" s="461"/>
    </row>
    <row r="2352" spans="1:7" s="347" customFormat="1">
      <c r="A2352" s="509"/>
      <c r="B2352" s="499"/>
      <c r="C2352" s="499"/>
      <c r="D2352" s="501"/>
      <c r="E2352" s="465"/>
      <c r="F2352" s="462"/>
      <c r="G2352" s="461"/>
    </row>
    <row r="2353" spans="1:7" s="347" customFormat="1">
      <c r="A2353" s="509">
        <v>4</v>
      </c>
      <c r="B2353" s="499" t="s">
        <v>3960</v>
      </c>
      <c r="C2353" s="499" t="s">
        <v>861</v>
      </c>
      <c r="D2353" s="501">
        <v>2</v>
      </c>
      <c r="E2353" s="463">
        <f>+F2353*$E$12+78.58</f>
        <v>119.78350455687783</v>
      </c>
      <c r="F2353" s="462">
        <v>31.599853922000008</v>
      </c>
      <c r="G2353" s="461">
        <f>D2353*E2353</f>
        <v>239.56700911375566</v>
      </c>
    </row>
    <row r="2354" spans="1:7" s="347" customFormat="1">
      <c r="A2354" s="509"/>
      <c r="B2354" s="499"/>
      <c r="C2354" s="499"/>
      <c r="D2354" s="501"/>
      <c r="E2354" s="464"/>
      <c r="F2354" s="462"/>
      <c r="G2354" s="461"/>
    </row>
    <row r="2355" spans="1:7" s="347" customFormat="1">
      <c r="A2355" s="509"/>
      <c r="B2355" s="499"/>
      <c r="C2355" s="499"/>
      <c r="D2355" s="501"/>
      <c r="E2355" s="464"/>
      <c r="F2355" s="462"/>
      <c r="G2355" s="461"/>
    </row>
    <row r="2356" spans="1:7" s="347" customFormat="1">
      <c r="A2356" s="509"/>
      <c r="B2356" s="499"/>
      <c r="C2356" s="499"/>
      <c r="D2356" s="501"/>
      <c r="E2356" s="464"/>
      <c r="F2356" s="462"/>
      <c r="G2356" s="461"/>
    </row>
    <row r="2357" spans="1:7" s="347" customFormat="1">
      <c r="A2357" s="509"/>
      <c r="B2357" s="499"/>
      <c r="C2357" s="499"/>
      <c r="D2357" s="501"/>
      <c r="E2357" s="465"/>
      <c r="F2357" s="462"/>
      <c r="G2357" s="461"/>
    </row>
    <row r="2358" spans="1:7" s="347" customFormat="1">
      <c r="A2358" s="509">
        <v>5</v>
      </c>
      <c r="B2358" s="499" t="s">
        <v>3574</v>
      </c>
      <c r="C2358" s="499" t="s">
        <v>861</v>
      </c>
      <c r="D2358" s="501">
        <v>1</v>
      </c>
      <c r="E2358" s="463">
        <f>+F2358*$E$12+75.8</f>
        <v>116.4825332489703</v>
      </c>
      <c r="F2358" s="462">
        <v>31.200309820000001</v>
      </c>
      <c r="G2358" s="461">
        <f>D2358*E2358</f>
        <v>116.4825332489703</v>
      </c>
    </row>
    <row r="2359" spans="1:7" s="347" customFormat="1">
      <c r="A2359" s="509"/>
      <c r="B2359" s="499"/>
      <c r="C2359" s="499"/>
      <c r="D2359" s="501"/>
      <c r="E2359" s="464"/>
      <c r="F2359" s="462"/>
      <c r="G2359" s="461"/>
    </row>
    <row r="2360" spans="1:7" s="347" customFormat="1">
      <c r="A2360" s="509"/>
      <c r="B2360" s="499"/>
      <c r="C2360" s="499"/>
      <c r="D2360" s="501"/>
      <c r="E2360" s="464"/>
      <c r="F2360" s="462"/>
      <c r="G2360" s="461"/>
    </row>
    <row r="2361" spans="1:7" s="347" customFormat="1">
      <c r="A2361" s="509"/>
      <c r="B2361" s="499"/>
      <c r="C2361" s="499"/>
      <c r="D2361" s="501"/>
      <c r="E2361" s="464"/>
      <c r="F2361" s="462"/>
      <c r="G2361" s="461"/>
    </row>
    <row r="2362" spans="1:7" s="347" customFormat="1">
      <c r="A2362" s="509"/>
      <c r="B2362" s="499"/>
      <c r="C2362" s="499"/>
      <c r="D2362" s="501"/>
      <c r="E2362" s="465"/>
      <c r="F2362" s="462"/>
      <c r="G2362" s="461"/>
    </row>
    <row r="2363" spans="1:7" s="347" customFormat="1">
      <c r="A2363" s="509">
        <v>6</v>
      </c>
      <c r="B2363" s="499" t="s">
        <v>3575</v>
      </c>
      <c r="C2363" s="499" t="s">
        <v>861</v>
      </c>
      <c r="D2363" s="501">
        <v>1</v>
      </c>
      <c r="E2363" s="463">
        <f>+F2363*$E$12+65.92</f>
        <v>104.75102370863715</v>
      </c>
      <c r="F2363" s="462">
        <v>29.780347328000005</v>
      </c>
      <c r="G2363" s="461">
        <f>D2363*E2363</f>
        <v>104.75102370863715</v>
      </c>
    </row>
    <row r="2364" spans="1:7" s="347" customFormat="1">
      <c r="A2364" s="509"/>
      <c r="B2364" s="499"/>
      <c r="C2364" s="499"/>
      <c r="D2364" s="501"/>
      <c r="E2364" s="464"/>
      <c r="F2364" s="462"/>
      <c r="G2364" s="461"/>
    </row>
    <row r="2365" spans="1:7" s="347" customFormat="1">
      <c r="A2365" s="509"/>
      <c r="B2365" s="499"/>
      <c r="C2365" s="499"/>
      <c r="D2365" s="501"/>
      <c r="E2365" s="464"/>
      <c r="F2365" s="462"/>
      <c r="G2365" s="461"/>
    </row>
    <row r="2366" spans="1:7" s="347" customFormat="1">
      <c r="A2366" s="509"/>
      <c r="B2366" s="499"/>
      <c r="C2366" s="499"/>
      <c r="D2366" s="501"/>
      <c r="E2366" s="464"/>
      <c r="F2366" s="462"/>
      <c r="G2366" s="461"/>
    </row>
    <row r="2367" spans="1:7" s="347" customFormat="1">
      <c r="A2367" s="509"/>
      <c r="B2367" s="499"/>
      <c r="C2367" s="499"/>
      <c r="D2367" s="501"/>
      <c r="E2367" s="465"/>
      <c r="F2367" s="462"/>
      <c r="G2367" s="461"/>
    </row>
    <row r="2368" spans="1:7">
      <c r="A2368" s="509">
        <v>7</v>
      </c>
      <c r="B2368" s="476" t="s">
        <v>3799</v>
      </c>
      <c r="C2368" s="477" t="s">
        <v>861</v>
      </c>
      <c r="D2368" s="477">
        <v>1</v>
      </c>
      <c r="E2368" s="463">
        <f>+F2368*$E$12+1491.75</f>
        <v>1838.57221856004</v>
      </c>
      <c r="F2368" s="462">
        <v>265.98541947500007</v>
      </c>
      <c r="G2368" s="461">
        <f>D2368*E2368</f>
        <v>1838.57221856004</v>
      </c>
    </row>
    <row r="2369" spans="1:7">
      <c r="A2369" s="509"/>
      <c r="B2369" s="476"/>
      <c r="C2369" s="477"/>
      <c r="D2369" s="477"/>
      <c r="E2369" s="464"/>
      <c r="F2369" s="462"/>
      <c r="G2369" s="461"/>
    </row>
    <row r="2370" spans="1:7">
      <c r="A2370" s="509"/>
      <c r="B2370" s="476"/>
      <c r="C2370" s="477"/>
      <c r="D2370" s="477"/>
      <c r="E2370" s="464"/>
      <c r="F2370" s="462"/>
      <c r="G2370" s="461"/>
    </row>
    <row r="2371" spans="1:7">
      <c r="A2371" s="509"/>
      <c r="B2371" s="476"/>
      <c r="C2371" s="477"/>
      <c r="D2371" s="477"/>
      <c r="E2371" s="464"/>
      <c r="F2371" s="462"/>
      <c r="G2371" s="461"/>
    </row>
    <row r="2372" spans="1:7">
      <c r="A2372" s="509"/>
      <c r="B2372" s="476"/>
      <c r="C2372" s="477"/>
      <c r="D2372" s="477"/>
      <c r="E2372" s="465"/>
      <c r="F2372" s="462"/>
      <c r="G2372" s="461"/>
    </row>
    <row r="2373" spans="1:7">
      <c r="A2373" s="509">
        <v>8</v>
      </c>
      <c r="B2373" s="476" t="s">
        <v>3800</v>
      </c>
      <c r="C2373" s="477" t="s">
        <v>861</v>
      </c>
      <c r="D2373" s="477">
        <v>1</v>
      </c>
      <c r="E2373" s="463">
        <f>+F2373*$E$12+85.6</f>
        <v>132.66292075636551</v>
      </c>
      <c r="F2373" s="462">
        <v>36.093566240000001</v>
      </c>
      <c r="G2373" s="461">
        <f>D2373*E2373</f>
        <v>132.66292075636551</v>
      </c>
    </row>
    <row r="2374" spans="1:7">
      <c r="A2374" s="509"/>
      <c r="B2374" s="476"/>
      <c r="C2374" s="477"/>
      <c r="D2374" s="477"/>
      <c r="E2374" s="464"/>
      <c r="F2374" s="462"/>
      <c r="G2374" s="461"/>
    </row>
    <row r="2375" spans="1:7">
      <c r="A2375" s="509"/>
      <c r="B2375" s="476"/>
      <c r="C2375" s="477"/>
      <c r="D2375" s="477"/>
      <c r="E2375" s="464"/>
      <c r="F2375" s="462"/>
      <c r="G2375" s="461"/>
    </row>
    <row r="2376" spans="1:7">
      <c r="A2376" s="509"/>
      <c r="B2376" s="476"/>
      <c r="C2376" s="477"/>
      <c r="D2376" s="477"/>
      <c r="E2376" s="464"/>
      <c r="F2376" s="462"/>
      <c r="G2376" s="461"/>
    </row>
    <row r="2377" spans="1:7">
      <c r="A2377" s="509"/>
      <c r="B2377" s="476"/>
      <c r="C2377" s="477"/>
      <c r="D2377" s="477"/>
      <c r="E2377" s="465"/>
      <c r="F2377" s="462"/>
      <c r="G2377" s="461"/>
    </row>
    <row r="2378" spans="1:7">
      <c r="A2378" s="493">
        <v>9</v>
      </c>
      <c r="B2378" s="476" t="s">
        <v>3801</v>
      </c>
      <c r="C2378" s="477" t="s">
        <v>861</v>
      </c>
      <c r="D2378" s="477">
        <v>2</v>
      </c>
      <c r="E2378" s="463">
        <f>+F2378*$E$12</f>
        <v>25.382052336010997</v>
      </c>
      <c r="F2378" s="462">
        <v>19.46604189824</v>
      </c>
      <c r="G2378" s="461">
        <f>D2378*E2378</f>
        <v>50.764104672021993</v>
      </c>
    </row>
    <row r="2379" spans="1:7">
      <c r="A2379" s="493"/>
      <c r="B2379" s="476"/>
      <c r="C2379" s="477"/>
      <c r="D2379" s="477"/>
      <c r="E2379" s="464"/>
      <c r="F2379" s="462"/>
      <c r="G2379" s="461"/>
    </row>
    <row r="2380" spans="1:7">
      <c r="A2380" s="493"/>
      <c r="B2380" s="476"/>
      <c r="C2380" s="477"/>
      <c r="D2380" s="477"/>
      <c r="E2380" s="464"/>
      <c r="F2380" s="462"/>
      <c r="G2380" s="461"/>
    </row>
    <row r="2381" spans="1:7">
      <c r="A2381" s="493"/>
      <c r="B2381" s="476"/>
      <c r="C2381" s="477"/>
      <c r="D2381" s="477"/>
      <c r="E2381" s="464"/>
      <c r="F2381" s="462"/>
      <c r="G2381" s="461"/>
    </row>
    <row r="2382" spans="1:7">
      <c r="A2382" s="493"/>
      <c r="B2382" s="476"/>
      <c r="C2382" s="477"/>
      <c r="D2382" s="477"/>
      <c r="E2382" s="465"/>
      <c r="F2382" s="462"/>
      <c r="G2382" s="461"/>
    </row>
    <row r="2383" spans="1:7">
      <c r="A2383" s="493">
        <v>10</v>
      </c>
      <c r="B2383" s="476" t="s">
        <v>3802</v>
      </c>
      <c r="C2383" s="477" t="s">
        <v>861</v>
      </c>
      <c r="D2383" s="477">
        <v>1</v>
      </c>
      <c r="E2383" s="463">
        <f>+F2383*$E$12</f>
        <v>102.84619152498655</v>
      </c>
      <c r="F2383" s="462">
        <v>78.874956477000012</v>
      </c>
      <c r="G2383" s="461">
        <f>D2383*E2383</f>
        <v>102.84619152498655</v>
      </c>
    </row>
    <row r="2384" spans="1:7">
      <c r="A2384" s="493"/>
      <c r="B2384" s="476"/>
      <c r="C2384" s="477"/>
      <c r="D2384" s="477"/>
      <c r="E2384" s="464"/>
      <c r="F2384" s="462"/>
      <c r="G2384" s="461"/>
    </row>
    <row r="2385" spans="1:7">
      <c r="A2385" s="493"/>
      <c r="B2385" s="476"/>
      <c r="C2385" s="477"/>
      <c r="D2385" s="477"/>
      <c r="E2385" s="464"/>
      <c r="F2385" s="462"/>
      <c r="G2385" s="461"/>
    </row>
    <row r="2386" spans="1:7">
      <c r="A2386" s="493"/>
      <c r="B2386" s="476"/>
      <c r="C2386" s="477"/>
      <c r="D2386" s="477"/>
      <c r="E2386" s="464"/>
      <c r="F2386" s="462"/>
      <c r="G2386" s="461"/>
    </row>
    <row r="2387" spans="1:7">
      <c r="A2387" s="493"/>
      <c r="B2387" s="476"/>
      <c r="C2387" s="477"/>
      <c r="D2387" s="477"/>
      <c r="E2387" s="465"/>
      <c r="F2387" s="462"/>
      <c r="G2387" s="461"/>
    </row>
    <row r="2388" spans="1:7" s="347" customFormat="1">
      <c r="A2388" s="509">
        <v>11</v>
      </c>
      <c r="B2388" s="499" t="s">
        <v>1796</v>
      </c>
      <c r="C2388" s="501" t="s">
        <v>861</v>
      </c>
      <c r="D2388" s="501">
        <v>1</v>
      </c>
      <c r="E2388" s="463">
        <f>+F2388*$E$12+363.75</f>
        <v>465.04732584983043</v>
      </c>
      <c r="F2388" s="462">
        <v>77.687098074999994</v>
      </c>
      <c r="G2388" s="461">
        <f>D2388*E2388</f>
        <v>465.04732584983043</v>
      </c>
    </row>
    <row r="2389" spans="1:7" s="347" customFormat="1">
      <c r="A2389" s="509"/>
      <c r="B2389" s="499"/>
      <c r="C2389" s="501"/>
      <c r="D2389" s="501"/>
      <c r="E2389" s="464"/>
      <c r="F2389" s="462"/>
      <c r="G2389" s="461"/>
    </row>
    <row r="2390" spans="1:7" s="347" customFormat="1">
      <c r="A2390" s="509"/>
      <c r="B2390" s="499"/>
      <c r="C2390" s="501"/>
      <c r="D2390" s="501"/>
      <c r="E2390" s="464"/>
      <c r="F2390" s="462"/>
      <c r="G2390" s="461"/>
    </row>
    <row r="2391" spans="1:7" s="347" customFormat="1">
      <c r="A2391" s="509"/>
      <c r="B2391" s="499"/>
      <c r="C2391" s="501"/>
      <c r="D2391" s="501"/>
      <c r="E2391" s="464"/>
      <c r="F2391" s="462"/>
      <c r="G2391" s="461"/>
    </row>
    <row r="2392" spans="1:7" s="347" customFormat="1">
      <c r="A2392" s="509"/>
      <c r="B2392" s="499"/>
      <c r="C2392" s="501"/>
      <c r="D2392" s="501"/>
      <c r="E2392" s="465"/>
      <c r="F2392" s="462"/>
      <c r="G2392" s="461"/>
    </row>
    <row r="2393" spans="1:7">
      <c r="A2393" s="493">
        <v>12</v>
      </c>
      <c r="B2393" s="476" t="s">
        <v>1798</v>
      </c>
      <c r="C2393" s="477" t="s">
        <v>861</v>
      </c>
      <c r="D2393" s="477">
        <v>1</v>
      </c>
      <c r="E2393" s="463">
        <f>+F2393*$E$12</f>
        <v>24.518577404331662</v>
      </c>
      <c r="F2393" s="462">
        <v>18.803824400000003</v>
      </c>
      <c r="G2393" s="461">
        <f>D2393*E2393</f>
        <v>24.518577404331662</v>
      </c>
    </row>
    <row r="2394" spans="1:7">
      <c r="A2394" s="493"/>
      <c r="B2394" s="476"/>
      <c r="C2394" s="477"/>
      <c r="D2394" s="477"/>
      <c r="E2394" s="464"/>
      <c r="F2394" s="462"/>
      <c r="G2394" s="461"/>
    </row>
    <row r="2395" spans="1:7">
      <c r="A2395" s="493"/>
      <c r="B2395" s="476"/>
      <c r="C2395" s="477"/>
      <c r="D2395" s="477"/>
      <c r="E2395" s="464"/>
      <c r="F2395" s="462"/>
      <c r="G2395" s="461"/>
    </row>
    <row r="2396" spans="1:7">
      <c r="A2396" s="493"/>
      <c r="B2396" s="476"/>
      <c r="C2396" s="477"/>
      <c r="D2396" s="477"/>
      <c r="E2396" s="464"/>
      <c r="F2396" s="462"/>
      <c r="G2396" s="461"/>
    </row>
    <row r="2397" spans="1:7">
      <c r="A2397" s="493"/>
      <c r="B2397" s="476"/>
      <c r="C2397" s="477"/>
      <c r="D2397" s="477"/>
      <c r="E2397" s="465"/>
      <c r="F2397" s="462"/>
      <c r="G2397" s="461"/>
    </row>
    <row r="2398" spans="1:7">
      <c r="A2398" s="493">
        <v>13</v>
      </c>
      <c r="B2398" s="476" t="s">
        <v>1799</v>
      </c>
      <c r="C2398" s="477" t="s">
        <v>861</v>
      </c>
      <c r="D2398" s="477">
        <v>1</v>
      </c>
      <c r="E2398" s="463">
        <f>+F2398*$E$12</f>
        <v>34.946658242153234</v>
      </c>
      <c r="F2398" s="462">
        <v>26.801343899999999</v>
      </c>
      <c r="G2398" s="461">
        <f>D2398*E2398</f>
        <v>34.946658242153234</v>
      </c>
    </row>
    <row r="2399" spans="1:7">
      <c r="A2399" s="493"/>
      <c r="B2399" s="476"/>
      <c r="C2399" s="477"/>
      <c r="D2399" s="477"/>
      <c r="E2399" s="464"/>
      <c r="F2399" s="462"/>
      <c r="G2399" s="461"/>
    </row>
    <row r="2400" spans="1:7">
      <c r="A2400" s="493"/>
      <c r="B2400" s="476"/>
      <c r="C2400" s="477"/>
      <c r="D2400" s="477"/>
      <c r="E2400" s="464"/>
      <c r="F2400" s="462"/>
      <c r="G2400" s="461"/>
    </row>
    <row r="2401" spans="1:7">
      <c r="A2401" s="493"/>
      <c r="B2401" s="476"/>
      <c r="C2401" s="477"/>
      <c r="D2401" s="477"/>
      <c r="E2401" s="464"/>
      <c r="F2401" s="462"/>
      <c r="G2401" s="461"/>
    </row>
    <row r="2402" spans="1:7">
      <c r="A2402" s="493"/>
      <c r="B2402" s="476"/>
      <c r="C2402" s="477"/>
      <c r="D2402" s="477"/>
      <c r="E2402" s="465"/>
      <c r="F2402" s="462"/>
      <c r="G2402" s="461"/>
    </row>
    <row r="2403" spans="1:7">
      <c r="A2403" s="493">
        <v>14</v>
      </c>
      <c r="B2403" s="476" t="s">
        <v>3889</v>
      </c>
      <c r="C2403" s="477" t="s">
        <v>861</v>
      </c>
      <c r="D2403" s="477">
        <v>1</v>
      </c>
      <c r="E2403" s="463">
        <f>+F2403*$E$12</f>
        <v>9.0782966567398482</v>
      </c>
      <c r="F2403" s="462">
        <v>6.9623409780000003</v>
      </c>
      <c r="G2403" s="461">
        <f>D2403*E2403</f>
        <v>9.0782966567398482</v>
      </c>
    </row>
    <row r="2404" spans="1:7">
      <c r="A2404" s="493"/>
      <c r="B2404" s="476"/>
      <c r="C2404" s="477"/>
      <c r="D2404" s="477"/>
      <c r="E2404" s="464"/>
      <c r="F2404" s="462"/>
      <c r="G2404" s="461"/>
    </row>
    <row r="2405" spans="1:7">
      <c r="A2405" s="493"/>
      <c r="B2405" s="476"/>
      <c r="C2405" s="477"/>
      <c r="D2405" s="477"/>
      <c r="E2405" s="464"/>
      <c r="F2405" s="462"/>
      <c r="G2405" s="461"/>
    </row>
    <row r="2406" spans="1:7">
      <c r="A2406" s="493"/>
      <c r="B2406" s="476"/>
      <c r="C2406" s="477"/>
      <c r="D2406" s="477"/>
      <c r="E2406" s="464"/>
      <c r="F2406" s="462"/>
      <c r="G2406" s="461"/>
    </row>
    <row r="2407" spans="1:7">
      <c r="A2407" s="493"/>
      <c r="B2407" s="476"/>
      <c r="C2407" s="477"/>
      <c r="D2407" s="477"/>
      <c r="E2407" s="465"/>
      <c r="F2407" s="462"/>
      <c r="G2407" s="461"/>
    </row>
    <row r="2408" spans="1:7" s="347" customFormat="1">
      <c r="A2408" s="493">
        <v>15</v>
      </c>
      <c r="B2408" s="499" t="s">
        <v>1803</v>
      </c>
      <c r="C2408" s="501" t="s">
        <v>2885</v>
      </c>
      <c r="D2408" s="501">
        <v>15</v>
      </c>
      <c r="E2408" s="463">
        <f>+F2408*$E$12</f>
        <v>5.475538440610296</v>
      </c>
      <c r="F2408" s="462">
        <v>4.1993082075999997</v>
      </c>
      <c r="G2408" s="461">
        <f>D2408*E2408</f>
        <v>82.133076609154443</v>
      </c>
    </row>
    <row r="2409" spans="1:7" s="347" customFormat="1">
      <c r="A2409" s="493"/>
      <c r="B2409" s="499"/>
      <c r="C2409" s="501"/>
      <c r="D2409" s="501"/>
      <c r="E2409" s="464"/>
      <c r="F2409" s="462"/>
      <c r="G2409" s="461"/>
    </row>
    <row r="2410" spans="1:7" s="347" customFormat="1">
      <c r="A2410" s="493"/>
      <c r="B2410" s="499"/>
      <c r="C2410" s="501"/>
      <c r="D2410" s="501"/>
      <c r="E2410" s="464"/>
      <c r="F2410" s="462"/>
      <c r="G2410" s="461"/>
    </row>
    <row r="2411" spans="1:7" s="347" customFormat="1">
      <c r="A2411" s="493"/>
      <c r="B2411" s="499"/>
      <c r="C2411" s="501"/>
      <c r="D2411" s="501"/>
      <c r="E2411" s="464"/>
      <c r="F2411" s="462"/>
      <c r="G2411" s="461"/>
    </row>
    <row r="2412" spans="1:7" s="347" customFormat="1">
      <c r="A2412" s="493"/>
      <c r="B2412" s="499"/>
      <c r="C2412" s="501"/>
      <c r="D2412" s="501"/>
      <c r="E2412" s="465"/>
      <c r="F2412" s="462"/>
      <c r="G2412" s="461"/>
    </row>
    <row r="2413" spans="1:7" s="347" customFormat="1">
      <c r="A2413" s="493">
        <v>16</v>
      </c>
      <c r="B2413" s="499" t="s">
        <v>1805</v>
      </c>
      <c r="C2413" s="501" t="s">
        <v>2885</v>
      </c>
      <c r="D2413" s="501">
        <v>40</v>
      </c>
      <c r="E2413" s="463">
        <f>+F2413*$E$12</f>
        <v>4.6840524434407778</v>
      </c>
      <c r="F2413" s="462">
        <v>3.5923005717000001</v>
      </c>
      <c r="G2413" s="461">
        <f>D2413*E2413</f>
        <v>187.3620977376311</v>
      </c>
    </row>
    <row r="2414" spans="1:7" s="347" customFormat="1">
      <c r="A2414" s="493"/>
      <c r="B2414" s="499"/>
      <c r="C2414" s="501"/>
      <c r="D2414" s="501"/>
      <c r="E2414" s="464"/>
      <c r="F2414" s="462"/>
      <c r="G2414" s="461"/>
    </row>
    <row r="2415" spans="1:7" s="347" customFormat="1">
      <c r="A2415" s="493"/>
      <c r="B2415" s="499"/>
      <c r="C2415" s="501"/>
      <c r="D2415" s="501"/>
      <c r="E2415" s="464"/>
      <c r="F2415" s="462"/>
      <c r="G2415" s="461"/>
    </row>
    <row r="2416" spans="1:7" s="347" customFormat="1">
      <c r="A2416" s="493"/>
      <c r="B2416" s="499"/>
      <c r="C2416" s="501"/>
      <c r="D2416" s="501"/>
      <c r="E2416" s="464"/>
      <c r="F2416" s="462"/>
      <c r="G2416" s="461"/>
    </row>
    <row r="2417" spans="1:7" s="347" customFormat="1">
      <c r="A2417" s="493"/>
      <c r="B2417" s="499"/>
      <c r="C2417" s="501"/>
      <c r="D2417" s="501"/>
      <c r="E2417" s="465"/>
      <c r="F2417" s="462"/>
      <c r="G2417" s="461"/>
    </row>
    <row r="2418" spans="1:7" s="347" customFormat="1">
      <c r="A2418" s="493">
        <v>17</v>
      </c>
      <c r="B2418" s="499" t="s">
        <v>1807</v>
      </c>
      <c r="C2418" s="501" t="s">
        <v>2885</v>
      </c>
      <c r="D2418" s="501">
        <v>6</v>
      </c>
      <c r="E2418" s="463">
        <f>+F2418*$E$12</f>
        <v>3.7068979032865963</v>
      </c>
      <c r="F2418" s="462">
        <v>2.8428997365000006</v>
      </c>
      <c r="G2418" s="461">
        <f>D2418*E2418</f>
        <v>22.24138741971958</v>
      </c>
    </row>
    <row r="2419" spans="1:7" s="347" customFormat="1">
      <c r="A2419" s="493"/>
      <c r="B2419" s="499"/>
      <c r="C2419" s="501"/>
      <c r="D2419" s="501"/>
      <c r="E2419" s="464"/>
      <c r="F2419" s="462"/>
      <c r="G2419" s="461"/>
    </row>
    <row r="2420" spans="1:7" s="347" customFormat="1">
      <c r="A2420" s="493"/>
      <c r="B2420" s="499"/>
      <c r="C2420" s="501"/>
      <c r="D2420" s="501"/>
      <c r="E2420" s="464"/>
      <c r="F2420" s="462"/>
      <c r="G2420" s="461"/>
    </row>
    <row r="2421" spans="1:7" s="347" customFormat="1">
      <c r="A2421" s="493"/>
      <c r="B2421" s="499"/>
      <c r="C2421" s="501"/>
      <c r="D2421" s="501"/>
      <c r="E2421" s="464"/>
      <c r="F2421" s="462"/>
      <c r="G2421" s="461"/>
    </row>
    <row r="2422" spans="1:7" s="347" customFormat="1">
      <c r="A2422" s="493"/>
      <c r="B2422" s="499"/>
      <c r="C2422" s="501"/>
      <c r="D2422" s="501"/>
      <c r="E2422" s="465"/>
      <c r="F2422" s="462"/>
      <c r="G2422" s="461"/>
    </row>
    <row r="2423" spans="1:7" s="347" customFormat="1">
      <c r="A2423" s="493">
        <v>18</v>
      </c>
      <c r="B2423" s="499" t="s">
        <v>1808</v>
      </c>
      <c r="C2423" s="501" t="s">
        <v>2885</v>
      </c>
      <c r="D2423" s="501">
        <v>10</v>
      </c>
      <c r="E2423" s="463">
        <f>+F2423*$E$12</f>
        <v>2.3125191723520655</v>
      </c>
      <c r="F2423" s="462">
        <v>1.773520695</v>
      </c>
      <c r="G2423" s="461">
        <f>D2423*E2423</f>
        <v>23.125191723520654</v>
      </c>
    </row>
    <row r="2424" spans="1:7" s="347" customFormat="1">
      <c r="A2424" s="493"/>
      <c r="B2424" s="499"/>
      <c r="C2424" s="501"/>
      <c r="D2424" s="501"/>
      <c r="E2424" s="464"/>
      <c r="F2424" s="462"/>
      <c r="G2424" s="461"/>
    </row>
    <row r="2425" spans="1:7" s="347" customFormat="1">
      <c r="A2425" s="493"/>
      <c r="B2425" s="499"/>
      <c r="C2425" s="501"/>
      <c r="D2425" s="501"/>
      <c r="E2425" s="464"/>
      <c r="F2425" s="462"/>
      <c r="G2425" s="461"/>
    </row>
    <row r="2426" spans="1:7" s="347" customFormat="1">
      <c r="A2426" s="493"/>
      <c r="B2426" s="499"/>
      <c r="C2426" s="501"/>
      <c r="D2426" s="501"/>
      <c r="E2426" s="464"/>
      <c r="F2426" s="462"/>
      <c r="G2426" s="461"/>
    </row>
    <row r="2427" spans="1:7" s="347" customFormat="1">
      <c r="A2427" s="493"/>
      <c r="B2427" s="499"/>
      <c r="C2427" s="501"/>
      <c r="D2427" s="501"/>
      <c r="E2427" s="465"/>
      <c r="F2427" s="462"/>
      <c r="G2427" s="461"/>
    </row>
    <row r="2428" spans="1:7" s="347" customFormat="1">
      <c r="A2428" s="493">
        <v>19</v>
      </c>
      <c r="B2428" s="499" t="s">
        <v>1809</v>
      </c>
      <c r="C2428" s="501" t="s">
        <v>2885</v>
      </c>
      <c r="D2428" s="501">
        <v>15</v>
      </c>
      <c r="E2428" s="463">
        <f>+F2428*$E$12</f>
        <v>2.163387757278854</v>
      </c>
      <c r="F2428" s="462">
        <v>1.6591486049999999</v>
      </c>
      <c r="G2428" s="461">
        <f>D2428*E2428</f>
        <v>32.450816359182809</v>
      </c>
    </row>
    <row r="2429" spans="1:7" s="347" customFormat="1">
      <c r="A2429" s="493"/>
      <c r="B2429" s="499"/>
      <c r="C2429" s="501"/>
      <c r="D2429" s="501"/>
      <c r="E2429" s="464"/>
      <c r="F2429" s="462"/>
      <c r="G2429" s="461"/>
    </row>
    <row r="2430" spans="1:7" s="347" customFormat="1">
      <c r="A2430" s="493"/>
      <c r="B2430" s="499"/>
      <c r="C2430" s="501"/>
      <c r="D2430" s="501"/>
      <c r="E2430" s="464"/>
      <c r="F2430" s="462"/>
      <c r="G2430" s="461"/>
    </row>
    <row r="2431" spans="1:7" s="347" customFormat="1">
      <c r="A2431" s="493"/>
      <c r="B2431" s="499"/>
      <c r="C2431" s="501"/>
      <c r="D2431" s="501"/>
      <c r="E2431" s="464"/>
      <c r="F2431" s="462"/>
      <c r="G2431" s="461"/>
    </row>
    <row r="2432" spans="1:7" s="347" customFormat="1">
      <c r="A2432" s="493"/>
      <c r="B2432" s="499"/>
      <c r="C2432" s="501"/>
      <c r="D2432" s="501"/>
      <c r="E2432" s="465"/>
      <c r="F2432" s="462"/>
      <c r="G2432" s="461"/>
    </row>
    <row r="2433" spans="1:7" s="347" customFormat="1">
      <c r="A2433" s="493">
        <v>20</v>
      </c>
      <c r="B2433" s="499" t="s">
        <v>1810</v>
      </c>
      <c r="C2433" s="501" t="s">
        <v>2885</v>
      </c>
      <c r="D2433" s="501">
        <v>6</v>
      </c>
      <c r="E2433" s="463">
        <f>+F2433*$E$12</f>
        <v>2.1797922129369072</v>
      </c>
      <c r="F2433" s="462">
        <v>1.6717295348999999</v>
      </c>
      <c r="G2433" s="461">
        <f>D2433*E2433</f>
        <v>13.078753277621443</v>
      </c>
    </row>
    <row r="2434" spans="1:7" s="347" customFormat="1">
      <c r="A2434" s="493"/>
      <c r="B2434" s="499"/>
      <c r="C2434" s="501"/>
      <c r="D2434" s="501"/>
      <c r="E2434" s="464"/>
      <c r="F2434" s="462"/>
      <c r="G2434" s="461"/>
    </row>
    <row r="2435" spans="1:7" s="347" customFormat="1">
      <c r="A2435" s="493"/>
      <c r="B2435" s="499"/>
      <c r="C2435" s="501"/>
      <c r="D2435" s="501"/>
      <c r="E2435" s="464"/>
      <c r="F2435" s="462"/>
      <c r="G2435" s="461"/>
    </row>
    <row r="2436" spans="1:7" s="347" customFormat="1">
      <c r="A2436" s="493"/>
      <c r="B2436" s="499"/>
      <c r="C2436" s="501"/>
      <c r="D2436" s="501"/>
      <c r="E2436" s="464"/>
      <c r="F2436" s="462"/>
      <c r="G2436" s="461"/>
    </row>
    <row r="2437" spans="1:7" s="347" customFormat="1">
      <c r="A2437" s="493"/>
      <c r="B2437" s="499"/>
      <c r="C2437" s="501"/>
      <c r="D2437" s="501"/>
      <c r="E2437" s="465"/>
      <c r="F2437" s="462"/>
      <c r="G2437" s="461"/>
    </row>
    <row r="2438" spans="1:7" s="347" customFormat="1">
      <c r="A2438" s="493">
        <v>21</v>
      </c>
      <c r="B2438" s="499" t="s">
        <v>1812</v>
      </c>
      <c r="C2438" s="501" t="s">
        <v>2885</v>
      </c>
      <c r="D2438" s="501">
        <v>92</v>
      </c>
      <c r="E2438" s="463">
        <f>+F2438*$E$12</f>
        <v>0.12050559615729167</v>
      </c>
      <c r="F2438" s="462">
        <v>9.2418333738999991E-2</v>
      </c>
      <c r="G2438" s="461">
        <f>D2438*E2438</f>
        <v>11.086514846470834</v>
      </c>
    </row>
    <row r="2439" spans="1:7" s="347" customFormat="1">
      <c r="A2439" s="493"/>
      <c r="B2439" s="499"/>
      <c r="C2439" s="501"/>
      <c r="D2439" s="501"/>
      <c r="E2439" s="464"/>
      <c r="F2439" s="462"/>
      <c r="G2439" s="461"/>
    </row>
    <row r="2440" spans="1:7" s="347" customFormat="1">
      <c r="A2440" s="493"/>
      <c r="B2440" s="499"/>
      <c r="C2440" s="501"/>
      <c r="D2440" s="501"/>
      <c r="E2440" s="464"/>
      <c r="F2440" s="462"/>
      <c r="G2440" s="461"/>
    </row>
    <row r="2441" spans="1:7" s="347" customFormat="1">
      <c r="A2441" s="493"/>
      <c r="B2441" s="499"/>
      <c r="C2441" s="501"/>
      <c r="D2441" s="501"/>
      <c r="E2441" s="464"/>
      <c r="F2441" s="462"/>
      <c r="G2441" s="461"/>
    </row>
    <row r="2442" spans="1:7" s="347" customFormat="1">
      <c r="A2442" s="493"/>
      <c r="B2442" s="499"/>
      <c r="C2442" s="501"/>
      <c r="D2442" s="501"/>
      <c r="E2442" s="465"/>
      <c r="F2442" s="462"/>
      <c r="G2442" s="461"/>
    </row>
    <row r="2443" spans="1:7" s="347" customFormat="1">
      <c r="A2443" s="493">
        <v>22</v>
      </c>
      <c r="B2443" s="499" t="s">
        <v>3803</v>
      </c>
      <c r="C2443" s="501" t="s">
        <v>2886</v>
      </c>
      <c r="D2443" s="501">
        <v>10</v>
      </c>
      <c r="E2443" s="463">
        <f>+F2443*$E$12</f>
        <v>71.310646515049513</v>
      </c>
      <c r="F2443" s="462">
        <v>54.689668687000008</v>
      </c>
      <c r="G2443" s="461">
        <f>D2443*E2443</f>
        <v>713.10646515049507</v>
      </c>
    </row>
    <row r="2444" spans="1:7" s="347" customFormat="1">
      <c r="A2444" s="493"/>
      <c r="B2444" s="499"/>
      <c r="C2444" s="501"/>
      <c r="D2444" s="501"/>
      <c r="E2444" s="464"/>
      <c r="F2444" s="462"/>
      <c r="G2444" s="461"/>
    </row>
    <row r="2445" spans="1:7" s="347" customFormat="1">
      <c r="A2445" s="493"/>
      <c r="B2445" s="499"/>
      <c r="C2445" s="501"/>
      <c r="D2445" s="501"/>
      <c r="E2445" s="464"/>
      <c r="F2445" s="462"/>
      <c r="G2445" s="461"/>
    </row>
    <row r="2446" spans="1:7" s="347" customFormat="1">
      <c r="A2446" s="493"/>
      <c r="B2446" s="499"/>
      <c r="C2446" s="501"/>
      <c r="D2446" s="501"/>
      <c r="E2446" s="464"/>
      <c r="F2446" s="462"/>
      <c r="G2446" s="461"/>
    </row>
    <row r="2447" spans="1:7" s="347" customFormat="1">
      <c r="A2447" s="493"/>
      <c r="B2447" s="499"/>
      <c r="C2447" s="501"/>
      <c r="D2447" s="501"/>
      <c r="E2447" s="465"/>
      <c r="F2447" s="462"/>
      <c r="G2447" s="461"/>
    </row>
    <row r="2448" spans="1:7" s="347" customFormat="1">
      <c r="A2448" s="493">
        <v>23</v>
      </c>
      <c r="B2448" s="499" t="s">
        <v>1816</v>
      </c>
      <c r="C2448" s="501" t="s">
        <v>2886</v>
      </c>
      <c r="D2448" s="501">
        <v>9</v>
      </c>
      <c r="E2448" s="463">
        <f>+F2448*$E$12</f>
        <v>66.43404924215551</v>
      </c>
      <c r="F2448" s="462">
        <v>50.949701344000019</v>
      </c>
      <c r="G2448" s="461">
        <f>D2448*E2448</f>
        <v>597.90644317939962</v>
      </c>
    </row>
    <row r="2449" spans="1:7" s="347" customFormat="1">
      <c r="A2449" s="493"/>
      <c r="B2449" s="499"/>
      <c r="C2449" s="501"/>
      <c r="D2449" s="501"/>
      <c r="E2449" s="464"/>
      <c r="F2449" s="462"/>
      <c r="G2449" s="461"/>
    </row>
    <row r="2450" spans="1:7" s="347" customFormat="1">
      <c r="A2450" s="493"/>
      <c r="B2450" s="499"/>
      <c r="C2450" s="501"/>
      <c r="D2450" s="501"/>
      <c r="E2450" s="464"/>
      <c r="F2450" s="462"/>
      <c r="G2450" s="461"/>
    </row>
    <row r="2451" spans="1:7" s="347" customFormat="1">
      <c r="A2451" s="493"/>
      <c r="B2451" s="499"/>
      <c r="C2451" s="501"/>
      <c r="D2451" s="501"/>
      <c r="E2451" s="464"/>
      <c r="F2451" s="462"/>
      <c r="G2451" s="461"/>
    </row>
    <row r="2452" spans="1:7" s="347" customFormat="1">
      <c r="A2452" s="493"/>
      <c r="B2452" s="499"/>
      <c r="C2452" s="501"/>
      <c r="D2452" s="501"/>
      <c r="E2452" s="465"/>
      <c r="F2452" s="462"/>
      <c r="G2452" s="461"/>
    </row>
    <row r="2453" spans="1:7" s="347" customFormat="1">
      <c r="A2453" s="493">
        <v>24</v>
      </c>
      <c r="B2453" s="499" t="s">
        <v>3804</v>
      </c>
      <c r="C2453" s="501" t="s">
        <v>2886</v>
      </c>
      <c r="D2453" s="501">
        <v>14</v>
      </c>
      <c r="E2453" s="463">
        <f>+F2453*$E$12</f>
        <v>9.0435432194441869</v>
      </c>
      <c r="F2453" s="462">
        <v>6.9356878194</v>
      </c>
      <c r="G2453" s="461">
        <f>D2453*E2453</f>
        <v>126.60960507221861</v>
      </c>
    </row>
    <row r="2454" spans="1:7" s="347" customFormat="1">
      <c r="A2454" s="493"/>
      <c r="B2454" s="499"/>
      <c r="C2454" s="501"/>
      <c r="D2454" s="501"/>
      <c r="E2454" s="464"/>
      <c r="F2454" s="462"/>
      <c r="G2454" s="461"/>
    </row>
    <row r="2455" spans="1:7" s="347" customFormat="1">
      <c r="A2455" s="493"/>
      <c r="B2455" s="499"/>
      <c r="C2455" s="501"/>
      <c r="D2455" s="501"/>
      <c r="E2455" s="464"/>
      <c r="F2455" s="462"/>
      <c r="G2455" s="461"/>
    </row>
    <row r="2456" spans="1:7" s="347" customFormat="1">
      <c r="A2456" s="493"/>
      <c r="B2456" s="499"/>
      <c r="C2456" s="501"/>
      <c r="D2456" s="501"/>
      <c r="E2456" s="464"/>
      <c r="F2456" s="462"/>
      <c r="G2456" s="461"/>
    </row>
    <row r="2457" spans="1:7" s="347" customFormat="1">
      <c r="A2457" s="493"/>
      <c r="B2457" s="499"/>
      <c r="C2457" s="501"/>
      <c r="D2457" s="501"/>
      <c r="E2457" s="465"/>
      <c r="F2457" s="462"/>
      <c r="G2457" s="461"/>
    </row>
    <row r="2458" spans="1:7" s="347" customFormat="1">
      <c r="A2458" s="493">
        <v>25</v>
      </c>
      <c r="B2458" s="499" t="s">
        <v>3805</v>
      </c>
      <c r="C2458" s="501" t="s">
        <v>2886</v>
      </c>
      <c r="D2458" s="501">
        <v>5</v>
      </c>
      <c r="E2458" s="463">
        <f>+F2458*$E$12</f>
        <v>8.1612817678710652</v>
      </c>
      <c r="F2458" s="462">
        <v>6.25906253496</v>
      </c>
      <c r="G2458" s="461">
        <f>D2458*E2458</f>
        <v>40.806408839355328</v>
      </c>
    </row>
    <row r="2459" spans="1:7" s="347" customFormat="1">
      <c r="A2459" s="493"/>
      <c r="B2459" s="499"/>
      <c r="C2459" s="501"/>
      <c r="D2459" s="501"/>
      <c r="E2459" s="464"/>
      <c r="F2459" s="462"/>
      <c r="G2459" s="461"/>
    </row>
    <row r="2460" spans="1:7" s="347" customFormat="1">
      <c r="A2460" s="493"/>
      <c r="B2460" s="499"/>
      <c r="C2460" s="501"/>
      <c r="D2460" s="501"/>
      <c r="E2460" s="464"/>
      <c r="F2460" s="462"/>
      <c r="G2460" s="461"/>
    </row>
    <row r="2461" spans="1:7" s="347" customFormat="1">
      <c r="A2461" s="493"/>
      <c r="B2461" s="499"/>
      <c r="C2461" s="501"/>
      <c r="D2461" s="501"/>
      <c r="E2461" s="464"/>
      <c r="F2461" s="462"/>
      <c r="G2461" s="461"/>
    </row>
    <row r="2462" spans="1:7" s="347" customFormat="1">
      <c r="A2462" s="493"/>
      <c r="B2462" s="499"/>
      <c r="C2462" s="501"/>
      <c r="D2462" s="501"/>
      <c r="E2462" s="465"/>
      <c r="F2462" s="462"/>
      <c r="G2462" s="461"/>
    </row>
    <row r="2463" spans="1:7" s="347" customFormat="1">
      <c r="A2463" s="493">
        <v>26</v>
      </c>
      <c r="B2463" s="499" t="s">
        <v>3806</v>
      </c>
      <c r="C2463" s="501" t="s">
        <v>2886</v>
      </c>
      <c r="D2463" s="501">
        <v>4</v>
      </c>
      <c r="E2463" s="463">
        <f>+F2463*$E$12</f>
        <v>7.9310228629980264</v>
      </c>
      <c r="F2463" s="462">
        <v>6.0824720279999998</v>
      </c>
      <c r="G2463" s="461">
        <f>D2463*E2463</f>
        <v>31.724091451992106</v>
      </c>
    </row>
    <row r="2464" spans="1:7" s="347" customFormat="1">
      <c r="A2464" s="493"/>
      <c r="B2464" s="499"/>
      <c r="C2464" s="501"/>
      <c r="D2464" s="501"/>
      <c r="E2464" s="464"/>
      <c r="F2464" s="462"/>
      <c r="G2464" s="461"/>
    </row>
    <row r="2465" spans="1:7" s="347" customFormat="1">
      <c r="A2465" s="493"/>
      <c r="B2465" s="499"/>
      <c r="C2465" s="501"/>
      <c r="D2465" s="501"/>
      <c r="E2465" s="464"/>
      <c r="F2465" s="462"/>
      <c r="G2465" s="461"/>
    </row>
    <row r="2466" spans="1:7" s="347" customFormat="1">
      <c r="A2466" s="493"/>
      <c r="B2466" s="499"/>
      <c r="C2466" s="501"/>
      <c r="D2466" s="501"/>
      <c r="E2466" s="464"/>
      <c r="F2466" s="462"/>
      <c r="G2466" s="461"/>
    </row>
    <row r="2467" spans="1:7" s="347" customFormat="1">
      <c r="A2467" s="493"/>
      <c r="B2467" s="499"/>
      <c r="C2467" s="501"/>
      <c r="D2467" s="501"/>
      <c r="E2467" s="465"/>
      <c r="F2467" s="462"/>
      <c r="G2467" s="461"/>
    </row>
    <row r="2468" spans="1:7" s="347" customFormat="1">
      <c r="A2468" s="493">
        <v>27</v>
      </c>
      <c r="B2468" s="499" t="s">
        <v>3807</v>
      </c>
      <c r="C2468" s="501" t="s">
        <v>2886</v>
      </c>
      <c r="D2468" s="501">
        <v>4</v>
      </c>
      <c r="E2468" s="463">
        <f>+F2468*$E$12</f>
        <v>6.6783189763830482</v>
      </c>
      <c r="F2468" s="462">
        <v>5.1217464719999999</v>
      </c>
      <c r="G2468" s="461">
        <f>D2468*E2468</f>
        <v>26.713275905532193</v>
      </c>
    </row>
    <row r="2469" spans="1:7" s="347" customFormat="1">
      <c r="A2469" s="493"/>
      <c r="B2469" s="499"/>
      <c r="C2469" s="501"/>
      <c r="D2469" s="501"/>
      <c r="E2469" s="464"/>
      <c r="F2469" s="462"/>
      <c r="G2469" s="461"/>
    </row>
    <row r="2470" spans="1:7" s="347" customFormat="1">
      <c r="A2470" s="493"/>
      <c r="B2470" s="499"/>
      <c r="C2470" s="501"/>
      <c r="D2470" s="501"/>
      <c r="E2470" s="464"/>
      <c r="F2470" s="462"/>
      <c r="G2470" s="461"/>
    </row>
    <row r="2471" spans="1:7" s="347" customFormat="1">
      <c r="A2471" s="493"/>
      <c r="B2471" s="499"/>
      <c r="C2471" s="501"/>
      <c r="D2471" s="501"/>
      <c r="E2471" s="464"/>
      <c r="F2471" s="462"/>
      <c r="G2471" s="461"/>
    </row>
    <row r="2472" spans="1:7" s="347" customFormat="1">
      <c r="A2472" s="493"/>
      <c r="B2472" s="499"/>
      <c r="C2472" s="501"/>
      <c r="D2472" s="501"/>
      <c r="E2472" s="465"/>
      <c r="F2472" s="462"/>
      <c r="G2472" s="461"/>
    </row>
    <row r="2473" spans="1:7" s="347" customFormat="1">
      <c r="A2473" s="493">
        <v>28</v>
      </c>
      <c r="B2473" s="499" t="s">
        <v>3808</v>
      </c>
      <c r="C2473" s="501" t="s">
        <v>2886</v>
      </c>
      <c r="D2473" s="501">
        <v>5</v>
      </c>
      <c r="E2473" s="463">
        <f>+F2473*$E$12</f>
        <v>15.175827007254655</v>
      </c>
      <c r="F2473" s="462">
        <v>11.638668160200002</v>
      </c>
      <c r="G2473" s="461">
        <f>D2473*E2473</f>
        <v>75.879135036273283</v>
      </c>
    </row>
    <row r="2474" spans="1:7" s="347" customFormat="1">
      <c r="A2474" s="493"/>
      <c r="B2474" s="499"/>
      <c r="C2474" s="501"/>
      <c r="D2474" s="501"/>
      <c r="E2474" s="464"/>
      <c r="F2474" s="462"/>
      <c r="G2474" s="461"/>
    </row>
    <row r="2475" spans="1:7" s="347" customFormat="1">
      <c r="A2475" s="493"/>
      <c r="B2475" s="499"/>
      <c r="C2475" s="501"/>
      <c r="D2475" s="501"/>
      <c r="E2475" s="464"/>
      <c r="F2475" s="462"/>
      <c r="G2475" s="461"/>
    </row>
    <row r="2476" spans="1:7" s="347" customFormat="1">
      <c r="A2476" s="493"/>
      <c r="B2476" s="499"/>
      <c r="C2476" s="501"/>
      <c r="D2476" s="501"/>
      <c r="E2476" s="464"/>
      <c r="F2476" s="462"/>
      <c r="G2476" s="461"/>
    </row>
    <row r="2477" spans="1:7" s="347" customFormat="1">
      <c r="A2477" s="493"/>
      <c r="B2477" s="499"/>
      <c r="C2477" s="501"/>
      <c r="D2477" s="501"/>
      <c r="E2477" s="465"/>
      <c r="F2477" s="462"/>
      <c r="G2477" s="461"/>
    </row>
    <row r="2478" spans="1:7" s="347" customFormat="1">
      <c r="A2478" s="493">
        <v>29</v>
      </c>
      <c r="B2478" s="499" t="s">
        <v>3809</v>
      </c>
      <c r="C2478" s="501" t="s">
        <v>2886</v>
      </c>
      <c r="D2478" s="501">
        <v>1</v>
      </c>
      <c r="E2478" s="463">
        <f>+F2478*$E$12</f>
        <v>14.641936541292555</v>
      </c>
      <c r="F2478" s="462">
        <v>11.229216078</v>
      </c>
      <c r="G2478" s="461">
        <f>D2478*E2478</f>
        <v>14.641936541292555</v>
      </c>
    </row>
    <row r="2479" spans="1:7" s="347" customFormat="1">
      <c r="A2479" s="493"/>
      <c r="B2479" s="499"/>
      <c r="C2479" s="501"/>
      <c r="D2479" s="501"/>
      <c r="E2479" s="464"/>
      <c r="F2479" s="462"/>
      <c r="G2479" s="461"/>
    </row>
    <row r="2480" spans="1:7" s="347" customFormat="1">
      <c r="A2480" s="493"/>
      <c r="B2480" s="499"/>
      <c r="C2480" s="501"/>
      <c r="D2480" s="501"/>
      <c r="E2480" s="464"/>
      <c r="F2480" s="462"/>
      <c r="G2480" s="461"/>
    </row>
    <row r="2481" spans="1:7" s="347" customFormat="1">
      <c r="A2481" s="493"/>
      <c r="B2481" s="499"/>
      <c r="C2481" s="501"/>
      <c r="D2481" s="501"/>
      <c r="E2481" s="464"/>
      <c r="F2481" s="462"/>
      <c r="G2481" s="461"/>
    </row>
    <row r="2482" spans="1:7" s="347" customFormat="1">
      <c r="A2482" s="493"/>
      <c r="B2482" s="499"/>
      <c r="C2482" s="501"/>
      <c r="D2482" s="501"/>
      <c r="E2482" s="465"/>
      <c r="F2482" s="462"/>
      <c r="G2482" s="461"/>
    </row>
    <row r="2483" spans="1:7">
      <c r="A2483" s="493">
        <v>30</v>
      </c>
      <c r="B2483" s="476" t="s">
        <v>3810</v>
      </c>
      <c r="C2483" s="477" t="s">
        <v>861</v>
      </c>
      <c r="D2483" s="477">
        <v>2</v>
      </c>
      <c r="E2483" s="463">
        <f>+F2483*$E$12</f>
        <v>6.6007706405449778</v>
      </c>
      <c r="F2483" s="462">
        <v>5.0622729851999999</v>
      </c>
      <c r="G2483" s="461">
        <f>D2483*E2483</f>
        <v>13.201541281089956</v>
      </c>
    </row>
    <row r="2484" spans="1:7">
      <c r="A2484" s="493"/>
      <c r="B2484" s="476"/>
      <c r="C2484" s="477"/>
      <c r="D2484" s="477"/>
      <c r="E2484" s="464"/>
      <c r="F2484" s="462"/>
      <c r="G2484" s="461"/>
    </row>
    <row r="2485" spans="1:7">
      <c r="A2485" s="493"/>
      <c r="B2485" s="476"/>
      <c r="C2485" s="477"/>
      <c r="D2485" s="477"/>
      <c r="E2485" s="464"/>
      <c r="F2485" s="462"/>
      <c r="G2485" s="461"/>
    </row>
    <row r="2486" spans="1:7">
      <c r="A2486" s="493"/>
      <c r="B2486" s="476"/>
      <c r="C2486" s="477"/>
      <c r="D2486" s="477"/>
      <c r="E2486" s="464"/>
      <c r="F2486" s="462"/>
      <c r="G2486" s="461"/>
    </row>
    <row r="2487" spans="1:7">
      <c r="A2487" s="493"/>
      <c r="B2487" s="476"/>
      <c r="C2487" s="477"/>
      <c r="D2487" s="477"/>
      <c r="E2487" s="465"/>
      <c r="F2487" s="462"/>
      <c r="G2487" s="461"/>
    </row>
    <row r="2488" spans="1:7" s="347" customFormat="1">
      <c r="A2488" s="493">
        <v>31</v>
      </c>
      <c r="B2488" s="499" t="s">
        <v>1827</v>
      </c>
      <c r="C2488" s="501" t="s">
        <v>2886</v>
      </c>
      <c r="D2488" s="501">
        <v>6</v>
      </c>
      <c r="E2488" s="463">
        <f>+F2488*$E$12</f>
        <v>2.6554946549196079</v>
      </c>
      <c r="F2488" s="462">
        <v>2.0365559699000007</v>
      </c>
      <c r="G2488" s="461">
        <f>D2488*E2488</f>
        <v>15.932967929517648</v>
      </c>
    </row>
    <row r="2489" spans="1:7" s="347" customFormat="1">
      <c r="A2489" s="493"/>
      <c r="B2489" s="499"/>
      <c r="C2489" s="501"/>
      <c r="D2489" s="501"/>
      <c r="E2489" s="464"/>
      <c r="F2489" s="462"/>
      <c r="G2489" s="461"/>
    </row>
    <row r="2490" spans="1:7" s="347" customFormat="1">
      <c r="A2490" s="493"/>
      <c r="B2490" s="499"/>
      <c r="C2490" s="501"/>
      <c r="D2490" s="501"/>
      <c r="E2490" s="464"/>
      <c r="F2490" s="462"/>
      <c r="G2490" s="461"/>
    </row>
    <row r="2491" spans="1:7" s="347" customFormat="1">
      <c r="A2491" s="493"/>
      <c r="B2491" s="499"/>
      <c r="C2491" s="501"/>
      <c r="D2491" s="501"/>
      <c r="E2491" s="464"/>
      <c r="F2491" s="462"/>
      <c r="G2491" s="461"/>
    </row>
    <row r="2492" spans="1:7" s="347" customFormat="1">
      <c r="A2492" s="493"/>
      <c r="B2492" s="499"/>
      <c r="C2492" s="501"/>
      <c r="D2492" s="501"/>
      <c r="E2492" s="465"/>
      <c r="F2492" s="462"/>
      <c r="G2492" s="461"/>
    </row>
    <row r="2493" spans="1:7" s="347" customFormat="1">
      <c r="A2493" s="493">
        <v>32</v>
      </c>
      <c r="B2493" s="499" t="s">
        <v>1829</v>
      </c>
      <c r="C2493" s="501" t="s">
        <v>2886</v>
      </c>
      <c r="D2493" s="501">
        <v>6</v>
      </c>
      <c r="E2493" s="463">
        <f>+F2493*$E$12</f>
        <v>3.9077676331615709</v>
      </c>
      <c r="F2493" s="462">
        <v>2.996951053000001</v>
      </c>
      <c r="G2493" s="461">
        <f>D2493*E2493</f>
        <v>23.446605798969426</v>
      </c>
    </row>
    <row r="2494" spans="1:7" s="347" customFormat="1">
      <c r="A2494" s="493"/>
      <c r="B2494" s="499"/>
      <c r="C2494" s="501"/>
      <c r="D2494" s="501"/>
      <c r="E2494" s="464"/>
      <c r="F2494" s="462"/>
      <c r="G2494" s="461"/>
    </row>
    <row r="2495" spans="1:7" s="347" customFormat="1">
      <c r="A2495" s="493"/>
      <c r="B2495" s="499"/>
      <c r="C2495" s="501"/>
      <c r="D2495" s="501"/>
      <c r="E2495" s="464"/>
      <c r="F2495" s="462"/>
      <c r="G2495" s="461"/>
    </row>
    <row r="2496" spans="1:7" s="347" customFormat="1">
      <c r="A2496" s="493"/>
      <c r="B2496" s="499"/>
      <c r="C2496" s="501"/>
      <c r="D2496" s="501"/>
      <c r="E2496" s="464"/>
      <c r="F2496" s="462"/>
      <c r="G2496" s="461"/>
    </row>
    <row r="2497" spans="1:7" s="347" customFormat="1">
      <c r="A2497" s="493"/>
      <c r="B2497" s="499"/>
      <c r="C2497" s="501"/>
      <c r="D2497" s="501"/>
      <c r="E2497" s="465"/>
      <c r="F2497" s="462"/>
      <c r="G2497" s="461"/>
    </row>
    <row r="2498" spans="1:7" s="347" customFormat="1">
      <c r="A2498" s="493">
        <v>33</v>
      </c>
      <c r="B2498" s="499" t="s">
        <v>3909</v>
      </c>
      <c r="C2498" s="501" t="s">
        <v>2886</v>
      </c>
      <c r="D2498" s="501">
        <v>6</v>
      </c>
      <c r="E2498" s="463">
        <f>+F2498*$E$12</f>
        <v>5.2257164794803366</v>
      </c>
      <c r="F2498" s="462">
        <v>4.0077143720000006</v>
      </c>
      <c r="G2498" s="461">
        <f>D2498*E2498</f>
        <v>31.354298876882019</v>
      </c>
    </row>
    <row r="2499" spans="1:7" s="347" customFormat="1">
      <c r="A2499" s="493"/>
      <c r="B2499" s="499"/>
      <c r="C2499" s="501"/>
      <c r="D2499" s="501"/>
      <c r="E2499" s="464"/>
      <c r="F2499" s="462"/>
      <c r="G2499" s="461"/>
    </row>
    <row r="2500" spans="1:7" s="347" customFormat="1">
      <c r="A2500" s="493"/>
      <c r="B2500" s="499"/>
      <c r="C2500" s="501"/>
      <c r="D2500" s="501"/>
      <c r="E2500" s="464"/>
      <c r="F2500" s="462"/>
      <c r="G2500" s="461"/>
    </row>
    <row r="2501" spans="1:7" s="347" customFormat="1">
      <c r="A2501" s="493"/>
      <c r="B2501" s="499"/>
      <c r="C2501" s="501"/>
      <c r="D2501" s="501"/>
      <c r="E2501" s="464"/>
      <c r="F2501" s="462"/>
      <c r="G2501" s="461"/>
    </row>
    <row r="2502" spans="1:7" s="347" customFormat="1">
      <c r="A2502" s="493"/>
      <c r="B2502" s="499"/>
      <c r="C2502" s="501"/>
      <c r="D2502" s="501"/>
      <c r="E2502" s="465"/>
      <c r="F2502" s="462"/>
      <c r="G2502" s="461"/>
    </row>
    <row r="2503" spans="1:7" s="347" customFormat="1">
      <c r="A2503" s="493">
        <v>34</v>
      </c>
      <c r="B2503" s="499" t="s">
        <v>3811</v>
      </c>
      <c r="C2503" s="501" t="s">
        <v>1731</v>
      </c>
      <c r="D2503" s="501">
        <v>1</v>
      </c>
      <c r="E2503" s="463">
        <f>+F2503*$E$12</f>
        <v>89.47884904392707</v>
      </c>
      <c r="F2503" s="462">
        <v>68.623254000000017</v>
      </c>
      <c r="G2503" s="461">
        <f>D2503*E2503</f>
        <v>89.47884904392707</v>
      </c>
    </row>
    <row r="2504" spans="1:7" s="347" customFormat="1">
      <c r="A2504" s="493"/>
      <c r="B2504" s="499"/>
      <c r="C2504" s="501"/>
      <c r="D2504" s="501"/>
      <c r="E2504" s="464"/>
      <c r="F2504" s="462"/>
      <c r="G2504" s="461"/>
    </row>
    <row r="2505" spans="1:7" s="347" customFormat="1">
      <c r="A2505" s="493"/>
      <c r="B2505" s="499"/>
      <c r="C2505" s="501"/>
      <c r="D2505" s="501"/>
      <c r="E2505" s="464"/>
      <c r="F2505" s="462"/>
      <c r="G2505" s="461"/>
    </row>
    <row r="2506" spans="1:7" s="347" customFormat="1">
      <c r="A2506" s="493"/>
      <c r="B2506" s="499"/>
      <c r="C2506" s="501"/>
      <c r="D2506" s="501"/>
      <c r="E2506" s="464"/>
      <c r="F2506" s="462"/>
      <c r="G2506" s="461"/>
    </row>
    <row r="2507" spans="1:7" s="347" customFormat="1">
      <c r="A2507" s="493"/>
      <c r="B2507" s="499"/>
      <c r="C2507" s="501"/>
      <c r="D2507" s="501"/>
      <c r="E2507" s="465"/>
      <c r="F2507" s="462"/>
      <c r="G2507" s="461"/>
    </row>
    <row r="2508" spans="1:7" s="347" customFormat="1">
      <c r="A2508" s="493">
        <v>35</v>
      </c>
      <c r="B2508" s="499" t="s">
        <v>1835</v>
      </c>
      <c r="C2508" s="501" t="s">
        <v>2886</v>
      </c>
      <c r="D2508" s="501">
        <v>2</v>
      </c>
      <c r="E2508" s="463">
        <f>+F2508*$E$12</f>
        <v>18.471880733279573</v>
      </c>
      <c r="F2508" s="462">
        <v>14.166482660000003</v>
      </c>
      <c r="G2508" s="461">
        <f>D2508*E2508</f>
        <v>36.943761466559145</v>
      </c>
    </row>
    <row r="2509" spans="1:7" s="347" customFormat="1">
      <c r="A2509" s="493"/>
      <c r="B2509" s="499"/>
      <c r="C2509" s="501"/>
      <c r="D2509" s="501"/>
      <c r="E2509" s="464"/>
      <c r="F2509" s="462"/>
      <c r="G2509" s="461"/>
    </row>
    <row r="2510" spans="1:7" s="347" customFormat="1">
      <c r="A2510" s="493"/>
      <c r="B2510" s="499"/>
      <c r="C2510" s="501"/>
      <c r="D2510" s="501"/>
      <c r="E2510" s="464"/>
      <c r="F2510" s="462"/>
      <c r="G2510" s="461"/>
    </row>
    <row r="2511" spans="1:7" s="347" customFormat="1">
      <c r="A2511" s="493"/>
      <c r="B2511" s="499"/>
      <c r="C2511" s="501"/>
      <c r="D2511" s="501"/>
      <c r="E2511" s="464"/>
      <c r="F2511" s="462"/>
      <c r="G2511" s="461"/>
    </row>
    <row r="2512" spans="1:7" s="347" customFormat="1">
      <c r="A2512" s="493"/>
      <c r="B2512" s="499"/>
      <c r="C2512" s="501"/>
      <c r="D2512" s="501"/>
      <c r="E2512" s="465"/>
      <c r="F2512" s="462"/>
      <c r="G2512" s="461"/>
    </row>
    <row r="2513" spans="1:7" s="347" customFormat="1">
      <c r="A2513" s="493">
        <v>36</v>
      </c>
      <c r="B2513" s="499" t="s">
        <v>3269</v>
      </c>
      <c r="C2513" s="501" t="s">
        <v>3972</v>
      </c>
      <c r="D2513" s="501">
        <v>20</v>
      </c>
      <c r="E2513" s="463">
        <f>+F2513*$E$12</f>
        <v>1.2671666641311921</v>
      </c>
      <c r="F2513" s="462">
        <v>0.97181737116799993</v>
      </c>
      <c r="G2513" s="461">
        <f>D2513*E2513</f>
        <v>25.343333282623842</v>
      </c>
    </row>
    <row r="2514" spans="1:7" s="347" customFormat="1">
      <c r="A2514" s="493"/>
      <c r="B2514" s="499"/>
      <c r="C2514" s="501"/>
      <c r="D2514" s="501"/>
      <c r="E2514" s="464"/>
      <c r="F2514" s="462"/>
      <c r="G2514" s="461"/>
    </row>
    <row r="2515" spans="1:7" s="347" customFormat="1">
      <c r="A2515" s="493"/>
      <c r="B2515" s="499"/>
      <c r="C2515" s="501"/>
      <c r="D2515" s="501"/>
      <c r="E2515" s="464"/>
      <c r="F2515" s="462"/>
      <c r="G2515" s="461"/>
    </row>
    <row r="2516" spans="1:7" s="347" customFormat="1">
      <c r="A2516" s="493"/>
      <c r="B2516" s="499"/>
      <c r="C2516" s="501"/>
      <c r="D2516" s="501"/>
      <c r="E2516" s="464"/>
      <c r="F2516" s="462"/>
      <c r="G2516" s="461"/>
    </row>
    <row r="2517" spans="1:7" s="347" customFormat="1">
      <c r="A2517" s="493"/>
      <c r="B2517" s="499"/>
      <c r="C2517" s="501"/>
      <c r="D2517" s="501"/>
      <c r="E2517" s="465"/>
      <c r="F2517" s="462"/>
      <c r="G2517" s="461"/>
    </row>
    <row r="2518" spans="1:7" s="347" customFormat="1">
      <c r="A2518" s="493">
        <v>37</v>
      </c>
      <c r="B2518" s="499" t="s">
        <v>1840</v>
      </c>
      <c r="C2518" s="501" t="s">
        <v>3972</v>
      </c>
      <c r="D2518" s="501">
        <v>44</v>
      </c>
      <c r="E2518" s="463">
        <f>+F2518*$E$12</f>
        <v>2.2399678833059404</v>
      </c>
      <c r="F2518" s="462">
        <v>1.71787955087</v>
      </c>
      <c r="G2518" s="461">
        <f>D2518*E2518</f>
        <v>98.558586865461379</v>
      </c>
    </row>
    <row r="2519" spans="1:7" s="347" customFormat="1">
      <c r="A2519" s="493"/>
      <c r="B2519" s="499"/>
      <c r="C2519" s="501"/>
      <c r="D2519" s="501"/>
      <c r="E2519" s="464"/>
      <c r="F2519" s="462"/>
      <c r="G2519" s="461"/>
    </row>
    <row r="2520" spans="1:7" s="347" customFormat="1">
      <c r="A2520" s="493"/>
      <c r="B2520" s="499"/>
      <c r="C2520" s="501"/>
      <c r="D2520" s="501"/>
      <c r="E2520" s="464"/>
      <c r="F2520" s="462"/>
      <c r="G2520" s="461"/>
    </row>
    <row r="2521" spans="1:7" s="347" customFormat="1">
      <c r="A2521" s="493"/>
      <c r="B2521" s="499"/>
      <c r="C2521" s="501"/>
      <c r="D2521" s="501"/>
      <c r="E2521" s="464"/>
      <c r="F2521" s="462"/>
      <c r="G2521" s="461"/>
    </row>
    <row r="2522" spans="1:7" s="347" customFormat="1">
      <c r="A2522" s="493"/>
      <c r="B2522" s="499"/>
      <c r="C2522" s="501"/>
      <c r="D2522" s="501"/>
      <c r="E2522" s="465"/>
      <c r="F2522" s="462"/>
      <c r="G2522" s="461"/>
    </row>
    <row r="2523" spans="1:7" s="350" customFormat="1">
      <c r="A2523" s="493">
        <v>38</v>
      </c>
      <c r="B2523" s="539" t="s">
        <v>1842</v>
      </c>
      <c r="C2523" s="540" t="s">
        <v>888</v>
      </c>
      <c r="D2523" s="540">
        <v>20</v>
      </c>
      <c r="E2523" s="463">
        <f>+F2523*$E$12</f>
        <v>0.80743630752643025</v>
      </c>
      <c r="F2523" s="462">
        <v>0.61924027200000009</v>
      </c>
      <c r="G2523" s="461">
        <f>D2523*E2523</f>
        <v>16.148726150528606</v>
      </c>
    </row>
    <row r="2524" spans="1:7" s="350" customFormat="1">
      <c r="A2524" s="493"/>
      <c r="B2524" s="539"/>
      <c r="C2524" s="540"/>
      <c r="D2524" s="540"/>
      <c r="E2524" s="464"/>
      <c r="F2524" s="462"/>
      <c r="G2524" s="461"/>
    </row>
    <row r="2525" spans="1:7" s="350" customFormat="1">
      <c r="A2525" s="493"/>
      <c r="B2525" s="539"/>
      <c r="C2525" s="540"/>
      <c r="D2525" s="540"/>
      <c r="E2525" s="464"/>
      <c r="F2525" s="462"/>
      <c r="G2525" s="461"/>
    </row>
    <row r="2526" spans="1:7" s="350" customFormat="1">
      <c r="A2526" s="493"/>
      <c r="B2526" s="539"/>
      <c r="C2526" s="540"/>
      <c r="D2526" s="540"/>
      <c r="E2526" s="464"/>
      <c r="F2526" s="462"/>
      <c r="G2526" s="461"/>
    </row>
    <row r="2527" spans="1:7" s="350" customFormat="1">
      <c r="A2527" s="493"/>
      <c r="B2527" s="539"/>
      <c r="C2527" s="540"/>
      <c r="D2527" s="540"/>
      <c r="E2527" s="465"/>
      <c r="F2527" s="462"/>
      <c r="G2527" s="461"/>
    </row>
    <row r="2528" spans="1:7" s="347" customFormat="1">
      <c r="A2528" s="509">
        <v>39</v>
      </c>
      <c r="B2528" s="499" t="s">
        <v>3576</v>
      </c>
      <c r="C2528" s="499" t="s">
        <v>861</v>
      </c>
      <c r="D2528" s="501">
        <v>1</v>
      </c>
      <c r="E2528" s="463">
        <f>+F2528*$E$12+45.7</f>
        <v>80.741800742489687</v>
      </c>
      <c r="F2528" s="462">
        <v>26.874310729999991</v>
      </c>
      <c r="G2528" s="461">
        <f>D2528*E2528</f>
        <v>80.741800742489687</v>
      </c>
    </row>
    <row r="2529" spans="1:7" s="347" customFormat="1">
      <c r="A2529" s="509"/>
      <c r="B2529" s="499"/>
      <c r="C2529" s="499"/>
      <c r="D2529" s="501"/>
      <c r="E2529" s="464"/>
      <c r="F2529" s="462"/>
      <c r="G2529" s="461"/>
    </row>
    <row r="2530" spans="1:7" s="347" customFormat="1">
      <c r="A2530" s="509"/>
      <c r="B2530" s="499"/>
      <c r="C2530" s="499"/>
      <c r="D2530" s="501"/>
      <c r="E2530" s="464"/>
      <c r="F2530" s="462"/>
      <c r="G2530" s="461"/>
    </row>
    <row r="2531" spans="1:7" s="347" customFormat="1">
      <c r="A2531" s="509"/>
      <c r="B2531" s="499"/>
      <c r="C2531" s="499"/>
      <c r="D2531" s="501"/>
      <c r="E2531" s="464"/>
      <c r="F2531" s="462"/>
      <c r="G2531" s="461"/>
    </row>
    <row r="2532" spans="1:7" s="347" customFormat="1">
      <c r="A2532" s="509"/>
      <c r="B2532" s="499"/>
      <c r="C2532" s="499"/>
      <c r="D2532" s="501"/>
      <c r="E2532" s="465"/>
      <c r="F2532" s="462"/>
      <c r="G2532" s="461"/>
    </row>
    <row r="2533" spans="1:7">
      <c r="A2533" s="471"/>
      <c r="B2533" s="472" t="s">
        <v>2123</v>
      </c>
      <c r="C2533" s="473"/>
      <c r="D2533" s="473"/>
      <c r="E2533" s="467"/>
      <c r="F2533" s="470"/>
      <c r="G2533" s="474">
        <f>SUM(G2338:G2532)</f>
        <v>8219.5788078080914</v>
      </c>
    </row>
    <row r="2534" spans="1:7">
      <c r="A2534" s="471"/>
      <c r="B2534" s="472"/>
      <c r="C2534" s="473"/>
      <c r="D2534" s="473"/>
      <c r="E2534" s="468"/>
      <c r="F2534" s="470"/>
      <c r="G2534" s="474"/>
    </row>
    <row r="2535" spans="1:7">
      <c r="A2535" s="471"/>
      <c r="B2535" s="472"/>
      <c r="C2535" s="473"/>
      <c r="D2535" s="473"/>
      <c r="E2535" s="468"/>
      <c r="F2535" s="470"/>
      <c r="G2535" s="474"/>
    </row>
    <row r="2536" spans="1:7">
      <c r="A2536" s="471"/>
      <c r="B2536" s="472"/>
      <c r="C2536" s="473"/>
      <c r="D2536" s="473"/>
      <c r="E2536" s="468"/>
      <c r="F2536" s="470"/>
      <c r="G2536" s="474"/>
    </row>
    <row r="2537" spans="1:7">
      <c r="A2537" s="471"/>
      <c r="B2537" s="472"/>
      <c r="C2537" s="473"/>
      <c r="D2537" s="473"/>
      <c r="E2537" s="469"/>
      <c r="F2537" s="470"/>
      <c r="G2537" s="474"/>
    </row>
    <row r="2538" spans="1:7">
      <c r="A2538" s="471"/>
      <c r="B2538" s="472" t="s">
        <v>3675</v>
      </c>
      <c r="C2538" s="473"/>
      <c r="D2538" s="473"/>
      <c r="E2538" s="467"/>
      <c r="F2538" s="470"/>
      <c r="G2538" s="474"/>
    </row>
    <row r="2539" spans="1:7">
      <c r="A2539" s="471"/>
      <c r="B2539" s="472"/>
      <c r="C2539" s="473"/>
      <c r="D2539" s="473"/>
      <c r="E2539" s="468"/>
      <c r="F2539" s="470"/>
      <c r="G2539" s="474"/>
    </row>
    <row r="2540" spans="1:7">
      <c r="A2540" s="471"/>
      <c r="B2540" s="472"/>
      <c r="C2540" s="473"/>
      <c r="D2540" s="473"/>
      <c r="E2540" s="468"/>
      <c r="F2540" s="470"/>
      <c r="G2540" s="474"/>
    </row>
    <row r="2541" spans="1:7">
      <c r="A2541" s="471"/>
      <c r="B2541" s="472"/>
      <c r="C2541" s="473"/>
      <c r="D2541" s="473"/>
      <c r="E2541" s="468"/>
      <c r="F2541" s="470"/>
      <c r="G2541" s="474"/>
    </row>
    <row r="2542" spans="1:7">
      <c r="A2542" s="471"/>
      <c r="B2542" s="472"/>
      <c r="C2542" s="473"/>
      <c r="D2542" s="473"/>
      <c r="E2542" s="469"/>
      <c r="F2542" s="470"/>
      <c r="G2542" s="474"/>
    </row>
    <row r="2543" spans="1:7" s="347" customFormat="1">
      <c r="A2543" s="493">
        <v>1</v>
      </c>
      <c r="B2543" s="499" t="s">
        <v>1844</v>
      </c>
      <c r="C2543" s="501" t="s">
        <v>861</v>
      </c>
      <c r="D2543" s="501">
        <v>1</v>
      </c>
      <c r="E2543" s="463">
        <f>+F2543*$E$12</f>
        <v>39.563503430295633</v>
      </c>
      <c r="F2543" s="462">
        <v>30.342101782000007</v>
      </c>
      <c r="G2543" s="461">
        <f>D2543*E2543</f>
        <v>39.563503430295633</v>
      </c>
    </row>
    <row r="2544" spans="1:7" s="347" customFormat="1">
      <c r="A2544" s="493"/>
      <c r="B2544" s="499"/>
      <c r="C2544" s="501"/>
      <c r="D2544" s="501"/>
      <c r="E2544" s="464"/>
      <c r="F2544" s="462"/>
      <c r="G2544" s="461"/>
    </row>
    <row r="2545" spans="1:7" s="347" customFormat="1">
      <c r="A2545" s="493"/>
      <c r="B2545" s="499"/>
      <c r="C2545" s="501"/>
      <c r="D2545" s="501"/>
      <c r="E2545" s="464"/>
      <c r="F2545" s="462"/>
      <c r="G2545" s="461"/>
    </row>
    <row r="2546" spans="1:7" s="347" customFormat="1">
      <c r="A2546" s="493"/>
      <c r="B2546" s="499"/>
      <c r="C2546" s="501"/>
      <c r="D2546" s="501"/>
      <c r="E2546" s="464"/>
      <c r="F2546" s="462"/>
      <c r="G2546" s="461"/>
    </row>
    <row r="2547" spans="1:7" s="347" customFormat="1">
      <c r="A2547" s="493"/>
      <c r="B2547" s="499"/>
      <c r="C2547" s="501"/>
      <c r="D2547" s="501"/>
      <c r="E2547" s="465"/>
      <c r="F2547" s="462"/>
      <c r="G2547" s="461"/>
    </row>
    <row r="2548" spans="1:7" s="347" customFormat="1">
      <c r="A2548" s="493">
        <v>2</v>
      </c>
      <c r="B2548" s="499" t="s">
        <v>1846</v>
      </c>
      <c r="C2548" s="499" t="s">
        <v>861</v>
      </c>
      <c r="D2548" s="501">
        <v>1</v>
      </c>
      <c r="E2548" s="463">
        <f>+F2548*$E$12</f>
        <v>120.88001228377554</v>
      </c>
      <c r="F2548" s="462">
        <v>92.705481520000006</v>
      </c>
      <c r="G2548" s="461">
        <f>D2548*E2548</f>
        <v>120.88001228377554</v>
      </c>
    </row>
    <row r="2549" spans="1:7" s="347" customFormat="1">
      <c r="A2549" s="493"/>
      <c r="B2549" s="499"/>
      <c r="C2549" s="499"/>
      <c r="D2549" s="501"/>
      <c r="E2549" s="464"/>
      <c r="F2549" s="462"/>
      <c r="G2549" s="461"/>
    </row>
    <row r="2550" spans="1:7" s="347" customFormat="1">
      <c r="A2550" s="493"/>
      <c r="B2550" s="499"/>
      <c r="C2550" s="499"/>
      <c r="D2550" s="501"/>
      <c r="E2550" s="464"/>
      <c r="F2550" s="462"/>
      <c r="G2550" s="461"/>
    </row>
    <row r="2551" spans="1:7" s="347" customFormat="1">
      <c r="A2551" s="493"/>
      <c r="B2551" s="499"/>
      <c r="C2551" s="499"/>
      <c r="D2551" s="501"/>
      <c r="E2551" s="464"/>
      <c r="F2551" s="462"/>
      <c r="G2551" s="461"/>
    </row>
    <row r="2552" spans="1:7" s="347" customFormat="1">
      <c r="A2552" s="493"/>
      <c r="B2552" s="499"/>
      <c r="C2552" s="499"/>
      <c r="D2552" s="501"/>
      <c r="E2552" s="465"/>
      <c r="F2552" s="462"/>
      <c r="G2552" s="461"/>
    </row>
    <row r="2553" spans="1:7">
      <c r="A2553" s="493">
        <v>3</v>
      </c>
      <c r="B2553" s="511" t="s">
        <v>1848</v>
      </c>
      <c r="C2553" s="477" t="s">
        <v>861</v>
      </c>
      <c r="D2553" s="477">
        <v>1</v>
      </c>
      <c r="E2553" s="463">
        <f>+F2553*$E$12</f>
        <v>34.175629012332692</v>
      </c>
      <c r="F2553" s="462">
        <v>26.210024999000005</v>
      </c>
      <c r="G2553" s="461">
        <f>D2553*E2553</f>
        <v>34.175629012332692</v>
      </c>
    </row>
    <row r="2554" spans="1:7">
      <c r="A2554" s="493"/>
      <c r="B2554" s="512"/>
      <c r="C2554" s="477"/>
      <c r="D2554" s="477"/>
      <c r="E2554" s="464"/>
      <c r="F2554" s="462"/>
      <c r="G2554" s="461"/>
    </row>
    <row r="2555" spans="1:7">
      <c r="A2555" s="493"/>
      <c r="B2555" s="512"/>
      <c r="C2555" s="477"/>
      <c r="D2555" s="477"/>
      <c r="E2555" s="464"/>
      <c r="F2555" s="462"/>
      <c r="G2555" s="461"/>
    </row>
    <row r="2556" spans="1:7">
      <c r="A2556" s="493"/>
      <c r="B2556" s="512"/>
      <c r="C2556" s="477"/>
      <c r="D2556" s="477"/>
      <c r="E2556" s="464"/>
      <c r="F2556" s="462"/>
      <c r="G2556" s="461"/>
    </row>
    <row r="2557" spans="1:7">
      <c r="A2557" s="493"/>
      <c r="B2557" s="513"/>
      <c r="C2557" s="477"/>
      <c r="D2557" s="477"/>
      <c r="E2557" s="465"/>
      <c r="F2557" s="462"/>
      <c r="G2557" s="461"/>
    </row>
    <row r="2558" spans="1:7">
      <c r="A2558" s="493">
        <v>4</v>
      </c>
      <c r="B2558" s="476" t="s">
        <v>1850</v>
      </c>
      <c r="C2558" s="477" t="s">
        <v>861</v>
      </c>
      <c r="D2558" s="477">
        <v>8</v>
      </c>
      <c r="E2558" s="463">
        <f>+F2558*$E$12</f>
        <v>17.611984435404452</v>
      </c>
      <c r="F2558" s="462">
        <v>13.507009692999999</v>
      </c>
      <c r="G2558" s="461">
        <f>D2558*E2558</f>
        <v>140.89587548323561</v>
      </c>
    </row>
    <row r="2559" spans="1:7">
      <c r="A2559" s="493"/>
      <c r="B2559" s="476"/>
      <c r="C2559" s="477"/>
      <c r="D2559" s="477"/>
      <c r="E2559" s="464"/>
      <c r="F2559" s="462"/>
      <c r="G2559" s="461"/>
    </row>
    <row r="2560" spans="1:7">
      <c r="A2560" s="493"/>
      <c r="B2560" s="476"/>
      <c r="C2560" s="477"/>
      <c r="D2560" s="477"/>
      <c r="E2560" s="464"/>
      <c r="F2560" s="462"/>
      <c r="G2560" s="461"/>
    </row>
    <row r="2561" spans="1:7">
      <c r="A2561" s="493"/>
      <c r="B2561" s="476"/>
      <c r="C2561" s="477"/>
      <c r="D2561" s="477"/>
      <c r="E2561" s="464"/>
      <c r="F2561" s="462"/>
      <c r="G2561" s="461"/>
    </row>
    <row r="2562" spans="1:7">
      <c r="A2562" s="493"/>
      <c r="B2562" s="476"/>
      <c r="C2562" s="477"/>
      <c r="D2562" s="477"/>
      <c r="E2562" s="465"/>
      <c r="F2562" s="462"/>
      <c r="G2562" s="461"/>
    </row>
    <row r="2563" spans="1:7">
      <c r="A2563" s="493">
        <v>5</v>
      </c>
      <c r="B2563" s="476" t="s">
        <v>1851</v>
      </c>
      <c r="C2563" s="477" t="s">
        <v>861</v>
      </c>
      <c r="D2563" s="477">
        <v>3</v>
      </c>
      <c r="E2563" s="463">
        <f>+F2563*$E$12</f>
        <v>6.6060860030014279</v>
      </c>
      <c r="F2563" s="462">
        <v>5.0663494510000007</v>
      </c>
      <c r="G2563" s="461">
        <f>D2563*E2563</f>
        <v>19.818258009004282</v>
      </c>
    </row>
    <row r="2564" spans="1:7">
      <c r="A2564" s="493"/>
      <c r="B2564" s="476"/>
      <c r="C2564" s="477"/>
      <c r="D2564" s="477"/>
      <c r="E2564" s="464"/>
      <c r="F2564" s="462"/>
      <c r="G2564" s="461"/>
    </row>
    <row r="2565" spans="1:7">
      <c r="A2565" s="493"/>
      <c r="B2565" s="476"/>
      <c r="C2565" s="477"/>
      <c r="D2565" s="477"/>
      <c r="E2565" s="464"/>
      <c r="F2565" s="462"/>
      <c r="G2565" s="461"/>
    </row>
    <row r="2566" spans="1:7">
      <c r="A2566" s="493"/>
      <c r="B2566" s="476"/>
      <c r="C2566" s="477"/>
      <c r="D2566" s="477"/>
      <c r="E2566" s="464"/>
      <c r="F2566" s="462"/>
      <c r="G2566" s="461"/>
    </row>
    <row r="2567" spans="1:7">
      <c r="A2567" s="493"/>
      <c r="B2567" s="476"/>
      <c r="C2567" s="477"/>
      <c r="D2567" s="477"/>
      <c r="E2567" s="465"/>
      <c r="F2567" s="462"/>
      <c r="G2567" s="461"/>
    </row>
    <row r="2568" spans="1:7">
      <c r="A2568" s="493">
        <v>6</v>
      </c>
      <c r="B2568" s="476" t="s">
        <v>1852</v>
      </c>
      <c r="C2568" s="477" t="s">
        <v>861</v>
      </c>
      <c r="D2568" s="477">
        <v>1</v>
      </c>
      <c r="E2568" s="463">
        <f>+F2568*$E$12</f>
        <v>6.8148699841039235</v>
      </c>
      <c r="F2568" s="462">
        <v>5.2264703770000001</v>
      </c>
      <c r="G2568" s="461">
        <f>D2568*E2568</f>
        <v>6.8148699841039235</v>
      </c>
    </row>
    <row r="2569" spans="1:7">
      <c r="A2569" s="493"/>
      <c r="B2569" s="476"/>
      <c r="C2569" s="477"/>
      <c r="D2569" s="477"/>
      <c r="E2569" s="464"/>
      <c r="F2569" s="462"/>
      <c r="G2569" s="461"/>
    </row>
    <row r="2570" spans="1:7">
      <c r="A2570" s="493"/>
      <c r="B2570" s="476"/>
      <c r="C2570" s="477"/>
      <c r="D2570" s="477"/>
      <c r="E2570" s="464"/>
      <c r="F2570" s="462"/>
      <c r="G2570" s="461"/>
    </row>
    <row r="2571" spans="1:7">
      <c r="A2571" s="493"/>
      <c r="B2571" s="476"/>
      <c r="C2571" s="477"/>
      <c r="D2571" s="477"/>
      <c r="E2571" s="464"/>
      <c r="F2571" s="462"/>
      <c r="G2571" s="461"/>
    </row>
    <row r="2572" spans="1:7">
      <c r="A2572" s="493"/>
      <c r="B2572" s="476"/>
      <c r="C2572" s="477"/>
      <c r="D2572" s="477"/>
      <c r="E2572" s="465"/>
      <c r="F2572" s="462"/>
      <c r="G2572" s="461"/>
    </row>
    <row r="2573" spans="1:7">
      <c r="A2573" s="493">
        <v>7</v>
      </c>
      <c r="B2573" s="476" t="s">
        <v>1854</v>
      </c>
      <c r="C2573" s="477" t="s">
        <v>861</v>
      </c>
      <c r="D2573" s="477">
        <v>1</v>
      </c>
      <c r="E2573" s="463">
        <f>+F2573*$E$12</f>
        <v>7.788878911350773</v>
      </c>
      <c r="F2573" s="462">
        <v>5.9734587740000009</v>
      </c>
      <c r="G2573" s="461">
        <f>D2573*E2573</f>
        <v>7.788878911350773</v>
      </c>
    </row>
    <row r="2574" spans="1:7">
      <c r="A2574" s="493"/>
      <c r="B2574" s="476"/>
      <c r="C2574" s="477"/>
      <c r="D2574" s="477"/>
      <c r="E2574" s="464"/>
      <c r="F2574" s="462"/>
      <c r="G2574" s="461"/>
    </row>
    <row r="2575" spans="1:7">
      <c r="A2575" s="493"/>
      <c r="B2575" s="476"/>
      <c r="C2575" s="477"/>
      <c r="D2575" s="477"/>
      <c r="E2575" s="464"/>
      <c r="F2575" s="462"/>
      <c r="G2575" s="461"/>
    </row>
    <row r="2576" spans="1:7">
      <c r="A2576" s="493"/>
      <c r="B2576" s="476"/>
      <c r="C2576" s="477"/>
      <c r="D2576" s="477"/>
      <c r="E2576" s="464"/>
      <c r="F2576" s="462"/>
      <c r="G2576" s="461"/>
    </row>
    <row r="2577" spans="1:7">
      <c r="A2577" s="493"/>
      <c r="B2577" s="476"/>
      <c r="C2577" s="477"/>
      <c r="D2577" s="477"/>
      <c r="E2577" s="465"/>
      <c r="F2577" s="462"/>
      <c r="G2577" s="461"/>
    </row>
    <row r="2578" spans="1:7">
      <c r="A2578" s="493">
        <v>8</v>
      </c>
      <c r="B2578" s="476" t="s">
        <v>1856</v>
      </c>
      <c r="C2578" s="477" t="s">
        <v>861</v>
      </c>
      <c r="D2578" s="477">
        <v>1</v>
      </c>
      <c r="E2578" s="463">
        <f>+F2578*$E$12</f>
        <v>30.009352707191024</v>
      </c>
      <c r="F2578" s="462">
        <v>23.014818085000002</v>
      </c>
      <c r="G2578" s="461">
        <f>D2578*E2578</f>
        <v>30.009352707191024</v>
      </c>
    </row>
    <row r="2579" spans="1:7">
      <c r="A2579" s="493"/>
      <c r="B2579" s="476"/>
      <c r="C2579" s="477"/>
      <c r="D2579" s="477"/>
      <c r="E2579" s="464"/>
      <c r="F2579" s="462"/>
      <c r="G2579" s="461"/>
    </row>
    <row r="2580" spans="1:7">
      <c r="A2580" s="493"/>
      <c r="B2580" s="476"/>
      <c r="C2580" s="477"/>
      <c r="D2580" s="477"/>
      <c r="E2580" s="464"/>
      <c r="F2580" s="462"/>
      <c r="G2580" s="461"/>
    </row>
    <row r="2581" spans="1:7">
      <c r="A2581" s="493"/>
      <c r="B2581" s="476"/>
      <c r="C2581" s="477"/>
      <c r="D2581" s="477"/>
      <c r="E2581" s="464"/>
      <c r="F2581" s="462"/>
      <c r="G2581" s="461"/>
    </row>
    <row r="2582" spans="1:7">
      <c r="A2582" s="493"/>
      <c r="B2582" s="476"/>
      <c r="C2582" s="477"/>
      <c r="D2582" s="477"/>
      <c r="E2582" s="465"/>
      <c r="F2582" s="462"/>
      <c r="G2582" s="461"/>
    </row>
    <row r="2583" spans="1:7">
      <c r="A2583" s="493">
        <v>9</v>
      </c>
      <c r="B2583" s="476" t="s">
        <v>1858</v>
      </c>
      <c r="C2583" s="477" t="s">
        <v>861</v>
      </c>
      <c r="D2583" s="477">
        <v>8</v>
      </c>
      <c r="E2583" s="463">
        <f>+F2583*$E$12</f>
        <v>41.169613578897213</v>
      </c>
      <c r="F2583" s="462">
        <v>31.573862202000004</v>
      </c>
      <c r="G2583" s="461">
        <f>D2583*E2583</f>
        <v>329.3569086311777</v>
      </c>
    </row>
    <row r="2584" spans="1:7">
      <c r="A2584" s="493"/>
      <c r="B2584" s="476"/>
      <c r="C2584" s="477"/>
      <c r="D2584" s="477"/>
      <c r="E2584" s="464"/>
      <c r="F2584" s="462"/>
      <c r="G2584" s="461"/>
    </row>
    <row r="2585" spans="1:7">
      <c r="A2585" s="493"/>
      <c r="B2585" s="476"/>
      <c r="C2585" s="477"/>
      <c r="D2585" s="477"/>
      <c r="E2585" s="464"/>
      <c r="F2585" s="462"/>
      <c r="G2585" s="461"/>
    </row>
    <row r="2586" spans="1:7">
      <c r="A2586" s="493"/>
      <c r="B2586" s="476"/>
      <c r="C2586" s="477"/>
      <c r="D2586" s="477"/>
      <c r="E2586" s="464"/>
      <c r="F2586" s="462"/>
      <c r="G2586" s="461"/>
    </row>
    <row r="2587" spans="1:7">
      <c r="A2587" s="493"/>
      <c r="B2587" s="476"/>
      <c r="C2587" s="477"/>
      <c r="D2587" s="477"/>
      <c r="E2587" s="465"/>
      <c r="F2587" s="462"/>
      <c r="G2587" s="461"/>
    </row>
    <row r="2588" spans="1:7">
      <c r="A2588" s="493">
        <v>10</v>
      </c>
      <c r="B2588" s="476" t="s">
        <v>1860</v>
      </c>
      <c r="C2588" s="477" t="s">
        <v>861</v>
      </c>
      <c r="D2588" s="477">
        <v>6</v>
      </c>
      <c r="E2588" s="463">
        <f>+F2588*$E$12</f>
        <v>27.240050532219247</v>
      </c>
      <c r="F2588" s="462">
        <v>20.890980680000002</v>
      </c>
      <c r="G2588" s="461">
        <f>D2588*E2588</f>
        <v>163.44030319331549</v>
      </c>
    </row>
    <row r="2589" spans="1:7">
      <c r="A2589" s="493"/>
      <c r="B2589" s="476"/>
      <c r="C2589" s="477"/>
      <c r="D2589" s="477"/>
      <c r="E2589" s="464"/>
      <c r="F2589" s="462"/>
      <c r="G2589" s="461"/>
    </row>
    <row r="2590" spans="1:7">
      <c r="A2590" s="493"/>
      <c r="B2590" s="476"/>
      <c r="C2590" s="477"/>
      <c r="D2590" s="477"/>
      <c r="E2590" s="464"/>
      <c r="F2590" s="462"/>
      <c r="G2590" s="461"/>
    </row>
    <row r="2591" spans="1:7">
      <c r="A2591" s="493"/>
      <c r="B2591" s="476"/>
      <c r="C2591" s="477"/>
      <c r="D2591" s="477"/>
      <c r="E2591" s="464"/>
      <c r="F2591" s="462"/>
      <c r="G2591" s="461"/>
    </row>
    <row r="2592" spans="1:7">
      <c r="A2592" s="493"/>
      <c r="B2592" s="476"/>
      <c r="C2592" s="477"/>
      <c r="D2592" s="477"/>
      <c r="E2592" s="465"/>
      <c r="F2592" s="462"/>
      <c r="G2592" s="461"/>
    </row>
    <row r="2593" spans="1:7" s="347" customFormat="1">
      <c r="A2593" s="493">
        <v>11</v>
      </c>
      <c r="B2593" s="499" t="s">
        <v>1861</v>
      </c>
      <c r="C2593" s="501" t="s">
        <v>861</v>
      </c>
      <c r="D2593" s="501">
        <v>1</v>
      </c>
      <c r="E2593" s="463">
        <f>+F2593*$E$12</f>
        <v>9.7021961196095443</v>
      </c>
      <c r="F2593" s="462">
        <v>7.4408228960000002</v>
      </c>
      <c r="G2593" s="461">
        <f>D2593*E2593</f>
        <v>9.7021961196095443</v>
      </c>
    </row>
    <row r="2594" spans="1:7" s="347" customFormat="1">
      <c r="A2594" s="493"/>
      <c r="B2594" s="499"/>
      <c r="C2594" s="501"/>
      <c r="D2594" s="501"/>
      <c r="E2594" s="464"/>
      <c r="F2594" s="462"/>
      <c r="G2594" s="461"/>
    </row>
    <row r="2595" spans="1:7" s="347" customFormat="1">
      <c r="A2595" s="493"/>
      <c r="B2595" s="499"/>
      <c r="C2595" s="501"/>
      <c r="D2595" s="501"/>
      <c r="E2595" s="464"/>
      <c r="F2595" s="462"/>
      <c r="G2595" s="461"/>
    </row>
    <row r="2596" spans="1:7" s="347" customFormat="1">
      <c r="A2596" s="493"/>
      <c r="B2596" s="499"/>
      <c r="C2596" s="501"/>
      <c r="D2596" s="501"/>
      <c r="E2596" s="464"/>
      <c r="F2596" s="462"/>
      <c r="G2596" s="461"/>
    </row>
    <row r="2597" spans="1:7" s="347" customFormat="1">
      <c r="A2597" s="493"/>
      <c r="B2597" s="499"/>
      <c r="C2597" s="501"/>
      <c r="D2597" s="501"/>
      <c r="E2597" s="465"/>
      <c r="F2597" s="462"/>
      <c r="G2597" s="461"/>
    </row>
    <row r="2598" spans="1:7">
      <c r="A2598" s="493">
        <v>12</v>
      </c>
      <c r="B2598" s="476" t="s">
        <v>1862</v>
      </c>
      <c r="C2598" s="477" t="s">
        <v>861</v>
      </c>
      <c r="D2598" s="477">
        <v>2</v>
      </c>
      <c r="E2598" s="463">
        <f>+F2598*$E$12</f>
        <v>13.221697515337343</v>
      </c>
      <c r="F2598" s="462">
        <v>10.140004220000002</v>
      </c>
      <c r="G2598" s="461">
        <f>D2598*E2598</f>
        <v>26.443395030674687</v>
      </c>
    </row>
    <row r="2599" spans="1:7">
      <c r="A2599" s="493"/>
      <c r="B2599" s="476"/>
      <c r="C2599" s="477"/>
      <c r="D2599" s="477"/>
      <c r="E2599" s="464"/>
      <c r="F2599" s="462"/>
      <c r="G2599" s="461"/>
    </row>
    <row r="2600" spans="1:7">
      <c r="A2600" s="493"/>
      <c r="B2600" s="476"/>
      <c r="C2600" s="477"/>
      <c r="D2600" s="477"/>
      <c r="E2600" s="464"/>
      <c r="F2600" s="462"/>
      <c r="G2600" s="461"/>
    </row>
    <row r="2601" spans="1:7">
      <c r="A2601" s="493"/>
      <c r="B2601" s="476"/>
      <c r="C2601" s="477"/>
      <c r="D2601" s="477"/>
      <c r="E2601" s="464"/>
      <c r="F2601" s="462"/>
      <c r="G2601" s="461"/>
    </row>
    <row r="2602" spans="1:7">
      <c r="A2602" s="493"/>
      <c r="B2602" s="476"/>
      <c r="C2602" s="477"/>
      <c r="D2602" s="477"/>
      <c r="E2602" s="465"/>
      <c r="F2602" s="462"/>
      <c r="G2602" s="461"/>
    </row>
    <row r="2603" spans="1:7">
      <c r="A2603" s="493">
        <v>13</v>
      </c>
      <c r="B2603" s="476" t="s">
        <v>1864</v>
      </c>
      <c r="C2603" s="477" t="s">
        <v>861</v>
      </c>
      <c r="D2603" s="477">
        <v>3</v>
      </c>
      <c r="E2603" s="463">
        <f>+F2603*$E$12</f>
        <v>2.0336409373837454</v>
      </c>
      <c r="F2603" s="462">
        <v>1.5596429780000003</v>
      </c>
      <c r="G2603" s="461">
        <f>D2603*E2603</f>
        <v>6.1009228121512358</v>
      </c>
    </row>
    <row r="2604" spans="1:7">
      <c r="A2604" s="493"/>
      <c r="B2604" s="476"/>
      <c r="C2604" s="477"/>
      <c r="D2604" s="477"/>
      <c r="E2604" s="464"/>
      <c r="F2604" s="462"/>
      <c r="G2604" s="461"/>
    </row>
    <row r="2605" spans="1:7">
      <c r="A2605" s="493"/>
      <c r="B2605" s="476"/>
      <c r="C2605" s="477"/>
      <c r="D2605" s="477"/>
      <c r="E2605" s="464"/>
      <c r="F2605" s="462"/>
      <c r="G2605" s="461"/>
    </row>
    <row r="2606" spans="1:7">
      <c r="A2606" s="493"/>
      <c r="B2606" s="476"/>
      <c r="C2606" s="477"/>
      <c r="D2606" s="477"/>
      <c r="E2606" s="464"/>
      <c r="F2606" s="462"/>
      <c r="G2606" s="461"/>
    </row>
    <row r="2607" spans="1:7">
      <c r="A2607" s="493"/>
      <c r="B2607" s="476"/>
      <c r="C2607" s="477"/>
      <c r="D2607" s="477"/>
      <c r="E2607" s="465"/>
      <c r="F2607" s="462"/>
      <c r="G2607" s="461"/>
    </row>
    <row r="2608" spans="1:7">
      <c r="A2608" s="493">
        <v>14</v>
      </c>
      <c r="B2608" s="476" t="s">
        <v>3812</v>
      </c>
      <c r="C2608" s="477" t="s">
        <v>861</v>
      </c>
      <c r="D2608" s="477">
        <v>2</v>
      </c>
      <c r="E2608" s="463">
        <f>+F2608*$E$12</f>
        <v>1.6120061639597107</v>
      </c>
      <c r="F2608" s="462">
        <v>1.2362822010000001</v>
      </c>
      <c r="G2608" s="461">
        <f>D2608*E2608</f>
        <v>3.2240123279194215</v>
      </c>
    </row>
    <row r="2609" spans="1:7">
      <c r="A2609" s="493"/>
      <c r="B2609" s="476"/>
      <c r="C2609" s="477"/>
      <c r="D2609" s="477"/>
      <c r="E2609" s="464"/>
      <c r="F2609" s="462"/>
      <c r="G2609" s="461"/>
    </row>
    <row r="2610" spans="1:7">
      <c r="A2610" s="493"/>
      <c r="B2610" s="476"/>
      <c r="C2610" s="477"/>
      <c r="D2610" s="477"/>
      <c r="E2610" s="464"/>
      <c r="F2610" s="462"/>
      <c r="G2610" s="461"/>
    </row>
    <row r="2611" spans="1:7">
      <c r="A2611" s="493"/>
      <c r="B2611" s="476"/>
      <c r="C2611" s="477"/>
      <c r="D2611" s="477"/>
      <c r="E2611" s="464"/>
      <c r="F2611" s="462"/>
      <c r="G2611" s="461"/>
    </row>
    <row r="2612" spans="1:7">
      <c r="A2612" s="493"/>
      <c r="B2612" s="476"/>
      <c r="C2612" s="477"/>
      <c r="D2612" s="477"/>
      <c r="E2612" s="465"/>
      <c r="F2612" s="462"/>
      <c r="G2612" s="461"/>
    </row>
    <row r="2613" spans="1:7">
      <c r="A2613" s="493">
        <v>15</v>
      </c>
      <c r="B2613" s="476" t="s">
        <v>3813</v>
      </c>
      <c r="C2613" s="477" t="s">
        <v>861</v>
      </c>
      <c r="D2613" s="477">
        <v>5</v>
      </c>
      <c r="E2613" s="463">
        <f>+F2613*$E$12</f>
        <v>0.17895769808785411</v>
      </c>
      <c r="F2613" s="462">
        <v>0.13724650800000002</v>
      </c>
      <c r="G2613" s="461">
        <f>D2613*E2613</f>
        <v>0.89478849043927056</v>
      </c>
    </row>
    <row r="2614" spans="1:7">
      <c r="A2614" s="493"/>
      <c r="B2614" s="476"/>
      <c r="C2614" s="477"/>
      <c r="D2614" s="477"/>
      <c r="E2614" s="464"/>
      <c r="F2614" s="462"/>
      <c r="G2614" s="461"/>
    </row>
    <row r="2615" spans="1:7">
      <c r="A2615" s="493"/>
      <c r="B2615" s="476"/>
      <c r="C2615" s="477"/>
      <c r="D2615" s="477"/>
      <c r="E2615" s="464"/>
      <c r="F2615" s="462"/>
      <c r="G2615" s="461"/>
    </row>
    <row r="2616" spans="1:7">
      <c r="A2616" s="493"/>
      <c r="B2616" s="476"/>
      <c r="C2616" s="477"/>
      <c r="D2616" s="477"/>
      <c r="E2616" s="464"/>
      <c r="F2616" s="462"/>
      <c r="G2616" s="461"/>
    </row>
    <row r="2617" spans="1:7">
      <c r="A2617" s="493"/>
      <c r="B2617" s="476"/>
      <c r="C2617" s="477"/>
      <c r="D2617" s="477"/>
      <c r="E2617" s="465"/>
      <c r="F2617" s="462"/>
      <c r="G2617" s="461"/>
    </row>
    <row r="2618" spans="1:7">
      <c r="A2618" s="493">
        <v>16</v>
      </c>
      <c r="B2618" s="476" t="s">
        <v>3890</v>
      </c>
      <c r="C2618" s="477" t="s">
        <v>861</v>
      </c>
      <c r="D2618" s="477">
        <v>2</v>
      </c>
      <c r="E2618" s="463">
        <f>+F2618*$E$12</f>
        <v>0.17895769808785411</v>
      </c>
      <c r="F2618" s="462">
        <v>0.13724650800000002</v>
      </c>
      <c r="G2618" s="461">
        <f>D2618*E2618</f>
        <v>0.35791539617570822</v>
      </c>
    </row>
    <row r="2619" spans="1:7">
      <c r="A2619" s="493"/>
      <c r="B2619" s="476"/>
      <c r="C2619" s="477"/>
      <c r="D2619" s="477"/>
      <c r="E2619" s="464"/>
      <c r="F2619" s="462"/>
      <c r="G2619" s="461"/>
    </row>
    <row r="2620" spans="1:7">
      <c r="A2620" s="493"/>
      <c r="B2620" s="476"/>
      <c r="C2620" s="477"/>
      <c r="D2620" s="477"/>
      <c r="E2620" s="464"/>
      <c r="F2620" s="462"/>
      <c r="G2620" s="461"/>
    </row>
    <row r="2621" spans="1:7">
      <c r="A2621" s="493"/>
      <c r="B2621" s="476"/>
      <c r="C2621" s="477"/>
      <c r="D2621" s="477"/>
      <c r="E2621" s="464"/>
      <c r="F2621" s="462"/>
      <c r="G2621" s="461"/>
    </row>
    <row r="2622" spans="1:7">
      <c r="A2622" s="493"/>
      <c r="B2622" s="476"/>
      <c r="C2622" s="477"/>
      <c r="D2622" s="477"/>
      <c r="E2622" s="465"/>
      <c r="F2622" s="462"/>
      <c r="G2622" s="461"/>
    </row>
    <row r="2623" spans="1:7" s="352" customFormat="1">
      <c r="A2623" s="493">
        <v>17</v>
      </c>
      <c r="B2623" s="515" t="s">
        <v>3990</v>
      </c>
      <c r="C2623" s="516" t="s">
        <v>2885</v>
      </c>
      <c r="D2623" s="516">
        <v>45</v>
      </c>
      <c r="E2623" s="463">
        <f>+F2623*$E$12</f>
        <v>0.39615888381804909</v>
      </c>
      <c r="F2623" s="462">
        <v>0.30382276928099999</v>
      </c>
      <c r="G2623" s="461">
        <f>D2623*E2623</f>
        <v>17.827149771812209</v>
      </c>
    </row>
    <row r="2624" spans="1:7" s="352" customFormat="1">
      <c r="A2624" s="493"/>
      <c r="B2624" s="515"/>
      <c r="C2624" s="516"/>
      <c r="D2624" s="516"/>
      <c r="E2624" s="464"/>
      <c r="F2624" s="462"/>
      <c r="G2624" s="461"/>
    </row>
    <row r="2625" spans="1:7" s="352" customFormat="1">
      <c r="A2625" s="493"/>
      <c r="B2625" s="515"/>
      <c r="C2625" s="516"/>
      <c r="D2625" s="516"/>
      <c r="E2625" s="464"/>
      <c r="F2625" s="462"/>
      <c r="G2625" s="461"/>
    </row>
    <row r="2626" spans="1:7" s="352" customFormat="1">
      <c r="A2626" s="493"/>
      <c r="B2626" s="515"/>
      <c r="C2626" s="516"/>
      <c r="D2626" s="516"/>
      <c r="E2626" s="464"/>
      <c r="F2626" s="462"/>
      <c r="G2626" s="461"/>
    </row>
    <row r="2627" spans="1:7" s="352" customFormat="1">
      <c r="A2627" s="493"/>
      <c r="B2627" s="515"/>
      <c r="C2627" s="516"/>
      <c r="D2627" s="516"/>
      <c r="E2627" s="465"/>
      <c r="F2627" s="462"/>
      <c r="G2627" s="461"/>
    </row>
    <row r="2628" spans="1:7">
      <c r="A2628" s="493">
        <v>18</v>
      </c>
      <c r="B2628" s="476" t="s">
        <v>3991</v>
      </c>
      <c r="C2628" s="477" t="s">
        <v>2885</v>
      </c>
      <c r="D2628" s="477">
        <v>65</v>
      </c>
      <c r="E2628" s="463">
        <f>+F2628*$E$12</f>
        <v>0.6140444894495285</v>
      </c>
      <c r="F2628" s="462">
        <v>0.4709239269060001</v>
      </c>
      <c r="G2628" s="461">
        <f>D2628*E2628</f>
        <v>39.91289181421935</v>
      </c>
    </row>
    <row r="2629" spans="1:7">
      <c r="A2629" s="493"/>
      <c r="B2629" s="476"/>
      <c r="C2629" s="477"/>
      <c r="D2629" s="477"/>
      <c r="E2629" s="464"/>
      <c r="F2629" s="462"/>
      <c r="G2629" s="461"/>
    </row>
    <row r="2630" spans="1:7">
      <c r="A2630" s="493"/>
      <c r="B2630" s="476"/>
      <c r="C2630" s="477"/>
      <c r="D2630" s="477"/>
      <c r="E2630" s="464"/>
      <c r="F2630" s="462"/>
      <c r="G2630" s="461"/>
    </row>
    <row r="2631" spans="1:7">
      <c r="A2631" s="493"/>
      <c r="B2631" s="476"/>
      <c r="C2631" s="477"/>
      <c r="D2631" s="477"/>
      <c r="E2631" s="464"/>
      <c r="F2631" s="462"/>
      <c r="G2631" s="461"/>
    </row>
    <row r="2632" spans="1:7">
      <c r="A2632" s="493"/>
      <c r="B2632" s="476"/>
      <c r="C2632" s="477"/>
      <c r="D2632" s="477"/>
      <c r="E2632" s="465"/>
      <c r="F2632" s="462"/>
      <c r="G2632" s="461"/>
    </row>
    <row r="2633" spans="1:7">
      <c r="A2633" s="493">
        <v>19</v>
      </c>
      <c r="B2633" s="476" t="s">
        <v>3992</v>
      </c>
      <c r="C2633" s="477" t="s">
        <v>2885</v>
      </c>
      <c r="D2633" s="477">
        <v>90</v>
      </c>
      <c r="E2633" s="463">
        <f>+F2633*$E$12</f>
        <v>0.8221030168870509</v>
      </c>
      <c r="F2633" s="462">
        <v>0.63048848688600012</v>
      </c>
      <c r="G2633" s="461">
        <f>D2633*E2633</f>
        <v>73.989271519834574</v>
      </c>
    </row>
    <row r="2634" spans="1:7">
      <c r="A2634" s="493"/>
      <c r="B2634" s="476"/>
      <c r="C2634" s="477"/>
      <c r="D2634" s="477"/>
      <c r="E2634" s="464"/>
      <c r="F2634" s="462"/>
      <c r="G2634" s="461"/>
    </row>
    <row r="2635" spans="1:7">
      <c r="A2635" s="493"/>
      <c r="B2635" s="476"/>
      <c r="C2635" s="477"/>
      <c r="D2635" s="477"/>
      <c r="E2635" s="464"/>
      <c r="F2635" s="462"/>
      <c r="G2635" s="461"/>
    </row>
    <row r="2636" spans="1:7">
      <c r="A2636" s="493"/>
      <c r="B2636" s="476"/>
      <c r="C2636" s="477"/>
      <c r="D2636" s="477"/>
      <c r="E2636" s="464"/>
      <c r="F2636" s="462"/>
      <c r="G2636" s="461"/>
    </row>
    <row r="2637" spans="1:7">
      <c r="A2637" s="493"/>
      <c r="B2637" s="476"/>
      <c r="C2637" s="477"/>
      <c r="D2637" s="477"/>
      <c r="E2637" s="465"/>
      <c r="F2637" s="462"/>
      <c r="G2637" s="461"/>
    </row>
    <row r="2638" spans="1:7">
      <c r="A2638" s="493">
        <v>20</v>
      </c>
      <c r="B2638" s="476" t="s">
        <v>3814</v>
      </c>
      <c r="C2638" s="477" t="s">
        <v>2885</v>
      </c>
      <c r="D2638" s="477">
        <v>16</v>
      </c>
      <c r="E2638" s="463">
        <f>+F2638*$E$12</f>
        <v>0.93348398053634785</v>
      </c>
      <c r="F2638" s="462">
        <v>0.71590894368599989</v>
      </c>
      <c r="G2638" s="461">
        <f>D2638*E2638</f>
        <v>14.935743688581566</v>
      </c>
    </row>
    <row r="2639" spans="1:7">
      <c r="A2639" s="493"/>
      <c r="B2639" s="476"/>
      <c r="C2639" s="477"/>
      <c r="D2639" s="477"/>
      <c r="E2639" s="464"/>
      <c r="F2639" s="462"/>
      <c r="G2639" s="461"/>
    </row>
    <row r="2640" spans="1:7">
      <c r="A2640" s="493"/>
      <c r="B2640" s="476"/>
      <c r="C2640" s="477"/>
      <c r="D2640" s="477"/>
      <c r="E2640" s="464"/>
      <c r="F2640" s="462"/>
      <c r="G2640" s="461"/>
    </row>
    <row r="2641" spans="1:7">
      <c r="A2641" s="493"/>
      <c r="B2641" s="476"/>
      <c r="C2641" s="477"/>
      <c r="D2641" s="477"/>
      <c r="E2641" s="464"/>
      <c r="F2641" s="462"/>
      <c r="G2641" s="461"/>
    </row>
    <row r="2642" spans="1:7">
      <c r="A2642" s="493"/>
      <c r="B2642" s="476"/>
      <c r="C2642" s="477"/>
      <c r="D2642" s="477"/>
      <c r="E2642" s="465"/>
      <c r="F2642" s="462"/>
      <c r="G2642" s="461"/>
    </row>
    <row r="2643" spans="1:7" s="347" customFormat="1">
      <c r="A2643" s="493">
        <v>21</v>
      </c>
      <c r="B2643" s="499" t="s">
        <v>3815</v>
      </c>
      <c r="C2643" s="501" t="s">
        <v>2885</v>
      </c>
      <c r="D2643" s="501">
        <v>33</v>
      </c>
      <c r="E2643" s="463">
        <f>+F2643*$E$12</f>
        <v>1.3933113524745617</v>
      </c>
      <c r="F2643" s="462">
        <v>1.0685604460000002</v>
      </c>
      <c r="G2643" s="461">
        <f>D2643*E2643</f>
        <v>45.979274631660537</v>
      </c>
    </row>
    <row r="2644" spans="1:7" s="347" customFormat="1">
      <c r="A2644" s="493"/>
      <c r="B2644" s="499"/>
      <c r="C2644" s="501"/>
      <c r="D2644" s="501"/>
      <c r="E2644" s="464"/>
      <c r="F2644" s="462"/>
      <c r="G2644" s="461"/>
    </row>
    <row r="2645" spans="1:7" s="347" customFormat="1">
      <c r="A2645" s="493"/>
      <c r="B2645" s="499"/>
      <c r="C2645" s="501"/>
      <c r="D2645" s="501"/>
      <c r="E2645" s="464"/>
      <c r="F2645" s="462"/>
      <c r="G2645" s="461"/>
    </row>
    <row r="2646" spans="1:7" s="347" customFormat="1">
      <c r="A2646" s="493"/>
      <c r="B2646" s="499"/>
      <c r="C2646" s="501"/>
      <c r="D2646" s="501"/>
      <c r="E2646" s="464"/>
      <c r="F2646" s="462"/>
      <c r="G2646" s="461"/>
    </row>
    <row r="2647" spans="1:7" s="347" customFormat="1">
      <c r="A2647" s="493"/>
      <c r="B2647" s="499"/>
      <c r="C2647" s="501"/>
      <c r="D2647" s="501"/>
      <c r="E2647" s="465"/>
      <c r="F2647" s="462"/>
      <c r="G2647" s="461"/>
    </row>
    <row r="2648" spans="1:7" s="347" customFormat="1">
      <c r="A2648" s="493">
        <v>22</v>
      </c>
      <c r="B2648" s="499" t="s">
        <v>3816</v>
      </c>
      <c r="C2648" s="501" t="s">
        <v>2885</v>
      </c>
      <c r="D2648" s="501">
        <v>25</v>
      </c>
      <c r="E2648" s="463">
        <f>+F2648*$E$12</f>
        <v>4.2152898371939331</v>
      </c>
      <c r="F2648" s="462">
        <v>3.2327964460000005</v>
      </c>
      <c r="G2648" s="461">
        <f>D2648*E2648</f>
        <v>105.38224592984832</v>
      </c>
    </row>
    <row r="2649" spans="1:7" s="347" customFormat="1">
      <c r="A2649" s="493"/>
      <c r="B2649" s="499"/>
      <c r="C2649" s="501"/>
      <c r="D2649" s="501"/>
      <c r="E2649" s="464"/>
      <c r="F2649" s="462"/>
      <c r="G2649" s="461"/>
    </row>
    <row r="2650" spans="1:7" s="347" customFormat="1">
      <c r="A2650" s="493"/>
      <c r="B2650" s="499"/>
      <c r="C2650" s="501"/>
      <c r="D2650" s="501"/>
      <c r="E2650" s="464"/>
      <c r="F2650" s="462"/>
      <c r="G2650" s="461"/>
    </row>
    <row r="2651" spans="1:7" s="347" customFormat="1">
      <c r="A2651" s="493"/>
      <c r="B2651" s="499"/>
      <c r="C2651" s="501"/>
      <c r="D2651" s="501"/>
      <c r="E2651" s="464"/>
      <c r="F2651" s="462"/>
      <c r="G2651" s="461"/>
    </row>
    <row r="2652" spans="1:7" s="347" customFormat="1">
      <c r="A2652" s="493"/>
      <c r="B2652" s="499"/>
      <c r="C2652" s="501"/>
      <c r="D2652" s="501"/>
      <c r="E2652" s="465"/>
      <c r="F2652" s="462"/>
      <c r="G2652" s="461"/>
    </row>
    <row r="2653" spans="1:7" s="347" customFormat="1">
      <c r="A2653" s="493">
        <v>23</v>
      </c>
      <c r="B2653" s="499" t="s">
        <v>3817</v>
      </c>
      <c r="C2653" s="501" t="s">
        <v>2885</v>
      </c>
      <c r="D2653" s="501">
        <v>16</v>
      </c>
      <c r="E2653" s="463">
        <f>+F2653*$E$12</f>
        <v>2.7836282524911002</v>
      </c>
      <c r="F2653" s="462">
        <v>2.1348243820000006</v>
      </c>
      <c r="G2653" s="461">
        <f>D2653*E2653</f>
        <v>44.538052039857604</v>
      </c>
    </row>
    <row r="2654" spans="1:7" s="347" customFormat="1">
      <c r="A2654" s="493"/>
      <c r="B2654" s="499"/>
      <c r="C2654" s="501"/>
      <c r="D2654" s="501"/>
      <c r="E2654" s="464"/>
      <c r="F2654" s="462"/>
      <c r="G2654" s="461"/>
    </row>
    <row r="2655" spans="1:7" s="347" customFormat="1">
      <c r="A2655" s="493"/>
      <c r="B2655" s="499"/>
      <c r="C2655" s="501"/>
      <c r="D2655" s="501"/>
      <c r="E2655" s="464"/>
      <c r="F2655" s="462"/>
      <c r="G2655" s="461"/>
    </row>
    <row r="2656" spans="1:7" s="347" customFormat="1">
      <c r="A2656" s="493"/>
      <c r="B2656" s="499"/>
      <c r="C2656" s="501"/>
      <c r="D2656" s="501"/>
      <c r="E2656" s="464"/>
      <c r="F2656" s="462"/>
      <c r="G2656" s="461"/>
    </row>
    <row r="2657" spans="1:7" s="347" customFormat="1">
      <c r="A2657" s="493"/>
      <c r="B2657" s="499"/>
      <c r="C2657" s="501"/>
      <c r="D2657" s="501"/>
      <c r="E2657" s="465"/>
      <c r="F2657" s="462"/>
      <c r="G2657" s="461"/>
    </row>
    <row r="2658" spans="1:7">
      <c r="A2658" s="479"/>
      <c r="B2658" s="480" t="s">
        <v>1882</v>
      </c>
      <c r="C2658" s="477"/>
      <c r="D2658" s="477"/>
      <c r="E2658" s="463">
        <f>+F2658*$E$12</f>
        <v>0</v>
      </c>
      <c r="F2658" s="462">
        <v>0</v>
      </c>
      <c r="G2658" s="461">
        <f>D2658*E2658</f>
        <v>0</v>
      </c>
    </row>
    <row r="2659" spans="1:7">
      <c r="A2659" s="479"/>
      <c r="B2659" s="480"/>
      <c r="C2659" s="477"/>
      <c r="D2659" s="477"/>
      <c r="E2659" s="464"/>
      <c r="F2659" s="462"/>
      <c r="G2659" s="461"/>
    </row>
    <row r="2660" spans="1:7">
      <c r="A2660" s="479"/>
      <c r="B2660" s="480"/>
      <c r="C2660" s="477"/>
      <c r="D2660" s="477"/>
      <c r="E2660" s="464"/>
      <c r="F2660" s="462"/>
      <c r="G2660" s="461"/>
    </row>
    <row r="2661" spans="1:7">
      <c r="A2661" s="479"/>
      <c r="B2661" s="480"/>
      <c r="C2661" s="477"/>
      <c r="D2661" s="477"/>
      <c r="E2661" s="464"/>
      <c r="F2661" s="462"/>
      <c r="G2661" s="461"/>
    </row>
    <row r="2662" spans="1:7">
      <c r="A2662" s="479"/>
      <c r="B2662" s="480"/>
      <c r="C2662" s="477"/>
      <c r="D2662" s="477"/>
      <c r="E2662" s="465"/>
      <c r="F2662" s="462"/>
      <c r="G2662" s="461"/>
    </row>
    <row r="2663" spans="1:7">
      <c r="A2663" s="479">
        <v>24</v>
      </c>
      <c r="B2663" s="476" t="s">
        <v>1884</v>
      </c>
      <c r="C2663" s="477" t="s">
        <v>3309</v>
      </c>
      <c r="D2663" s="477">
        <v>25</v>
      </c>
      <c r="E2663" s="463">
        <f>+F2663*$E$12</f>
        <v>0.92576784425548841</v>
      </c>
      <c r="F2663" s="462">
        <v>0.70999127279999996</v>
      </c>
      <c r="G2663" s="461">
        <f>D2663*E2663</f>
        <v>23.144196106387209</v>
      </c>
    </row>
    <row r="2664" spans="1:7">
      <c r="A2664" s="479"/>
      <c r="B2664" s="476"/>
      <c r="C2664" s="477"/>
      <c r="D2664" s="477"/>
      <c r="E2664" s="464"/>
      <c r="F2664" s="462"/>
      <c r="G2664" s="461"/>
    </row>
    <row r="2665" spans="1:7">
      <c r="A2665" s="479"/>
      <c r="B2665" s="476"/>
      <c r="C2665" s="477"/>
      <c r="D2665" s="477"/>
      <c r="E2665" s="464"/>
      <c r="F2665" s="462"/>
      <c r="G2665" s="461"/>
    </row>
    <row r="2666" spans="1:7">
      <c r="A2666" s="479"/>
      <c r="B2666" s="476"/>
      <c r="C2666" s="477"/>
      <c r="D2666" s="477"/>
      <c r="E2666" s="464"/>
      <c r="F2666" s="462"/>
      <c r="G2666" s="461"/>
    </row>
    <row r="2667" spans="1:7">
      <c r="A2667" s="479"/>
      <c r="B2667" s="476"/>
      <c r="C2667" s="477"/>
      <c r="D2667" s="477"/>
      <c r="E2667" s="465"/>
      <c r="F2667" s="462"/>
      <c r="G2667" s="461"/>
    </row>
    <row r="2668" spans="1:7">
      <c r="A2668" s="479">
        <v>25</v>
      </c>
      <c r="B2668" s="476" t="s">
        <v>1886</v>
      </c>
      <c r="C2668" s="477" t="s">
        <v>3309</v>
      </c>
      <c r="D2668" s="477">
        <v>12</v>
      </c>
      <c r="E2668" s="463">
        <f>+F2668*$E$12</f>
        <v>1.2980371425710675</v>
      </c>
      <c r="F2668" s="462">
        <v>0.99549260510000004</v>
      </c>
      <c r="G2668" s="461">
        <f>D2668*E2668</f>
        <v>15.576445710852809</v>
      </c>
    </row>
    <row r="2669" spans="1:7">
      <c r="A2669" s="479"/>
      <c r="B2669" s="476"/>
      <c r="C2669" s="477"/>
      <c r="D2669" s="477"/>
      <c r="E2669" s="464"/>
      <c r="F2669" s="462"/>
      <c r="G2669" s="461"/>
    </row>
    <row r="2670" spans="1:7">
      <c r="A2670" s="479"/>
      <c r="B2670" s="476"/>
      <c r="C2670" s="477"/>
      <c r="D2670" s="477"/>
      <c r="E2670" s="464"/>
      <c r="F2670" s="462"/>
      <c r="G2670" s="461"/>
    </row>
    <row r="2671" spans="1:7">
      <c r="A2671" s="479"/>
      <c r="B2671" s="476"/>
      <c r="C2671" s="477"/>
      <c r="D2671" s="477"/>
      <c r="E2671" s="464"/>
      <c r="F2671" s="462"/>
      <c r="G2671" s="461"/>
    </row>
    <row r="2672" spans="1:7">
      <c r="A2672" s="479"/>
      <c r="B2672" s="476"/>
      <c r="C2672" s="477"/>
      <c r="D2672" s="477"/>
      <c r="E2672" s="465"/>
      <c r="F2672" s="462"/>
      <c r="G2672" s="461"/>
    </row>
    <row r="2673" spans="1:7">
      <c r="A2673" s="479">
        <v>26</v>
      </c>
      <c r="B2673" s="476" t="s">
        <v>1888</v>
      </c>
      <c r="C2673" s="477" t="s">
        <v>861</v>
      </c>
      <c r="D2673" s="477">
        <v>3</v>
      </c>
      <c r="E2673" s="463">
        <f>+F2673*$E$12</f>
        <v>6.9893183416582199</v>
      </c>
      <c r="F2673" s="462">
        <v>5.3602585747500004</v>
      </c>
      <c r="G2673" s="461">
        <f>D2673*E2673</f>
        <v>20.96795502497466</v>
      </c>
    </row>
    <row r="2674" spans="1:7">
      <c r="A2674" s="479"/>
      <c r="B2674" s="476"/>
      <c r="C2674" s="477"/>
      <c r="D2674" s="477"/>
      <c r="E2674" s="464"/>
      <c r="F2674" s="462"/>
      <c r="G2674" s="461"/>
    </row>
    <row r="2675" spans="1:7">
      <c r="A2675" s="479"/>
      <c r="B2675" s="476"/>
      <c r="C2675" s="477"/>
      <c r="D2675" s="477"/>
      <c r="E2675" s="464"/>
      <c r="F2675" s="462"/>
      <c r="G2675" s="461"/>
    </row>
    <row r="2676" spans="1:7">
      <c r="A2676" s="479"/>
      <c r="B2676" s="476"/>
      <c r="C2676" s="477"/>
      <c r="D2676" s="477"/>
      <c r="E2676" s="464"/>
      <c r="F2676" s="462"/>
      <c r="G2676" s="461"/>
    </row>
    <row r="2677" spans="1:7">
      <c r="A2677" s="479"/>
      <c r="B2677" s="476"/>
      <c r="C2677" s="477"/>
      <c r="D2677" s="477"/>
      <c r="E2677" s="465"/>
      <c r="F2677" s="462"/>
      <c r="G2677" s="461"/>
    </row>
    <row r="2678" spans="1:7">
      <c r="A2678" s="479">
        <v>27</v>
      </c>
      <c r="B2678" s="476" t="s">
        <v>2908</v>
      </c>
      <c r="C2678" s="477" t="s">
        <v>3971</v>
      </c>
      <c r="D2678" s="477">
        <v>3</v>
      </c>
      <c r="E2678" s="463">
        <f>+F2678*$E$12</f>
        <v>3.4785789237397786</v>
      </c>
      <c r="F2678" s="462">
        <v>2.6677970000000002</v>
      </c>
      <c r="G2678" s="461">
        <f>D2678*E2678</f>
        <v>10.435736771219336</v>
      </c>
    </row>
    <row r="2679" spans="1:7">
      <c r="A2679" s="479"/>
      <c r="B2679" s="476"/>
      <c r="C2679" s="477"/>
      <c r="D2679" s="477"/>
      <c r="E2679" s="464"/>
      <c r="F2679" s="462"/>
      <c r="G2679" s="461"/>
    </row>
    <row r="2680" spans="1:7">
      <c r="A2680" s="479"/>
      <c r="B2680" s="476"/>
      <c r="C2680" s="477"/>
      <c r="D2680" s="477"/>
      <c r="E2680" s="464"/>
      <c r="F2680" s="462"/>
      <c r="G2680" s="461"/>
    </row>
    <row r="2681" spans="1:7">
      <c r="A2681" s="479"/>
      <c r="B2681" s="476"/>
      <c r="C2681" s="477"/>
      <c r="D2681" s="477"/>
      <c r="E2681" s="464"/>
      <c r="F2681" s="462"/>
      <c r="G2681" s="461"/>
    </row>
    <row r="2682" spans="1:7">
      <c r="A2682" s="479"/>
      <c r="B2682" s="476"/>
      <c r="C2682" s="477"/>
      <c r="D2682" s="477"/>
      <c r="E2682" s="465"/>
      <c r="F2682" s="462"/>
      <c r="G2682" s="461"/>
    </row>
    <row r="2683" spans="1:7">
      <c r="A2683" s="479">
        <v>28</v>
      </c>
      <c r="B2683" s="476" t="s">
        <v>3818</v>
      </c>
      <c r="C2683" s="477" t="s">
        <v>3971</v>
      </c>
      <c r="D2683" s="477">
        <v>3</v>
      </c>
      <c r="E2683" s="463">
        <f>+F2683*$E$12</f>
        <v>1.4546784590184529</v>
      </c>
      <c r="F2683" s="462">
        <v>1.1156242000000001</v>
      </c>
      <c r="G2683" s="461">
        <f>D2683*E2683</f>
        <v>4.3640353770553588</v>
      </c>
    </row>
    <row r="2684" spans="1:7">
      <c r="A2684" s="479"/>
      <c r="B2684" s="476"/>
      <c r="C2684" s="477"/>
      <c r="D2684" s="477"/>
      <c r="E2684" s="464"/>
      <c r="F2684" s="462"/>
      <c r="G2684" s="461"/>
    </row>
    <row r="2685" spans="1:7">
      <c r="A2685" s="479"/>
      <c r="B2685" s="476"/>
      <c r="C2685" s="477"/>
      <c r="D2685" s="477"/>
      <c r="E2685" s="464"/>
      <c r="F2685" s="462"/>
      <c r="G2685" s="461"/>
    </row>
    <row r="2686" spans="1:7">
      <c r="A2686" s="479"/>
      <c r="B2686" s="476"/>
      <c r="C2686" s="477"/>
      <c r="D2686" s="477"/>
      <c r="E2686" s="464"/>
      <c r="F2686" s="462"/>
      <c r="G2686" s="461"/>
    </row>
    <row r="2687" spans="1:7">
      <c r="A2687" s="479"/>
      <c r="B2687" s="476"/>
      <c r="C2687" s="477"/>
      <c r="D2687" s="477"/>
      <c r="E2687" s="465"/>
      <c r="F2687" s="462"/>
      <c r="G2687" s="461"/>
    </row>
    <row r="2688" spans="1:7">
      <c r="A2688" s="471"/>
      <c r="B2688" s="472" t="s">
        <v>2123</v>
      </c>
      <c r="C2688" s="473"/>
      <c r="D2688" s="473"/>
      <c r="E2688" s="467"/>
      <c r="F2688" s="470"/>
      <c r="G2688" s="474">
        <f>SUM(G2543:G2687)</f>
        <v>1356.519820209056</v>
      </c>
    </row>
    <row r="2689" spans="1:7">
      <c r="A2689" s="471"/>
      <c r="B2689" s="472"/>
      <c r="C2689" s="473"/>
      <c r="D2689" s="473"/>
      <c r="E2689" s="468"/>
      <c r="F2689" s="470"/>
      <c r="G2689" s="474"/>
    </row>
    <row r="2690" spans="1:7">
      <c r="A2690" s="471"/>
      <c r="B2690" s="472"/>
      <c r="C2690" s="473"/>
      <c r="D2690" s="473"/>
      <c r="E2690" s="468"/>
      <c r="F2690" s="470"/>
      <c r="G2690" s="474"/>
    </row>
    <row r="2691" spans="1:7">
      <c r="A2691" s="471"/>
      <c r="B2691" s="472"/>
      <c r="C2691" s="473"/>
      <c r="D2691" s="473"/>
      <c r="E2691" s="468"/>
      <c r="F2691" s="470"/>
      <c r="G2691" s="474"/>
    </row>
    <row r="2692" spans="1:7">
      <c r="A2692" s="471"/>
      <c r="B2692" s="472"/>
      <c r="C2692" s="473"/>
      <c r="D2692" s="473"/>
      <c r="E2692" s="469"/>
      <c r="F2692" s="470"/>
      <c r="G2692" s="474"/>
    </row>
    <row r="2693" spans="1:7">
      <c r="A2693" s="471"/>
      <c r="B2693" s="472" t="s">
        <v>3676</v>
      </c>
      <c r="C2693" s="473"/>
      <c r="D2693" s="473"/>
      <c r="E2693" s="467"/>
      <c r="F2693" s="470"/>
      <c r="G2693" s="474"/>
    </row>
    <row r="2694" spans="1:7">
      <c r="A2694" s="471"/>
      <c r="B2694" s="472"/>
      <c r="C2694" s="473"/>
      <c r="D2694" s="473"/>
      <c r="E2694" s="468"/>
      <c r="F2694" s="470"/>
      <c r="G2694" s="474"/>
    </row>
    <row r="2695" spans="1:7">
      <c r="A2695" s="471"/>
      <c r="B2695" s="472"/>
      <c r="C2695" s="473"/>
      <c r="D2695" s="473"/>
      <c r="E2695" s="468"/>
      <c r="F2695" s="470"/>
      <c r="G2695" s="474"/>
    </row>
    <row r="2696" spans="1:7">
      <c r="A2696" s="471"/>
      <c r="B2696" s="472"/>
      <c r="C2696" s="473"/>
      <c r="D2696" s="473"/>
      <c r="E2696" s="468"/>
      <c r="F2696" s="470"/>
      <c r="G2696" s="474"/>
    </row>
    <row r="2697" spans="1:7">
      <c r="A2697" s="471"/>
      <c r="B2697" s="472"/>
      <c r="C2697" s="473"/>
      <c r="D2697" s="473"/>
      <c r="E2697" s="469"/>
      <c r="F2697" s="470"/>
      <c r="G2697" s="474"/>
    </row>
    <row r="2698" spans="1:7" s="347" customFormat="1">
      <c r="A2698" s="493">
        <v>1</v>
      </c>
      <c r="B2698" s="499" t="s">
        <v>3891</v>
      </c>
      <c r="C2698" s="501" t="s">
        <v>3309</v>
      </c>
      <c r="D2698" s="501">
        <v>3</v>
      </c>
      <c r="E2698" s="463">
        <f>+F2698*$E$12</f>
        <v>32.742438327213343</v>
      </c>
      <c r="F2698" s="462">
        <v>25.110880235</v>
      </c>
      <c r="G2698" s="461">
        <f>D2698*E2698</f>
        <v>98.227314981640035</v>
      </c>
    </row>
    <row r="2699" spans="1:7" s="347" customFormat="1">
      <c r="A2699" s="493"/>
      <c r="B2699" s="499"/>
      <c r="C2699" s="501"/>
      <c r="D2699" s="501"/>
      <c r="E2699" s="464"/>
      <c r="F2699" s="462"/>
      <c r="G2699" s="461"/>
    </row>
    <row r="2700" spans="1:7" s="347" customFormat="1">
      <c r="A2700" s="493"/>
      <c r="B2700" s="499"/>
      <c r="C2700" s="501"/>
      <c r="D2700" s="501"/>
      <c r="E2700" s="464"/>
      <c r="F2700" s="462"/>
      <c r="G2700" s="461"/>
    </row>
    <row r="2701" spans="1:7" s="347" customFormat="1">
      <c r="A2701" s="493"/>
      <c r="B2701" s="499"/>
      <c r="C2701" s="501"/>
      <c r="D2701" s="501"/>
      <c r="E2701" s="464"/>
      <c r="F2701" s="462"/>
      <c r="G2701" s="461"/>
    </row>
    <row r="2702" spans="1:7" s="347" customFormat="1">
      <c r="A2702" s="493"/>
      <c r="B2702" s="499"/>
      <c r="C2702" s="501"/>
      <c r="D2702" s="501"/>
      <c r="E2702" s="465"/>
      <c r="F2702" s="462"/>
      <c r="G2702" s="461"/>
    </row>
    <row r="2703" spans="1:7" s="347" customFormat="1">
      <c r="A2703" s="493">
        <v>2</v>
      </c>
      <c r="B2703" s="499" t="s">
        <v>3892</v>
      </c>
      <c r="C2703" s="501" t="s">
        <v>3309</v>
      </c>
      <c r="D2703" s="501">
        <v>12</v>
      </c>
      <c r="E2703" s="463">
        <f>+F2703*$E$12</f>
        <v>14.059944509093604</v>
      </c>
      <c r="F2703" s="462">
        <v>10.782873870000003</v>
      </c>
      <c r="G2703" s="461">
        <f>D2703*E2703</f>
        <v>168.71933410912325</v>
      </c>
    </row>
    <row r="2704" spans="1:7" s="347" customFormat="1">
      <c r="A2704" s="493"/>
      <c r="B2704" s="499"/>
      <c r="C2704" s="501"/>
      <c r="D2704" s="501"/>
      <c r="E2704" s="464"/>
      <c r="F2704" s="462"/>
      <c r="G2704" s="461"/>
    </row>
    <row r="2705" spans="1:7" s="347" customFormat="1">
      <c r="A2705" s="493"/>
      <c r="B2705" s="499"/>
      <c r="C2705" s="501"/>
      <c r="D2705" s="501"/>
      <c r="E2705" s="464"/>
      <c r="F2705" s="462"/>
      <c r="G2705" s="461"/>
    </row>
    <row r="2706" spans="1:7" s="347" customFormat="1">
      <c r="A2706" s="493"/>
      <c r="B2706" s="499"/>
      <c r="C2706" s="501"/>
      <c r="D2706" s="501"/>
      <c r="E2706" s="464"/>
      <c r="F2706" s="462"/>
      <c r="G2706" s="461"/>
    </row>
    <row r="2707" spans="1:7" s="347" customFormat="1">
      <c r="A2707" s="493"/>
      <c r="B2707" s="499"/>
      <c r="C2707" s="501"/>
      <c r="D2707" s="501"/>
      <c r="E2707" s="465"/>
      <c r="F2707" s="462"/>
      <c r="G2707" s="461"/>
    </row>
    <row r="2708" spans="1:7" s="347" customFormat="1">
      <c r="A2708" s="493">
        <v>3</v>
      </c>
      <c r="B2708" s="499" t="s">
        <v>3893</v>
      </c>
      <c r="C2708" s="501" t="s">
        <v>3309</v>
      </c>
      <c r="D2708" s="501">
        <v>6</v>
      </c>
      <c r="E2708" s="463">
        <f>+F2708*$E$12</f>
        <v>7.0804715422931048</v>
      </c>
      <c r="F2708" s="462">
        <v>5.4301659249999998</v>
      </c>
      <c r="G2708" s="461">
        <f>D2708*E2708</f>
        <v>42.482829253758631</v>
      </c>
    </row>
    <row r="2709" spans="1:7" s="347" customFormat="1">
      <c r="A2709" s="493"/>
      <c r="B2709" s="499"/>
      <c r="C2709" s="501"/>
      <c r="D2709" s="501"/>
      <c r="E2709" s="464"/>
      <c r="F2709" s="462"/>
      <c r="G2709" s="461"/>
    </row>
    <row r="2710" spans="1:7" s="347" customFormat="1">
      <c r="A2710" s="493"/>
      <c r="B2710" s="499"/>
      <c r="C2710" s="501"/>
      <c r="D2710" s="501"/>
      <c r="E2710" s="464"/>
      <c r="F2710" s="462"/>
      <c r="G2710" s="461"/>
    </row>
    <row r="2711" spans="1:7" s="347" customFormat="1">
      <c r="A2711" s="493"/>
      <c r="B2711" s="499"/>
      <c r="C2711" s="501"/>
      <c r="D2711" s="501"/>
      <c r="E2711" s="464"/>
      <c r="F2711" s="462"/>
      <c r="G2711" s="461"/>
    </row>
    <row r="2712" spans="1:7" s="347" customFormat="1">
      <c r="A2712" s="493"/>
      <c r="B2712" s="499"/>
      <c r="C2712" s="501"/>
      <c r="D2712" s="501"/>
      <c r="E2712" s="465"/>
      <c r="F2712" s="462"/>
      <c r="G2712" s="461"/>
    </row>
    <row r="2713" spans="1:7" s="347" customFormat="1">
      <c r="A2713" s="493">
        <v>4</v>
      </c>
      <c r="B2713" s="499" t="s">
        <v>3894</v>
      </c>
      <c r="C2713" s="501" t="s">
        <v>3309</v>
      </c>
      <c r="D2713" s="501">
        <v>7</v>
      </c>
      <c r="E2713" s="463">
        <f>+F2713*$E$12</f>
        <v>4.8435003161949295</v>
      </c>
      <c r="F2713" s="462">
        <v>3.7145845750000004</v>
      </c>
      <c r="G2713" s="461">
        <f>D2713*E2713</f>
        <v>33.904502213364509</v>
      </c>
    </row>
    <row r="2714" spans="1:7" s="347" customFormat="1">
      <c r="A2714" s="493"/>
      <c r="B2714" s="499"/>
      <c r="C2714" s="501"/>
      <c r="D2714" s="501"/>
      <c r="E2714" s="464"/>
      <c r="F2714" s="462"/>
      <c r="G2714" s="461"/>
    </row>
    <row r="2715" spans="1:7" s="347" customFormat="1">
      <c r="A2715" s="493"/>
      <c r="B2715" s="499"/>
      <c r="C2715" s="501"/>
      <c r="D2715" s="501"/>
      <c r="E2715" s="464"/>
      <c r="F2715" s="462"/>
      <c r="G2715" s="461"/>
    </row>
    <row r="2716" spans="1:7" s="347" customFormat="1">
      <c r="A2716" s="493"/>
      <c r="B2716" s="499"/>
      <c r="C2716" s="501"/>
      <c r="D2716" s="501"/>
      <c r="E2716" s="464"/>
      <c r="F2716" s="462"/>
      <c r="G2716" s="461"/>
    </row>
    <row r="2717" spans="1:7" s="347" customFormat="1">
      <c r="A2717" s="493"/>
      <c r="B2717" s="499"/>
      <c r="C2717" s="501"/>
      <c r="D2717" s="501"/>
      <c r="E2717" s="465"/>
      <c r="F2717" s="462"/>
      <c r="G2717" s="461"/>
    </row>
    <row r="2718" spans="1:7" s="347" customFormat="1">
      <c r="A2718" s="493">
        <v>5</v>
      </c>
      <c r="B2718" s="499" t="s">
        <v>3895</v>
      </c>
      <c r="C2718" s="501" t="s">
        <v>3309</v>
      </c>
      <c r="D2718" s="501">
        <v>4</v>
      </c>
      <c r="E2718" s="463">
        <f>+F2718*$E$12</f>
        <v>3.7995804106824469</v>
      </c>
      <c r="F2718" s="462">
        <v>2.9139799450000003</v>
      </c>
      <c r="G2718" s="461">
        <f>D2718*E2718</f>
        <v>15.198321642729788</v>
      </c>
    </row>
    <row r="2719" spans="1:7" s="347" customFormat="1">
      <c r="A2719" s="493"/>
      <c r="B2719" s="499"/>
      <c r="C2719" s="501"/>
      <c r="D2719" s="501"/>
      <c r="E2719" s="464"/>
      <c r="F2719" s="462"/>
      <c r="G2719" s="461"/>
    </row>
    <row r="2720" spans="1:7" s="347" customFormat="1">
      <c r="A2720" s="493"/>
      <c r="B2720" s="499"/>
      <c r="C2720" s="501"/>
      <c r="D2720" s="501"/>
      <c r="E2720" s="464"/>
      <c r="F2720" s="462"/>
      <c r="G2720" s="461"/>
    </row>
    <row r="2721" spans="1:7" s="347" customFormat="1">
      <c r="A2721" s="493"/>
      <c r="B2721" s="499"/>
      <c r="C2721" s="501"/>
      <c r="D2721" s="501"/>
      <c r="E2721" s="464"/>
      <c r="F2721" s="462"/>
      <c r="G2721" s="461"/>
    </row>
    <row r="2722" spans="1:7" s="347" customFormat="1">
      <c r="A2722" s="493"/>
      <c r="B2722" s="499"/>
      <c r="C2722" s="501"/>
      <c r="D2722" s="501"/>
      <c r="E2722" s="465"/>
      <c r="F2722" s="462"/>
      <c r="G2722" s="461"/>
    </row>
    <row r="2723" spans="1:7" s="347" customFormat="1">
      <c r="A2723" s="493">
        <v>6</v>
      </c>
      <c r="B2723" s="499" t="s">
        <v>3577</v>
      </c>
      <c r="C2723" s="501" t="s">
        <v>3309</v>
      </c>
      <c r="D2723" s="501">
        <v>32</v>
      </c>
      <c r="E2723" s="463">
        <f>+F2723*$E$12</f>
        <v>0.79058611903176779</v>
      </c>
      <c r="F2723" s="462">
        <v>0.60631749999999995</v>
      </c>
      <c r="G2723" s="461">
        <f>D2723*E2723</f>
        <v>25.298755809016569</v>
      </c>
    </row>
    <row r="2724" spans="1:7" s="347" customFormat="1">
      <c r="A2724" s="493"/>
      <c r="B2724" s="499"/>
      <c r="C2724" s="501"/>
      <c r="D2724" s="501"/>
      <c r="E2724" s="464"/>
      <c r="F2724" s="462"/>
      <c r="G2724" s="461"/>
    </row>
    <row r="2725" spans="1:7" s="347" customFormat="1">
      <c r="A2725" s="493"/>
      <c r="B2725" s="499"/>
      <c r="C2725" s="501"/>
      <c r="D2725" s="501"/>
      <c r="E2725" s="464"/>
      <c r="F2725" s="462"/>
      <c r="G2725" s="461"/>
    </row>
    <row r="2726" spans="1:7" s="347" customFormat="1">
      <c r="A2726" s="493"/>
      <c r="B2726" s="499"/>
      <c r="C2726" s="501"/>
      <c r="D2726" s="501"/>
      <c r="E2726" s="464"/>
      <c r="F2726" s="462"/>
      <c r="G2726" s="461"/>
    </row>
    <row r="2727" spans="1:7" s="347" customFormat="1">
      <c r="A2727" s="493"/>
      <c r="B2727" s="499"/>
      <c r="C2727" s="501"/>
      <c r="D2727" s="501"/>
      <c r="E2727" s="465"/>
      <c r="F2727" s="462"/>
      <c r="G2727" s="461"/>
    </row>
    <row r="2728" spans="1:7" s="344" customFormat="1">
      <c r="A2728" s="493">
        <v>7</v>
      </c>
      <c r="B2728" s="476" t="s">
        <v>3910</v>
      </c>
      <c r="C2728" s="477" t="s">
        <v>3972</v>
      </c>
      <c r="D2728" s="477">
        <v>7</v>
      </c>
      <c r="E2728" s="463">
        <f>+F2728*$E$12</f>
        <v>1.7062800777347988</v>
      </c>
      <c r="F2728" s="462">
        <v>1.3085828932829999</v>
      </c>
      <c r="G2728" s="461">
        <f>D2728*E2728</f>
        <v>11.943960544143591</v>
      </c>
    </row>
    <row r="2729" spans="1:7" s="344" customFormat="1">
      <c r="A2729" s="493"/>
      <c r="B2729" s="476"/>
      <c r="C2729" s="477"/>
      <c r="D2729" s="477"/>
      <c r="E2729" s="464"/>
      <c r="F2729" s="462"/>
      <c r="G2729" s="461"/>
    </row>
    <row r="2730" spans="1:7" s="344" customFormat="1">
      <c r="A2730" s="493"/>
      <c r="B2730" s="476"/>
      <c r="C2730" s="477"/>
      <c r="D2730" s="477"/>
      <c r="E2730" s="464"/>
      <c r="F2730" s="462"/>
      <c r="G2730" s="461"/>
    </row>
    <row r="2731" spans="1:7" s="344" customFormat="1">
      <c r="A2731" s="493"/>
      <c r="B2731" s="476"/>
      <c r="C2731" s="477"/>
      <c r="D2731" s="477"/>
      <c r="E2731" s="464"/>
      <c r="F2731" s="462"/>
      <c r="G2731" s="461"/>
    </row>
    <row r="2732" spans="1:7" s="344" customFormat="1">
      <c r="A2732" s="493"/>
      <c r="B2732" s="476"/>
      <c r="C2732" s="477"/>
      <c r="D2732" s="477"/>
      <c r="E2732" s="465"/>
      <c r="F2732" s="462"/>
      <c r="G2732" s="461"/>
    </row>
    <row r="2733" spans="1:7" s="347" customFormat="1">
      <c r="A2733" s="493">
        <v>8</v>
      </c>
      <c r="B2733" s="499" t="s">
        <v>3819</v>
      </c>
      <c r="C2733" s="501" t="s">
        <v>861</v>
      </c>
      <c r="D2733" s="477">
        <v>1</v>
      </c>
      <c r="E2733" s="463">
        <f>+F2733*$E$12</f>
        <v>29.210848039881828</v>
      </c>
      <c r="F2733" s="462">
        <v>22.402427679999999</v>
      </c>
      <c r="G2733" s="461">
        <f>D2733*E2733</f>
        <v>29.210848039881828</v>
      </c>
    </row>
    <row r="2734" spans="1:7" s="347" customFormat="1">
      <c r="A2734" s="493"/>
      <c r="B2734" s="499"/>
      <c r="C2734" s="501"/>
      <c r="D2734" s="477"/>
      <c r="E2734" s="464"/>
      <c r="F2734" s="462"/>
      <c r="G2734" s="461"/>
    </row>
    <row r="2735" spans="1:7" s="347" customFormat="1">
      <c r="A2735" s="493"/>
      <c r="B2735" s="499"/>
      <c r="C2735" s="501"/>
      <c r="D2735" s="477"/>
      <c r="E2735" s="464"/>
      <c r="F2735" s="462"/>
      <c r="G2735" s="461"/>
    </row>
    <row r="2736" spans="1:7" s="347" customFormat="1">
      <c r="A2736" s="493"/>
      <c r="B2736" s="499"/>
      <c r="C2736" s="501"/>
      <c r="D2736" s="477"/>
      <c r="E2736" s="464"/>
      <c r="F2736" s="462"/>
      <c r="G2736" s="461"/>
    </row>
    <row r="2737" spans="1:7" s="347" customFormat="1">
      <c r="A2737" s="493"/>
      <c r="B2737" s="499"/>
      <c r="C2737" s="501"/>
      <c r="D2737" s="477"/>
      <c r="E2737" s="465"/>
      <c r="F2737" s="462"/>
      <c r="G2737" s="461"/>
    </row>
    <row r="2738" spans="1:7">
      <c r="A2738" s="493">
        <v>9</v>
      </c>
      <c r="B2738" s="499" t="s">
        <v>3820</v>
      </c>
      <c r="C2738" s="477" t="s">
        <v>861</v>
      </c>
      <c r="D2738" s="477">
        <v>4</v>
      </c>
      <c r="E2738" s="463">
        <f>+F2738*$E$12</f>
        <v>11.654834297376125</v>
      </c>
      <c r="F2738" s="462">
        <v>8.9383431153000004</v>
      </c>
      <c r="G2738" s="461">
        <f>D2738*E2738</f>
        <v>46.619337189504499</v>
      </c>
    </row>
    <row r="2739" spans="1:7">
      <c r="A2739" s="493"/>
      <c r="B2739" s="499"/>
      <c r="C2739" s="477"/>
      <c r="D2739" s="477"/>
      <c r="E2739" s="464"/>
      <c r="F2739" s="462"/>
      <c r="G2739" s="461"/>
    </row>
    <row r="2740" spans="1:7">
      <c r="A2740" s="493"/>
      <c r="B2740" s="499"/>
      <c r="C2740" s="477"/>
      <c r="D2740" s="477"/>
      <c r="E2740" s="464"/>
      <c r="F2740" s="462"/>
      <c r="G2740" s="461"/>
    </row>
    <row r="2741" spans="1:7">
      <c r="A2741" s="493"/>
      <c r="B2741" s="499"/>
      <c r="C2741" s="477"/>
      <c r="D2741" s="477"/>
      <c r="E2741" s="464"/>
      <c r="F2741" s="462"/>
      <c r="G2741" s="461"/>
    </row>
    <row r="2742" spans="1:7">
      <c r="A2742" s="493"/>
      <c r="B2742" s="499"/>
      <c r="C2742" s="477"/>
      <c r="D2742" s="477"/>
      <c r="E2742" s="465"/>
      <c r="F2742" s="462"/>
      <c r="G2742" s="461"/>
    </row>
    <row r="2743" spans="1:7">
      <c r="A2743" s="493">
        <v>10</v>
      </c>
      <c r="B2743" s="499" t="s">
        <v>3821</v>
      </c>
      <c r="C2743" s="477" t="s">
        <v>861</v>
      </c>
      <c r="D2743" s="477">
        <v>1</v>
      </c>
      <c r="E2743" s="463">
        <f>+F2743*$E$12</f>
        <v>7.3046709196905377</v>
      </c>
      <c r="F2743" s="462">
        <v>5.6021092499999998</v>
      </c>
      <c r="G2743" s="461">
        <f>D2743*E2743</f>
        <v>7.3046709196905377</v>
      </c>
    </row>
    <row r="2744" spans="1:7">
      <c r="A2744" s="493"/>
      <c r="B2744" s="499"/>
      <c r="C2744" s="477"/>
      <c r="D2744" s="477"/>
      <c r="E2744" s="464"/>
      <c r="F2744" s="462"/>
      <c r="G2744" s="461"/>
    </row>
    <row r="2745" spans="1:7">
      <c r="A2745" s="493"/>
      <c r="B2745" s="499"/>
      <c r="C2745" s="477"/>
      <c r="D2745" s="477"/>
      <c r="E2745" s="464"/>
      <c r="F2745" s="462"/>
      <c r="G2745" s="461"/>
    </row>
    <row r="2746" spans="1:7">
      <c r="A2746" s="493"/>
      <c r="B2746" s="499"/>
      <c r="C2746" s="477"/>
      <c r="D2746" s="477"/>
      <c r="E2746" s="464"/>
      <c r="F2746" s="462"/>
      <c r="G2746" s="461"/>
    </row>
    <row r="2747" spans="1:7">
      <c r="A2747" s="493"/>
      <c r="B2747" s="499"/>
      <c r="C2747" s="477"/>
      <c r="D2747" s="477"/>
      <c r="E2747" s="465"/>
      <c r="F2747" s="462"/>
      <c r="G2747" s="461"/>
    </row>
    <row r="2748" spans="1:7">
      <c r="A2748" s="493">
        <v>11</v>
      </c>
      <c r="B2748" s="499" t="s">
        <v>3822</v>
      </c>
      <c r="C2748" s="477" t="s">
        <v>861</v>
      </c>
      <c r="D2748" s="477">
        <v>2</v>
      </c>
      <c r="E2748" s="463">
        <f>+F2748*$E$12</f>
        <v>6.0624062321306837</v>
      </c>
      <c r="F2748" s="462">
        <v>4.6493897403000002</v>
      </c>
      <c r="G2748" s="461">
        <f>D2748*E2748</f>
        <v>12.124812464261367</v>
      </c>
    </row>
    <row r="2749" spans="1:7">
      <c r="A2749" s="493"/>
      <c r="B2749" s="499"/>
      <c r="C2749" s="477"/>
      <c r="D2749" s="477"/>
      <c r="E2749" s="464"/>
      <c r="F2749" s="462"/>
      <c r="G2749" s="461"/>
    </row>
    <row r="2750" spans="1:7">
      <c r="A2750" s="493"/>
      <c r="B2750" s="499"/>
      <c r="C2750" s="477"/>
      <c r="D2750" s="477"/>
      <c r="E2750" s="464"/>
      <c r="F2750" s="462"/>
      <c r="G2750" s="461"/>
    </row>
    <row r="2751" spans="1:7">
      <c r="A2751" s="493"/>
      <c r="B2751" s="499"/>
      <c r="C2751" s="477"/>
      <c r="D2751" s="477"/>
      <c r="E2751" s="464"/>
      <c r="F2751" s="462"/>
      <c r="G2751" s="461"/>
    </row>
    <row r="2752" spans="1:7">
      <c r="A2752" s="493"/>
      <c r="B2752" s="499"/>
      <c r="C2752" s="477"/>
      <c r="D2752" s="477"/>
      <c r="E2752" s="465"/>
      <c r="F2752" s="462"/>
      <c r="G2752" s="461"/>
    </row>
    <row r="2753" spans="1:7">
      <c r="A2753" s="493">
        <v>12</v>
      </c>
      <c r="B2753" s="499" t="s">
        <v>3823</v>
      </c>
      <c r="C2753" s="477" t="s">
        <v>861</v>
      </c>
      <c r="D2753" s="477">
        <v>1</v>
      </c>
      <c r="E2753" s="463">
        <f>+F2753*$E$12</f>
        <v>34.08482083820526</v>
      </c>
      <c r="F2753" s="462">
        <v>26.140382257000006</v>
      </c>
      <c r="G2753" s="461">
        <f>D2753*E2753</f>
        <v>34.08482083820526</v>
      </c>
    </row>
    <row r="2754" spans="1:7">
      <c r="A2754" s="493"/>
      <c r="B2754" s="499"/>
      <c r="C2754" s="477"/>
      <c r="D2754" s="477"/>
      <c r="E2754" s="464"/>
      <c r="F2754" s="462"/>
      <c r="G2754" s="461"/>
    </row>
    <row r="2755" spans="1:7">
      <c r="A2755" s="493"/>
      <c r="B2755" s="499"/>
      <c r="C2755" s="477"/>
      <c r="D2755" s="477"/>
      <c r="E2755" s="464"/>
      <c r="F2755" s="462"/>
      <c r="G2755" s="461"/>
    </row>
    <row r="2756" spans="1:7">
      <c r="A2756" s="493"/>
      <c r="B2756" s="499"/>
      <c r="C2756" s="477"/>
      <c r="D2756" s="477"/>
      <c r="E2756" s="464"/>
      <c r="F2756" s="462"/>
      <c r="G2756" s="461"/>
    </row>
    <row r="2757" spans="1:7">
      <c r="A2757" s="493"/>
      <c r="B2757" s="499"/>
      <c r="C2757" s="477"/>
      <c r="D2757" s="477"/>
      <c r="E2757" s="465"/>
      <c r="F2757" s="462"/>
      <c r="G2757" s="461"/>
    </row>
    <row r="2758" spans="1:7" s="347" customFormat="1">
      <c r="A2758" s="493">
        <v>13</v>
      </c>
      <c r="B2758" s="499" t="s">
        <v>3578</v>
      </c>
      <c r="C2758" s="501" t="s">
        <v>861</v>
      </c>
      <c r="D2758" s="501">
        <v>2</v>
      </c>
      <c r="E2758" s="463">
        <f>+F2758*$E$12</f>
        <v>77.946008847785322</v>
      </c>
      <c r="F2758" s="462">
        <v>59.77847078500001</v>
      </c>
      <c r="G2758" s="461">
        <f>D2758*E2758</f>
        <v>155.89201769557064</v>
      </c>
    </row>
    <row r="2759" spans="1:7" s="347" customFormat="1">
      <c r="A2759" s="493"/>
      <c r="B2759" s="499"/>
      <c r="C2759" s="501"/>
      <c r="D2759" s="501"/>
      <c r="E2759" s="464"/>
      <c r="F2759" s="462"/>
      <c r="G2759" s="461"/>
    </row>
    <row r="2760" spans="1:7" s="347" customFormat="1">
      <c r="A2760" s="493"/>
      <c r="B2760" s="499"/>
      <c r="C2760" s="501"/>
      <c r="D2760" s="501"/>
      <c r="E2760" s="464"/>
      <c r="F2760" s="462"/>
      <c r="G2760" s="461"/>
    </row>
    <row r="2761" spans="1:7" s="347" customFormat="1">
      <c r="A2761" s="493"/>
      <c r="B2761" s="499"/>
      <c r="C2761" s="501"/>
      <c r="D2761" s="501"/>
      <c r="E2761" s="464"/>
      <c r="F2761" s="462"/>
      <c r="G2761" s="461"/>
    </row>
    <row r="2762" spans="1:7" s="347" customFormat="1">
      <c r="A2762" s="493"/>
      <c r="B2762" s="499"/>
      <c r="C2762" s="501"/>
      <c r="D2762" s="501"/>
      <c r="E2762" s="465"/>
      <c r="F2762" s="462"/>
      <c r="G2762" s="461"/>
    </row>
    <row r="2763" spans="1:7" s="347" customFormat="1">
      <c r="A2763" s="493">
        <v>14</v>
      </c>
      <c r="B2763" s="499" t="s">
        <v>3579</v>
      </c>
      <c r="C2763" s="501" t="s">
        <v>861</v>
      </c>
      <c r="D2763" s="501">
        <v>1</v>
      </c>
      <c r="E2763" s="463">
        <f>+F2763*$E$12</f>
        <v>14.782617720040983</v>
      </c>
      <c r="F2763" s="462">
        <v>11.337107500000002</v>
      </c>
      <c r="G2763" s="461">
        <f>D2763*E2763</f>
        <v>14.782617720040983</v>
      </c>
    </row>
    <row r="2764" spans="1:7" s="347" customFormat="1">
      <c r="A2764" s="493"/>
      <c r="B2764" s="499"/>
      <c r="C2764" s="501"/>
      <c r="D2764" s="501"/>
      <c r="E2764" s="464"/>
      <c r="F2764" s="462"/>
      <c r="G2764" s="461"/>
    </row>
    <row r="2765" spans="1:7" s="347" customFormat="1">
      <c r="A2765" s="493"/>
      <c r="B2765" s="499"/>
      <c r="C2765" s="501"/>
      <c r="D2765" s="501"/>
      <c r="E2765" s="464"/>
      <c r="F2765" s="462"/>
      <c r="G2765" s="461"/>
    </row>
    <row r="2766" spans="1:7" s="347" customFormat="1">
      <c r="A2766" s="493"/>
      <c r="B2766" s="499"/>
      <c r="C2766" s="501"/>
      <c r="D2766" s="501"/>
      <c r="E2766" s="464"/>
      <c r="F2766" s="462"/>
      <c r="G2766" s="461"/>
    </row>
    <row r="2767" spans="1:7" s="347" customFormat="1">
      <c r="A2767" s="493"/>
      <c r="B2767" s="499"/>
      <c r="C2767" s="501"/>
      <c r="D2767" s="501"/>
      <c r="E2767" s="465"/>
      <c r="F2767" s="462"/>
      <c r="G2767" s="461"/>
    </row>
    <row r="2768" spans="1:7" s="347" customFormat="1">
      <c r="A2768" s="493">
        <v>15</v>
      </c>
      <c r="B2768" s="499" t="s">
        <v>3824</v>
      </c>
      <c r="C2768" s="501" t="s">
        <v>3309</v>
      </c>
      <c r="D2768" s="501">
        <v>0.6</v>
      </c>
      <c r="E2768" s="463">
        <f>+F2768*$E$12</f>
        <v>7.7110183525577405</v>
      </c>
      <c r="F2768" s="462">
        <v>5.9137458367000004</v>
      </c>
      <c r="G2768" s="461">
        <f>D2768*E2768</f>
        <v>4.6266110115346439</v>
      </c>
    </row>
    <row r="2769" spans="1:7" s="347" customFormat="1">
      <c r="A2769" s="493"/>
      <c r="B2769" s="499"/>
      <c r="C2769" s="501"/>
      <c r="D2769" s="501"/>
      <c r="E2769" s="464"/>
      <c r="F2769" s="462"/>
      <c r="G2769" s="461"/>
    </row>
    <row r="2770" spans="1:7" s="347" customFormat="1">
      <c r="A2770" s="493"/>
      <c r="B2770" s="499"/>
      <c r="C2770" s="501"/>
      <c r="D2770" s="501"/>
      <c r="E2770" s="464"/>
      <c r="F2770" s="462"/>
      <c r="G2770" s="461"/>
    </row>
    <row r="2771" spans="1:7" s="347" customFormat="1">
      <c r="A2771" s="493"/>
      <c r="B2771" s="499"/>
      <c r="C2771" s="501"/>
      <c r="D2771" s="501"/>
      <c r="E2771" s="464"/>
      <c r="F2771" s="462"/>
      <c r="G2771" s="461"/>
    </row>
    <row r="2772" spans="1:7" s="347" customFormat="1">
      <c r="A2772" s="493"/>
      <c r="B2772" s="499"/>
      <c r="C2772" s="501"/>
      <c r="D2772" s="501"/>
      <c r="E2772" s="465"/>
      <c r="F2772" s="462"/>
      <c r="G2772" s="461"/>
    </row>
    <row r="2773" spans="1:7">
      <c r="A2773" s="471"/>
      <c r="B2773" s="472" t="s">
        <v>2123</v>
      </c>
      <c r="C2773" s="473"/>
      <c r="D2773" s="473"/>
      <c r="E2773" s="467"/>
      <c r="F2773" s="470"/>
      <c r="G2773" s="474">
        <f>SUM(G2698:G2772)</f>
        <v>700.4207544324662</v>
      </c>
    </row>
    <row r="2774" spans="1:7">
      <c r="A2774" s="471"/>
      <c r="B2774" s="472"/>
      <c r="C2774" s="473"/>
      <c r="D2774" s="473"/>
      <c r="E2774" s="468"/>
      <c r="F2774" s="470"/>
      <c r="G2774" s="474"/>
    </row>
    <row r="2775" spans="1:7">
      <c r="A2775" s="471"/>
      <c r="B2775" s="472"/>
      <c r="C2775" s="473"/>
      <c r="D2775" s="473"/>
      <c r="E2775" s="468"/>
      <c r="F2775" s="470"/>
      <c r="G2775" s="474"/>
    </row>
    <row r="2776" spans="1:7">
      <c r="A2776" s="471"/>
      <c r="B2776" s="472"/>
      <c r="C2776" s="473"/>
      <c r="D2776" s="473"/>
      <c r="E2776" s="468"/>
      <c r="F2776" s="470"/>
      <c r="G2776" s="474"/>
    </row>
    <row r="2777" spans="1:7">
      <c r="A2777" s="471"/>
      <c r="B2777" s="472"/>
      <c r="C2777" s="473"/>
      <c r="D2777" s="473"/>
      <c r="E2777" s="469"/>
      <c r="F2777" s="470"/>
      <c r="G2777" s="474"/>
    </row>
    <row r="2778" spans="1:7">
      <c r="A2778" s="471"/>
      <c r="B2778" s="472" t="s">
        <v>3677</v>
      </c>
      <c r="C2778" s="473"/>
      <c r="D2778" s="473"/>
      <c r="E2778" s="467"/>
      <c r="F2778" s="470"/>
      <c r="G2778" s="474"/>
    </row>
    <row r="2779" spans="1:7">
      <c r="A2779" s="471"/>
      <c r="B2779" s="472"/>
      <c r="C2779" s="473"/>
      <c r="D2779" s="473"/>
      <c r="E2779" s="468"/>
      <c r="F2779" s="470"/>
      <c r="G2779" s="474"/>
    </row>
    <row r="2780" spans="1:7">
      <c r="A2780" s="471"/>
      <c r="B2780" s="472"/>
      <c r="C2780" s="473"/>
      <c r="D2780" s="473"/>
      <c r="E2780" s="468"/>
      <c r="F2780" s="470"/>
      <c r="G2780" s="474"/>
    </row>
    <row r="2781" spans="1:7">
      <c r="A2781" s="471"/>
      <c r="B2781" s="472"/>
      <c r="C2781" s="473"/>
      <c r="D2781" s="473"/>
      <c r="E2781" s="468"/>
      <c r="F2781" s="470"/>
      <c r="G2781" s="474"/>
    </row>
    <row r="2782" spans="1:7">
      <c r="A2782" s="471"/>
      <c r="B2782" s="472"/>
      <c r="C2782" s="473"/>
      <c r="D2782" s="473"/>
      <c r="E2782" s="469"/>
      <c r="F2782" s="470"/>
      <c r="G2782" s="474"/>
    </row>
    <row r="2783" spans="1:7" s="346" customFormat="1">
      <c r="A2783" s="532">
        <v>1</v>
      </c>
      <c r="B2783" s="543" t="s">
        <v>1481</v>
      </c>
      <c r="C2783" s="476" t="s">
        <v>861</v>
      </c>
      <c r="D2783" s="477">
        <v>2</v>
      </c>
      <c r="E2783" s="463">
        <f>+F2783*$E$12+133.5</f>
        <v>172.24996537710101</v>
      </c>
      <c r="F2783" s="530">
        <f>163.21818195-133.5</f>
        <v>29.718181950000002</v>
      </c>
      <c r="G2783" s="514">
        <f>D2783*E2783</f>
        <v>344.49993075420201</v>
      </c>
    </row>
    <row r="2784" spans="1:7" s="346" customFormat="1">
      <c r="A2784" s="532"/>
      <c r="B2784" s="543"/>
      <c r="C2784" s="476"/>
      <c r="D2784" s="477"/>
      <c r="E2784" s="464"/>
      <c r="F2784" s="530"/>
      <c r="G2784" s="514"/>
    </row>
    <row r="2785" spans="1:7" s="346" customFormat="1">
      <c r="A2785" s="532"/>
      <c r="B2785" s="543"/>
      <c r="C2785" s="476"/>
      <c r="D2785" s="477"/>
      <c r="E2785" s="464"/>
      <c r="F2785" s="530"/>
      <c r="G2785" s="514"/>
    </row>
    <row r="2786" spans="1:7" s="346" customFormat="1">
      <c r="A2786" s="532"/>
      <c r="B2786" s="543"/>
      <c r="C2786" s="476"/>
      <c r="D2786" s="477"/>
      <c r="E2786" s="464"/>
      <c r="F2786" s="530"/>
      <c r="G2786" s="514"/>
    </row>
    <row r="2787" spans="1:7" s="346" customFormat="1">
      <c r="A2787" s="532"/>
      <c r="B2787" s="543"/>
      <c r="C2787" s="476"/>
      <c r="D2787" s="477"/>
      <c r="E2787" s="465"/>
      <c r="F2787" s="530"/>
      <c r="G2787" s="514"/>
    </row>
    <row r="2788" spans="1:7">
      <c r="A2788" s="542">
        <v>2</v>
      </c>
      <c r="B2788" s="543" t="s">
        <v>1482</v>
      </c>
      <c r="C2788" s="477" t="s">
        <v>861</v>
      </c>
      <c r="D2788" s="544">
        <v>1</v>
      </c>
      <c r="E2788" s="463">
        <f>+F2788*$E$12</f>
        <v>557.17529335034146</v>
      </c>
      <c r="F2788" s="530">
        <v>427.30971717500006</v>
      </c>
      <c r="G2788" s="514">
        <f>D2788*E2788</f>
        <v>557.17529335034146</v>
      </c>
    </row>
    <row r="2789" spans="1:7">
      <c r="A2789" s="542"/>
      <c r="B2789" s="543"/>
      <c r="C2789" s="477"/>
      <c r="D2789" s="544"/>
      <c r="E2789" s="464"/>
      <c r="F2789" s="530"/>
      <c r="G2789" s="514"/>
    </row>
    <row r="2790" spans="1:7">
      <c r="A2790" s="542"/>
      <c r="B2790" s="543"/>
      <c r="C2790" s="477"/>
      <c r="D2790" s="544"/>
      <c r="E2790" s="464"/>
      <c r="F2790" s="530"/>
      <c r="G2790" s="514"/>
    </row>
    <row r="2791" spans="1:7">
      <c r="A2791" s="542"/>
      <c r="B2791" s="543"/>
      <c r="C2791" s="477"/>
      <c r="D2791" s="544"/>
      <c r="E2791" s="464"/>
      <c r="F2791" s="530"/>
      <c r="G2791" s="514"/>
    </row>
    <row r="2792" spans="1:7">
      <c r="A2792" s="542"/>
      <c r="B2792" s="543"/>
      <c r="C2792" s="477"/>
      <c r="D2792" s="544"/>
      <c r="E2792" s="465"/>
      <c r="F2792" s="530"/>
      <c r="G2792" s="514"/>
    </row>
    <row r="2793" spans="1:7">
      <c r="A2793" s="542">
        <v>3</v>
      </c>
      <c r="B2793" s="543" t="s">
        <v>1483</v>
      </c>
      <c r="C2793" s="477" t="s">
        <v>861</v>
      </c>
      <c r="D2793" s="544">
        <v>2</v>
      </c>
      <c r="E2793" s="463">
        <f>+F2793*$E$12</f>
        <v>4.0392781278040859</v>
      </c>
      <c r="F2793" s="530">
        <v>3.0978092801000003</v>
      </c>
      <c r="G2793" s="514">
        <f>D2793*E2793</f>
        <v>8.0785562556081718</v>
      </c>
    </row>
    <row r="2794" spans="1:7">
      <c r="A2794" s="542"/>
      <c r="B2794" s="543"/>
      <c r="C2794" s="477"/>
      <c r="D2794" s="544"/>
      <c r="E2794" s="464"/>
      <c r="F2794" s="530"/>
      <c r="G2794" s="514"/>
    </row>
    <row r="2795" spans="1:7">
      <c r="A2795" s="542"/>
      <c r="B2795" s="543"/>
      <c r="C2795" s="477"/>
      <c r="D2795" s="544"/>
      <c r="E2795" s="464"/>
      <c r="F2795" s="530"/>
      <c r="G2795" s="514"/>
    </row>
    <row r="2796" spans="1:7">
      <c r="A2796" s="542"/>
      <c r="B2796" s="543"/>
      <c r="C2796" s="477"/>
      <c r="D2796" s="544"/>
      <c r="E2796" s="464"/>
      <c r="F2796" s="530"/>
      <c r="G2796" s="514"/>
    </row>
    <row r="2797" spans="1:7">
      <c r="A2797" s="542"/>
      <c r="B2797" s="543"/>
      <c r="C2797" s="477"/>
      <c r="D2797" s="544"/>
      <c r="E2797" s="465"/>
      <c r="F2797" s="530"/>
      <c r="G2797" s="514"/>
    </row>
    <row r="2798" spans="1:7">
      <c r="A2798" s="542">
        <v>4</v>
      </c>
      <c r="B2798" s="543" t="s">
        <v>3924</v>
      </c>
      <c r="C2798" s="477" t="s">
        <v>3309</v>
      </c>
      <c r="D2798" s="544">
        <v>8</v>
      </c>
      <c r="E2798" s="463">
        <f>+F2798*$E$12</f>
        <v>3.3415259363572267</v>
      </c>
      <c r="F2798" s="530">
        <v>2.5626881159999999</v>
      </c>
      <c r="G2798" s="514">
        <f>D2798*E2798</f>
        <v>26.732207490857814</v>
      </c>
    </row>
    <row r="2799" spans="1:7">
      <c r="A2799" s="542"/>
      <c r="B2799" s="543"/>
      <c r="C2799" s="477"/>
      <c r="D2799" s="544"/>
      <c r="E2799" s="464"/>
      <c r="F2799" s="530"/>
      <c r="G2799" s="514"/>
    </row>
    <row r="2800" spans="1:7">
      <c r="A2800" s="542"/>
      <c r="B2800" s="543"/>
      <c r="C2800" s="477"/>
      <c r="D2800" s="544"/>
      <c r="E2800" s="464"/>
      <c r="F2800" s="530"/>
      <c r="G2800" s="514"/>
    </row>
    <row r="2801" spans="1:7">
      <c r="A2801" s="542"/>
      <c r="B2801" s="543"/>
      <c r="C2801" s="477"/>
      <c r="D2801" s="544"/>
      <c r="E2801" s="464"/>
      <c r="F2801" s="530"/>
      <c r="G2801" s="514"/>
    </row>
    <row r="2802" spans="1:7">
      <c r="A2802" s="542"/>
      <c r="B2802" s="543"/>
      <c r="C2802" s="477"/>
      <c r="D2802" s="544"/>
      <c r="E2802" s="465"/>
      <c r="F2802" s="530"/>
      <c r="G2802" s="514"/>
    </row>
    <row r="2803" spans="1:7">
      <c r="A2803" s="542">
        <v>5</v>
      </c>
      <c r="B2803" s="543" t="s">
        <v>3925</v>
      </c>
      <c r="C2803" s="477" t="s">
        <v>3309</v>
      </c>
      <c r="D2803" s="544">
        <v>20</v>
      </c>
      <c r="E2803" s="463">
        <f>+F2803*$E$12</f>
        <v>2.0639295714936288</v>
      </c>
      <c r="F2803" s="530">
        <v>1.582871983</v>
      </c>
      <c r="G2803" s="514">
        <f>D2803*E2803</f>
        <v>41.278591429872577</v>
      </c>
    </row>
    <row r="2804" spans="1:7">
      <c r="A2804" s="542"/>
      <c r="B2804" s="543"/>
      <c r="C2804" s="477"/>
      <c r="D2804" s="544"/>
      <c r="E2804" s="464"/>
      <c r="F2804" s="530"/>
      <c r="G2804" s="514"/>
    </row>
    <row r="2805" spans="1:7">
      <c r="A2805" s="542"/>
      <c r="B2805" s="543"/>
      <c r="C2805" s="477"/>
      <c r="D2805" s="544"/>
      <c r="E2805" s="464"/>
      <c r="F2805" s="530"/>
      <c r="G2805" s="514"/>
    </row>
    <row r="2806" spans="1:7">
      <c r="A2806" s="542"/>
      <c r="B2806" s="543"/>
      <c r="C2806" s="477"/>
      <c r="D2806" s="544"/>
      <c r="E2806" s="464"/>
      <c r="F2806" s="530"/>
      <c r="G2806" s="514"/>
    </row>
    <row r="2807" spans="1:7">
      <c r="A2807" s="542"/>
      <c r="B2807" s="543"/>
      <c r="C2807" s="477"/>
      <c r="D2807" s="544"/>
      <c r="E2807" s="465"/>
      <c r="F2807" s="530"/>
      <c r="G2807" s="514"/>
    </row>
    <row r="2808" spans="1:7">
      <c r="A2808" s="542">
        <v>6</v>
      </c>
      <c r="B2808" s="543" t="s">
        <v>3926</v>
      </c>
      <c r="C2808" s="477" t="s">
        <v>3309</v>
      </c>
      <c r="D2808" s="544">
        <v>20</v>
      </c>
      <c r="E2808" s="463">
        <f>+F2808*$E$12</f>
        <v>1.6612747507959575</v>
      </c>
      <c r="F2808" s="530">
        <v>1.2740673400000002</v>
      </c>
      <c r="G2808" s="514">
        <f>D2808*E2808</f>
        <v>33.225495015919151</v>
      </c>
    </row>
    <row r="2809" spans="1:7">
      <c r="A2809" s="542"/>
      <c r="B2809" s="543"/>
      <c r="C2809" s="477"/>
      <c r="D2809" s="544"/>
      <c r="E2809" s="464"/>
      <c r="F2809" s="530"/>
      <c r="G2809" s="514"/>
    </row>
    <row r="2810" spans="1:7">
      <c r="A2810" s="542"/>
      <c r="B2810" s="543"/>
      <c r="C2810" s="477"/>
      <c r="D2810" s="544"/>
      <c r="E2810" s="464"/>
      <c r="F2810" s="530"/>
      <c r="G2810" s="514"/>
    </row>
    <row r="2811" spans="1:7">
      <c r="A2811" s="542"/>
      <c r="B2811" s="543"/>
      <c r="C2811" s="477"/>
      <c r="D2811" s="544"/>
      <c r="E2811" s="464"/>
      <c r="F2811" s="530"/>
      <c r="G2811" s="514"/>
    </row>
    <row r="2812" spans="1:7">
      <c r="A2812" s="542"/>
      <c r="B2812" s="543"/>
      <c r="C2812" s="477"/>
      <c r="D2812" s="544"/>
      <c r="E2812" s="465"/>
      <c r="F2812" s="530"/>
      <c r="G2812" s="514"/>
    </row>
    <row r="2813" spans="1:7">
      <c r="A2813" s="542">
        <v>7</v>
      </c>
      <c r="B2813" s="543" t="s">
        <v>3927</v>
      </c>
      <c r="C2813" s="477" t="s">
        <v>3309</v>
      </c>
      <c r="D2813" s="544">
        <v>4</v>
      </c>
      <c r="E2813" s="463">
        <f>+F2813*$E$12</f>
        <v>1.4524907696934608</v>
      </c>
      <c r="F2813" s="530">
        <v>1.1139464139999999</v>
      </c>
      <c r="G2813" s="514">
        <f>D2813*E2813</f>
        <v>5.8099630787738432</v>
      </c>
    </row>
    <row r="2814" spans="1:7">
      <c r="A2814" s="542"/>
      <c r="B2814" s="543"/>
      <c r="C2814" s="477"/>
      <c r="D2814" s="544"/>
      <c r="E2814" s="464"/>
      <c r="F2814" s="530"/>
      <c r="G2814" s="514"/>
    </row>
    <row r="2815" spans="1:7">
      <c r="A2815" s="542"/>
      <c r="B2815" s="543"/>
      <c r="C2815" s="477"/>
      <c r="D2815" s="544"/>
      <c r="E2815" s="464"/>
      <c r="F2815" s="530"/>
      <c r="G2815" s="514"/>
    </row>
    <row r="2816" spans="1:7">
      <c r="A2816" s="542"/>
      <c r="B2816" s="543"/>
      <c r="C2816" s="477"/>
      <c r="D2816" s="544"/>
      <c r="E2816" s="464"/>
      <c r="F2816" s="530"/>
      <c r="G2816" s="514"/>
    </row>
    <row r="2817" spans="1:7">
      <c r="A2817" s="542"/>
      <c r="B2817" s="543"/>
      <c r="C2817" s="477"/>
      <c r="D2817" s="544"/>
      <c r="E2817" s="465"/>
      <c r="F2817" s="530"/>
      <c r="G2817" s="514"/>
    </row>
    <row r="2818" spans="1:7">
      <c r="A2818" s="542">
        <v>8</v>
      </c>
      <c r="B2818" s="543" t="s">
        <v>1484</v>
      </c>
      <c r="C2818" s="477" t="s">
        <v>3309</v>
      </c>
      <c r="D2818" s="544">
        <v>6</v>
      </c>
      <c r="E2818" s="463">
        <f>+F2818*$E$12</f>
        <v>0.14913141507321179</v>
      </c>
      <c r="F2818" s="530">
        <v>0.11437209000000002</v>
      </c>
      <c r="G2818" s="514">
        <f>D2818*E2818</f>
        <v>0.89478849043927067</v>
      </c>
    </row>
    <row r="2819" spans="1:7">
      <c r="A2819" s="542"/>
      <c r="B2819" s="543"/>
      <c r="C2819" s="477"/>
      <c r="D2819" s="544"/>
      <c r="E2819" s="464"/>
      <c r="F2819" s="530"/>
      <c r="G2819" s="514"/>
    </row>
    <row r="2820" spans="1:7">
      <c r="A2820" s="542"/>
      <c r="B2820" s="543"/>
      <c r="C2820" s="477"/>
      <c r="D2820" s="544"/>
      <c r="E2820" s="464"/>
      <c r="F2820" s="530"/>
      <c r="G2820" s="514"/>
    </row>
    <row r="2821" spans="1:7">
      <c r="A2821" s="542"/>
      <c r="B2821" s="543"/>
      <c r="C2821" s="477"/>
      <c r="D2821" s="544"/>
      <c r="E2821" s="464"/>
      <c r="F2821" s="530"/>
      <c r="G2821" s="514"/>
    </row>
    <row r="2822" spans="1:7">
      <c r="A2822" s="542"/>
      <c r="B2822" s="543"/>
      <c r="C2822" s="477"/>
      <c r="D2822" s="544"/>
      <c r="E2822" s="465"/>
      <c r="F2822" s="530"/>
      <c r="G2822" s="514"/>
    </row>
    <row r="2823" spans="1:7">
      <c r="A2823" s="542">
        <v>9</v>
      </c>
      <c r="B2823" s="543" t="s">
        <v>1485</v>
      </c>
      <c r="C2823" s="477" t="s">
        <v>861</v>
      </c>
      <c r="D2823" s="544">
        <v>2</v>
      </c>
      <c r="E2823" s="463">
        <f>+F2823*$E$12</f>
        <v>17.745361288966091</v>
      </c>
      <c r="F2823" s="530">
        <v>13.609299270899999</v>
      </c>
      <c r="G2823" s="514">
        <f>D2823*E2823</f>
        <v>35.490722577932182</v>
      </c>
    </row>
    <row r="2824" spans="1:7">
      <c r="A2824" s="542"/>
      <c r="B2824" s="543"/>
      <c r="C2824" s="477"/>
      <c r="D2824" s="544"/>
      <c r="E2824" s="464"/>
      <c r="F2824" s="530"/>
      <c r="G2824" s="514"/>
    </row>
    <row r="2825" spans="1:7">
      <c r="A2825" s="542"/>
      <c r="B2825" s="543"/>
      <c r="C2825" s="477"/>
      <c r="D2825" s="544"/>
      <c r="E2825" s="464"/>
      <c r="F2825" s="530"/>
      <c r="G2825" s="514"/>
    </row>
    <row r="2826" spans="1:7">
      <c r="A2826" s="542"/>
      <c r="B2826" s="543"/>
      <c r="C2826" s="477"/>
      <c r="D2826" s="544"/>
      <c r="E2826" s="464"/>
      <c r="F2826" s="530"/>
      <c r="G2826" s="514"/>
    </row>
    <row r="2827" spans="1:7">
      <c r="A2827" s="542"/>
      <c r="B2827" s="543"/>
      <c r="C2827" s="477"/>
      <c r="D2827" s="544"/>
      <c r="E2827" s="465"/>
      <c r="F2827" s="530"/>
      <c r="G2827" s="514"/>
    </row>
    <row r="2828" spans="1:7">
      <c r="A2828" s="542">
        <v>10</v>
      </c>
      <c r="B2828" s="543" t="s">
        <v>1486</v>
      </c>
      <c r="C2828" s="477" t="s">
        <v>861</v>
      </c>
      <c r="D2828" s="544">
        <v>5</v>
      </c>
      <c r="E2828" s="463">
        <f>+F2828*$E$12</f>
        <v>7.9310228629980264</v>
      </c>
      <c r="F2828" s="530">
        <v>6.0824720279999998</v>
      </c>
      <c r="G2828" s="514">
        <f>D2828*E2828</f>
        <v>39.655114314990129</v>
      </c>
    </row>
    <row r="2829" spans="1:7">
      <c r="A2829" s="542"/>
      <c r="B2829" s="543"/>
      <c r="C2829" s="477"/>
      <c r="D2829" s="544"/>
      <c r="E2829" s="464"/>
      <c r="F2829" s="530"/>
      <c r="G2829" s="514"/>
    </row>
    <row r="2830" spans="1:7">
      <c r="A2830" s="542"/>
      <c r="B2830" s="543"/>
      <c r="C2830" s="477"/>
      <c r="D2830" s="544"/>
      <c r="E2830" s="464"/>
      <c r="F2830" s="530"/>
      <c r="G2830" s="514"/>
    </row>
    <row r="2831" spans="1:7">
      <c r="A2831" s="542"/>
      <c r="B2831" s="543"/>
      <c r="C2831" s="477"/>
      <c r="D2831" s="544"/>
      <c r="E2831" s="464"/>
      <c r="F2831" s="530"/>
      <c r="G2831" s="514"/>
    </row>
    <row r="2832" spans="1:7">
      <c r="A2832" s="542"/>
      <c r="B2832" s="543"/>
      <c r="C2832" s="477"/>
      <c r="D2832" s="544"/>
      <c r="E2832" s="465"/>
      <c r="F2832" s="530"/>
      <c r="G2832" s="514"/>
    </row>
    <row r="2833" spans="1:7">
      <c r="A2833" s="542">
        <v>11</v>
      </c>
      <c r="B2833" s="543" t="s">
        <v>1487</v>
      </c>
      <c r="C2833" s="477" t="s">
        <v>861</v>
      </c>
      <c r="D2833" s="544">
        <v>5</v>
      </c>
      <c r="E2833" s="463">
        <f>+F2833*$E$12</f>
        <v>7.5731074668223197</v>
      </c>
      <c r="F2833" s="530">
        <v>5.8079790120000006</v>
      </c>
      <c r="G2833" s="514">
        <f>D2833*E2833</f>
        <v>37.8655373341116</v>
      </c>
    </row>
    <row r="2834" spans="1:7">
      <c r="A2834" s="542"/>
      <c r="B2834" s="543"/>
      <c r="C2834" s="477"/>
      <c r="D2834" s="544"/>
      <c r="E2834" s="464"/>
      <c r="F2834" s="530"/>
      <c r="G2834" s="514"/>
    </row>
    <row r="2835" spans="1:7">
      <c r="A2835" s="542"/>
      <c r="B2835" s="543"/>
      <c r="C2835" s="477"/>
      <c r="D2835" s="544"/>
      <c r="E2835" s="464"/>
      <c r="F2835" s="530"/>
      <c r="G2835" s="514"/>
    </row>
    <row r="2836" spans="1:7">
      <c r="A2836" s="542"/>
      <c r="B2836" s="543"/>
      <c r="C2836" s="477"/>
      <c r="D2836" s="544"/>
      <c r="E2836" s="464"/>
      <c r="F2836" s="530"/>
      <c r="G2836" s="514"/>
    </row>
    <row r="2837" spans="1:7">
      <c r="A2837" s="542"/>
      <c r="B2837" s="543"/>
      <c r="C2837" s="477"/>
      <c r="D2837" s="544"/>
      <c r="E2837" s="465"/>
      <c r="F2837" s="530"/>
      <c r="G2837" s="514"/>
    </row>
    <row r="2838" spans="1:7">
      <c r="A2838" s="542">
        <v>12</v>
      </c>
      <c r="B2838" s="543" t="s">
        <v>1488</v>
      </c>
      <c r="C2838" s="477" t="s">
        <v>861</v>
      </c>
      <c r="D2838" s="544">
        <v>1</v>
      </c>
      <c r="E2838" s="463">
        <f>+F2838*$E$12</f>
        <v>6.6783189763830482</v>
      </c>
      <c r="F2838" s="530">
        <v>5.1217464719999999</v>
      </c>
      <c r="G2838" s="514">
        <f>D2838*E2838</f>
        <v>6.6783189763830482</v>
      </c>
    </row>
    <row r="2839" spans="1:7">
      <c r="A2839" s="542"/>
      <c r="B2839" s="543"/>
      <c r="C2839" s="477"/>
      <c r="D2839" s="544"/>
      <c r="E2839" s="464"/>
      <c r="F2839" s="530"/>
      <c r="G2839" s="514"/>
    </row>
    <row r="2840" spans="1:7">
      <c r="A2840" s="542"/>
      <c r="B2840" s="543"/>
      <c r="C2840" s="477"/>
      <c r="D2840" s="544"/>
      <c r="E2840" s="464"/>
      <c r="F2840" s="530"/>
      <c r="G2840" s="514"/>
    </row>
    <row r="2841" spans="1:7">
      <c r="A2841" s="542"/>
      <c r="B2841" s="543"/>
      <c r="C2841" s="477"/>
      <c r="D2841" s="544"/>
      <c r="E2841" s="464"/>
      <c r="F2841" s="530"/>
      <c r="G2841" s="514"/>
    </row>
    <row r="2842" spans="1:7">
      <c r="A2842" s="542"/>
      <c r="B2842" s="543"/>
      <c r="C2842" s="477"/>
      <c r="D2842" s="544"/>
      <c r="E2842" s="465"/>
      <c r="F2842" s="530"/>
      <c r="G2842" s="514"/>
    </row>
    <row r="2843" spans="1:7">
      <c r="A2843" s="542">
        <v>13</v>
      </c>
      <c r="B2843" s="543" t="s">
        <v>1489</v>
      </c>
      <c r="C2843" s="477" t="s">
        <v>3972</v>
      </c>
      <c r="D2843" s="544">
        <v>25</v>
      </c>
      <c r="E2843" s="463">
        <f>+F2843*$E$12</f>
        <v>1.2671666641311921</v>
      </c>
      <c r="F2843" s="530">
        <v>0.97181737116799993</v>
      </c>
      <c r="G2843" s="514">
        <f>D2843*E2843</f>
        <v>31.6791666032798</v>
      </c>
    </row>
    <row r="2844" spans="1:7">
      <c r="A2844" s="542"/>
      <c r="B2844" s="543"/>
      <c r="C2844" s="477"/>
      <c r="D2844" s="544"/>
      <c r="E2844" s="464"/>
      <c r="F2844" s="530"/>
      <c r="G2844" s="514"/>
    </row>
    <row r="2845" spans="1:7">
      <c r="A2845" s="542"/>
      <c r="B2845" s="543"/>
      <c r="C2845" s="477"/>
      <c r="D2845" s="544"/>
      <c r="E2845" s="464"/>
      <c r="F2845" s="530"/>
      <c r="G2845" s="514"/>
    </row>
    <row r="2846" spans="1:7">
      <c r="A2846" s="542"/>
      <c r="B2846" s="543"/>
      <c r="C2846" s="477"/>
      <c r="D2846" s="544"/>
      <c r="E2846" s="464"/>
      <c r="F2846" s="530"/>
      <c r="G2846" s="514"/>
    </row>
    <row r="2847" spans="1:7">
      <c r="A2847" s="542"/>
      <c r="B2847" s="543"/>
      <c r="C2847" s="477"/>
      <c r="D2847" s="544"/>
      <c r="E2847" s="465"/>
      <c r="F2847" s="530"/>
      <c r="G2847" s="514"/>
    </row>
    <row r="2848" spans="1:7" s="346" customFormat="1">
      <c r="A2848" s="542">
        <v>14</v>
      </c>
      <c r="B2848" s="476" t="s">
        <v>1490</v>
      </c>
      <c r="C2848" s="477" t="s">
        <v>3973</v>
      </c>
      <c r="D2848" s="477">
        <v>20</v>
      </c>
      <c r="E2848" s="463">
        <f>+F2848*$E$12</f>
        <v>2.2399678833059404</v>
      </c>
      <c r="F2848" s="530">
        <v>1.71787955087</v>
      </c>
      <c r="G2848" s="514">
        <f>D2848*E2848</f>
        <v>44.799357666118809</v>
      </c>
    </row>
    <row r="2849" spans="1:7" s="346" customFormat="1">
      <c r="A2849" s="542"/>
      <c r="B2849" s="476"/>
      <c r="C2849" s="477"/>
      <c r="D2849" s="477"/>
      <c r="E2849" s="464"/>
      <c r="F2849" s="530"/>
      <c r="G2849" s="514"/>
    </row>
    <row r="2850" spans="1:7" s="346" customFormat="1">
      <c r="A2850" s="542"/>
      <c r="B2850" s="476"/>
      <c r="C2850" s="477"/>
      <c r="D2850" s="477"/>
      <c r="E2850" s="464"/>
      <c r="F2850" s="530"/>
      <c r="G2850" s="514"/>
    </row>
    <row r="2851" spans="1:7" s="346" customFormat="1">
      <c r="A2851" s="542"/>
      <c r="B2851" s="476"/>
      <c r="C2851" s="477"/>
      <c r="D2851" s="477"/>
      <c r="E2851" s="464"/>
      <c r="F2851" s="530"/>
      <c r="G2851" s="514"/>
    </row>
    <row r="2852" spans="1:7" s="346" customFormat="1">
      <c r="A2852" s="542"/>
      <c r="B2852" s="476"/>
      <c r="C2852" s="477"/>
      <c r="D2852" s="477"/>
      <c r="E2852" s="465"/>
      <c r="F2852" s="530"/>
      <c r="G2852" s="514"/>
    </row>
    <row r="2853" spans="1:7">
      <c r="A2853" s="542">
        <v>15</v>
      </c>
      <c r="B2853" s="543" t="s">
        <v>1491</v>
      </c>
      <c r="C2853" s="477" t="s">
        <v>888</v>
      </c>
      <c r="D2853" s="544">
        <v>6</v>
      </c>
      <c r="E2853" s="463">
        <f>+F2853*$E$12</f>
        <v>0.80743630752643025</v>
      </c>
      <c r="F2853" s="530">
        <v>0.61924027200000009</v>
      </c>
      <c r="G2853" s="514">
        <f>D2853*E2853</f>
        <v>4.8446178451585817</v>
      </c>
    </row>
    <row r="2854" spans="1:7">
      <c r="A2854" s="542"/>
      <c r="B2854" s="543"/>
      <c r="C2854" s="477"/>
      <c r="D2854" s="544"/>
      <c r="E2854" s="464"/>
      <c r="F2854" s="530"/>
      <c r="G2854" s="514"/>
    </row>
    <row r="2855" spans="1:7">
      <c r="A2855" s="542"/>
      <c r="B2855" s="543"/>
      <c r="C2855" s="477"/>
      <c r="D2855" s="544"/>
      <c r="E2855" s="464"/>
      <c r="F2855" s="530"/>
      <c r="G2855" s="514"/>
    </row>
    <row r="2856" spans="1:7">
      <c r="A2856" s="542"/>
      <c r="B2856" s="543"/>
      <c r="C2856" s="477"/>
      <c r="D2856" s="544"/>
      <c r="E2856" s="464"/>
      <c r="F2856" s="530"/>
      <c r="G2856" s="514"/>
    </row>
    <row r="2857" spans="1:7">
      <c r="A2857" s="542"/>
      <c r="B2857" s="543"/>
      <c r="C2857" s="477"/>
      <c r="D2857" s="544"/>
      <c r="E2857" s="465"/>
      <c r="F2857" s="530"/>
      <c r="G2857" s="514"/>
    </row>
    <row r="2858" spans="1:7">
      <c r="A2858" s="471"/>
      <c r="B2858" s="472" t="s">
        <v>2123</v>
      </c>
      <c r="C2858" s="473"/>
      <c r="D2858" s="473"/>
      <c r="E2858" s="467"/>
      <c r="F2858" s="470"/>
      <c r="G2858" s="474">
        <f>SUM(G2783:G2857)</f>
        <v>1218.7076611839886</v>
      </c>
    </row>
    <row r="2859" spans="1:7">
      <c r="A2859" s="471"/>
      <c r="B2859" s="472"/>
      <c r="C2859" s="473"/>
      <c r="D2859" s="473"/>
      <c r="E2859" s="468"/>
      <c r="F2859" s="470"/>
      <c r="G2859" s="474"/>
    </row>
    <row r="2860" spans="1:7">
      <c r="A2860" s="471"/>
      <c r="B2860" s="472"/>
      <c r="C2860" s="473"/>
      <c r="D2860" s="473"/>
      <c r="E2860" s="468"/>
      <c r="F2860" s="470"/>
      <c r="G2860" s="474"/>
    </row>
    <row r="2861" spans="1:7">
      <c r="A2861" s="471"/>
      <c r="B2861" s="472"/>
      <c r="C2861" s="473"/>
      <c r="D2861" s="473"/>
      <c r="E2861" s="468"/>
      <c r="F2861" s="470"/>
      <c r="G2861" s="474"/>
    </row>
    <row r="2862" spans="1:7">
      <c r="A2862" s="471"/>
      <c r="B2862" s="472"/>
      <c r="C2862" s="473"/>
      <c r="D2862" s="473"/>
      <c r="E2862" s="469"/>
      <c r="F2862" s="470"/>
      <c r="G2862" s="474"/>
    </row>
    <row r="2863" spans="1:7">
      <c r="A2863" s="471"/>
      <c r="B2863" s="472" t="s">
        <v>3678</v>
      </c>
      <c r="C2863" s="473"/>
      <c r="D2863" s="473"/>
      <c r="E2863" s="467"/>
      <c r="F2863" s="470"/>
      <c r="G2863" s="474"/>
    </row>
    <row r="2864" spans="1:7">
      <c r="A2864" s="471"/>
      <c r="B2864" s="472"/>
      <c r="C2864" s="473"/>
      <c r="D2864" s="473"/>
      <c r="E2864" s="468"/>
      <c r="F2864" s="470"/>
      <c r="G2864" s="474"/>
    </row>
    <row r="2865" spans="1:7">
      <c r="A2865" s="471"/>
      <c r="B2865" s="472"/>
      <c r="C2865" s="473"/>
      <c r="D2865" s="473"/>
      <c r="E2865" s="468"/>
      <c r="F2865" s="470"/>
      <c r="G2865" s="474"/>
    </row>
    <row r="2866" spans="1:7">
      <c r="A2866" s="471"/>
      <c r="B2866" s="472"/>
      <c r="C2866" s="473"/>
      <c r="D2866" s="473"/>
      <c r="E2866" s="468"/>
      <c r="F2866" s="470"/>
      <c r="G2866" s="474"/>
    </row>
    <row r="2867" spans="1:7">
      <c r="A2867" s="471"/>
      <c r="B2867" s="472"/>
      <c r="C2867" s="473"/>
      <c r="D2867" s="473"/>
      <c r="E2867" s="469"/>
      <c r="F2867" s="470"/>
      <c r="G2867" s="474"/>
    </row>
    <row r="2868" spans="1:7" s="346" customFormat="1">
      <c r="A2868" s="531">
        <v>1</v>
      </c>
      <c r="B2868" s="476" t="s">
        <v>1492</v>
      </c>
      <c r="C2868" s="477" t="s">
        <v>861</v>
      </c>
      <c r="D2868" s="477">
        <v>1</v>
      </c>
      <c r="E2868" s="463">
        <f>+F2868*$E$12+145.8</f>
        <v>229.09638092993663</v>
      </c>
      <c r="F2868" s="530">
        <v>63.881786219999981</v>
      </c>
      <c r="G2868" s="461">
        <f>D2868*E2868</f>
        <v>229.09638092993663</v>
      </c>
    </row>
    <row r="2869" spans="1:7" s="346" customFormat="1">
      <c r="A2869" s="531"/>
      <c r="B2869" s="476"/>
      <c r="C2869" s="477"/>
      <c r="D2869" s="477"/>
      <c r="E2869" s="464"/>
      <c r="F2869" s="530"/>
      <c r="G2869" s="461"/>
    </row>
    <row r="2870" spans="1:7" s="346" customFormat="1">
      <c r="A2870" s="531"/>
      <c r="B2870" s="476"/>
      <c r="C2870" s="477"/>
      <c r="D2870" s="477"/>
      <c r="E2870" s="464"/>
      <c r="F2870" s="530"/>
      <c r="G2870" s="461"/>
    </row>
    <row r="2871" spans="1:7" s="346" customFormat="1">
      <c r="A2871" s="531"/>
      <c r="B2871" s="476"/>
      <c r="C2871" s="477"/>
      <c r="D2871" s="477"/>
      <c r="E2871" s="464"/>
      <c r="F2871" s="530"/>
      <c r="G2871" s="461"/>
    </row>
    <row r="2872" spans="1:7" s="346" customFormat="1">
      <c r="A2872" s="531"/>
      <c r="B2872" s="476"/>
      <c r="C2872" s="477"/>
      <c r="D2872" s="477"/>
      <c r="E2872" s="465"/>
      <c r="F2872" s="530"/>
      <c r="G2872" s="461"/>
    </row>
    <row r="2873" spans="1:7" s="346" customFormat="1">
      <c r="A2873" s="531">
        <v>2</v>
      </c>
      <c r="B2873" s="476" t="s">
        <v>1493</v>
      </c>
      <c r="C2873" s="477" t="s">
        <v>2886</v>
      </c>
      <c r="D2873" s="477">
        <v>2</v>
      </c>
      <c r="E2873" s="463">
        <f>+F2873*$E$12+10.08</f>
        <v>35.620212163603512</v>
      </c>
      <c r="F2873" s="530">
        <v>19.587338072000001</v>
      </c>
      <c r="G2873" s="461">
        <f>D2873*E2873</f>
        <v>71.240424327207023</v>
      </c>
    </row>
    <row r="2874" spans="1:7" s="346" customFormat="1">
      <c r="A2874" s="531"/>
      <c r="B2874" s="476"/>
      <c r="C2874" s="477"/>
      <c r="D2874" s="477"/>
      <c r="E2874" s="464"/>
      <c r="F2874" s="530"/>
      <c r="G2874" s="461"/>
    </row>
    <row r="2875" spans="1:7" s="346" customFormat="1">
      <c r="A2875" s="531"/>
      <c r="B2875" s="476"/>
      <c r="C2875" s="477"/>
      <c r="D2875" s="477"/>
      <c r="E2875" s="464"/>
      <c r="F2875" s="530"/>
      <c r="G2875" s="461"/>
    </row>
    <row r="2876" spans="1:7" s="346" customFormat="1">
      <c r="A2876" s="531"/>
      <c r="B2876" s="476"/>
      <c r="C2876" s="477"/>
      <c r="D2876" s="477"/>
      <c r="E2876" s="464"/>
      <c r="F2876" s="530"/>
      <c r="G2876" s="461"/>
    </row>
    <row r="2877" spans="1:7" s="346" customFormat="1">
      <c r="A2877" s="531"/>
      <c r="B2877" s="476"/>
      <c r="C2877" s="477"/>
      <c r="D2877" s="477"/>
      <c r="E2877" s="465"/>
      <c r="F2877" s="530"/>
      <c r="G2877" s="461"/>
    </row>
    <row r="2878" spans="1:7" s="346" customFormat="1">
      <c r="A2878" s="531">
        <v>3</v>
      </c>
      <c r="B2878" s="476" t="s">
        <v>1494</v>
      </c>
      <c r="C2878" s="477" t="s">
        <v>2886</v>
      </c>
      <c r="D2878" s="477">
        <v>1</v>
      </c>
      <c r="E2878" s="463">
        <f>+F2878*$E$12+6.72</f>
        <v>9.2758875622403298</v>
      </c>
      <c r="F2878" s="530">
        <v>1.9601651480000006</v>
      </c>
      <c r="G2878" s="461">
        <f>D2878*E2878</f>
        <v>9.2758875622403298</v>
      </c>
    </row>
    <row r="2879" spans="1:7" s="346" customFormat="1">
      <c r="A2879" s="531"/>
      <c r="B2879" s="476"/>
      <c r="C2879" s="477"/>
      <c r="D2879" s="477"/>
      <c r="E2879" s="464"/>
      <c r="F2879" s="530"/>
      <c r="G2879" s="461"/>
    </row>
    <row r="2880" spans="1:7" s="346" customFormat="1">
      <c r="A2880" s="531"/>
      <c r="B2880" s="476"/>
      <c r="C2880" s="477"/>
      <c r="D2880" s="477"/>
      <c r="E2880" s="464"/>
      <c r="F2880" s="530"/>
      <c r="G2880" s="461"/>
    </row>
    <row r="2881" spans="1:7" s="346" customFormat="1">
      <c r="A2881" s="531"/>
      <c r="B2881" s="476"/>
      <c r="C2881" s="477"/>
      <c r="D2881" s="477"/>
      <c r="E2881" s="464"/>
      <c r="F2881" s="530"/>
      <c r="G2881" s="461"/>
    </row>
    <row r="2882" spans="1:7" s="346" customFormat="1">
      <c r="A2882" s="531"/>
      <c r="B2882" s="476"/>
      <c r="C2882" s="477"/>
      <c r="D2882" s="477"/>
      <c r="E2882" s="465"/>
      <c r="F2882" s="530"/>
      <c r="G2882" s="461"/>
    </row>
    <row r="2883" spans="1:7" s="346" customFormat="1">
      <c r="A2883" s="475">
        <v>4</v>
      </c>
      <c r="B2883" s="476" t="s">
        <v>1495</v>
      </c>
      <c r="C2883" s="477" t="s">
        <v>861</v>
      </c>
      <c r="D2883" s="477">
        <v>1</v>
      </c>
      <c r="E2883" s="463">
        <f>+F2883*$E$12</f>
        <v>9.7382814042807269</v>
      </c>
      <c r="F2883" s="530">
        <v>7.4684974770000006</v>
      </c>
      <c r="G2883" s="461">
        <f>D2883*E2883</f>
        <v>9.7382814042807269</v>
      </c>
    </row>
    <row r="2884" spans="1:7" s="346" customFormat="1">
      <c r="A2884" s="475"/>
      <c r="B2884" s="476"/>
      <c r="C2884" s="477"/>
      <c r="D2884" s="477"/>
      <c r="E2884" s="464"/>
      <c r="F2884" s="530"/>
      <c r="G2884" s="461"/>
    </row>
    <row r="2885" spans="1:7" s="346" customFormat="1">
      <c r="A2885" s="475"/>
      <c r="B2885" s="476"/>
      <c r="C2885" s="477"/>
      <c r="D2885" s="477"/>
      <c r="E2885" s="464"/>
      <c r="F2885" s="530"/>
      <c r="G2885" s="461"/>
    </row>
    <row r="2886" spans="1:7" s="346" customFormat="1">
      <c r="A2886" s="475"/>
      <c r="B2886" s="476"/>
      <c r="C2886" s="477"/>
      <c r="D2886" s="477"/>
      <c r="E2886" s="464"/>
      <c r="F2886" s="530"/>
      <c r="G2886" s="461"/>
    </row>
    <row r="2887" spans="1:7" s="346" customFormat="1">
      <c r="A2887" s="475"/>
      <c r="B2887" s="476"/>
      <c r="C2887" s="477"/>
      <c r="D2887" s="477"/>
      <c r="E2887" s="465"/>
      <c r="F2887" s="530"/>
      <c r="G2887" s="461"/>
    </row>
    <row r="2888" spans="1:7" s="346" customFormat="1">
      <c r="A2888" s="531">
        <v>5</v>
      </c>
      <c r="B2888" s="476" t="s">
        <v>3953</v>
      </c>
      <c r="C2888" s="477" t="s">
        <v>2886</v>
      </c>
      <c r="D2888" s="477">
        <v>1</v>
      </c>
      <c r="E2888" s="463">
        <f>+F2888*$E$12+8.35</f>
        <v>12.697651060224816</v>
      </c>
      <c r="F2888" s="530">
        <v>3.3343071149999997</v>
      </c>
      <c r="G2888" s="461">
        <f>D2888*E2888</f>
        <v>12.697651060224816</v>
      </c>
    </row>
    <row r="2889" spans="1:7" s="346" customFormat="1">
      <c r="A2889" s="531"/>
      <c r="B2889" s="476"/>
      <c r="C2889" s="477"/>
      <c r="D2889" s="477"/>
      <c r="E2889" s="464"/>
      <c r="F2889" s="530"/>
      <c r="G2889" s="461"/>
    </row>
    <row r="2890" spans="1:7" s="346" customFormat="1">
      <c r="A2890" s="531"/>
      <c r="B2890" s="476"/>
      <c r="C2890" s="477"/>
      <c r="D2890" s="477"/>
      <c r="E2890" s="464"/>
      <c r="F2890" s="530"/>
      <c r="G2890" s="461"/>
    </row>
    <row r="2891" spans="1:7" s="346" customFormat="1">
      <c r="A2891" s="531"/>
      <c r="B2891" s="476"/>
      <c r="C2891" s="477"/>
      <c r="D2891" s="477"/>
      <c r="E2891" s="464"/>
      <c r="F2891" s="530"/>
      <c r="G2891" s="461"/>
    </row>
    <row r="2892" spans="1:7" s="346" customFormat="1">
      <c r="A2892" s="531"/>
      <c r="B2892" s="476"/>
      <c r="C2892" s="477"/>
      <c r="D2892" s="477"/>
      <c r="E2892" s="465"/>
      <c r="F2892" s="530"/>
      <c r="G2892" s="461"/>
    </row>
    <row r="2893" spans="1:7" s="346" customFormat="1">
      <c r="A2893" s="531">
        <v>6</v>
      </c>
      <c r="B2893" s="476" t="s">
        <v>3896</v>
      </c>
      <c r="C2893" s="477" t="s">
        <v>861</v>
      </c>
      <c r="D2893" s="477">
        <v>1</v>
      </c>
      <c r="E2893" s="463">
        <f>+F2893*$E$12+2.96</f>
        <v>4.7796410535465963</v>
      </c>
      <c r="F2893" s="530">
        <v>1.395521864</v>
      </c>
      <c r="G2893" s="461">
        <f>D2893*E2893</f>
        <v>4.7796410535465963</v>
      </c>
    </row>
    <row r="2894" spans="1:7" s="346" customFormat="1">
      <c r="A2894" s="531"/>
      <c r="B2894" s="476"/>
      <c r="C2894" s="477"/>
      <c r="D2894" s="477"/>
      <c r="E2894" s="464"/>
      <c r="F2894" s="530"/>
      <c r="G2894" s="461"/>
    </row>
    <row r="2895" spans="1:7" s="346" customFormat="1">
      <c r="A2895" s="531"/>
      <c r="B2895" s="476"/>
      <c r="C2895" s="477"/>
      <c r="D2895" s="477"/>
      <c r="E2895" s="464"/>
      <c r="F2895" s="530"/>
      <c r="G2895" s="461"/>
    </row>
    <row r="2896" spans="1:7" s="346" customFormat="1">
      <c r="A2896" s="531"/>
      <c r="B2896" s="476"/>
      <c r="C2896" s="477"/>
      <c r="D2896" s="477"/>
      <c r="E2896" s="464"/>
      <c r="F2896" s="530"/>
      <c r="G2896" s="461"/>
    </row>
    <row r="2897" spans="1:7" s="346" customFormat="1">
      <c r="A2897" s="531"/>
      <c r="B2897" s="476"/>
      <c r="C2897" s="477"/>
      <c r="D2897" s="477"/>
      <c r="E2897" s="465"/>
      <c r="F2897" s="530"/>
      <c r="G2897" s="461"/>
    </row>
    <row r="2898" spans="1:7" s="346" customFormat="1">
      <c r="A2898" s="475">
        <v>7</v>
      </c>
      <c r="B2898" s="476" t="s">
        <v>3897</v>
      </c>
      <c r="C2898" s="477" t="s">
        <v>861</v>
      </c>
      <c r="D2898" s="477">
        <v>1</v>
      </c>
      <c r="E2898" s="463">
        <f>+F2898*$E$12</f>
        <v>1.7597506978638988</v>
      </c>
      <c r="F2898" s="530">
        <v>1.3495906620000002</v>
      </c>
      <c r="G2898" s="461">
        <f>D2898*E2898</f>
        <v>1.7597506978638988</v>
      </c>
    </row>
    <row r="2899" spans="1:7" s="346" customFormat="1">
      <c r="A2899" s="475"/>
      <c r="B2899" s="476"/>
      <c r="C2899" s="477"/>
      <c r="D2899" s="477"/>
      <c r="E2899" s="464"/>
      <c r="F2899" s="530"/>
      <c r="G2899" s="461"/>
    </row>
    <row r="2900" spans="1:7" s="346" customFormat="1">
      <c r="A2900" s="475"/>
      <c r="B2900" s="476"/>
      <c r="C2900" s="477"/>
      <c r="D2900" s="477"/>
      <c r="E2900" s="464"/>
      <c r="F2900" s="530"/>
      <c r="G2900" s="461"/>
    </row>
    <row r="2901" spans="1:7" s="346" customFormat="1">
      <c r="A2901" s="475"/>
      <c r="B2901" s="476"/>
      <c r="C2901" s="477"/>
      <c r="D2901" s="477"/>
      <c r="E2901" s="464"/>
      <c r="F2901" s="530"/>
      <c r="G2901" s="461"/>
    </row>
    <row r="2902" spans="1:7" s="346" customFormat="1">
      <c r="A2902" s="475"/>
      <c r="B2902" s="476"/>
      <c r="C2902" s="477"/>
      <c r="D2902" s="477"/>
      <c r="E2902" s="465"/>
      <c r="F2902" s="530"/>
      <c r="G2902" s="461"/>
    </row>
    <row r="2903" spans="1:7" s="346" customFormat="1">
      <c r="A2903" s="475">
        <v>8</v>
      </c>
      <c r="B2903" s="476" t="s">
        <v>1496</v>
      </c>
      <c r="C2903" s="477" t="s">
        <v>861</v>
      </c>
      <c r="D2903" s="477">
        <v>1</v>
      </c>
      <c r="E2903" s="463">
        <f>+F2903*$E$12</f>
        <v>1.6702718488199717</v>
      </c>
      <c r="F2903" s="530">
        <v>1.2809674080000002</v>
      </c>
      <c r="G2903" s="461">
        <f>D2903*E2903</f>
        <v>1.6702718488199717</v>
      </c>
    </row>
    <row r="2904" spans="1:7" s="346" customFormat="1">
      <c r="A2904" s="475"/>
      <c r="B2904" s="476"/>
      <c r="C2904" s="477"/>
      <c r="D2904" s="477"/>
      <c r="E2904" s="464"/>
      <c r="F2904" s="530"/>
      <c r="G2904" s="461"/>
    </row>
    <row r="2905" spans="1:7" s="346" customFormat="1">
      <c r="A2905" s="475"/>
      <c r="B2905" s="476"/>
      <c r="C2905" s="477"/>
      <c r="D2905" s="477"/>
      <c r="E2905" s="464"/>
      <c r="F2905" s="530"/>
      <c r="G2905" s="461"/>
    </row>
    <row r="2906" spans="1:7" s="346" customFormat="1">
      <c r="A2906" s="475"/>
      <c r="B2906" s="476"/>
      <c r="C2906" s="477"/>
      <c r="D2906" s="477"/>
      <c r="E2906" s="464"/>
      <c r="F2906" s="530"/>
      <c r="G2906" s="461"/>
    </row>
    <row r="2907" spans="1:7" s="346" customFormat="1">
      <c r="A2907" s="475"/>
      <c r="B2907" s="476"/>
      <c r="C2907" s="477"/>
      <c r="D2907" s="477"/>
      <c r="E2907" s="465"/>
      <c r="F2907" s="530"/>
      <c r="G2907" s="461"/>
    </row>
    <row r="2908" spans="1:7" s="346" customFormat="1">
      <c r="A2908" s="475">
        <v>9</v>
      </c>
      <c r="B2908" s="476" t="s">
        <v>3900</v>
      </c>
      <c r="C2908" s="477" t="s">
        <v>861</v>
      </c>
      <c r="D2908" s="477">
        <v>1</v>
      </c>
      <c r="E2908" s="463">
        <f>+F2908*$E$12</f>
        <v>3.3852831221619066</v>
      </c>
      <c r="F2908" s="530">
        <v>2.5962464430000001</v>
      </c>
      <c r="G2908" s="461">
        <f>D2908*E2908</f>
        <v>3.3852831221619066</v>
      </c>
    </row>
    <row r="2909" spans="1:7" s="346" customFormat="1">
      <c r="A2909" s="475"/>
      <c r="B2909" s="476"/>
      <c r="C2909" s="477"/>
      <c r="D2909" s="477"/>
      <c r="E2909" s="464"/>
      <c r="F2909" s="530"/>
      <c r="G2909" s="461"/>
    </row>
    <row r="2910" spans="1:7" s="346" customFormat="1">
      <c r="A2910" s="475"/>
      <c r="B2910" s="476"/>
      <c r="C2910" s="477"/>
      <c r="D2910" s="477"/>
      <c r="E2910" s="464"/>
      <c r="F2910" s="530"/>
      <c r="G2910" s="461"/>
    </row>
    <row r="2911" spans="1:7" s="346" customFormat="1">
      <c r="A2911" s="475"/>
      <c r="B2911" s="476"/>
      <c r="C2911" s="477"/>
      <c r="D2911" s="477"/>
      <c r="E2911" s="464"/>
      <c r="F2911" s="530"/>
      <c r="G2911" s="461"/>
    </row>
    <row r="2912" spans="1:7" s="346" customFormat="1">
      <c r="A2912" s="475"/>
      <c r="B2912" s="476"/>
      <c r="C2912" s="477"/>
      <c r="D2912" s="477"/>
      <c r="E2912" s="465"/>
      <c r="F2912" s="530"/>
      <c r="G2912" s="461"/>
    </row>
    <row r="2913" spans="1:7" s="346" customFormat="1">
      <c r="A2913" s="475">
        <v>10</v>
      </c>
      <c r="B2913" s="476" t="s">
        <v>1497</v>
      </c>
      <c r="C2913" s="477" t="s">
        <v>3309</v>
      </c>
      <c r="D2913" s="477">
        <v>25</v>
      </c>
      <c r="E2913" s="463">
        <f>+F2913*$E$12</f>
        <v>0.39416953483305933</v>
      </c>
      <c r="F2913" s="530">
        <v>0.30229709475400002</v>
      </c>
      <c r="G2913" s="461">
        <f>D2913*E2913</f>
        <v>9.8542383708264829</v>
      </c>
    </row>
    <row r="2914" spans="1:7" s="346" customFormat="1">
      <c r="A2914" s="475"/>
      <c r="B2914" s="476"/>
      <c r="C2914" s="477"/>
      <c r="D2914" s="477"/>
      <c r="E2914" s="464"/>
      <c r="F2914" s="530"/>
      <c r="G2914" s="461"/>
    </row>
    <row r="2915" spans="1:7" s="346" customFormat="1">
      <c r="A2915" s="475"/>
      <c r="B2915" s="476"/>
      <c r="C2915" s="477"/>
      <c r="D2915" s="477"/>
      <c r="E2915" s="464"/>
      <c r="F2915" s="530"/>
      <c r="G2915" s="461"/>
    </row>
    <row r="2916" spans="1:7" s="346" customFormat="1">
      <c r="A2916" s="475"/>
      <c r="B2916" s="476"/>
      <c r="C2916" s="477"/>
      <c r="D2916" s="477"/>
      <c r="E2916" s="464"/>
      <c r="F2916" s="530"/>
      <c r="G2916" s="461"/>
    </row>
    <row r="2917" spans="1:7" s="346" customFormat="1">
      <c r="A2917" s="475"/>
      <c r="B2917" s="476"/>
      <c r="C2917" s="477"/>
      <c r="D2917" s="477"/>
      <c r="E2917" s="465"/>
      <c r="F2917" s="530"/>
      <c r="G2917" s="461"/>
    </row>
    <row r="2918" spans="1:7" s="346" customFormat="1">
      <c r="A2918" s="475">
        <v>11</v>
      </c>
      <c r="B2918" s="476" t="s">
        <v>1498</v>
      </c>
      <c r="C2918" s="477" t="s">
        <v>3309</v>
      </c>
      <c r="D2918" s="477">
        <v>4</v>
      </c>
      <c r="E2918" s="463">
        <f>+F2918*$E$12</f>
        <v>0.87474613955398917</v>
      </c>
      <c r="F2918" s="530">
        <v>0.6708616300000001</v>
      </c>
      <c r="G2918" s="461">
        <f>D2918*E2918</f>
        <v>3.4989845582159567</v>
      </c>
    </row>
    <row r="2919" spans="1:7" s="346" customFormat="1">
      <c r="A2919" s="475"/>
      <c r="B2919" s="476"/>
      <c r="C2919" s="477"/>
      <c r="D2919" s="477"/>
      <c r="E2919" s="464"/>
      <c r="F2919" s="530"/>
      <c r="G2919" s="461"/>
    </row>
    <row r="2920" spans="1:7" s="346" customFormat="1">
      <c r="A2920" s="475"/>
      <c r="B2920" s="476"/>
      <c r="C2920" s="477"/>
      <c r="D2920" s="477"/>
      <c r="E2920" s="464"/>
      <c r="F2920" s="530"/>
      <c r="G2920" s="461"/>
    </row>
    <row r="2921" spans="1:7" s="346" customFormat="1">
      <c r="A2921" s="475"/>
      <c r="B2921" s="476"/>
      <c r="C2921" s="477"/>
      <c r="D2921" s="477"/>
      <c r="E2921" s="464"/>
      <c r="F2921" s="530"/>
      <c r="G2921" s="461"/>
    </row>
    <row r="2922" spans="1:7" s="346" customFormat="1">
      <c r="A2922" s="475"/>
      <c r="B2922" s="476"/>
      <c r="C2922" s="477"/>
      <c r="D2922" s="477"/>
      <c r="E2922" s="465"/>
      <c r="F2922" s="530"/>
      <c r="G2922" s="461"/>
    </row>
    <row r="2923" spans="1:7" s="346" customFormat="1">
      <c r="A2923" s="475">
        <v>12</v>
      </c>
      <c r="B2923" s="476" t="s">
        <v>1499</v>
      </c>
      <c r="C2923" s="477" t="s">
        <v>861</v>
      </c>
      <c r="D2923" s="477">
        <v>2</v>
      </c>
      <c r="E2923" s="463">
        <f>+F2923*$E$12</f>
        <v>0.22369712260981767</v>
      </c>
      <c r="F2923" s="530">
        <v>0.17155813500000003</v>
      </c>
      <c r="G2923" s="461">
        <f>D2923*E2923</f>
        <v>0.44739424521963533</v>
      </c>
    </row>
    <row r="2924" spans="1:7" s="346" customFormat="1">
      <c r="A2924" s="475"/>
      <c r="B2924" s="476"/>
      <c r="C2924" s="477"/>
      <c r="D2924" s="477"/>
      <c r="E2924" s="464"/>
      <c r="F2924" s="530"/>
      <c r="G2924" s="461"/>
    </row>
    <row r="2925" spans="1:7" s="346" customFormat="1">
      <c r="A2925" s="475"/>
      <c r="B2925" s="476"/>
      <c r="C2925" s="477"/>
      <c r="D2925" s="477"/>
      <c r="E2925" s="464"/>
      <c r="F2925" s="530"/>
      <c r="G2925" s="461"/>
    </row>
    <row r="2926" spans="1:7" s="346" customFormat="1">
      <c r="A2926" s="475"/>
      <c r="B2926" s="476"/>
      <c r="C2926" s="477"/>
      <c r="D2926" s="477"/>
      <c r="E2926" s="464"/>
      <c r="F2926" s="530"/>
      <c r="G2926" s="461"/>
    </row>
    <row r="2927" spans="1:7" s="346" customFormat="1">
      <c r="A2927" s="475"/>
      <c r="B2927" s="476"/>
      <c r="C2927" s="477"/>
      <c r="D2927" s="477"/>
      <c r="E2927" s="465"/>
      <c r="F2927" s="530"/>
      <c r="G2927" s="461"/>
    </row>
    <row r="2928" spans="1:7">
      <c r="A2928" s="471"/>
      <c r="B2928" s="472" t="s">
        <v>2123</v>
      </c>
      <c r="C2928" s="473"/>
      <c r="D2928" s="473"/>
      <c r="E2928" s="467"/>
      <c r="F2928" s="470"/>
      <c r="G2928" s="474">
        <f>SUM(G2868:G2927)</f>
        <v>357.44418918054396</v>
      </c>
    </row>
    <row r="2929" spans="1:7">
      <c r="A2929" s="471"/>
      <c r="B2929" s="472"/>
      <c r="C2929" s="473"/>
      <c r="D2929" s="473"/>
      <c r="E2929" s="468"/>
      <c r="F2929" s="470"/>
      <c r="G2929" s="474"/>
    </row>
    <row r="2930" spans="1:7">
      <c r="A2930" s="471"/>
      <c r="B2930" s="472"/>
      <c r="C2930" s="473"/>
      <c r="D2930" s="473"/>
      <c r="E2930" s="468"/>
      <c r="F2930" s="470"/>
      <c r="G2930" s="474"/>
    </row>
    <row r="2931" spans="1:7">
      <c r="A2931" s="471"/>
      <c r="B2931" s="472"/>
      <c r="C2931" s="473"/>
      <c r="D2931" s="473"/>
      <c r="E2931" s="468"/>
      <c r="F2931" s="470"/>
      <c r="G2931" s="474"/>
    </row>
    <row r="2932" spans="1:7">
      <c r="A2932" s="471"/>
      <c r="B2932" s="472"/>
      <c r="C2932" s="473"/>
      <c r="D2932" s="473"/>
      <c r="E2932" s="469"/>
      <c r="F2932" s="470"/>
      <c r="G2932" s="474"/>
    </row>
    <row r="2933" spans="1:7">
      <c r="A2933" s="471"/>
      <c r="B2933" s="472" t="s">
        <v>3679</v>
      </c>
      <c r="C2933" s="473"/>
      <c r="D2933" s="473"/>
      <c r="E2933" s="467"/>
      <c r="F2933" s="470"/>
      <c r="G2933" s="474"/>
    </row>
    <row r="2934" spans="1:7">
      <c r="A2934" s="471"/>
      <c r="B2934" s="472"/>
      <c r="C2934" s="473"/>
      <c r="D2934" s="473"/>
      <c r="E2934" s="468"/>
      <c r="F2934" s="470"/>
      <c r="G2934" s="474"/>
    </row>
    <row r="2935" spans="1:7">
      <c r="A2935" s="471"/>
      <c r="B2935" s="472"/>
      <c r="C2935" s="473"/>
      <c r="D2935" s="473"/>
      <c r="E2935" s="468"/>
      <c r="F2935" s="470"/>
      <c r="G2935" s="474"/>
    </row>
    <row r="2936" spans="1:7">
      <c r="A2936" s="471"/>
      <c r="B2936" s="472"/>
      <c r="C2936" s="473"/>
      <c r="D2936" s="473"/>
      <c r="E2936" s="468"/>
      <c r="F2936" s="470"/>
      <c r="G2936" s="474"/>
    </row>
    <row r="2937" spans="1:7">
      <c r="A2937" s="471"/>
      <c r="B2937" s="472"/>
      <c r="C2937" s="473"/>
      <c r="D2937" s="473"/>
      <c r="E2937" s="469"/>
      <c r="F2937" s="470"/>
      <c r="G2937" s="474"/>
    </row>
    <row r="2938" spans="1:7">
      <c r="A2938" s="479"/>
      <c r="B2938" s="480" t="s">
        <v>2642</v>
      </c>
      <c r="C2938" s="477"/>
      <c r="D2938" s="477"/>
      <c r="E2938" s="463">
        <f>+F2938*$E$12</f>
        <v>0</v>
      </c>
      <c r="F2938" s="466"/>
      <c r="G2938" s="461"/>
    </row>
    <row r="2939" spans="1:7">
      <c r="A2939" s="479"/>
      <c r="B2939" s="480"/>
      <c r="C2939" s="477"/>
      <c r="D2939" s="477"/>
      <c r="E2939" s="464"/>
      <c r="F2939" s="466"/>
      <c r="G2939" s="461"/>
    </row>
    <row r="2940" spans="1:7">
      <c r="A2940" s="479"/>
      <c r="B2940" s="480"/>
      <c r="C2940" s="477"/>
      <c r="D2940" s="477"/>
      <c r="E2940" s="464"/>
      <c r="F2940" s="466"/>
      <c r="G2940" s="461"/>
    </row>
    <row r="2941" spans="1:7">
      <c r="A2941" s="479"/>
      <c r="B2941" s="480"/>
      <c r="C2941" s="477"/>
      <c r="D2941" s="477"/>
      <c r="E2941" s="464"/>
      <c r="F2941" s="466"/>
      <c r="G2941" s="461"/>
    </row>
    <row r="2942" spans="1:7">
      <c r="A2942" s="479"/>
      <c r="B2942" s="480"/>
      <c r="C2942" s="477"/>
      <c r="D2942" s="477"/>
      <c r="E2942" s="465"/>
      <c r="F2942" s="466"/>
      <c r="G2942" s="461"/>
    </row>
    <row r="2943" spans="1:7">
      <c r="A2943" s="479">
        <v>1</v>
      </c>
      <c r="B2943" s="476" t="s">
        <v>2652</v>
      </c>
      <c r="C2943" s="477" t="s">
        <v>3971</v>
      </c>
      <c r="D2943" s="477">
        <v>50</v>
      </c>
      <c r="E2943" s="463">
        <f>+F2943*$E$12</f>
        <v>0.85640012679907751</v>
      </c>
      <c r="F2943" s="461">
        <v>0.65679167819999995</v>
      </c>
      <c r="G2943" s="461">
        <f>D2943*E2943</f>
        <v>42.820006339953878</v>
      </c>
    </row>
    <row r="2944" spans="1:7">
      <c r="A2944" s="479"/>
      <c r="B2944" s="476"/>
      <c r="C2944" s="477"/>
      <c r="D2944" s="477"/>
      <c r="E2944" s="464"/>
      <c r="F2944" s="461"/>
      <c r="G2944" s="461"/>
    </row>
    <row r="2945" spans="1:7">
      <c r="A2945" s="479"/>
      <c r="B2945" s="476"/>
      <c r="C2945" s="477"/>
      <c r="D2945" s="477"/>
      <c r="E2945" s="464"/>
      <c r="F2945" s="461"/>
      <c r="G2945" s="461"/>
    </row>
    <row r="2946" spans="1:7">
      <c r="A2946" s="479"/>
      <c r="B2946" s="476"/>
      <c r="C2946" s="477"/>
      <c r="D2946" s="477"/>
      <c r="E2946" s="464"/>
      <c r="F2946" s="461"/>
      <c r="G2946" s="461"/>
    </row>
    <row r="2947" spans="1:7">
      <c r="A2947" s="479"/>
      <c r="B2947" s="476"/>
      <c r="C2947" s="477"/>
      <c r="D2947" s="477"/>
      <c r="E2947" s="465"/>
      <c r="F2947" s="461"/>
      <c r="G2947" s="461"/>
    </row>
    <row r="2948" spans="1:7">
      <c r="A2948" s="479">
        <v>2</v>
      </c>
      <c r="B2948" s="476" t="s">
        <v>3617</v>
      </c>
      <c r="C2948" s="477" t="s">
        <v>2647</v>
      </c>
      <c r="D2948" s="477">
        <v>92</v>
      </c>
      <c r="E2948" s="463">
        <f>+F2948*$E$12</f>
        <v>1.0569698328814303</v>
      </c>
      <c r="F2948" s="461">
        <v>0.81061290000000008</v>
      </c>
      <c r="G2948" s="461">
        <f>D2948*E2948</f>
        <v>97.24122462509159</v>
      </c>
    </row>
    <row r="2949" spans="1:7">
      <c r="A2949" s="479"/>
      <c r="B2949" s="476"/>
      <c r="C2949" s="477"/>
      <c r="D2949" s="477"/>
      <c r="E2949" s="464"/>
      <c r="F2949" s="461"/>
      <c r="G2949" s="461"/>
    </row>
    <row r="2950" spans="1:7">
      <c r="A2950" s="479"/>
      <c r="B2950" s="476"/>
      <c r="C2950" s="477"/>
      <c r="D2950" s="477"/>
      <c r="E2950" s="464"/>
      <c r="F2950" s="461"/>
      <c r="G2950" s="461"/>
    </row>
    <row r="2951" spans="1:7">
      <c r="A2951" s="479"/>
      <c r="B2951" s="476"/>
      <c r="C2951" s="477"/>
      <c r="D2951" s="477"/>
      <c r="E2951" s="464"/>
      <c r="F2951" s="461"/>
      <c r="G2951" s="461"/>
    </row>
    <row r="2952" spans="1:7">
      <c r="A2952" s="479"/>
      <c r="B2952" s="476"/>
      <c r="C2952" s="477"/>
      <c r="D2952" s="477"/>
      <c r="E2952" s="465"/>
      <c r="F2952" s="461"/>
      <c r="G2952" s="461"/>
    </row>
    <row r="2953" spans="1:7">
      <c r="A2953" s="479">
        <v>3</v>
      </c>
      <c r="B2953" s="476" t="s">
        <v>3241</v>
      </c>
      <c r="C2953" s="477" t="s">
        <v>3971</v>
      </c>
      <c r="D2953" s="477">
        <v>25</v>
      </c>
      <c r="E2953" s="463">
        <f>+F2953*$E$12</f>
        <v>0.70244458285096045</v>
      </c>
      <c r="F2953" s="466">
        <v>0.53871985999999994</v>
      </c>
      <c r="G2953" s="461">
        <f>D2953*E2953</f>
        <v>17.561114571274011</v>
      </c>
    </row>
    <row r="2954" spans="1:7">
      <c r="A2954" s="479"/>
      <c r="B2954" s="476"/>
      <c r="C2954" s="477"/>
      <c r="D2954" s="477"/>
      <c r="E2954" s="464"/>
      <c r="F2954" s="466"/>
      <c r="G2954" s="461"/>
    </row>
    <row r="2955" spans="1:7">
      <c r="A2955" s="479"/>
      <c r="B2955" s="476"/>
      <c r="C2955" s="477"/>
      <c r="D2955" s="477"/>
      <c r="E2955" s="464"/>
      <c r="F2955" s="466"/>
      <c r="G2955" s="461"/>
    </row>
    <row r="2956" spans="1:7">
      <c r="A2956" s="479"/>
      <c r="B2956" s="476"/>
      <c r="C2956" s="477"/>
      <c r="D2956" s="477"/>
      <c r="E2956" s="464"/>
      <c r="F2956" s="466"/>
      <c r="G2956" s="461"/>
    </row>
    <row r="2957" spans="1:7">
      <c r="A2957" s="479"/>
      <c r="B2957" s="476"/>
      <c r="C2957" s="477"/>
      <c r="D2957" s="477"/>
      <c r="E2957" s="465"/>
      <c r="F2957" s="466"/>
      <c r="G2957" s="461"/>
    </row>
    <row r="2958" spans="1:7">
      <c r="A2958" s="479">
        <v>4</v>
      </c>
      <c r="B2958" s="476" t="s">
        <v>2908</v>
      </c>
      <c r="C2958" s="477" t="s">
        <v>3971</v>
      </c>
      <c r="D2958" s="477">
        <v>5</v>
      </c>
      <c r="E2958" s="463">
        <f>+F2958*$E$12</f>
        <v>3.4785789237397786</v>
      </c>
      <c r="F2958" s="466">
        <v>2.6677970000000002</v>
      </c>
      <c r="G2958" s="461">
        <f>D2958*E2958</f>
        <v>17.392894618698893</v>
      </c>
    </row>
    <row r="2959" spans="1:7">
      <c r="A2959" s="479"/>
      <c r="B2959" s="476"/>
      <c r="C2959" s="477"/>
      <c r="D2959" s="477"/>
      <c r="E2959" s="464"/>
      <c r="F2959" s="466"/>
      <c r="G2959" s="461"/>
    </row>
    <row r="2960" spans="1:7">
      <c r="A2960" s="479"/>
      <c r="B2960" s="476"/>
      <c r="C2960" s="477"/>
      <c r="D2960" s="477"/>
      <c r="E2960" s="464"/>
      <c r="F2960" s="466"/>
      <c r="G2960" s="461"/>
    </row>
    <row r="2961" spans="1:7">
      <c r="A2961" s="479"/>
      <c r="B2961" s="476"/>
      <c r="C2961" s="477"/>
      <c r="D2961" s="477"/>
      <c r="E2961" s="464"/>
      <c r="F2961" s="466"/>
      <c r="G2961" s="461"/>
    </row>
    <row r="2962" spans="1:7">
      <c r="A2962" s="479"/>
      <c r="B2962" s="476"/>
      <c r="C2962" s="477"/>
      <c r="D2962" s="477"/>
      <c r="E2962" s="465"/>
      <c r="F2962" s="466"/>
      <c r="G2962" s="461"/>
    </row>
    <row r="2963" spans="1:7">
      <c r="A2963" s="479">
        <v>5</v>
      </c>
      <c r="B2963" s="476" t="s">
        <v>3825</v>
      </c>
      <c r="C2963" s="477" t="s">
        <v>3971</v>
      </c>
      <c r="D2963" s="477">
        <v>50</v>
      </c>
      <c r="E2963" s="463">
        <f>+F2963*$E$12</f>
        <v>1.4546784590184529</v>
      </c>
      <c r="F2963" s="466">
        <v>1.1156242000000001</v>
      </c>
      <c r="G2963" s="461">
        <f>D2963*E2963</f>
        <v>72.733922950922647</v>
      </c>
    </row>
    <row r="2964" spans="1:7">
      <c r="A2964" s="479"/>
      <c r="B2964" s="476"/>
      <c r="C2964" s="477"/>
      <c r="D2964" s="477"/>
      <c r="E2964" s="464"/>
      <c r="F2964" s="466"/>
      <c r="G2964" s="461"/>
    </row>
    <row r="2965" spans="1:7">
      <c r="A2965" s="479"/>
      <c r="B2965" s="476"/>
      <c r="C2965" s="477"/>
      <c r="D2965" s="477"/>
      <c r="E2965" s="464"/>
      <c r="F2965" s="466"/>
      <c r="G2965" s="461"/>
    </row>
    <row r="2966" spans="1:7">
      <c r="A2966" s="479"/>
      <c r="B2966" s="476"/>
      <c r="C2966" s="477"/>
      <c r="D2966" s="477"/>
      <c r="E2966" s="464"/>
      <c r="F2966" s="466"/>
      <c r="G2966" s="461"/>
    </row>
    <row r="2967" spans="1:7">
      <c r="A2967" s="479"/>
      <c r="B2967" s="476"/>
      <c r="C2967" s="477"/>
      <c r="D2967" s="477"/>
      <c r="E2967" s="465"/>
      <c r="F2967" s="466"/>
      <c r="G2967" s="461"/>
    </row>
    <row r="2968" spans="1:7">
      <c r="A2968" s="479"/>
      <c r="B2968" s="480" t="s">
        <v>3278</v>
      </c>
      <c r="C2968" s="477"/>
      <c r="D2968" s="477"/>
      <c r="E2968" s="463">
        <f>+F2968*$E$12</f>
        <v>0</v>
      </c>
      <c r="F2968" s="466">
        <v>0</v>
      </c>
      <c r="G2968" s="461">
        <f>D2968*E2968</f>
        <v>0</v>
      </c>
    </row>
    <row r="2969" spans="1:7">
      <c r="A2969" s="479"/>
      <c r="B2969" s="480"/>
      <c r="C2969" s="477"/>
      <c r="D2969" s="477"/>
      <c r="E2969" s="464"/>
      <c r="F2969" s="466"/>
      <c r="G2969" s="461"/>
    </row>
    <row r="2970" spans="1:7">
      <c r="A2970" s="479"/>
      <c r="B2970" s="480"/>
      <c r="C2970" s="477"/>
      <c r="D2970" s="477"/>
      <c r="E2970" s="464"/>
      <c r="F2970" s="466"/>
      <c r="G2970" s="461"/>
    </row>
    <row r="2971" spans="1:7">
      <c r="A2971" s="479"/>
      <c r="B2971" s="480"/>
      <c r="C2971" s="477"/>
      <c r="D2971" s="477"/>
      <c r="E2971" s="464"/>
      <c r="F2971" s="466"/>
      <c r="G2971" s="461"/>
    </row>
    <row r="2972" spans="1:7">
      <c r="A2972" s="479"/>
      <c r="B2972" s="480"/>
      <c r="C2972" s="477"/>
      <c r="D2972" s="477"/>
      <c r="E2972" s="465"/>
      <c r="F2972" s="466"/>
      <c r="G2972" s="461"/>
    </row>
    <row r="2973" spans="1:7">
      <c r="A2973" s="475">
        <v>6</v>
      </c>
      <c r="B2973" s="476" t="s">
        <v>3826</v>
      </c>
      <c r="C2973" s="476" t="s">
        <v>3974</v>
      </c>
      <c r="D2973" s="476">
        <v>16.5</v>
      </c>
      <c r="E2973" s="463">
        <f>+F2973*$E$12</f>
        <v>100.54682306182924</v>
      </c>
      <c r="F2973" s="461">
        <v>77.111521343750013</v>
      </c>
      <c r="G2973" s="461">
        <f>D2973*E2973</f>
        <v>1659.0225805201826</v>
      </c>
    </row>
    <row r="2974" spans="1:7">
      <c r="A2974" s="475"/>
      <c r="B2974" s="476"/>
      <c r="C2974" s="476"/>
      <c r="D2974" s="476"/>
      <c r="E2974" s="464"/>
      <c r="F2974" s="461"/>
      <c r="G2974" s="461"/>
    </row>
    <row r="2975" spans="1:7">
      <c r="A2975" s="475"/>
      <c r="B2975" s="476"/>
      <c r="C2975" s="476"/>
      <c r="D2975" s="476"/>
      <c r="E2975" s="464"/>
      <c r="F2975" s="461"/>
      <c r="G2975" s="461"/>
    </row>
    <row r="2976" spans="1:7">
      <c r="A2976" s="475"/>
      <c r="B2976" s="476"/>
      <c r="C2976" s="476"/>
      <c r="D2976" s="476"/>
      <c r="E2976" s="464"/>
      <c r="F2976" s="461"/>
      <c r="G2976" s="461"/>
    </row>
    <row r="2977" spans="1:7">
      <c r="A2977" s="475"/>
      <c r="B2977" s="476"/>
      <c r="C2977" s="476"/>
      <c r="D2977" s="476"/>
      <c r="E2977" s="465"/>
      <c r="F2977" s="461"/>
      <c r="G2977" s="461"/>
    </row>
    <row r="2978" spans="1:7">
      <c r="A2978" s="475">
        <v>7</v>
      </c>
      <c r="B2978" s="476" t="s">
        <v>3538</v>
      </c>
      <c r="C2978" s="477" t="s">
        <v>3309</v>
      </c>
      <c r="D2978" s="477">
        <v>2.5</v>
      </c>
      <c r="E2978" s="463">
        <f>+F2978*$E$12</f>
        <v>20.486224881080886</v>
      </c>
      <c r="F2978" s="466">
        <v>15.711326515000001</v>
      </c>
      <c r="G2978" s="461">
        <f>D2978*E2978</f>
        <v>51.215562202702216</v>
      </c>
    </row>
    <row r="2979" spans="1:7">
      <c r="A2979" s="475"/>
      <c r="B2979" s="476"/>
      <c r="C2979" s="477"/>
      <c r="D2979" s="477"/>
      <c r="E2979" s="464"/>
      <c r="F2979" s="466"/>
      <c r="G2979" s="461"/>
    </row>
    <row r="2980" spans="1:7">
      <c r="A2980" s="475"/>
      <c r="B2980" s="476"/>
      <c r="C2980" s="477"/>
      <c r="D2980" s="477"/>
      <c r="E2980" s="464"/>
      <c r="F2980" s="466"/>
      <c r="G2980" s="461"/>
    </row>
    <row r="2981" spans="1:7">
      <c r="A2981" s="475"/>
      <c r="B2981" s="476"/>
      <c r="C2981" s="477"/>
      <c r="D2981" s="477"/>
      <c r="E2981" s="464"/>
      <c r="F2981" s="466"/>
      <c r="G2981" s="461"/>
    </row>
    <row r="2982" spans="1:7">
      <c r="A2982" s="475"/>
      <c r="B2982" s="476"/>
      <c r="C2982" s="477"/>
      <c r="D2982" s="477"/>
      <c r="E2982" s="465"/>
      <c r="F2982" s="466"/>
      <c r="G2982" s="461"/>
    </row>
    <row r="2983" spans="1:7">
      <c r="A2983" s="475">
        <v>8</v>
      </c>
      <c r="B2983" s="476" t="s">
        <v>3539</v>
      </c>
      <c r="C2983" s="477" t="s">
        <v>3309</v>
      </c>
      <c r="D2983" s="477">
        <v>0.5</v>
      </c>
      <c r="E2983" s="463">
        <f>+F2983*$E$12</f>
        <v>57.075584389235622</v>
      </c>
      <c r="F2983" s="466">
        <v>43.772493350000005</v>
      </c>
      <c r="G2983" s="461">
        <f>D2983*E2983</f>
        <v>28.537792194617811</v>
      </c>
    </row>
    <row r="2984" spans="1:7">
      <c r="A2984" s="475"/>
      <c r="B2984" s="476"/>
      <c r="C2984" s="477"/>
      <c r="D2984" s="477"/>
      <c r="E2984" s="464"/>
      <c r="F2984" s="466"/>
      <c r="G2984" s="461"/>
    </row>
    <row r="2985" spans="1:7">
      <c r="A2985" s="475"/>
      <c r="B2985" s="476"/>
      <c r="C2985" s="477"/>
      <c r="D2985" s="477"/>
      <c r="E2985" s="464"/>
      <c r="F2985" s="466"/>
      <c r="G2985" s="461"/>
    </row>
    <row r="2986" spans="1:7">
      <c r="A2986" s="475"/>
      <c r="B2986" s="476"/>
      <c r="C2986" s="477"/>
      <c r="D2986" s="477"/>
      <c r="E2986" s="464"/>
      <c r="F2986" s="466"/>
      <c r="G2986" s="461"/>
    </row>
    <row r="2987" spans="1:7">
      <c r="A2987" s="475"/>
      <c r="B2987" s="476"/>
      <c r="C2987" s="477"/>
      <c r="D2987" s="477"/>
      <c r="E2987" s="465"/>
      <c r="F2987" s="466"/>
      <c r="G2987" s="461"/>
    </row>
    <row r="2988" spans="1:7">
      <c r="A2988" s="475">
        <v>9</v>
      </c>
      <c r="B2988" s="476" t="s">
        <v>3540</v>
      </c>
      <c r="C2988" s="476" t="s">
        <v>2647</v>
      </c>
      <c r="D2988" s="476">
        <v>3.0000000000000001E-3</v>
      </c>
      <c r="E2988" s="463">
        <f>+F2988*$E$12</f>
        <v>758.01719016583218</v>
      </c>
      <c r="F2988" s="461">
        <v>581.33968790300003</v>
      </c>
      <c r="G2988" s="461">
        <f>D2988*E2988</f>
        <v>2.2740515704974964</v>
      </c>
    </row>
    <row r="2989" spans="1:7">
      <c r="A2989" s="475"/>
      <c r="B2989" s="476"/>
      <c r="C2989" s="476"/>
      <c r="D2989" s="476"/>
      <c r="E2989" s="464"/>
      <c r="F2989" s="461"/>
      <c r="G2989" s="461"/>
    </row>
    <row r="2990" spans="1:7">
      <c r="A2990" s="475"/>
      <c r="B2990" s="476"/>
      <c r="C2990" s="476"/>
      <c r="D2990" s="476"/>
      <c r="E2990" s="464"/>
      <c r="F2990" s="461"/>
      <c r="G2990" s="461"/>
    </row>
    <row r="2991" spans="1:7">
      <c r="A2991" s="475"/>
      <c r="B2991" s="476"/>
      <c r="C2991" s="476"/>
      <c r="D2991" s="476"/>
      <c r="E2991" s="464"/>
      <c r="F2991" s="461"/>
      <c r="G2991" s="461"/>
    </row>
    <row r="2992" spans="1:7">
      <c r="A2992" s="475"/>
      <c r="B2992" s="476"/>
      <c r="C2992" s="476"/>
      <c r="D2992" s="476"/>
      <c r="E2992" s="465"/>
      <c r="F2992" s="461"/>
      <c r="G2992" s="461"/>
    </row>
    <row r="2993" spans="1:7">
      <c r="A2993" s="475">
        <v>10</v>
      </c>
      <c r="B2993" s="478" t="s">
        <v>3541</v>
      </c>
      <c r="C2993" s="478" t="s">
        <v>3971</v>
      </c>
      <c r="D2993" s="476">
        <v>14</v>
      </c>
      <c r="E2993" s="463">
        <f>+F2993*$E$12</f>
        <v>0.39503372773620382</v>
      </c>
      <c r="F2993" s="461">
        <v>0.30295986288000004</v>
      </c>
      <c r="G2993" s="461">
        <f>D2993*E2993</f>
        <v>5.5304721883068533</v>
      </c>
    </row>
    <row r="2994" spans="1:7">
      <c r="A2994" s="475"/>
      <c r="B2994" s="478"/>
      <c r="C2994" s="478"/>
      <c r="D2994" s="476"/>
      <c r="E2994" s="464"/>
      <c r="F2994" s="461"/>
      <c r="G2994" s="461"/>
    </row>
    <row r="2995" spans="1:7">
      <c r="A2995" s="475"/>
      <c r="B2995" s="478"/>
      <c r="C2995" s="478"/>
      <c r="D2995" s="476"/>
      <c r="E2995" s="464"/>
      <c r="F2995" s="461"/>
      <c r="G2995" s="461"/>
    </row>
    <row r="2996" spans="1:7">
      <c r="A2996" s="475"/>
      <c r="B2996" s="478"/>
      <c r="C2996" s="478"/>
      <c r="D2996" s="476"/>
      <c r="E2996" s="464"/>
      <c r="F2996" s="461"/>
      <c r="G2996" s="461"/>
    </row>
    <row r="2997" spans="1:7">
      <c r="A2997" s="475"/>
      <c r="B2997" s="478"/>
      <c r="C2997" s="478"/>
      <c r="D2997" s="476"/>
      <c r="E2997" s="465"/>
      <c r="F2997" s="461"/>
      <c r="G2997" s="461"/>
    </row>
    <row r="2998" spans="1:7">
      <c r="A2998" s="475">
        <v>11</v>
      </c>
      <c r="B2998" s="478" t="s">
        <v>3543</v>
      </c>
      <c r="C2998" s="478" t="s">
        <v>3971</v>
      </c>
      <c r="D2998" s="476">
        <v>1.4</v>
      </c>
      <c r="E2998" s="463">
        <f>+F2998*$E$12</f>
        <v>17.301970404013371</v>
      </c>
      <c r="F2998" s="461">
        <v>13.269253264</v>
      </c>
      <c r="G2998" s="461">
        <f>D2998*E2998</f>
        <v>24.222758565618719</v>
      </c>
    </row>
    <row r="2999" spans="1:7">
      <c r="A2999" s="475"/>
      <c r="B2999" s="478"/>
      <c r="C2999" s="478"/>
      <c r="D2999" s="476"/>
      <c r="E2999" s="464"/>
      <c r="F2999" s="461"/>
      <c r="G2999" s="461"/>
    </row>
    <row r="3000" spans="1:7">
      <c r="A3000" s="475"/>
      <c r="B3000" s="478"/>
      <c r="C3000" s="478"/>
      <c r="D3000" s="476"/>
      <c r="E3000" s="464"/>
      <c r="F3000" s="461"/>
      <c r="G3000" s="461"/>
    </row>
    <row r="3001" spans="1:7">
      <c r="A3001" s="475"/>
      <c r="B3001" s="478"/>
      <c r="C3001" s="478"/>
      <c r="D3001" s="476"/>
      <c r="E3001" s="464"/>
      <c r="F3001" s="461"/>
      <c r="G3001" s="461"/>
    </row>
    <row r="3002" spans="1:7">
      <c r="A3002" s="475"/>
      <c r="B3002" s="478"/>
      <c r="C3002" s="478"/>
      <c r="D3002" s="476"/>
      <c r="E3002" s="465"/>
      <c r="F3002" s="461"/>
      <c r="G3002" s="461"/>
    </row>
    <row r="3003" spans="1:7">
      <c r="A3003" s="475">
        <v>12</v>
      </c>
      <c r="B3003" s="476" t="s">
        <v>3827</v>
      </c>
      <c r="C3003" s="476" t="s">
        <v>3971</v>
      </c>
      <c r="D3003" s="476">
        <v>3.44</v>
      </c>
      <c r="E3003" s="463">
        <f>+F3003*$E$12</f>
        <v>80.889864357494787</v>
      </c>
      <c r="F3003" s="461">
        <v>62.036176897009994</v>
      </c>
      <c r="G3003" s="461">
        <f>D3003*E3003</f>
        <v>278.26113338978206</v>
      </c>
    </row>
    <row r="3004" spans="1:7">
      <c r="A3004" s="475"/>
      <c r="B3004" s="476"/>
      <c r="C3004" s="476"/>
      <c r="D3004" s="476"/>
      <c r="E3004" s="464"/>
      <c r="F3004" s="461"/>
      <c r="G3004" s="461"/>
    </row>
    <row r="3005" spans="1:7">
      <c r="A3005" s="475"/>
      <c r="B3005" s="476"/>
      <c r="C3005" s="476"/>
      <c r="D3005" s="476"/>
      <c r="E3005" s="464"/>
      <c r="F3005" s="461"/>
      <c r="G3005" s="461"/>
    </row>
    <row r="3006" spans="1:7">
      <c r="A3006" s="475"/>
      <c r="B3006" s="476"/>
      <c r="C3006" s="476"/>
      <c r="D3006" s="476"/>
      <c r="E3006" s="464"/>
      <c r="F3006" s="461"/>
      <c r="G3006" s="461"/>
    </row>
    <row r="3007" spans="1:7">
      <c r="A3007" s="475"/>
      <c r="B3007" s="476"/>
      <c r="C3007" s="476"/>
      <c r="D3007" s="476"/>
      <c r="E3007" s="465"/>
      <c r="F3007" s="461"/>
      <c r="G3007" s="461"/>
    </row>
    <row r="3008" spans="1:7">
      <c r="A3008" s="475">
        <v>13</v>
      </c>
      <c r="B3008" s="541" t="s">
        <v>3721</v>
      </c>
      <c r="C3008" s="541" t="s">
        <v>2647</v>
      </c>
      <c r="D3008" s="541">
        <v>0.27200000000000002</v>
      </c>
      <c r="E3008" s="463">
        <f>+F3008*$E$12</f>
        <v>360.40589080743092</v>
      </c>
      <c r="F3008" s="466">
        <v>276.40302990300006</v>
      </c>
      <c r="G3008" s="461">
        <f>D3008*E3008</f>
        <v>98.030402299621215</v>
      </c>
    </row>
    <row r="3009" spans="1:7">
      <c r="A3009" s="475"/>
      <c r="B3009" s="541"/>
      <c r="C3009" s="541"/>
      <c r="D3009" s="541"/>
      <c r="E3009" s="464"/>
      <c r="F3009" s="466"/>
      <c r="G3009" s="461"/>
    </row>
    <row r="3010" spans="1:7">
      <c r="A3010" s="475"/>
      <c r="B3010" s="541"/>
      <c r="C3010" s="541"/>
      <c r="D3010" s="541"/>
      <c r="E3010" s="464"/>
      <c r="F3010" s="466"/>
      <c r="G3010" s="461"/>
    </row>
    <row r="3011" spans="1:7">
      <c r="A3011" s="475"/>
      <c r="B3011" s="541"/>
      <c r="C3011" s="541"/>
      <c r="D3011" s="541"/>
      <c r="E3011" s="464"/>
      <c r="F3011" s="466"/>
      <c r="G3011" s="461"/>
    </row>
    <row r="3012" spans="1:7">
      <c r="A3012" s="475"/>
      <c r="B3012" s="541"/>
      <c r="C3012" s="541"/>
      <c r="D3012" s="541"/>
      <c r="E3012" s="465"/>
      <c r="F3012" s="466"/>
      <c r="G3012" s="461"/>
    </row>
    <row r="3013" spans="1:7">
      <c r="A3013" s="475">
        <v>14</v>
      </c>
      <c r="B3013" s="541" t="s">
        <v>3828</v>
      </c>
      <c r="C3013" s="541" t="s">
        <v>2647</v>
      </c>
      <c r="D3013" s="541">
        <v>1.7000000000000001E-2</v>
      </c>
      <c r="E3013" s="463">
        <f>+F3013*$E$12</f>
        <v>372.82853768302937</v>
      </c>
      <c r="F3013" s="466">
        <v>285.93022500000001</v>
      </c>
      <c r="G3013" s="461">
        <f>D3013*E3013</f>
        <v>6.3380851406114997</v>
      </c>
    </row>
    <row r="3014" spans="1:7">
      <c r="A3014" s="475"/>
      <c r="B3014" s="541"/>
      <c r="C3014" s="541"/>
      <c r="D3014" s="541"/>
      <c r="E3014" s="464"/>
      <c r="F3014" s="466"/>
      <c r="G3014" s="461"/>
    </row>
    <row r="3015" spans="1:7">
      <c r="A3015" s="475"/>
      <c r="B3015" s="541"/>
      <c r="C3015" s="541"/>
      <c r="D3015" s="541"/>
      <c r="E3015" s="464"/>
      <c r="F3015" s="466"/>
      <c r="G3015" s="461"/>
    </row>
    <row r="3016" spans="1:7">
      <c r="A3016" s="475"/>
      <c r="B3016" s="541"/>
      <c r="C3016" s="541"/>
      <c r="D3016" s="541"/>
      <c r="E3016" s="464"/>
      <c r="F3016" s="466"/>
      <c r="G3016" s="461"/>
    </row>
    <row r="3017" spans="1:7">
      <c r="A3017" s="475"/>
      <c r="B3017" s="541"/>
      <c r="C3017" s="541"/>
      <c r="D3017" s="541"/>
      <c r="E3017" s="465"/>
      <c r="F3017" s="466"/>
      <c r="G3017" s="461"/>
    </row>
    <row r="3018" spans="1:7">
      <c r="A3018" s="475">
        <v>15</v>
      </c>
      <c r="B3018" s="476" t="s">
        <v>3546</v>
      </c>
      <c r="C3018" s="476" t="s">
        <v>3971</v>
      </c>
      <c r="D3018" s="476">
        <v>2.9</v>
      </c>
      <c r="E3018" s="463">
        <f>+F3018*$E$12</f>
        <v>105.96800612014849</v>
      </c>
      <c r="F3018" s="461">
        <v>81.269143239499996</v>
      </c>
      <c r="G3018" s="461">
        <f>D3018*E3018</f>
        <v>307.30721774843062</v>
      </c>
    </row>
    <row r="3019" spans="1:7">
      <c r="A3019" s="475"/>
      <c r="B3019" s="476"/>
      <c r="C3019" s="476"/>
      <c r="D3019" s="476"/>
      <c r="E3019" s="464"/>
      <c r="F3019" s="461"/>
      <c r="G3019" s="461"/>
    </row>
    <row r="3020" spans="1:7">
      <c r="A3020" s="475"/>
      <c r="B3020" s="476"/>
      <c r="C3020" s="476"/>
      <c r="D3020" s="476"/>
      <c r="E3020" s="464"/>
      <c r="F3020" s="461"/>
      <c r="G3020" s="461"/>
    </row>
    <row r="3021" spans="1:7">
      <c r="A3021" s="475"/>
      <c r="B3021" s="476"/>
      <c r="C3021" s="476"/>
      <c r="D3021" s="476"/>
      <c r="E3021" s="464"/>
      <c r="F3021" s="461"/>
      <c r="G3021" s="461"/>
    </row>
    <row r="3022" spans="1:7">
      <c r="A3022" s="475"/>
      <c r="B3022" s="476"/>
      <c r="C3022" s="476"/>
      <c r="D3022" s="476"/>
      <c r="E3022" s="465"/>
      <c r="F3022" s="461"/>
      <c r="G3022" s="461"/>
    </row>
    <row r="3023" spans="1:7">
      <c r="A3023" s="475">
        <v>16</v>
      </c>
      <c r="B3023" s="541" t="s">
        <v>3721</v>
      </c>
      <c r="C3023" s="541" t="s">
        <v>2647</v>
      </c>
      <c r="D3023" s="541">
        <v>0.21</v>
      </c>
      <c r="E3023" s="463">
        <f>+F3023*$E$12</f>
        <v>360.40589080743092</v>
      </c>
      <c r="F3023" s="461">
        <v>276.40302990300006</v>
      </c>
      <c r="G3023" s="461">
        <f>D3023*E3023</f>
        <v>75.685237069560486</v>
      </c>
    </row>
    <row r="3024" spans="1:7">
      <c r="A3024" s="475"/>
      <c r="B3024" s="541"/>
      <c r="C3024" s="541"/>
      <c r="D3024" s="541"/>
      <c r="E3024" s="464"/>
      <c r="F3024" s="461"/>
      <c r="G3024" s="461"/>
    </row>
    <row r="3025" spans="1:7">
      <c r="A3025" s="475"/>
      <c r="B3025" s="541"/>
      <c r="C3025" s="541"/>
      <c r="D3025" s="541"/>
      <c r="E3025" s="464"/>
      <c r="F3025" s="461"/>
      <c r="G3025" s="461"/>
    </row>
    <row r="3026" spans="1:7">
      <c r="A3026" s="475"/>
      <c r="B3026" s="541"/>
      <c r="C3026" s="541"/>
      <c r="D3026" s="541"/>
      <c r="E3026" s="464"/>
      <c r="F3026" s="461"/>
      <c r="G3026" s="461"/>
    </row>
    <row r="3027" spans="1:7">
      <c r="A3027" s="475"/>
      <c r="B3027" s="541"/>
      <c r="C3027" s="541"/>
      <c r="D3027" s="541"/>
      <c r="E3027" s="465"/>
      <c r="F3027" s="461"/>
      <c r="G3027" s="461"/>
    </row>
    <row r="3028" spans="1:7">
      <c r="A3028" s="475">
        <v>17</v>
      </c>
      <c r="B3028" s="541" t="s">
        <v>3828</v>
      </c>
      <c r="C3028" s="541" t="s">
        <v>2647</v>
      </c>
      <c r="D3028" s="541">
        <v>1.7999999999999999E-2</v>
      </c>
      <c r="E3028" s="463">
        <f>+F3028*$E$12</f>
        <v>372.82853768302937</v>
      </c>
      <c r="F3028" s="461">
        <v>285.93022500000001</v>
      </c>
      <c r="G3028" s="461">
        <f>D3028*E3028</f>
        <v>6.7109136782945278</v>
      </c>
    </row>
    <row r="3029" spans="1:7">
      <c r="A3029" s="475"/>
      <c r="B3029" s="541"/>
      <c r="C3029" s="541"/>
      <c r="D3029" s="541"/>
      <c r="E3029" s="464"/>
      <c r="F3029" s="461"/>
      <c r="G3029" s="461"/>
    </row>
    <row r="3030" spans="1:7">
      <c r="A3030" s="475"/>
      <c r="B3030" s="541"/>
      <c r="C3030" s="541"/>
      <c r="D3030" s="541"/>
      <c r="E3030" s="464"/>
      <c r="F3030" s="461"/>
      <c r="G3030" s="461"/>
    </row>
    <row r="3031" spans="1:7">
      <c r="A3031" s="475"/>
      <c r="B3031" s="541"/>
      <c r="C3031" s="541"/>
      <c r="D3031" s="541"/>
      <c r="E3031" s="464"/>
      <c r="F3031" s="461"/>
      <c r="G3031" s="461"/>
    </row>
    <row r="3032" spans="1:7">
      <c r="A3032" s="475"/>
      <c r="B3032" s="541"/>
      <c r="C3032" s="541"/>
      <c r="D3032" s="541"/>
      <c r="E3032" s="465"/>
      <c r="F3032" s="461"/>
      <c r="G3032" s="461"/>
    </row>
    <row r="3033" spans="1:7">
      <c r="A3033" s="475">
        <v>18</v>
      </c>
      <c r="B3033" s="476" t="s">
        <v>2925</v>
      </c>
      <c r="C3033" s="477" t="s">
        <v>3972</v>
      </c>
      <c r="D3033" s="476">
        <v>50</v>
      </c>
      <c r="E3033" s="463">
        <f>+F3033*$E$12</f>
        <v>4.1777614979390378</v>
      </c>
      <c r="F3033" s="466">
        <v>3.2040151554</v>
      </c>
      <c r="G3033" s="461">
        <f>D3033*E3033</f>
        <v>208.88807489695188</v>
      </c>
    </row>
    <row r="3034" spans="1:7">
      <c r="A3034" s="475"/>
      <c r="B3034" s="476"/>
      <c r="C3034" s="477"/>
      <c r="D3034" s="476"/>
      <c r="E3034" s="464"/>
      <c r="F3034" s="466"/>
      <c r="G3034" s="461"/>
    </row>
    <row r="3035" spans="1:7">
      <c r="A3035" s="475"/>
      <c r="B3035" s="476"/>
      <c r="C3035" s="477"/>
      <c r="D3035" s="476"/>
      <c r="E3035" s="464"/>
      <c r="F3035" s="466"/>
      <c r="G3035" s="461"/>
    </row>
    <row r="3036" spans="1:7">
      <c r="A3036" s="475"/>
      <c r="B3036" s="476"/>
      <c r="C3036" s="477"/>
      <c r="D3036" s="476"/>
      <c r="E3036" s="464"/>
      <c r="F3036" s="466"/>
      <c r="G3036" s="461"/>
    </row>
    <row r="3037" spans="1:7">
      <c r="A3037" s="475"/>
      <c r="B3037" s="476"/>
      <c r="C3037" s="477"/>
      <c r="D3037" s="476"/>
      <c r="E3037" s="465"/>
      <c r="F3037" s="466"/>
      <c r="G3037" s="461"/>
    </row>
    <row r="3038" spans="1:7">
      <c r="A3038" s="475">
        <v>19</v>
      </c>
      <c r="B3038" s="476" t="s">
        <v>3829</v>
      </c>
      <c r="C3038" s="477" t="s">
        <v>3972</v>
      </c>
      <c r="D3038" s="477">
        <v>14.5</v>
      </c>
      <c r="E3038" s="463">
        <f>+F3038*$E$12</f>
        <v>2.3734647761138761</v>
      </c>
      <c r="F3038" s="466">
        <v>1.8202611894500003</v>
      </c>
      <c r="G3038" s="461">
        <f>D3038*E3038</f>
        <v>34.415239253651201</v>
      </c>
    </row>
    <row r="3039" spans="1:7">
      <c r="A3039" s="475"/>
      <c r="B3039" s="476"/>
      <c r="C3039" s="477"/>
      <c r="D3039" s="477"/>
      <c r="E3039" s="464"/>
      <c r="F3039" s="466"/>
      <c r="G3039" s="461"/>
    </row>
    <row r="3040" spans="1:7">
      <c r="A3040" s="475"/>
      <c r="B3040" s="476"/>
      <c r="C3040" s="477"/>
      <c r="D3040" s="477"/>
      <c r="E3040" s="464"/>
      <c r="F3040" s="466"/>
      <c r="G3040" s="461"/>
    </row>
    <row r="3041" spans="1:7">
      <c r="A3041" s="475"/>
      <c r="B3041" s="476"/>
      <c r="C3041" s="477"/>
      <c r="D3041" s="477"/>
      <c r="E3041" s="464"/>
      <c r="F3041" s="466"/>
      <c r="G3041" s="461"/>
    </row>
    <row r="3042" spans="1:7">
      <c r="A3042" s="475"/>
      <c r="B3042" s="476"/>
      <c r="C3042" s="477"/>
      <c r="D3042" s="477"/>
      <c r="E3042" s="465"/>
      <c r="F3042" s="466"/>
      <c r="G3042" s="461"/>
    </row>
    <row r="3043" spans="1:7">
      <c r="A3043" s="475">
        <v>20</v>
      </c>
      <c r="B3043" s="485" t="s">
        <v>2878</v>
      </c>
      <c r="C3043" s="485" t="s">
        <v>2647</v>
      </c>
      <c r="D3043" s="485">
        <f>+D3038*3.5/1000</f>
        <v>5.0750000000000003E-2</v>
      </c>
      <c r="E3043" s="463">
        <f>+F3043*$E$12</f>
        <v>638.29683477743163</v>
      </c>
      <c r="F3043" s="466">
        <v>489.52357220000005</v>
      </c>
      <c r="G3043" s="461">
        <f>D3043*E3043</f>
        <v>32.393564364954656</v>
      </c>
    </row>
    <row r="3044" spans="1:7">
      <c r="A3044" s="475"/>
      <c r="B3044" s="485"/>
      <c r="C3044" s="485"/>
      <c r="D3044" s="485"/>
      <c r="E3044" s="464"/>
      <c r="F3044" s="466"/>
      <c r="G3044" s="461"/>
    </row>
    <row r="3045" spans="1:7">
      <c r="A3045" s="475"/>
      <c r="B3045" s="485"/>
      <c r="C3045" s="485"/>
      <c r="D3045" s="485"/>
      <c r="E3045" s="464"/>
      <c r="F3045" s="466"/>
      <c r="G3045" s="461"/>
    </row>
    <row r="3046" spans="1:7">
      <c r="A3046" s="475"/>
      <c r="B3046" s="485"/>
      <c r="C3046" s="485"/>
      <c r="D3046" s="485"/>
      <c r="E3046" s="464"/>
      <c r="F3046" s="466"/>
      <c r="G3046" s="461"/>
    </row>
    <row r="3047" spans="1:7">
      <c r="A3047" s="475"/>
      <c r="B3047" s="485"/>
      <c r="C3047" s="485"/>
      <c r="D3047" s="485"/>
      <c r="E3047" s="465"/>
      <c r="F3047" s="466"/>
      <c r="G3047" s="461"/>
    </row>
    <row r="3048" spans="1:7">
      <c r="A3048" s="475">
        <v>21</v>
      </c>
      <c r="B3048" s="476" t="s">
        <v>2928</v>
      </c>
      <c r="C3048" s="477" t="s">
        <v>3976</v>
      </c>
      <c r="D3048" s="476">
        <v>14.5</v>
      </c>
      <c r="E3048" s="463">
        <f>+F3048*$E$12</f>
        <v>5.6787723126783574</v>
      </c>
      <c r="F3048" s="466">
        <v>4.3551726356000007</v>
      </c>
      <c r="G3048" s="461">
        <f>D3048*E3048</f>
        <v>82.342198533836182</v>
      </c>
    </row>
    <row r="3049" spans="1:7">
      <c r="A3049" s="475"/>
      <c r="B3049" s="476"/>
      <c r="C3049" s="477"/>
      <c r="D3049" s="476"/>
      <c r="E3049" s="464"/>
      <c r="F3049" s="466"/>
      <c r="G3049" s="461"/>
    </row>
    <row r="3050" spans="1:7">
      <c r="A3050" s="475"/>
      <c r="B3050" s="476"/>
      <c r="C3050" s="477"/>
      <c r="D3050" s="476"/>
      <c r="E3050" s="464"/>
      <c r="F3050" s="466"/>
      <c r="G3050" s="461"/>
    </row>
    <row r="3051" spans="1:7">
      <c r="A3051" s="475"/>
      <c r="B3051" s="476"/>
      <c r="C3051" s="477"/>
      <c r="D3051" s="476"/>
      <c r="E3051" s="464"/>
      <c r="F3051" s="466"/>
      <c r="G3051" s="461"/>
    </row>
    <row r="3052" spans="1:7">
      <c r="A3052" s="475"/>
      <c r="B3052" s="476"/>
      <c r="C3052" s="477"/>
      <c r="D3052" s="476"/>
      <c r="E3052" s="465"/>
      <c r="F3052" s="466"/>
      <c r="G3052" s="461"/>
    </row>
    <row r="3053" spans="1:7">
      <c r="A3053" s="475">
        <v>22</v>
      </c>
      <c r="B3053" s="511" t="s">
        <v>3548</v>
      </c>
      <c r="C3053" s="517" t="s">
        <v>2647</v>
      </c>
      <c r="D3053" s="517">
        <v>0.13400000000000001</v>
      </c>
      <c r="E3053" s="463">
        <f>+F3053*$E$12</f>
        <v>193.13650554790206</v>
      </c>
      <c r="F3053" s="520">
        <v>148.12054042379998</v>
      </c>
      <c r="G3053" s="463">
        <f>D3053*E3053</f>
        <v>25.880291743418876</v>
      </c>
    </row>
    <row r="3054" spans="1:7">
      <c r="A3054" s="475"/>
      <c r="B3054" s="512"/>
      <c r="C3054" s="518"/>
      <c r="D3054" s="518"/>
      <c r="E3054" s="464"/>
      <c r="F3054" s="521"/>
      <c r="G3054" s="464"/>
    </row>
    <row r="3055" spans="1:7">
      <c r="A3055" s="475"/>
      <c r="B3055" s="512"/>
      <c r="C3055" s="518"/>
      <c r="D3055" s="518"/>
      <c r="E3055" s="464"/>
      <c r="F3055" s="521"/>
      <c r="G3055" s="464"/>
    </row>
    <row r="3056" spans="1:7">
      <c r="A3056" s="475"/>
      <c r="B3056" s="512"/>
      <c r="C3056" s="518"/>
      <c r="D3056" s="518"/>
      <c r="E3056" s="464"/>
      <c r="F3056" s="521"/>
      <c r="G3056" s="464"/>
    </row>
    <row r="3057" spans="1:7">
      <c r="A3057" s="475"/>
      <c r="B3057" s="513"/>
      <c r="C3057" s="519"/>
      <c r="D3057" s="519"/>
      <c r="E3057" s="465"/>
      <c r="F3057" s="522"/>
      <c r="G3057" s="465"/>
    </row>
    <row r="3058" spans="1:7">
      <c r="A3058" s="475">
        <v>23</v>
      </c>
      <c r="B3058" s="476" t="s">
        <v>3549</v>
      </c>
      <c r="C3058" s="477" t="s">
        <v>3309</v>
      </c>
      <c r="D3058" s="477">
        <v>8.1</v>
      </c>
      <c r="E3058" s="463">
        <f>+F3058*$E$12</f>
        <v>3.251064848596017</v>
      </c>
      <c r="F3058" s="466">
        <v>2.4933115620000006</v>
      </c>
      <c r="G3058" s="461">
        <f>D3058*E3058</f>
        <v>26.333625273627735</v>
      </c>
    </row>
    <row r="3059" spans="1:7">
      <c r="A3059" s="475"/>
      <c r="B3059" s="476"/>
      <c r="C3059" s="477"/>
      <c r="D3059" s="477"/>
      <c r="E3059" s="464"/>
      <c r="F3059" s="466"/>
      <c r="G3059" s="461"/>
    </row>
    <row r="3060" spans="1:7">
      <c r="A3060" s="475"/>
      <c r="B3060" s="476"/>
      <c r="C3060" s="477"/>
      <c r="D3060" s="477"/>
      <c r="E3060" s="464"/>
      <c r="F3060" s="466"/>
      <c r="G3060" s="461"/>
    </row>
    <row r="3061" spans="1:7">
      <c r="A3061" s="475"/>
      <c r="B3061" s="476"/>
      <c r="C3061" s="477"/>
      <c r="D3061" s="477"/>
      <c r="E3061" s="464"/>
      <c r="F3061" s="466"/>
      <c r="G3061" s="461"/>
    </row>
    <row r="3062" spans="1:7">
      <c r="A3062" s="475"/>
      <c r="B3062" s="476"/>
      <c r="C3062" s="477"/>
      <c r="D3062" s="477"/>
      <c r="E3062" s="465"/>
      <c r="F3062" s="466"/>
      <c r="G3062" s="461"/>
    </row>
    <row r="3063" spans="1:7">
      <c r="A3063" s="475">
        <v>24</v>
      </c>
      <c r="B3063" s="476" t="s">
        <v>3550</v>
      </c>
      <c r="C3063" s="477" t="s">
        <v>3309</v>
      </c>
      <c r="D3063" s="477">
        <v>6.6</v>
      </c>
      <c r="E3063" s="463">
        <f>+F3063*$E$12</f>
        <v>2.609799763781206</v>
      </c>
      <c r="F3063" s="466">
        <v>2.0015115750000003</v>
      </c>
      <c r="G3063" s="461">
        <f>D3063*E3063</f>
        <v>17.224678440955959</v>
      </c>
    </row>
    <row r="3064" spans="1:7">
      <c r="A3064" s="475"/>
      <c r="B3064" s="476"/>
      <c r="C3064" s="477"/>
      <c r="D3064" s="477"/>
      <c r="E3064" s="464"/>
      <c r="F3064" s="466"/>
      <c r="G3064" s="461"/>
    </row>
    <row r="3065" spans="1:7">
      <c r="A3065" s="475"/>
      <c r="B3065" s="476"/>
      <c r="C3065" s="477"/>
      <c r="D3065" s="477"/>
      <c r="E3065" s="464"/>
      <c r="F3065" s="466"/>
      <c r="G3065" s="461"/>
    </row>
    <row r="3066" spans="1:7">
      <c r="A3066" s="475"/>
      <c r="B3066" s="476"/>
      <c r="C3066" s="477"/>
      <c r="D3066" s="477"/>
      <c r="E3066" s="464"/>
      <c r="F3066" s="466"/>
      <c r="G3066" s="461"/>
    </row>
    <row r="3067" spans="1:7">
      <c r="A3067" s="475"/>
      <c r="B3067" s="476"/>
      <c r="C3067" s="477"/>
      <c r="D3067" s="477"/>
      <c r="E3067" s="465"/>
      <c r="F3067" s="466"/>
      <c r="G3067" s="461"/>
    </row>
    <row r="3068" spans="1:7">
      <c r="A3068" s="475">
        <v>25</v>
      </c>
      <c r="B3068" s="476" t="s">
        <v>3551</v>
      </c>
      <c r="C3068" s="477" t="s">
        <v>2647</v>
      </c>
      <c r="D3068" s="477">
        <v>2.1999999999999999E-2</v>
      </c>
      <c r="E3068" s="463">
        <f>+F3068*$E$12</f>
        <v>611.43880180016822</v>
      </c>
      <c r="F3068" s="466">
        <v>468.92556900000005</v>
      </c>
      <c r="G3068" s="461">
        <f>D3068*E3068</f>
        <v>13.4516536396037</v>
      </c>
    </row>
    <row r="3069" spans="1:7">
      <c r="A3069" s="475"/>
      <c r="B3069" s="476"/>
      <c r="C3069" s="477"/>
      <c r="D3069" s="477"/>
      <c r="E3069" s="464"/>
      <c r="F3069" s="466"/>
      <c r="G3069" s="461"/>
    </row>
    <row r="3070" spans="1:7">
      <c r="A3070" s="475"/>
      <c r="B3070" s="476"/>
      <c r="C3070" s="477"/>
      <c r="D3070" s="477"/>
      <c r="E3070" s="464"/>
      <c r="F3070" s="466"/>
      <c r="G3070" s="461"/>
    </row>
    <row r="3071" spans="1:7">
      <c r="A3071" s="475"/>
      <c r="B3071" s="476"/>
      <c r="C3071" s="477"/>
      <c r="D3071" s="477"/>
      <c r="E3071" s="464"/>
      <c r="F3071" s="466"/>
      <c r="G3071" s="461"/>
    </row>
    <row r="3072" spans="1:7">
      <c r="A3072" s="475"/>
      <c r="B3072" s="476"/>
      <c r="C3072" s="477"/>
      <c r="D3072" s="477"/>
      <c r="E3072" s="465"/>
      <c r="F3072" s="466"/>
      <c r="G3072" s="461"/>
    </row>
    <row r="3073" spans="1:7">
      <c r="A3073" s="475">
        <v>26</v>
      </c>
      <c r="B3073" s="476" t="s">
        <v>3358</v>
      </c>
      <c r="C3073" s="477" t="s">
        <v>2647</v>
      </c>
      <c r="D3073" s="477">
        <f>+D3053</f>
        <v>0.13400000000000001</v>
      </c>
      <c r="E3073" s="463">
        <f>+F3073*$E$12</f>
        <v>46.611004125405103</v>
      </c>
      <c r="F3073" s="461">
        <v>35.746981655100001</v>
      </c>
      <c r="G3073" s="461">
        <f>D3073*E3073</f>
        <v>6.2458745528042838</v>
      </c>
    </row>
    <row r="3074" spans="1:7">
      <c r="A3074" s="475"/>
      <c r="B3074" s="476"/>
      <c r="C3074" s="477"/>
      <c r="D3074" s="477"/>
      <c r="E3074" s="464"/>
      <c r="F3074" s="461"/>
      <c r="G3074" s="461"/>
    </row>
    <row r="3075" spans="1:7">
      <c r="A3075" s="475"/>
      <c r="B3075" s="476"/>
      <c r="C3075" s="477"/>
      <c r="D3075" s="477"/>
      <c r="E3075" s="464"/>
      <c r="F3075" s="461"/>
      <c r="G3075" s="461"/>
    </row>
    <row r="3076" spans="1:7">
      <c r="A3076" s="475"/>
      <c r="B3076" s="476"/>
      <c r="C3076" s="477"/>
      <c r="D3076" s="477"/>
      <c r="E3076" s="464"/>
      <c r="F3076" s="461"/>
      <c r="G3076" s="461"/>
    </row>
    <row r="3077" spans="1:7">
      <c r="A3077" s="475"/>
      <c r="B3077" s="476"/>
      <c r="C3077" s="477"/>
      <c r="D3077" s="477"/>
      <c r="E3077" s="465"/>
      <c r="F3077" s="461"/>
      <c r="G3077" s="461"/>
    </row>
    <row r="3078" spans="1:7">
      <c r="A3078" s="475">
        <v>27</v>
      </c>
      <c r="B3078" s="476" t="s">
        <v>3553</v>
      </c>
      <c r="C3078" s="477" t="s">
        <v>2886</v>
      </c>
      <c r="D3078" s="477">
        <v>1</v>
      </c>
      <c r="E3078" s="463">
        <f>+F3078*$E$12</f>
        <v>149.13141507321177</v>
      </c>
      <c r="F3078" s="466">
        <v>114.37209000000001</v>
      </c>
      <c r="G3078" s="461">
        <f>D3078*E3078</f>
        <v>149.13141507321177</v>
      </c>
    </row>
    <row r="3079" spans="1:7">
      <c r="A3079" s="475"/>
      <c r="B3079" s="476"/>
      <c r="C3079" s="477"/>
      <c r="D3079" s="477"/>
      <c r="E3079" s="464"/>
      <c r="F3079" s="466"/>
      <c r="G3079" s="461"/>
    </row>
    <row r="3080" spans="1:7">
      <c r="A3080" s="475"/>
      <c r="B3080" s="476"/>
      <c r="C3080" s="477"/>
      <c r="D3080" s="477"/>
      <c r="E3080" s="464"/>
      <c r="F3080" s="466"/>
      <c r="G3080" s="461"/>
    </row>
    <row r="3081" spans="1:7">
      <c r="A3081" s="475"/>
      <c r="B3081" s="476"/>
      <c r="C3081" s="477"/>
      <c r="D3081" s="477"/>
      <c r="E3081" s="464"/>
      <c r="F3081" s="466"/>
      <c r="G3081" s="461"/>
    </row>
    <row r="3082" spans="1:7">
      <c r="A3082" s="475"/>
      <c r="B3082" s="476"/>
      <c r="C3082" s="477"/>
      <c r="D3082" s="477"/>
      <c r="E3082" s="465"/>
      <c r="F3082" s="466"/>
      <c r="G3082" s="461"/>
    </row>
    <row r="3083" spans="1:7">
      <c r="A3083" s="471"/>
      <c r="B3083" s="472" t="s">
        <v>2123</v>
      </c>
      <c r="C3083" s="473"/>
      <c r="D3083" s="473"/>
      <c r="E3083" s="467"/>
      <c r="F3083" s="470"/>
      <c r="G3083" s="474">
        <f>SUM(G2938:G3082)</f>
        <v>3387.1919854471835</v>
      </c>
    </row>
    <row r="3084" spans="1:7">
      <c r="A3084" s="471"/>
      <c r="B3084" s="472"/>
      <c r="C3084" s="473"/>
      <c r="D3084" s="473"/>
      <c r="E3084" s="468"/>
      <c r="F3084" s="470"/>
      <c r="G3084" s="474"/>
    </row>
    <row r="3085" spans="1:7">
      <c r="A3085" s="471"/>
      <c r="B3085" s="472"/>
      <c r="C3085" s="473"/>
      <c r="D3085" s="473"/>
      <c r="E3085" s="468"/>
      <c r="F3085" s="470"/>
      <c r="G3085" s="474"/>
    </row>
    <row r="3086" spans="1:7">
      <c r="A3086" s="471"/>
      <c r="B3086" s="472"/>
      <c r="C3086" s="473"/>
      <c r="D3086" s="473"/>
      <c r="E3086" s="468"/>
      <c r="F3086" s="470"/>
      <c r="G3086" s="474"/>
    </row>
    <row r="3087" spans="1:7">
      <c r="A3087" s="471"/>
      <c r="B3087" s="472"/>
      <c r="C3087" s="473"/>
      <c r="D3087" s="473"/>
      <c r="E3087" s="469"/>
      <c r="F3087" s="470"/>
      <c r="G3087" s="474"/>
    </row>
    <row r="3088" spans="1:7">
      <c r="A3088" s="471"/>
      <c r="B3088" s="472" t="s">
        <v>3680</v>
      </c>
      <c r="C3088" s="473"/>
      <c r="D3088" s="473"/>
      <c r="E3088" s="467"/>
      <c r="F3088" s="470"/>
      <c r="G3088" s="474"/>
    </row>
    <row r="3089" spans="1:7">
      <c r="A3089" s="471"/>
      <c r="B3089" s="472"/>
      <c r="C3089" s="473"/>
      <c r="D3089" s="473"/>
      <c r="E3089" s="468"/>
      <c r="F3089" s="470"/>
      <c r="G3089" s="474"/>
    </row>
    <row r="3090" spans="1:7">
      <c r="A3090" s="471"/>
      <c r="B3090" s="472"/>
      <c r="C3090" s="473"/>
      <c r="D3090" s="473"/>
      <c r="E3090" s="468"/>
      <c r="F3090" s="470"/>
      <c r="G3090" s="474"/>
    </row>
    <row r="3091" spans="1:7">
      <c r="A3091" s="471"/>
      <c r="B3091" s="472"/>
      <c r="C3091" s="473"/>
      <c r="D3091" s="473"/>
      <c r="E3091" s="468"/>
      <c r="F3091" s="470"/>
      <c r="G3091" s="474"/>
    </row>
    <row r="3092" spans="1:7">
      <c r="A3092" s="471"/>
      <c r="B3092" s="472"/>
      <c r="C3092" s="473"/>
      <c r="D3092" s="473"/>
      <c r="E3092" s="469"/>
      <c r="F3092" s="470"/>
      <c r="G3092" s="474"/>
    </row>
    <row r="3093" spans="1:7">
      <c r="A3093" s="523">
        <v>1</v>
      </c>
      <c r="B3093" s="476" t="s">
        <v>3554</v>
      </c>
      <c r="C3093" s="477" t="s">
        <v>3971</v>
      </c>
      <c r="D3093" s="477">
        <v>10</v>
      </c>
      <c r="E3093" s="463">
        <f>+F3093*$E$12</f>
        <v>6.1349482836865183</v>
      </c>
      <c r="F3093" s="483">
        <v>4.7050238000000002</v>
      </c>
      <c r="G3093" s="483">
        <f>D3093*E3093</f>
        <v>61.349482836865185</v>
      </c>
    </row>
    <row r="3094" spans="1:7">
      <c r="A3094" s="524"/>
      <c r="B3094" s="476"/>
      <c r="C3094" s="477"/>
      <c r="D3094" s="477"/>
      <c r="E3094" s="464"/>
      <c r="F3094" s="484"/>
      <c r="G3094" s="484"/>
    </row>
    <row r="3095" spans="1:7">
      <c r="A3095" s="524"/>
      <c r="B3095" s="476"/>
      <c r="C3095" s="477"/>
      <c r="D3095" s="477"/>
      <c r="E3095" s="464"/>
      <c r="F3095" s="484"/>
      <c r="G3095" s="484"/>
    </row>
    <row r="3096" spans="1:7">
      <c r="A3096" s="524"/>
      <c r="B3096" s="476"/>
      <c r="C3096" s="477"/>
      <c r="D3096" s="477"/>
      <c r="E3096" s="464"/>
      <c r="F3096" s="484"/>
      <c r="G3096" s="484"/>
    </row>
    <row r="3097" spans="1:7">
      <c r="A3097" s="524"/>
      <c r="B3097" s="476"/>
      <c r="C3097" s="477"/>
      <c r="D3097" s="477"/>
      <c r="E3097" s="465"/>
      <c r="F3097" s="484"/>
      <c r="G3097" s="484"/>
    </row>
    <row r="3098" spans="1:7">
      <c r="A3098" s="523">
        <v>2</v>
      </c>
      <c r="B3098" s="476" t="s">
        <v>3556</v>
      </c>
      <c r="C3098" s="477" t="s">
        <v>3971</v>
      </c>
      <c r="D3098" s="477">
        <v>2</v>
      </c>
      <c r="E3098" s="463">
        <f>+F3098*$E$12</f>
        <v>11.985285564521602</v>
      </c>
      <c r="F3098" s="483">
        <v>9.1917733000000013</v>
      </c>
      <c r="G3098" s="483">
        <f>D3098*E3098</f>
        <v>23.970571129043204</v>
      </c>
    </row>
    <row r="3099" spans="1:7">
      <c r="A3099" s="524"/>
      <c r="B3099" s="476"/>
      <c r="C3099" s="477"/>
      <c r="D3099" s="477"/>
      <c r="E3099" s="464"/>
      <c r="F3099" s="484"/>
      <c r="G3099" s="484"/>
    </row>
    <row r="3100" spans="1:7">
      <c r="A3100" s="524"/>
      <c r="B3100" s="476"/>
      <c r="C3100" s="477"/>
      <c r="D3100" s="477"/>
      <c r="E3100" s="464"/>
      <c r="F3100" s="484"/>
      <c r="G3100" s="484"/>
    </row>
    <row r="3101" spans="1:7">
      <c r="A3101" s="524"/>
      <c r="B3101" s="476"/>
      <c r="C3101" s="477"/>
      <c r="D3101" s="477"/>
      <c r="E3101" s="464"/>
      <c r="F3101" s="484"/>
      <c r="G3101" s="484"/>
    </row>
    <row r="3102" spans="1:7">
      <c r="A3102" s="524"/>
      <c r="B3102" s="476"/>
      <c r="C3102" s="477"/>
      <c r="D3102" s="477"/>
      <c r="E3102" s="465"/>
      <c r="F3102" s="484"/>
      <c r="G3102" s="484"/>
    </row>
    <row r="3103" spans="1:7">
      <c r="A3103" s="523">
        <v>3</v>
      </c>
      <c r="B3103" s="476" t="s">
        <v>3887</v>
      </c>
      <c r="C3103" s="477" t="s">
        <v>2647</v>
      </c>
      <c r="D3103" s="477">
        <v>23.2</v>
      </c>
      <c r="E3103" s="463">
        <f>+F3103*$E$12</f>
        <v>2.3219076233322586</v>
      </c>
      <c r="F3103" s="483">
        <v>1.7807209000000002</v>
      </c>
      <c r="G3103" s="483">
        <f>D3103*E3103</f>
        <v>53.868256861308396</v>
      </c>
    </row>
    <row r="3104" spans="1:7">
      <c r="A3104" s="524"/>
      <c r="B3104" s="476"/>
      <c r="C3104" s="477"/>
      <c r="D3104" s="477"/>
      <c r="E3104" s="464"/>
      <c r="F3104" s="484"/>
      <c r="G3104" s="484"/>
    </row>
    <row r="3105" spans="1:7">
      <c r="A3105" s="524"/>
      <c r="B3105" s="476"/>
      <c r="C3105" s="477"/>
      <c r="D3105" s="477"/>
      <c r="E3105" s="464"/>
      <c r="F3105" s="484"/>
      <c r="G3105" s="484"/>
    </row>
    <row r="3106" spans="1:7">
      <c r="A3106" s="524"/>
      <c r="B3106" s="476"/>
      <c r="C3106" s="477"/>
      <c r="D3106" s="477"/>
      <c r="E3106" s="464"/>
      <c r="F3106" s="484"/>
      <c r="G3106" s="484"/>
    </row>
    <row r="3107" spans="1:7">
      <c r="A3107" s="524"/>
      <c r="B3107" s="476"/>
      <c r="C3107" s="477"/>
      <c r="D3107" s="477"/>
      <c r="E3107" s="465"/>
      <c r="F3107" s="484"/>
      <c r="G3107" s="484"/>
    </row>
    <row r="3108" spans="1:7">
      <c r="A3108" s="523">
        <v>4</v>
      </c>
      <c r="B3108" s="476" t="s">
        <v>1900</v>
      </c>
      <c r="C3108" s="477" t="s">
        <v>3971</v>
      </c>
      <c r="D3108" s="516">
        <v>0.5</v>
      </c>
      <c r="E3108" s="463">
        <f>+F3108*$E$12</f>
        <v>9.376268846974412</v>
      </c>
      <c r="F3108" s="483">
        <v>7.1908622600000012</v>
      </c>
      <c r="G3108" s="483">
        <f>D3108*E3108</f>
        <v>4.688134423487206</v>
      </c>
    </row>
    <row r="3109" spans="1:7">
      <c r="A3109" s="524"/>
      <c r="B3109" s="476"/>
      <c r="C3109" s="477"/>
      <c r="D3109" s="516"/>
      <c r="E3109" s="464"/>
      <c r="F3109" s="484"/>
      <c r="G3109" s="484"/>
    </row>
    <row r="3110" spans="1:7">
      <c r="A3110" s="524"/>
      <c r="B3110" s="476"/>
      <c r="C3110" s="477"/>
      <c r="D3110" s="516"/>
      <c r="E3110" s="464"/>
      <c r="F3110" s="484"/>
      <c r="G3110" s="484"/>
    </row>
    <row r="3111" spans="1:7">
      <c r="A3111" s="524"/>
      <c r="B3111" s="476"/>
      <c r="C3111" s="477"/>
      <c r="D3111" s="516"/>
      <c r="E3111" s="464"/>
      <c r="F3111" s="484"/>
      <c r="G3111" s="484"/>
    </row>
    <row r="3112" spans="1:7">
      <c r="A3112" s="524"/>
      <c r="B3112" s="476"/>
      <c r="C3112" s="477"/>
      <c r="D3112" s="516"/>
      <c r="E3112" s="465"/>
      <c r="F3112" s="484"/>
      <c r="G3112" s="484"/>
    </row>
    <row r="3113" spans="1:7">
      <c r="A3113" s="523">
        <v>5</v>
      </c>
      <c r="B3113" s="476" t="s">
        <v>3830</v>
      </c>
      <c r="C3113" s="477" t="s">
        <v>3974</v>
      </c>
      <c r="D3113" s="477">
        <v>1.5</v>
      </c>
      <c r="E3113" s="463">
        <f>+F3113*$E$12</f>
        <v>8.0164607222397706</v>
      </c>
      <c r="F3113" s="483">
        <v>6.1479961600000008</v>
      </c>
      <c r="G3113" s="483">
        <f>D3113*E3113</f>
        <v>12.024691083359656</v>
      </c>
    </row>
    <row r="3114" spans="1:7">
      <c r="A3114" s="524"/>
      <c r="B3114" s="476"/>
      <c r="C3114" s="477"/>
      <c r="D3114" s="477"/>
      <c r="E3114" s="464"/>
      <c r="F3114" s="484"/>
      <c r="G3114" s="484"/>
    </row>
    <row r="3115" spans="1:7">
      <c r="A3115" s="524"/>
      <c r="B3115" s="476"/>
      <c r="C3115" s="477"/>
      <c r="D3115" s="477"/>
      <c r="E3115" s="464"/>
      <c r="F3115" s="484"/>
      <c r="G3115" s="484"/>
    </row>
    <row r="3116" spans="1:7">
      <c r="A3116" s="524"/>
      <c r="B3116" s="476"/>
      <c r="C3116" s="477"/>
      <c r="D3116" s="477"/>
      <c r="E3116" s="464"/>
      <c r="F3116" s="484"/>
      <c r="G3116" s="484"/>
    </row>
    <row r="3117" spans="1:7">
      <c r="A3117" s="524"/>
      <c r="B3117" s="476"/>
      <c r="C3117" s="477"/>
      <c r="D3117" s="477"/>
      <c r="E3117" s="465"/>
      <c r="F3117" s="484"/>
      <c r="G3117" s="484"/>
    </row>
    <row r="3118" spans="1:7" s="347" customFormat="1">
      <c r="A3118" s="523">
        <v>6</v>
      </c>
      <c r="B3118" s="525" t="s">
        <v>3961</v>
      </c>
      <c r="C3118" s="501" t="s">
        <v>3309</v>
      </c>
      <c r="D3118" s="501">
        <v>15</v>
      </c>
      <c r="E3118" s="463">
        <f>+F3118*$E$12</f>
        <v>4.3138249457398379</v>
      </c>
      <c r="F3118" s="483">
        <v>3.3083651402099998</v>
      </c>
      <c r="G3118" s="483">
        <f>D3118*E3118</f>
        <v>64.707374186097567</v>
      </c>
    </row>
    <row r="3119" spans="1:7" s="347" customFormat="1">
      <c r="A3119" s="524"/>
      <c r="B3119" s="526"/>
      <c r="C3119" s="501"/>
      <c r="D3119" s="501"/>
      <c r="E3119" s="464"/>
      <c r="F3119" s="484"/>
      <c r="G3119" s="484"/>
    </row>
    <row r="3120" spans="1:7" s="347" customFormat="1">
      <c r="A3120" s="524"/>
      <c r="B3120" s="526"/>
      <c r="C3120" s="501"/>
      <c r="D3120" s="501"/>
      <c r="E3120" s="464"/>
      <c r="F3120" s="484"/>
      <c r="G3120" s="484"/>
    </row>
    <row r="3121" spans="1:7" s="347" customFormat="1">
      <c r="A3121" s="524"/>
      <c r="B3121" s="526"/>
      <c r="C3121" s="501"/>
      <c r="D3121" s="501"/>
      <c r="E3121" s="464"/>
      <c r="F3121" s="484"/>
      <c r="G3121" s="484"/>
    </row>
    <row r="3122" spans="1:7" s="347" customFormat="1">
      <c r="A3122" s="524"/>
      <c r="B3122" s="498"/>
      <c r="C3122" s="501"/>
      <c r="D3122" s="501"/>
      <c r="E3122" s="465"/>
      <c r="F3122" s="484"/>
      <c r="G3122" s="484"/>
    </row>
    <row r="3123" spans="1:7" s="347" customFormat="1">
      <c r="A3123" s="523">
        <v>7</v>
      </c>
      <c r="B3123" s="525" t="s">
        <v>3962</v>
      </c>
      <c r="C3123" s="501" t="s">
        <v>3309</v>
      </c>
      <c r="D3123" s="501">
        <v>10</v>
      </c>
      <c r="E3123" s="463">
        <f>+F3123*$E$12</f>
        <v>3.2238814784143246</v>
      </c>
      <c r="F3123" s="483">
        <v>2.4724640507000002</v>
      </c>
      <c r="G3123" s="483">
        <f>D3123*E3123</f>
        <v>32.238814784143244</v>
      </c>
    </row>
    <row r="3124" spans="1:7" s="347" customFormat="1">
      <c r="A3124" s="524"/>
      <c r="B3124" s="526"/>
      <c r="C3124" s="501"/>
      <c r="D3124" s="501"/>
      <c r="E3124" s="464"/>
      <c r="F3124" s="484"/>
      <c r="G3124" s="484"/>
    </row>
    <row r="3125" spans="1:7" s="347" customFormat="1">
      <c r="A3125" s="524"/>
      <c r="B3125" s="526"/>
      <c r="C3125" s="501"/>
      <c r="D3125" s="501"/>
      <c r="E3125" s="464"/>
      <c r="F3125" s="484"/>
      <c r="G3125" s="484"/>
    </row>
    <row r="3126" spans="1:7" s="347" customFormat="1">
      <c r="A3126" s="524"/>
      <c r="B3126" s="526"/>
      <c r="C3126" s="501"/>
      <c r="D3126" s="501"/>
      <c r="E3126" s="464"/>
      <c r="F3126" s="484"/>
      <c r="G3126" s="484"/>
    </row>
    <row r="3127" spans="1:7" s="347" customFormat="1">
      <c r="A3127" s="524"/>
      <c r="B3127" s="498"/>
      <c r="C3127" s="501"/>
      <c r="D3127" s="501"/>
      <c r="E3127" s="465"/>
      <c r="F3127" s="484"/>
      <c r="G3127" s="484"/>
    </row>
    <row r="3128" spans="1:7" s="350" customFormat="1">
      <c r="A3128" s="523">
        <v>8</v>
      </c>
      <c r="B3128" s="539" t="s">
        <v>3831</v>
      </c>
      <c r="C3128" s="540" t="s">
        <v>861</v>
      </c>
      <c r="D3128" s="540">
        <v>3</v>
      </c>
      <c r="E3128" s="463">
        <f>+F3128*$E$12</f>
        <v>15.175827007254655</v>
      </c>
      <c r="F3128" s="483">
        <v>11.638668160200002</v>
      </c>
      <c r="G3128" s="483">
        <f>D3128*E3128</f>
        <v>45.527481021763968</v>
      </c>
    </row>
    <row r="3129" spans="1:7" s="350" customFormat="1">
      <c r="A3129" s="524"/>
      <c r="B3129" s="539"/>
      <c r="C3129" s="540"/>
      <c r="D3129" s="540"/>
      <c r="E3129" s="464"/>
      <c r="F3129" s="484"/>
      <c r="G3129" s="484"/>
    </row>
    <row r="3130" spans="1:7" s="350" customFormat="1">
      <c r="A3130" s="524"/>
      <c r="B3130" s="539"/>
      <c r="C3130" s="540"/>
      <c r="D3130" s="540"/>
      <c r="E3130" s="464"/>
      <c r="F3130" s="484"/>
      <c r="G3130" s="484"/>
    </row>
    <row r="3131" spans="1:7" s="350" customFormat="1">
      <c r="A3131" s="524"/>
      <c r="B3131" s="539"/>
      <c r="C3131" s="540"/>
      <c r="D3131" s="540"/>
      <c r="E3131" s="464"/>
      <c r="F3131" s="484"/>
      <c r="G3131" s="484"/>
    </row>
    <row r="3132" spans="1:7" s="350" customFormat="1">
      <c r="A3132" s="524"/>
      <c r="B3132" s="539"/>
      <c r="C3132" s="540"/>
      <c r="D3132" s="540"/>
      <c r="E3132" s="465"/>
      <c r="F3132" s="484"/>
      <c r="G3132" s="484"/>
    </row>
    <row r="3133" spans="1:7" s="350" customFormat="1">
      <c r="A3133" s="523">
        <v>9</v>
      </c>
      <c r="B3133" s="539" t="s">
        <v>3832</v>
      </c>
      <c r="C3133" s="540" t="s">
        <v>861</v>
      </c>
      <c r="D3133" s="540">
        <v>4</v>
      </c>
      <c r="E3133" s="463">
        <f>+F3133*$E$12</f>
        <v>72.611072454487925</v>
      </c>
      <c r="F3133" s="483">
        <v>55.686993311800009</v>
      </c>
      <c r="G3133" s="483">
        <f>D3133*E3133</f>
        <v>290.4442898179517</v>
      </c>
    </row>
    <row r="3134" spans="1:7" s="350" customFormat="1">
      <c r="A3134" s="524"/>
      <c r="B3134" s="539"/>
      <c r="C3134" s="540"/>
      <c r="D3134" s="540"/>
      <c r="E3134" s="464"/>
      <c r="F3134" s="484"/>
      <c r="G3134" s="484"/>
    </row>
    <row r="3135" spans="1:7" s="350" customFormat="1">
      <c r="A3135" s="524"/>
      <c r="B3135" s="539"/>
      <c r="C3135" s="540"/>
      <c r="D3135" s="540"/>
      <c r="E3135" s="464"/>
      <c r="F3135" s="484"/>
      <c r="G3135" s="484"/>
    </row>
    <row r="3136" spans="1:7" s="350" customFormat="1">
      <c r="A3136" s="524"/>
      <c r="B3136" s="539"/>
      <c r="C3136" s="540"/>
      <c r="D3136" s="540"/>
      <c r="E3136" s="464"/>
      <c r="F3136" s="484"/>
      <c r="G3136" s="484"/>
    </row>
    <row r="3137" spans="1:7" s="350" customFormat="1">
      <c r="A3137" s="524"/>
      <c r="B3137" s="539"/>
      <c r="C3137" s="540"/>
      <c r="D3137" s="540"/>
      <c r="E3137" s="465"/>
      <c r="F3137" s="484"/>
      <c r="G3137" s="484"/>
    </row>
    <row r="3138" spans="1:7" s="350" customFormat="1">
      <c r="A3138" s="523">
        <v>10</v>
      </c>
      <c r="B3138" s="539" t="s">
        <v>3833</v>
      </c>
      <c r="C3138" s="540" t="s">
        <v>861</v>
      </c>
      <c r="D3138" s="540">
        <v>6</v>
      </c>
      <c r="E3138" s="463">
        <f>+F3138*$E$12</f>
        <v>46.293588076431021</v>
      </c>
      <c r="F3138" s="483">
        <v>35.503548459600005</v>
      </c>
      <c r="G3138" s="483">
        <f>D3138*E3138</f>
        <v>277.7615284585861</v>
      </c>
    </row>
    <row r="3139" spans="1:7" s="350" customFormat="1">
      <c r="A3139" s="524"/>
      <c r="B3139" s="539"/>
      <c r="C3139" s="540"/>
      <c r="D3139" s="540"/>
      <c r="E3139" s="464"/>
      <c r="F3139" s="484"/>
      <c r="G3139" s="484"/>
    </row>
    <row r="3140" spans="1:7" s="350" customFormat="1">
      <c r="A3140" s="524"/>
      <c r="B3140" s="539"/>
      <c r="C3140" s="540"/>
      <c r="D3140" s="540"/>
      <c r="E3140" s="464"/>
      <c r="F3140" s="484"/>
      <c r="G3140" s="484"/>
    </row>
    <row r="3141" spans="1:7" s="350" customFormat="1">
      <c r="A3141" s="524"/>
      <c r="B3141" s="539"/>
      <c r="C3141" s="540"/>
      <c r="D3141" s="540"/>
      <c r="E3141" s="464"/>
      <c r="F3141" s="484"/>
      <c r="G3141" s="484"/>
    </row>
    <row r="3142" spans="1:7" s="350" customFormat="1">
      <c r="A3142" s="524"/>
      <c r="B3142" s="539"/>
      <c r="C3142" s="540"/>
      <c r="D3142" s="540"/>
      <c r="E3142" s="465"/>
      <c r="F3142" s="484"/>
      <c r="G3142" s="484"/>
    </row>
    <row r="3143" spans="1:7">
      <c r="A3143" s="523">
        <v>11</v>
      </c>
      <c r="B3143" s="511" t="s">
        <v>3965</v>
      </c>
      <c r="C3143" s="477" t="s">
        <v>1890</v>
      </c>
      <c r="D3143" s="477">
        <v>3</v>
      </c>
      <c r="E3143" s="463">
        <f>+F3143*$E$12</f>
        <v>23.44301058490262</v>
      </c>
      <c r="F3143" s="483">
        <v>17.978949070999995</v>
      </c>
      <c r="G3143" s="483">
        <f>D3143*E3143</f>
        <v>70.329031754707856</v>
      </c>
    </row>
    <row r="3144" spans="1:7">
      <c r="A3144" s="524"/>
      <c r="B3144" s="512"/>
      <c r="C3144" s="477"/>
      <c r="D3144" s="477"/>
      <c r="E3144" s="464"/>
      <c r="F3144" s="484"/>
      <c r="G3144" s="484"/>
    </row>
    <row r="3145" spans="1:7">
      <c r="A3145" s="524"/>
      <c r="B3145" s="512"/>
      <c r="C3145" s="477"/>
      <c r="D3145" s="477"/>
      <c r="E3145" s="464"/>
      <c r="F3145" s="484"/>
      <c r="G3145" s="484"/>
    </row>
    <row r="3146" spans="1:7">
      <c r="A3146" s="524"/>
      <c r="B3146" s="512"/>
      <c r="C3146" s="477"/>
      <c r="D3146" s="477"/>
      <c r="E3146" s="464"/>
      <c r="F3146" s="484"/>
      <c r="G3146" s="484"/>
    </row>
    <row r="3147" spans="1:7">
      <c r="A3147" s="524"/>
      <c r="B3147" s="513"/>
      <c r="C3147" s="477"/>
      <c r="D3147" s="477"/>
      <c r="E3147" s="465"/>
      <c r="F3147" s="484"/>
      <c r="G3147" s="484"/>
    </row>
    <row r="3148" spans="1:7">
      <c r="A3148" s="523">
        <v>12</v>
      </c>
      <c r="B3148" s="511" t="s">
        <v>3966</v>
      </c>
      <c r="C3148" s="477" t="s">
        <v>1890</v>
      </c>
      <c r="D3148" s="477">
        <v>2</v>
      </c>
      <c r="E3148" s="463">
        <f>+F3148*$E$12</f>
        <v>18.820963563261959</v>
      </c>
      <c r="F3148" s="483">
        <v>14.434201791</v>
      </c>
      <c r="G3148" s="483">
        <f>D3148*E3148</f>
        <v>37.641927126523917</v>
      </c>
    </row>
    <row r="3149" spans="1:7">
      <c r="A3149" s="524"/>
      <c r="B3149" s="512"/>
      <c r="C3149" s="477"/>
      <c r="D3149" s="477"/>
      <c r="E3149" s="464"/>
      <c r="F3149" s="484"/>
      <c r="G3149" s="484"/>
    </row>
    <row r="3150" spans="1:7">
      <c r="A3150" s="524"/>
      <c r="B3150" s="512"/>
      <c r="C3150" s="477"/>
      <c r="D3150" s="477"/>
      <c r="E3150" s="464"/>
      <c r="F3150" s="484"/>
      <c r="G3150" s="484"/>
    </row>
    <row r="3151" spans="1:7">
      <c r="A3151" s="524"/>
      <c r="B3151" s="512"/>
      <c r="C3151" s="477"/>
      <c r="D3151" s="477"/>
      <c r="E3151" s="464"/>
      <c r="F3151" s="484"/>
      <c r="G3151" s="484"/>
    </row>
    <row r="3152" spans="1:7">
      <c r="A3152" s="524"/>
      <c r="B3152" s="513"/>
      <c r="C3152" s="477"/>
      <c r="D3152" s="477"/>
      <c r="E3152" s="465"/>
      <c r="F3152" s="484"/>
      <c r="G3152" s="484"/>
    </row>
    <row r="3153" spans="1:7">
      <c r="A3153" s="523">
        <v>13</v>
      </c>
      <c r="B3153" s="499" t="s">
        <v>3834</v>
      </c>
      <c r="C3153" s="501" t="s">
        <v>861</v>
      </c>
      <c r="D3153" s="501">
        <v>1</v>
      </c>
      <c r="E3153" s="463">
        <f>+F3153*$E$12</f>
        <v>13.69107241879326</v>
      </c>
      <c r="F3153" s="483">
        <v>10.499977929600002</v>
      </c>
      <c r="G3153" s="483">
        <f>D3153*E3153</f>
        <v>13.69107241879326</v>
      </c>
    </row>
    <row r="3154" spans="1:7">
      <c r="A3154" s="524"/>
      <c r="B3154" s="499"/>
      <c r="C3154" s="501"/>
      <c r="D3154" s="501"/>
      <c r="E3154" s="464"/>
      <c r="F3154" s="484"/>
      <c r="G3154" s="484"/>
    </row>
    <row r="3155" spans="1:7">
      <c r="A3155" s="524"/>
      <c r="B3155" s="499"/>
      <c r="C3155" s="501"/>
      <c r="D3155" s="501"/>
      <c r="E3155" s="464"/>
      <c r="F3155" s="484"/>
      <c r="G3155" s="484"/>
    </row>
    <row r="3156" spans="1:7">
      <c r="A3156" s="524"/>
      <c r="B3156" s="499"/>
      <c r="C3156" s="501"/>
      <c r="D3156" s="501"/>
      <c r="E3156" s="464"/>
      <c r="F3156" s="484"/>
      <c r="G3156" s="484"/>
    </row>
    <row r="3157" spans="1:7">
      <c r="A3157" s="524"/>
      <c r="B3157" s="499"/>
      <c r="C3157" s="501"/>
      <c r="D3157" s="501"/>
      <c r="E3157" s="465"/>
      <c r="F3157" s="484"/>
      <c r="G3157" s="484"/>
    </row>
    <row r="3158" spans="1:7" s="347" customFormat="1">
      <c r="A3158" s="537">
        <v>14</v>
      </c>
      <c r="B3158" s="499" t="s">
        <v>3835</v>
      </c>
      <c r="C3158" s="501" t="s">
        <v>861</v>
      </c>
      <c r="D3158" s="501">
        <v>2</v>
      </c>
      <c r="E3158" s="463">
        <f>+F3158*$E$12+900</f>
        <v>1095.1374080609742</v>
      </c>
      <c r="F3158" s="535">
        <v>149.65507559999992</v>
      </c>
      <c r="G3158" s="483">
        <f>D3158*E3158</f>
        <v>2190.2748161219483</v>
      </c>
    </row>
    <row r="3159" spans="1:7" s="347" customFormat="1">
      <c r="A3159" s="538"/>
      <c r="B3159" s="499"/>
      <c r="C3159" s="501"/>
      <c r="D3159" s="501"/>
      <c r="E3159" s="464"/>
      <c r="F3159" s="536"/>
      <c r="G3159" s="484"/>
    </row>
    <row r="3160" spans="1:7" s="347" customFormat="1">
      <c r="A3160" s="538"/>
      <c r="B3160" s="499"/>
      <c r="C3160" s="501"/>
      <c r="D3160" s="501"/>
      <c r="E3160" s="464"/>
      <c r="F3160" s="536"/>
      <c r="G3160" s="484"/>
    </row>
    <row r="3161" spans="1:7" s="347" customFormat="1">
      <c r="A3161" s="538"/>
      <c r="B3161" s="499"/>
      <c r="C3161" s="501"/>
      <c r="D3161" s="501"/>
      <c r="E3161" s="464"/>
      <c r="F3161" s="536"/>
      <c r="G3161" s="484"/>
    </row>
    <row r="3162" spans="1:7" s="347" customFormat="1">
      <c r="A3162" s="538"/>
      <c r="B3162" s="499"/>
      <c r="C3162" s="501"/>
      <c r="D3162" s="501"/>
      <c r="E3162" s="465"/>
      <c r="F3162" s="536"/>
      <c r="G3162" s="484"/>
    </row>
    <row r="3163" spans="1:7" s="347" customFormat="1">
      <c r="A3163" s="537">
        <v>15</v>
      </c>
      <c r="B3163" s="499" t="s">
        <v>3836</v>
      </c>
      <c r="C3163" s="501" t="s">
        <v>861</v>
      </c>
      <c r="D3163" s="501">
        <v>1</v>
      </c>
      <c r="E3163" s="463">
        <f>+F3163*$E$12+180</f>
        <v>240.2095873079497</v>
      </c>
      <c r="F3163" s="483">
        <v>46.176027599999998</v>
      </c>
      <c r="G3163" s="483">
        <f>D3163*E3163</f>
        <v>240.2095873079497</v>
      </c>
    </row>
    <row r="3164" spans="1:7" s="347" customFormat="1">
      <c r="A3164" s="538"/>
      <c r="B3164" s="499"/>
      <c r="C3164" s="501"/>
      <c r="D3164" s="501"/>
      <c r="E3164" s="464"/>
      <c r="F3164" s="484"/>
      <c r="G3164" s="484"/>
    </row>
    <row r="3165" spans="1:7" s="347" customFormat="1">
      <c r="A3165" s="538"/>
      <c r="B3165" s="499"/>
      <c r="C3165" s="501"/>
      <c r="D3165" s="501"/>
      <c r="E3165" s="464"/>
      <c r="F3165" s="484"/>
      <c r="G3165" s="484"/>
    </row>
    <row r="3166" spans="1:7" s="347" customFormat="1">
      <c r="A3166" s="538"/>
      <c r="B3166" s="499"/>
      <c r="C3166" s="501"/>
      <c r="D3166" s="501"/>
      <c r="E3166" s="464"/>
      <c r="F3166" s="484"/>
      <c r="G3166" s="484"/>
    </row>
    <row r="3167" spans="1:7" s="347" customFormat="1">
      <c r="A3167" s="538"/>
      <c r="B3167" s="499"/>
      <c r="C3167" s="501"/>
      <c r="D3167" s="501"/>
      <c r="E3167" s="465"/>
      <c r="F3167" s="484"/>
      <c r="G3167" s="484"/>
    </row>
    <row r="3168" spans="1:7">
      <c r="A3168" s="523">
        <v>16</v>
      </c>
      <c r="B3168" s="476" t="s">
        <v>3206</v>
      </c>
      <c r="C3168" s="477" t="s">
        <v>3974</v>
      </c>
      <c r="D3168" s="477">
        <v>10</v>
      </c>
      <c r="E3168" s="463">
        <f>+F3168*$E$12</f>
        <v>9.6569062880451</v>
      </c>
      <c r="F3168" s="483">
        <v>7.4060891500000006</v>
      </c>
      <c r="G3168" s="483">
        <f>D3168*E3168</f>
        <v>96.569062880451</v>
      </c>
    </row>
    <row r="3169" spans="1:7">
      <c r="A3169" s="524"/>
      <c r="B3169" s="476"/>
      <c r="C3169" s="477"/>
      <c r="D3169" s="477"/>
      <c r="E3169" s="464"/>
      <c r="F3169" s="484"/>
      <c r="G3169" s="484"/>
    </row>
    <row r="3170" spans="1:7">
      <c r="A3170" s="524"/>
      <c r="B3170" s="476"/>
      <c r="C3170" s="477"/>
      <c r="D3170" s="477"/>
      <c r="E3170" s="464"/>
      <c r="F3170" s="484"/>
      <c r="G3170" s="484"/>
    </row>
    <row r="3171" spans="1:7">
      <c r="A3171" s="524"/>
      <c r="B3171" s="476"/>
      <c r="C3171" s="477"/>
      <c r="D3171" s="477"/>
      <c r="E3171" s="464"/>
      <c r="F3171" s="484"/>
      <c r="G3171" s="484"/>
    </row>
    <row r="3172" spans="1:7">
      <c r="A3172" s="524"/>
      <c r="B3172" s="476"/>
      <c r="C3172" s="477"/>
      <c r="D3172" s="477"/>
      <c r="E3172" s="465"/>
      <c r="F3172" s="484"/>
      <c r="G3172" s="484"/>
    </row>
    <row r="3173" spans="1:7">
      <c r="A3173" s="523">
        <v>17</v>
      </c>
      <c r="B3173" s="476" t="s">
        <v>3207</v>
      </c>
      <c r="C3173" s="477" t="s">
        <v>3971</v>
      </c>
      <c r="D3173" s="477">
        <v>0.5</v>
      </c>
      <c r="E3173" s="463">
        <f>+F3173*$E$12</f>
        <v>6.482806176060496</v>
      </c>
      <c r="F3173" s="483">
        <v>4.9718035</v>
      </c>
      <c r="G3173" s="483">
        <f>D3173*E3173</f>
        <v>3.241403088030248</v>
      </c>
    </row>
    <row r="3174" spans="1:7">
      <c r="A3174" s="524"/>
      <c r="B3174" s="476"/>
      <c r="C3174" s="477"/>
      <c r="D3174" s="477"/>
      <c r="E3174" s="464"/>
      <c r="F3174" s="484"/>
      <c r="G3174" s="484"/>
    </row>
    <row r="3175" spans="1:7">
      <c r="A3175" s="524"/>
      <c r="B3175" s="476"/>
      <c r="C3175" s="477"/>
      <c r="D3175" s="477"/>
      <c r="E3175" s="464"/>
      <c r="F3175" s="484"/>
      <c r="G3175" s="484"/>
    </row>
    <row r="3176" spans="1:7">
      <c r="A3176" s="524"/>
      <c r="B3176" s="476"/>
      <c r="C3176" s="477"/>
      <c r="D3176" s="477"/>
      <c r="E3176" s="464"/>
      <c r="F3176" s="484"/>
      <c r="G3176" s="484"/>
    </row>
    <row r="3177" spans="1:7">
      <c r="A3177" s="524"/>
      <c r="B3177" s="476"/>
      <c r="C3177" s="477"/>
      <c r="D3177" s="477"/>
      <c r="E3177" s="465"/>
      <c r="F3177" s="484"/>
      <c r="G3177" s="484"/>
    </row>
    <row r="3178" spans="1:7">
      <c r="A3178" s="523">
        <v>18</v>
      </c>
      <c r="B3178" s="476" t="s">
        <v>3209</v>
      </c>
      <c r="C3178" s="477" t="s">
        <v>2647</v>
      </c>
      <c r="D3178" s="477">
        <v>4.2299999999999997E-2</v>
      </c>
      <c r="E3178" s="463">
        <f>+F3178*$E$12</f>
        <v>635.78547041873378</v>
      </c>
      <c r="F3178" s="483">
        <v>487.59755285448</v>
      </c>
      <c r="G3178" s="483">
        <f>D3178*E3178</f>
        <v>26.893725398712437</v>
      </c>
    </row>
    <row r="3179" spans="1:7">
      <c r="A3179" s="524"/>
      <c r="B3179" s="476"/>
      <c r="C3179" s="477"/>
      <c r="D3179" s="477"/>
      <c r="E3179" s="464"/>
      <c r="F3179" s="484"/>
      <c r="G3179" s="484"/>
    </row>
    <row r="3180" spans="1:7">
      <c r="A3180" s="524"/>
      <c r="B3180" s="476"/>
      <c r="C3180" s="477"/>
      <c r="D3180" s="477"/>
      <c r="E3180" s="464"/>
      <c r="F3180" s="484"/>
      <c r="G3180" s="484"/>
    </row>
    <row r="3181" spans="1:7">
      <c r="A3181" s="524"/>
      <c r="B3181" s="476"/>
      <c r="C3181" s="477"/>
      <c r="D3181" s="477"/>
      <c r="E3181" s="464"/>
      <c r="F3181" s="484"/>
      <c r="G3181" s="484"/>
    </row>
    <row r="3182" spans="1:7">
      <c r="A3182" s="524"/>
      <c r="B3182" s="476"/>
      <c r="C3182" s="477"/>
      <c r="D3182" s="477"/>
      <c r="E3182" s="465"/>
      <c r="F3182" s="484"/>
      <c r="G3182" s="484"/>
    </row>
    <row r="3183" spans="1:7">
      <c r="A3183" s="471"/>
      <c r="B3183" s="472" t="s">
        <v>2123</v>
      </c>
      <c r="C3183" s="473"/>
      <c r="D3183" s="473"/>
      <c r="E3183" s="467"/>
      <c r="F3183" s="470"/>
      <c r="G3183" s="474">
        <f>SUM(G3093:G3182)</f>
        <v>3545.431250699723</v>
      </c>
    </row>
    <row r="3184" spans="1:7">
      <c r="A3184" s="471"/>
      <c r="B3184" s="472"/>
      <c r="C3184" s="473"/>
      <c r="D3184" s="473"/>
      <c r="E3184" s="468"/>
      <c r="F3184" s="470"/>
      <c r="G3184" s="474"/>
    </row>
    <row r="3185" spans="1:7">
      <c r="A3185" s="471"/>
      <c r="B3185" s="472"/>
      <c r="C3185" s="473"/>
      <c r="D3185" s="473"/>
      <c r="E3185" s="468"/>
      <c r="F3185" s="470"/>
      <c r="G3185" s="474"/>
    </row>
    <row r="3186" spans="1:7">
      <c r="A3186" s="471"/>
      <c r="B3186" s="472"/>
      <c r="C3186" s="473"/>
      <c r="D3186" s="473"/>
      <c r="E3186" s="468"/>
      <c r="F3186" s="470"/>
      <c r="G3186" s="474"/>
    </row>
    <row r="3187" spans="1:7">
      <c r="A3187" s="471"/>
      <c r="B3187" s="472"/>
      <c r="C3187" s="473"/>
      <c r="D3187" s="473"/>
      <c r="E3187" s="469"/>
      <c r="F3187" s="470"/>
      <c r="G3187" s="474"/>
    </row>
    <row r="3188" spans="1:7">
      <c r="A3188" s="471"/>
      <c r="B3188" s="472" t="s">
        <v>3681</v>
      </c>
      <c r="C3188" s="473"/>
      <c r="D3188" s="473"/>
      <c r="E3188" s="467">
        <f>+F3188*$E$12</f>
        <v>0</v>
      </c>
      <c r="F3188" s="470"/>
      <c r="G3188" s="474"/>
    </row>
    <row r="3189" spans="1:7">
      <c r="A3189" s="471"/>
      <c r="B3189" s="472"/>
      <c r="C3189" s="473"/>
      <c r="D3189" s="473"/>
      <c r="E3189" s="468"/>
      <c r="F3189" s="470"/>
      <c r="G3189" s="474"/>
    </row>
    <row r="3190" spans="1:7">
      <c r="A3190" s="471"/>
      <c r="B3190" s="472"/>
      <c r="C3190" s="473"/>
      <c r="D3190" s="473"/>
      <c r="E3190" s="468"/>
      <c r="F3190" s="470"/>
      <c r="G3190" s="474"/>
    </row>
    <row r="3191" spans="1:7">
      <c r="A3191" s="471"/>
      <c r="B3191" s="472"/>
      <c r="C3191" s="473"/>
      <c r="D3191" s="473"/>
      <c r="E3191" s="468"/>
      <c r="F3191" s="470"/>
      <c r="G3191" s="474"/>
    </row>
    <row r="3192" spans="1:7">
      <c r="A3192" s="471"/>
      <c r="B3192" s="472"/>
      <c r="C3192" s="473"/>
      <c r="D3192" s="473"/>
      <c r="E3192" s="469"/>
      <c r="F3192" s="470"/>
      <c r="G3192" s="474"/>
    </row>
    <row r="3193" spans="1:7">
      <c r="A3193" s="493">
        <v>1</v>
      </c>
      <c r="B3193" s="476" t="s">
        <v>2466</v>
      </c>
      <c r="C3193" s="476" t="s">
        <v>861</v>
      </c>
      <c r="D3193" s="477">
        <v>1</v>
      </c>
      <c r="E3193" s="463">
        <f>+F3193*$E$12</f>
        <v>45.877692352758508</v>
      </c>
      <c r="F3193" s="481">
        <v>35.184589083300004</v>
      </c>
      <c r="G3193" s="482">
        <f>D3193*E3193</f>
        <v>45.877692352758508</v>
      </c>
    </row>
    <row r="3194" spans="1:7">
      <c r="A3194" s="493"/>
      <c r="B3194" s="476"/>
      <c r="C3194" s="477"/>
      <c r="D3194" s="477"/>
      <c r="E3194" s="464"/>
      <c r="F3194" s="481"/>
      <c r="G3194" s="482"/>
    </row>
    <row r="3195" spans="1:7">
      <c r="A3195" s="493"/>
      <c r="B3195" s="476"/>
      <c r="C3195" s="477"/>
      <c r="D3195" s="477"/>
      <c r="E3195" s="464"/>
      <c r="F3195" s="481"/>
      <c r="G3195" s="482"/>
    </row>
    <row r="3196" spans="1:7">
      <c r="A3196" s="493"/>
      <c r="B3196" s="476"/>
      <c r="C3196" s="477"/>
      <c r="D3196" s="477"/>
      <c r="E3196" s="464"/>
      <c r="F3196" s="481"/>
      <c r="G3196" s="482"/>
    </row>
    <row r="3197" spans="1:7">
      <c r="A3197" s="493"/>
      <c r="B3197" s="476"/>
      <c r="C3197" s="477"/>
      <c r="D3197" s="477"/>
      <c r="E3197" s="465"/>
      <c r="F3197" s="481"/>
      <c r="G3197" s="482"/>
    </row>
    <row r="3198" spans="1:7" s="347" customFormat="1">
      <c r="A3198" s="493">
        <v>2</v>
      </c>
      <c r="B3198" s="499" t="s">
        <v>2467</v>
      </c>
      <c r="C3198" s="499" t="s">
        <v>861</v>
      </c>
      <c r="D3198" s="501">
        <v>1</v>
      </c>
      <c r="E3198" s="463">
        <f>+F3198*$E$12</f>
        <v>20.536632271808916</v>
      </c>
      <c r="F3198" s="481">
        <v>15.749985027200003</v>
      </c>
      <c r="G3198" s="482">
        <f>D3198*E3198</f>
        <v>20.536632271808916</v>
      </c>
    </row>
    <row r="3199" spans="1:7" s="347" customFormat="1">
      <c r="A3199" s="493"/>
      <c r="B3199" s="499"/>
      <c r="C3199" s="499"/>
      <c r="D3199" s="501"/>
      <c r="E3199" s="464"/>
      <c r="F3199" s="481"/>
      <c r="G3199" s="482"/>
    </row>
    <row r="3200" spans="1:7" s="347" customFormat="1">
      <c r="A3200" s="493"/>
      <c r="B3200" s="499"/>
      <c r="C3200" s="499"/>
      <c r="D3200" s="501"/>
      <c r="E3200" s="464"/>
      <c r="F3200" s="481"/>
      <c r="G3200" s="482"/>
    </row>
    <row r="3201" spans="1:7" s="347" customFormat="1">
      <c r="A3201" s="493"/>
      <c r="B3201" s="499"/>
      <c r="C3201" s="499"/>
      <c r="D3201" s="501"/>
      <c r="E3201" s="464"/>
      <c r="F3201" s="481"/>
      <c r="G3201" s="482"/>
    </row>
    <row r="3202" spans="1:7" s="347" customFormat="1">
      <c r="A3202" s="493"/>
      <c r="B3202" s="499"/>
      <c r="C3202" s="499"/>
      <c r="D3202" s="501"/>
      <c r="E3202" s="465"/>
      <c r="F3202" s="481"/>
      <c r="G3202" s="482"/>
    </row>
    <row r="3203" spans="1:7" s="347" customFormat="1">
      <c r="A3203" s="493">
        <v>3</v>
      </c>
      <c r="B3203" s="499" t="s">
        <v>2468</v>
      </c>
      <c r="C3203" s="499" t="s">
        <v>861</v>
      </c>
      <c r="D3203" s="501">
        <v>2</v>
      </c>
      <c r="E3203" s="463">
        <f>+F3203*$E$12</f>
        <v>6.9537429869407861</v>
      </c>
      <c r="F3203" s="481">
        <v>5.3329750699999998</v>
      </c>
      <c r="G3203" s="482">
        <f>D3203*E3203</f>
        <v>13.907485973881572</v>
      </c>
    </row>
    <row r="3204" spans="1:7" s="347" customFormat="1">
      <c r="A3204" s="493"/>
      <c r="B3204" s="499"/>
      <c r="C3204" s="499"/>
      <c r="D3204" s="501"/>
      <c r="E3204" s="464"/>
      <c r="F3204" s="481"/>
      <c r="G3204" s="482"/>
    </row>
    <row r="3205" spans="1:7" s="347" customFormat="1">
      <c r="A3205" s="493"/>
      <c r="B3205" s="499"/>
      <c r="C3205" s="499"/>
      <c r="D3205" s="501"/>
      <c r="E3205" s="464"/>
      <c r="F3205" s="481"/>
      <c r="G3205" s="482"/>
    </row>
    <row r="3206" spans="1:7" s="347" customFormat="1">
      <c r="A3206" s="493"/>
      <c r="B3206" s="499"/>
      <c r="C3206" s="499"/>
      <c r="D3206" s="501"/>
      <c r="E3206" s="464"/>
      <c r="F3206" s="481"/>
      <c r="G3206" s="482"/>
    </row>
    <row r="3207" spans="1:7" s="347" customFormat="1">
      <c r="A3207" s="493"/>
      <c r="B3207" s="499"/>
      <c r="C3207" s="499"/>
      <c r="D3207" s="501"/>
      <c r="E3207" s="465"/>
      <c r="F3207" s="481"/>
      <c r="G3207" s="482"/>
    </row>
    <row r="3208" spans="1:7" s="347" customFormat="1">
      <c r="A3208" s="493">
        <v>4</v>
      </c>
      <c r="B3208" s="499" t="s">
        <v>2469</v>
      </c>
      <c r="C3208" s="499" t="s">
        <v>861</v>
      </c>
      <c r="D3208" s="501">
        <v>1</v>
      </c>
      <c r="E3208" s="463">
        <f>+F3208*$E$12</f>
        <v>4.1603307958007543</v>
      </c>
      <c r="F3208" s="481">
        <v>3.1906471750000001</v>
      </c>
      <c r="G3208" s="482">
        <f>D3208*E3208</f>
        <v>4.1603307958007543</v>
      </c>
    </row>
    <row r="3209" spans="1:7" s="347" customFormat="1">
      <c r="A3209" s="493"/>
      <c r="B3209" s="499"/>
      <c r="C3209" s="499"/>
      <c r="D3209" s="501"/>
      <c r="E3209" s="464"/>
      <c r="F3209" s="481"/>
      <c r="G3209" s="482"/>
    </row>
    <row r="3210" spans="1:7" s="347" customFormat="1">
      <c r="A3210" s="493"/>
      <c r="B3210" s="499"/>
      <c r="C3210" s="499"/>
      <c r="D3210" s="501"/>
      <c r="E3210" s="464"/>
      <c r="F3210" s="481"/>
      <c r="G3210" s="482"/>
    </row>
    <row r="3211" spans="1:7" s="347" customFormat="1">
      <c r="A3211" s="493"/>
      <c r="B3211" s="499"/>
      <c r="C3211" s="499"/>
      <c r="D3211" s="501"/>
      <c r="E3211" s="464"/>
      <c r="F3211" s="481"/>
      <c r="G3211" s="482"/>
    </row>
    <row r="3212" spans="1:7" s="347" customFormat="1">
      <c r="A3212" s="493"/>
      <c r="B3212" s="499"/>
      <c r="C3212" s="499"/>
      <c r="D3212" s="501"/>
      <c r="E3212" s="465"/>
      <c r="F3212" s="481"/>
      <c r="G3212" s="482"/>
    </row>
    <row r="3213" spans="1:7" s="347" customFormat="1">
      <c r="A3213" s="493">
        <v>5</v>
      </c>
      <c r="B3213" s="499" t="s">
        <v>2471</v>
      </c>
      <c r="C3213" s="499" t="s">
        <v>861</v>
      </c>
      <c r="D3213" s="501">
        <v>1</v>
      </c>
      <c r="E3213" s="463">
        <f>+F3213*$E$12</f>
        <v>1.752354313843056</v>
      </c>
      <c r="F3213" s="481">
        <v>1.3439182160000001</v>
      </c>
      <c r="G3213" s="482">
        <f>D3213*E3213</f>
        <v>1.752354313843056</v>
      </c>
    </row>
    <row r="3214" spans="1:7" s="347" customFormat="1">
      <c r="A3214" s="493"/>
      <c r="B3214" s="499"/>
      <c r="C3214" s="499"/>
      <c r="D3214" s="501"/>
      <c r="E3214" s="464"/>
      <c r="F3214" s="481"/>
      <c r="G3214" s="482"/>
    </row>
    <row r="3215" spans="1:7" s="347" customFormat="1">
      <c r="A3215" s="493"/>
      <c r="B3215" s="499"/>
      <c r="C3215" s="499"/>
      <c r="D3215" s="501"/>
      <c r="E3215" s="464"/>
      <c r="F3215" s="481"/>
      <c r="G3215" s="482"/>
    </row>
    <row r="3216" spans="1:7" s="347" customFormat="1">
      <c r="A3216" s="493"/>
      <c r="B3216" s="499"/>
      <c r="C3216" s="499"/>
      <c r="D3216" s="501"/>
      <c r="E3216" s="464"/>
      <c r="F3216" s="481"/>
      <c r="G3216" s="482"/>
    </row>
    <row r="3217" spans="1:7" s="347" customFormat="1">
      <c r="A3217" s="493"/>
      <c r="B3217" s="499"/>
      <c r="C3217" s="499"/>
      <c r="D3217" s="501"/>
      <c r="E3217" s="465"/>
      <c r="F3217" s="481"/>
      <c r="G3217" s="482"/>
    </row>
    <row r="3218" spans="1:7" s="347" customFormat="1">
      <c r="A3218" s="493">
        <v>6</v>
      </c>
      <c r="B3218" s="499" t="s">
        <v>2472</v>
      </c>
      <c r="C3218" s="499" t="s">
        <v>861</v>
      </c>
      <c r="D3218" s="501">
        <v>2</v>
      </c>
      <c r="E3218" s="463">
        <f>+F3218*$E$12</f>
        <v>4.0173065770187115</v>
      </c>
      <c r="F3218" s="481">
        <v>3.0809588251999998</v>
      </c>
      <c r="G3218" s="482">
        <f>D3218*E3218</f>
        <v>8.034613154037423</v>
      </c>
    </row>
    <row r="3219" spans="1:7" s="347" customFormat="1">
      <c r="A3219" s="493"/>
      <c r="B3219" s="499"/>
      <c r="C3219" s="499"/>
      <c r="D3219" s="501"/>
      <c r="E3219" s="464"/>
      <c r="F3219" s="481"/>
      <c r="G3219" s="482"/>
    </row>
    <row r="3220" spans="1:7" s="347" customFormat="1">
      <c r="A3220" s="493"/>
      <c r="B3220" s="499"/>
      <c r="C3220" s="499"/>
      <c r="D3220" s="501"/>
      <c r="E3220" s="464"/>
      <c r="F3220" s="481"/>
      <c r="G3220" s="482"/>
    </row>
    <row r="3221" spans="1:7" s="347" customFormat="1">
      <c r="A3221" s="493"/>
      <c r="B3221" s="499"/>
      <c r="C3221" s="499"/>
      <c r="D3221" s="501"/>
      <c r="E3221" s="464"/>
      <c r="F3221" s="481"/>
      <c r="G3221" s="482"/>
    </row>
    <row r="3222" spans="1:7" s="347" customFormat="1">
      <c r="A3222" s="493"/>
      <c r="B3222" s="499"/>
      <c r="C3222" s="499"/>
      <c r="D3222" s="501"/>
      <c r="E3222" s="465"/>
      <c r="F3222" s="481"/>
      <c r="G3222" s="482"/>
    </row>
    <row r="3223" spans="1:7" s="347" customFormat="1">
      <c r="A3223" s="493">
        <v>7</v>
      </c>
      <c r="B3223" s="499" t="s">
        <v>2473</v>
      </c>
      <c r="C3223" s="499" t="s">
        <v>3309</v>
      </c>
      <c r="D3223" s="501">
        <v>20</v>
      </c>
      <c r="E3223" s="463">
        <f>+F3223*$E$12</f>
        <v>0.96111544448725683</v>
      </c>
      <c r="F3223" s="481">
        <v>0.73710010773600021</v>
      </c>
      <c r="G3223" s="482">
        <f>D3223*E3223</f>
        <v>19.222308889745136</v>
      </c>
    </row>
    <row r="3224" spans="1:7" s="347" customFormat="1">
      <c r="A3224" s="493"/>
      <c r="B3224" s="499"/>
      <c r="C3224" s="499"/>
      <c r="D3224" s="501"/>
      <c r="E3224" s="464"/>
      <c r="F3224" s="481"/>
      <c r="G3224" s="482"/>
    </row>
    <row r="3225" spans="1:7" s="347" customFormat="1">
      <c r="A3225" s="493"/>
      <c r="B3225" s="499"/>
      <c r="C3225" s="499"/>
      <c r="D3225" s="501"/>
      <c r="E3225" s="464"/>
      <c r="F3225" s="481"/>
      <c r="G3225" s="482"/>
    </row>
    <row r="3226" spans="1:7" s="347" customFormat="1">
      <c r="A3226" s="493"/>
      <c r="B3226" s="499"/>
      <c r="C3226" s="499"/>
      <c r="D3226" s="501"/>
      <c r="E3226" s="464"/>
      <c r="F3226" s="481"/>
      <c r="G3226" s="482"/>
    </row>
    <row r="3227" spans="1:7" s="347" customFormat="1">
      <c r="A3227" s="493"/>
      <c r="B3227" s="499"/>
      <c r="C3227" s="499"/>
      <c r="D3227" s="501"/>
      <c r="E3227" s="465"/>
      <c r="F3227" s="481"/>
      <c r="G3227" s="482"/>
    </row>
    <row r="3228" spans="1:7" s="347" customFormat="1">
      <c r="A3228" s="493">
        <v>8</v>
      </c>
      <c r="B3228" s="499" t="s">
        <v>2474</v>
      </c>
      <c r="C3228" s="499" t="s">
        <v>3309</v>
      </c>
      <c r="D3228" s="501">
        <v>20</v>
      </c>
      <c r="E3228" s="463">
        <f>+F3228*$E$12</f>
        <v>0.52759042086943009</v>
      </c>
      <c r="F3228" s="481">
        <v>0.40462044210600007</v>
      </c>
      <c r="G3228" s="482">
        <f>D3228*E3228</f>
        <v>10.551808417388601</v>
      </c>
    </row>
    <row r="3229" spans="1:7" s="347" customFormat="1">
      <c r="A3229" s="493"/>
      <c r="B3229" s="499"/>
      <c r="C3229" s="499"/>
      <c r="D3229" s="501"/>
      <c r="E3229" s="464"/>
      <c r="F3229" s="481"/>
      <c r="G3229" s="482"/>
    </row>
    <row r="3230" spans="1:7" s="347" customFormat="1">
      <c r="A3230" s="493"/>
      <c r="B3230" s="499"/>
      <c r="C3230" s="499"/>
      <c r="D3230" s="501"/>
      <c r="E3230" s="464"/>
      <c r="F3230" s="481"/>
      <c r="G3230" s="482"/>
    </row>
    <row r="3231" spans="1:7" s="347" customFormat="1">
      <c r="A3231" s="493"/>
      <c r="B3231" s="499"/>
      <c r="C3231" s="499"/>
      <c r="D3231" s="501"/>
      <c r="E3231" s="464"/>
      <c r="F3231" s="481"/>
      <c r="G3231" s="482"/>
    </row>
    <row r="3232" spans="1:7" s="347" customFormat="1">
      <c r="A3232" s="493"/>
      <c r="B3232" s="499"/>
      <c r="C3232" s="499"/>
      <c r="D3232" s="501"/>
      <c r="E3232" s="465"/>
      <c r="F3232" s="481"/>
      <c r="G3232" s="482"/>
    </row>
    <row r="3233" spans="1:7" s="347" customFormat="1">
      <c r="A3233" s="493">
        <v>9</v>
      </c>
      <c r="B3233" s="499" t="s">
        <v>2475</v>
      </c>
      <c r="C3233" s="499" t="s">
        <v>3309</v>
      </c>
      <c r="D3233" s="501">
        <v>6</v>
      </c>
      <c r="E3233" s="463">
        <f>+F3233*$E$12</f>
        <v>4.4673219286676602</v>
      </c>
      <c r="F3233" s="481">
        <v>3.4260852781</v>
      </c>
      <c r="G3233" s="482">
        <f>D3233*E3233</f>
        <v>26.803931572005961</v>
      </c>
    </row>
    <row r="3234" spans="1:7" s="347" customFormat="1">
      <c r="A3234" s="493"/>
      <c r="B3234" s="499"/>
      <c r="C3234" s="499"/>
      <c r="D3234" s="501"/>
      <c r="E3234" s="464"/>
      <c r="F3234" s="481"/>
      <c r="G3234" s="482"/>
    </row>
    <row r="3235" spans="1:7" s="347" customFormat="1">
      <c r="A3235" s="493"/>
      <c r="B3235" s="499"/>
      <c r="C3235" s="499"/>
      <c r="D3235" s="501"/>
      <c r="E3235" s="464"/>
      <c r="F3235" s="481"/>
      <c r="G3235" s="482"/>
    </row>
    <row r="3236" spans="1:7" s="347" customFormat="1">
      <c r="A3236" s="493"/>
      <c r="B3236" s="499"/>
      <c r="C3236" s="499"/>
      <c r="D3236" s="501"/>
      <c r="E3236" s="464"/>
      <c r="F3236" s="481"/>
      <c r="G3236" s="482"/>
    </row>
    <row r="3237" spans="1:7" s="347" customFormat="1">
      <c r="A3237" s="493"/>
      <c r="B3237" s="499"/>
      <c r="C3237" s="499"/>
      <c r="D3237" s="501"/>
      <c r="E3237" s="465"/>
      <c r="F3237" s="481"/>
      <c r="G3237" s="482"/>
    </row>
    <row r="3238" spans="1:7" s="346" customFormat="1">
      <c r="A3238" s="493">
        <v>10</v>
      </c>
      <c r="B3238" s="476" t="s">
        <v>2544</v>
      </c>
      <c r="C3238" s="476" t="s">
        <v>861</v>
      </c>
      <c r="D3238" s="476">
        <v>4</v>
      </c>
      <c r="E3238" s="463">
        <f>+F3238*$E$12</f>
        <v>0.38028510843668994</v>
      </c>
      <c r="F3238" s="481">
        <v>0.29164882949999998</v>
      </c>
      <c r="G3238" s="482">
        <f>D3238*E3238</f>
        <v>1.5211404337467598</v>
      </c>
    </row>
    <row r="3239" spans="1:7" s="346" customFormat="1">
      <c r="A3239" s="493"/>
      <c r="B3239" s="476"/>
      <c r="C3239" s="476"/>
      <c r="D3239" s="476"/>
      <c r="E3239" s="464"/>
      <c r="F3239" s="481"/>
      <c r="G3239" s="482"/>
    </row>
    <row r="3240" spans="1:7" s="346" customFormat="1">
      <c r="A3240" s="493"/>
      <c r="B3240" s="476"/>
      <c r="C3240" s="476"/>
      <c r="D3240" s="476"/>
      <c r="E3240" s="464"/>
      <c r="F3240" s="481"/>
      <c r="G3240" s="482"/>
    </row>
    <row r="3241" spans="1:7" s="346" customFormat="1">
      <c r="A3241" s="493"/>
      <c r="B3241" s="476"/>
      <c r="C3241" s="476"/>
      <c r="D3241" s="476"/>
      <c r="E3241" s="464"/>
      <c r="F3241" s="481"/>
      <c r="G3241" s="482"/>
    </row>
    <row r="3242" spans="1:7" s="346" customFormat="1">
      <c r="A3242" s="493"/>
      <c r="B3242" s="476"/>
      <c r="C3242" s="476"/>
      <c r="D3242" s="476"/>
      <c r="E3242" s="465"/>
      <c r="F3242" s="481"/>
      <c r="G3242" s="482"/>
    </row>
    <row r="3243" spans="1:7" s="346" customFormat="1">
      <c r="A3243" s="493">
        <v>11</v>
      </c>
      <c r="B3243" s="476" t="s">
        <v>2545</v>
      </c>
      <c r="C3243" s="476" t="s">
        <v>861</v>
      </c>
      <c r="D3243" s="476">
        <v>8</v>
      </c>
      <c r="E3243" s="463">
        <f>+F3243*$E$12</f>
        <v>0.13720090186735484</v>
      </c>
      <c r="F3243" s="481">
        <v>0.10522232280000002</v>
      </c>
      <c r="G3243" s="482">
        <f>D3243*E3243</f>
        <v>1.0976072149388387</v>
      </c>
    </row>
    <row r="3244" spans="1:7" s="346" customFormat="1">
      <c r="A3244" s="493"/>
      <c r="B3244" s="476"/>
      <c r="C3244" s="476"/>
      <c r="D3244" s="476"/>
      <c r="E3244" s="464"/>
      <c r="F3244" s="481"/>
      <c r="G3244" s="482"/>
    </row>
    <row r="3245" spans="1:7" s="346" customFormat="1">
      <c r="A3245" s="493"/>
      <c r="B3245" s="476"/>
      <c r="C3245" s="476"/>
      <c r="D3245" s="476"/>
      <c r="E3245" s="464"/>
      <c r="F3245" s="481"/>
      <c r="G3245" s="482"/>
    </row>
    <row r="3246" spans="1:7" s="346" customFormat="1">
      <c r="A3246" s="493"/>
      <c r="B3246" s="476"/>
      <c r="C3246" s="476"/>
      <c r="D3246" s="476"/>
      <c r="E3246" s="464"/>
      <c r="F3246" s="481"/>
      <c r="G3246" s="482"/>
    </row>
    <row r="3247" spans="1:7" s="346" customFormat="1">
      <c r="A3247" s="493"/>
      <c r="B3247" s="476"/>
      <c r="C3247" s="476"/>
      <c r="D3247" s="476"/>
      <c r="E3247" s="465"/>
      <c r="F3247" s="481"/>
      <c r="G3247" s="482"/>
    </row>
    <row r="3248" spans="1:7" s="346" customFormat="1">
      <c r="A3248" s="493">
        <v>12</v>
      </c>
      <c r="B3248" s="476" t="s">
        <v>2546</v>
      </c>
      <c r="C3248" s="477" t="s">
        <v>861</v>
      </c>
      <c r="D3248" s="477">
        <v>24</v>
      </c>
      <c r="E3248" s="463">
        <f>+F3248*$E$12</f>
        <v>0.24606683487079942</v>
      </c>
      <c r="F3248" s="481">
        <v>0.18871394850000003</v>
      </c>
      <c r="G3248" s="482">
        <f>D3248*E3248</f>
        <v>5.9056040368991862</v>
      </c>
    </row>
    <row r="3249" spans="1:7" s="346" customFormat="1">
      <c r="A3249" s="493"/>
      <c r="B3249" s="476"/>
      <c r="C3249" s="477"/>
      <c r="D3249" s="477"/>
      <c r="E3249" s="464"/>
      <c r="F3249" s="481"/>
      <c r="G3249" s="482"/>
    </row>
    <row r="3250" spans="1:7" s="346" customFormat="1">
      <c r="A3250" s="493"/>
      <c r="B3250" s="476"/>
      <c r="C3250" s="477"/>
      <c r="D3250" s="477"/>
      <c r="E3250" s="464"/>
      <c r="F3250" s="481"/>
      <c r="G3250" s="482"/>
    </row>
    <row r="3251" spans="1:7" s="346" customFormat="1">
      <c r="A3251" s="493"/>
      <c r="B3251" s="476"/>
      <c r="C3251" s="477"/>
      <c r="D3251" s="477"/>
      <c r="E3251" s="464"/>
      <c r="F3251" s="481"/>
      <c r="G3251" s="482"/>
    </row>
    <row r="3252" spans="1:7" s="346" customFormat="1">
      <c r="A3252" s="493"/>
      <c r="B3252" s="476"/>
      <c r="C3252" s="477"/>
      <c r="D3252" s="477"/>
      <c r="E3252" s="465"/>
      <c r="F3252" s="481"/>
      <c r="G3252" s="482"/>
    </row>
    <row r="3253" spans="1:7" s="346" customFormat="1">
      <c r="A3253" s="493">
        <v>13</v>
      </c>
      <c r="B3253" s="476" t="s">
        <v>2547</v>
      </c>
      <c r="C3253" s="477" t="s">
        <v>3309</v>
      </c>
      <c r="D3253" s="477">
        <v>0.6</v>
      </c>
      <c r="E3253" s="463">
        <f>+F3253*$E$12</f>
        <v>5.3090783766063394</v>
      </c>
      <c r="F3253" s="481">
        <v>4.0716464040000009</v>
      </c>
      <c r="G3253" s="482">
        <f>D3253*E3253</f>
        <v>3.1854470259638035</v>
      </c>
    </row>
    <row r="3254" spans="1:7" s="346" customFormat="1">
      <c r="A3254" s="493"/>
      <c r="B3254" s="476"/>
      <c r="C3254" s="477"/>
      <c r="D3254" s="477"/>
      <c r="E3254" s="464"/>
      <c r="F3254" s="481"/>
      <c r="G3254" s="482"/>
    </row>
    <row r="3255" spans="1:7" s="346" customFormat="1">
      <c r="A3255" s="493"/>
      <c r="B3255" s="476"/>
      <c r="C3255" s="477"/>
      <c r="D3255" s="477"/>
      <c r="E3255" s="464"/>
      <c r="F3255" s="481"/>
      <c r="G3255" s="482"/>
    </row>
    <row r="3256" spans="1:7" s="346" customFormat="1">
      <c r="A3256" s="493"/>
      <c r="B3256" s="476"/>
      <c r="C3256" s="477"/>
      <c r="D3256" s="477"/>
      <c r="E3256" s="464"/>
      <c r="F3256" s="481"/>
      <c r="G3256" s="482"/>
    </row>
    <row r="3257" spans="1:7" s="346" customFormat="1">
      <c r="A3257" s="493"/>
      <c r="B3257" s="476"/>
      <c r="C3257" s="477"/>
      <c r="D3257" s="477"/>
      <c r="E3257" s="465"/>
      <c r="F3257" s="481"/>
      <c r="G3257" s="482"/>
    </row>
    <row r="3258" spans="1:7">
      <c r="A3258" s="471"/>
      <c r="B3258" s="472" t="s">
        <v>2123</v>
      </c>
      <c r="C3258" s="473"/>
      <c r="D3258" s="473"/>
      <c r="E3258" s="467"/>
      <c r="F3258" s="470"/>
      <c r="G3258" s="474">
        <f>SUM(G3193:G3257)</f>
        <v>162.55695645281853</v>
      </c>
    </row>
    <row r="3259" spans="1:7">
      <c r="A3259" s="471"/>
      <c r="B3259" s="472"/>
      <c r="C3259" s="473"/>
      <c r="D3259" s="473"/>
      <c r="E3259" s="468"/>
      <c r="F3259" s="470"/>
      <c r="G3259" s="474"/>
    </row>
    <row r="3260" spans="1:7">
      <c r="A3260" s="471"/>
      <c r="B3260" s="472"/>
      <c r="C3260" s="473"/>
      <c r="D3260" s="473"/>
      <c r="E3260" s="468"/>
      <c r="F3260" s="470"/>
      <c r="G3260" s="474"/>
    </row>
    <row r="3261" spans="1:7">
      <c r="A3261" s="471"/>
      <c r="B3261" s="472"/>
      <c r="C3261" s="473"/>
      <c r="D3261" s="473"/>
      <c r="E3261" s="468"/>
      <c r="F3261" s="470"/>
      <c r="G3261" s="474"/>
    </row>
    <row r="3262" spans="1:7">
      <c r="A3262" s="471"/>
      <c r="B3262" s="472"/>
      <c r="C3262" s="473"/>
      <c r="D3262" s="473"/>
      <c r="E3262" s="469"/>
      <c r="F3262" s="470"/>
      <c r="G3262" s="474"/>
    </row>
    <row r="3263" spans="1:7">
      <c r="A3263" s="471"/>
      <c r="B3263" s="472" t="s">
        <v>3682</v>
      </c>
      <c r="C3263" s="473"/>
      <c r="D3263" s="473"/>
      <c r="E3263" s="467">
        <f>+F3263*$E$12</f>
        <v>0</v>
      </c>
      <c r="F3263" s="470"/>
      <c r="G3263" s="474"/>
    </row>
    <row r="3264" spans="1:7">
      <c r="A3264" s="471"/>
      <c r="B3264" s="472"/>
      <c r="C3264" s="473"/>
      <c r="D3264" s="473"/>
      <c r="E3264" s="468"/>
      <c r="F3264" s="470"/>
      <c r="G3264" s="474"/>
    </row>
    <row r="3265" spans="1:7">
      <c r="A3265" s="471"/>
      <c r="B3265" s="472"/>
      <c r="C3265" s="473"/>
      <c r="D3265" s="473"/>
      <c r="E3265" s="468"/>
      <c r="F3265" s="470"/>
      <c r="G3265" s="474"/>
    </row>
    <row r="3266" spans="1:7">
      <c r="A3266" s="471"/>
      <c r="B3266" s="472"/>
      <c r="C3266" s="473"/>
      <c r="D3266" s="473"/>
      <c r="E3266" s="468"/>
      <c r="F3266" s="470"/>
      <c r="G3266" s="474"/>
    </row>
    <row r="3267" spans="1:7">
      <c r="A3267" s="471"/>
      <c r="B3267" s="472"/>
      <c r="C3267" s="473"/>
      <c r="D3267" s="473"/>
      <c r="E3267" s="469"/>
      <c r="F3267" s="470"/>
      <c r="G3267" s="474"/>
    </row>
    <row r="3268" spans="1:7">
      <c r="A3268" s="532">
        <v>1</v>
      </c>
      <c r="B3268" s="533" t="s">
        <v>3594</v>
      </c>
      <c r="C3268" s="476" t="s">
        <v>861</v>
      </c>
      <c r="D3268" s="477">
        <v>6</v>
      </c>
      <c r="E3268" s="463">
        <f>+F3268*$E$12+191.67</f>
        <v>227.58891028296142</v>
      </c>
      <c r="F3268" s="530">
        <v>27.546984903000009</v>
      </c>
      <c r="G3268" s="514">
        <f>D3268*E3268</f>
        <v>1365.5334616977684</v>
      </c>
    </row>
    <row r="3269" spans="1:7">
      <c r="A3269" s="532"/>
      <c r="B3269" s="533"/>
      <c r="C3269" s="476"/>
      <c r="D3269" s="477"/>
      <c r="E3269" s="464"/>
      <c r="F3269" s="530"/>
      <c r="G3269" s="514"/>
    </row>
    <row r="3270" spans="1:7">
      <c r="A3270" s="532"/>
      <c r="B3270" s="533"/>
      <c r="C3270" s="476"/>
      <c r="D3270" s="477"/>
      <c r="E3270" s="464"/>
      <c r="F3270" s="530"/>
      <c r="G3270" s="514"/>
    </row>
    <row r="3271" spans="1:7">
      <c r="A3271" s="532"/>
      <c r="B3271" s="533"/>
      <c r="C3271" s="476"/>
      <c r="D3271" s="477"/>
      <c r="E3271" s="464"/>
      <c r="F3271" s="530"/>
      <c r="G3271" s="514"/>
    </row>
    <row r="3272" spans="1:7">
      <c r="A3272" s="532"/>
      <c r="B3272" s="533"/>
      <c r="C3272" s="476"/>
      <c r="D3272" s="477"/>
      <c r="E3272" s="465"/>
      <c r="F3272" s="530"/>
      <c r="G3272" s="514"/>
    </row>
    <row r="3273" spans="1:7">
      <c r="A3273" s="532">
        <v>2</v>
      </c>
      <c r="B3273" s="533" t="s">
        <v>3954</v>
      </c>
      <c r="C3273" s="477" t="s">
        <v>861</v>
      </c>
      <c r="D3273" s="534">
        <v>1</v>
      </c>
      <c r="E3273" s="463">
        <f>+F3273*$E$12+634.97</f>
        <v>777.64129071371099</v>
      </c>
      <c r="F3273" s="530">
        <v>109.41768167299995</v>
      </c>
      <c r="G3273" s="514">
        <f>D3273*E3273</f>
        <v>777.64129071371099</v>
      </c>
    </row>
    <row r="3274" spans="1:7">
      <c r="A3274" s="532"/>
      <c r="B3274" s="533"/>
      <c r="C3274" s="477"/>
      <c r="D3274" s="534"/>
      <c r="E3274" s="464"/>
      <c r="F3274" s="530"/>
      <c r="G3274" s="514"/>
    </row>
    <row r="3275" spans="1:7">
      <c r="A3275" s="532"/>
      <c r="B3275" s="533"/>
      <c r="C3275" s="477"/>
      <c r="D3275" s="534"/>
      <c r="E3275" s="464"/>
      <c r="F3275" s="530"/>
      <c r="G3275" s="514"/>
    </row>
    <row r="3276" spans="1:7">
      <c r="A3276" s="532"/>
      <c r="B3276" s="533"/>
      <c r="C3276" s="477"/>
      <c r="D3276" s="534"/>
      <c r="E3276" s="464"/>
      <c r="F3276" s="530"/>
      <c r="G3276" s="514"/>
    </row>
    <row r="3277" spans="1:7">
      <c r="A3277" s="532"/>
      <c r="B3277" s="533"/>
      <c r="C3277" s="477"/>
      <c r="D3277" s="534"/>
      <c r="E3277" s="465"/>
      <c r="F3277" s="530"/>
      <c r="G3277" s="514"/>
    </row>
    <row r="3278" spans="1:7">
      <c r="A3278" s="532">
        <v>3</v>
      </c>
      <c r="B3278" s="533" t="s">
        <v>3955</v>
      </c>
      <c r="C3278" s="477" t="s">
        <v>861</v>
      </c>
      <c r="D3278" s="534">
        <v>1</v>
      </c>
      <c r="E3278" s="463">
        <f>+F3278*$E$12+107</f>
        <v>153.52940548160137</v>
      </c>
      <c r="F3278" s="530">
        <v>35.684401900000012</v>
      </c>
      <c r="G3278" s="514">
        <f>D3278*E3278</f>
        <v>153.52940548160137</v>
      </c>
    </row>
    <row r="3279" spans="1:7">
      <c r="A3279" s="532"/>
      <c r="B3279" s="533"/>
      <c r="C3279" s="477"/>
      <c r="D3279" s="534"/>
      <c r="E3279" s="464"/>
      <c r="F3279" s="530"/>
      <c r="G3279" s="514"/>
    </row>
    <row r="3280" spans="1:7">
      <c r="A3280" s="532"/>
      <c r="B3280" s="533"/>
      <c r="C3280" s="477"/>
      <c r="D3280" s="534"/>
      <c r="E3280" s="464"/>
      <c r="F3280" s="530"/>
      <c r="G3280" s="514"/>
    </row>
    <row r="3281" spans="1:7">
      <c r="A3281" s="532"/>
      <c r="B3281" s="533"/>
      <c r="C3281" s="477"/>
      <c r="D3281" s="534"/>
      <c r="E3281" s="464"/>
      <c r="F3281" s="530"/>
      <c r="G3281" s="514"/>
    </row>
    <row r="3282" spans="1:7">
      <c r="A3282" s="532"/>
      <c r="B3282" s="533"/>
      <c r="C3282" s="477"/>
      <c r="D3282" s="534"/>
      <c r="E3282" s="465"/>
      <c r="F3282" s="530"/>
      <c r="G3282" s="514"/>
    </row>
    <row r="3283" spans="1:7">
      <c r="A3283" s="479">
        <v>4</v>
      </c>
      <c r="B3283" s="533" t="s">
        <v>3956</v>
      </c>
      <c r="C3283" s="477" t="s">
        <v>861</v>
      </c>
      <c r="D3283" s="534">
        <v>1</v>
      </c>
      <c r="E3283" s="463">
        <f>+F3283*$E$12</f>
        <v>178.56021095765615</v>
      </c>
      <c r="F3283" s="530">
        <v>136.94166657</v>
      </c>
      <c r="G3283" s="514">
        <f>D3283*E3283</f>
        <v>178.56021095765615</v>
      </c>
    </row>
    <row r="3284" spans="1:7">
      <c r="A3284" s="479"/>
      <c r="B3284" s="533"/>
      <c r="C3284" s="477"/>
      <c r="D3284" s="534"/>
      <c r="E3284" s="464"/>
      <c r="F3284" s="530"/>
      <c r="G3284" s="514"/>
    </row>
    <row r="3285" spans="1:7">
      <c r="A3285" s="479"/>
      <c r="B3285" s="533"/>
      <c r="C3285" s="477"/>
      <c r="D3285" s="534"/>
      <c r="E3285" s="464"/>
      <c r="F3285" s="530"/>
      <c r="G3285" s="514"/>
    </row>
    <row r="3286" spans="1:7">
      <c r="A3286" s="479"/>
      <c r="B3286" s="533"/>
      <c r="C3286" s="477"/>
      <c r="D3286" s="534"/>
      <c r="E3286" s="464"/>
      <c r="F3286" s="530"/>
      <c r="G3286" s="514"/>
    </row>
    <row r="3287" spans="1:7">
      <c r="A3287" s="479"/>
      <c r="B3287" s="533"/>
      <c r="C3287" s="477"/>
      <c r="D3287" s="534"/>
      <c r="E3287" s="465"/>
      <c r="F3287" s="530"/>
      <c r="G3287" s="514"/>
    </row>
    <row r="3288" spans="1:7">
      <c r="A3288" s="479">
        <v>5</v>
      </c>
      <c r="B3288" s="533" t="s">
        <v>3928</v>
      </c>
      <c r="C3288" s="477" t="s">
        <v>861</v>
      </c>
      <c r="D3288" s="534">
        <v>1</v>
      </c>
      <c r="E3288" s="463">
        <f>+F3288*$E$12</f>
        <v>38.078417958690693</v>
      </c>
      <c r="F3288" s="530">
        <v>29.203157790000006</v>
      </c>
      <c r="G3288" s="514">
        <f>D3288*E3288</f>
        <v>38.078417958690693</v>
      </c>
    </row>
    <row r="3289" spans="1:7">
      <c r="A3289" s="479"/>
      <c r="B3289" s="533"/>
      <c r="C3289" s="477"/>
      <c r="D3289" s="534"/>
      <c r="E3289" s="464"/>
      <c r="F3289" s="530"/>
      <c r="G3289" s="514"/>
    </row>
    <row r="3290" spans="1:7">
      <c r="A3290" s="479"/>
      <c r="B3290" s="533"/>
      <c r="C3290" s="477"/>
      <c r="D3290" s="534"/>
      <c r="E3290" s="464"/>
      <c r="F3290" s="530"/>
      <c r="G3290" s="514"/>
    </row>
    <row r="3291" spans="1:7">
      <c r="A3291" s="479"/>
      <c r="B3291" s="533"/>
      <c r="C3291" s="477"/>
      <c r="D3291" s="534"/>
      <c r="E3291" s="464"/>
      <c r="F3291" s="530"/>
      <c r="G3291" s="514"/>
    </row>
    <row r="3292" spans="1:7">
      <c r="A3292" s="479"/>
      <c r="B3292" s="533"/>
      <c r="C3292" s="477"/>
      <c r="D3292" s="534"/>
      <c r="E3292" s="465"/>
      <c r="F3292" s="530"/>
      <c r="G3292" s="514"/>
    </row>
    <row r="3293" spans="1:7">
      <c r="A3293" s="532">
        <v>6</v>
      </c>
      <c r="B3293" s="533" t="s">
        <v>3929</v>
      </c>
      <c r="C3293" s="477" t="s">
        <v>1731</v>
      </c>
      <c r="D3293" s="534">
        <v>1</v>
      </c>
      <c r="E3293" s="463">
        <f>+F3293*$E$12+54.27</f>
        <v>64.440184489259238</v>
      </c>
      <c r="F3293" s="530">
        <v>7.7997332429999986</v>
      </c>
      <c r="G3293" s="514">
        <f>D3293*E3293</f>
        <v>64.440184489259238</v>
      </c>
    </row>
    <row r="3294" spans="1:7">
      <c r="A3294" s="532"/>
      <c r="B3294" s="533"/>
      <c r="C3294" s="477"/>
      <c r="D3294" s="534"/>
      <c r="E3294" s="464"/>
      <c r="F3294" s="530"/>
      <c r="G3294" s="514"/>
    </row>
    <row r="3295" spans="1:7">
      <c r="A3295" s="532"/>
      <c r="B3295" s="533"/>
      <c r="C3295" s="477"/>
      <c r="D3295" s="534"/>
      <c r="E3295" s="464"/>
      <c r="F3295" s="530"/>
      <c r="G3295" s="514"/>
    </row>
    <row r="3296" spans="1:7">
      <c r="A3296" s="532"/>
      <c r="B3296" s="533"/>
      <c r="C3296" s="477"/>
      <c r="D3296" s="534"/>
      <c r="E3296" s="464"/>
      <c r="F3296" s="530"/>
      <c r="G3296" s="514"/>
    </row>
    <row r="3297" spans="1:7">
      <c r="A3297" s="532"/>
      <c r="B3297" s="533"/>
      <c r="C3297" s="477"/>
      <c r="D3297" s="534"/>
      <c r="E3297" s="465"/>
      <c r="F3297" s="530"/>
      <c r="G3297" s="514"/>
    </row>
    <row r="3298" spans="1:7">
      <c r="A3298" s="479">
        <v>7</v>
      </c>
      <c r="B3298" s="533" t="s">
        <v>3930</v>
      </c>
      <c r="C3298" s="477" t="s">
        <v>3309</v>
      </c>
      <c r="D3298" s="534">
        <v>20</v>
      </c>
      <c r="E3298" s="463">
        <f>+F3298*$E$12</f>
        <v>4.3082680495571299</v>
      </c>
      <c r="F3298" s="530">
        <v>3.3041034370000002</v>
      </c>
      <c r="G3298" s="514">
        <f>D3298*E3298</f>
        <v>86.165360991142592</v>
      </c>
    </row>
    <row r="3299" spans="1:7">
      <c r="A3299" s="479"/>
      <c r="B3299" s="533"/>
      <c r="C3299" s="477"/>
      <c r="D3299" s="534"/>
      <c r="E3299" s="464"/>
      <c r="F3299" s="530"/>
      <c r="G3299" s="514"/>
    </row>
    <row r="3300" spans="1:7">
      <c r="A3300" s="479"/>
      <c r="B3300" s="533"/>
      <c r="C3300" s="477"/>
      <c r="D3300" s="534"/>
      <c r="E3300" s="464"/>
      <c r="F3300" s="530"/>
      <c r="G3300" s="514"/>
    </row>
    <row r="3301" spans="1:7">
      <c r="A3301" s="479"/>
      <c r="B3301" s="533"/>
      <c r="C3301" s="477"/>
      <c r="D3301" s="534"/>
      <c r="E3301" s="464"/>
      <c r="F3301" s="530"/>
      <c r="G3301" s="514"/>
    </row>
    <row r="3302" spans="1:7">
      <c r="A3302" s="479"/>
      <c r="B3302" s="533"/>
      <c r="C3302" s="477"/>
      <c r="D3302" s="534"/>
      <c r="E3302" s="465"/>
      <c r="F3302" s="530"/>
      <c r="G3302" s="514"/>
    </row>
    <row r="3303" spans="1:7">
      <c r="A3303" s="479">
        <v>8</v>
      </c>
      <c r="B3303" s="533" t="s">
        <v>3931</v>
      </c>
      <c r="C3303" s="477" t="s">
        <v>861</v>
      </c>
      <c r="D3303" s="534">
        <v>5</v>
      </c>
      <c r="E3303" s="463">
        <f>+F3303*$E$12</f>
        <v>5.6478208982271552</v>
      </c>
      <c r="F3303" s="530">
        <v>4.3314353300999997</v>
      </c>
      <c r="G3303" s="514">
        <f>D3303*E3303</f>
        <v>28.239104491135777</v>
      </c>
    </row>
    <row r="3304" spans="1:7">
      <c r="A3304" s="479"/>
      <c r="B3304" s="533"/>
      <c r="C3304" s="477"/>
      <c r="D3304" s="534"/>
      <c r="E3304" s="464"/>
      <c r="F3304" s="530"/>
      <c r="G3304" s="514"/>
    </row>
    <row r="3305" spans="1:7">
      <c r="A3305" s="479"/>
      <c r="B3305" s="533"/>
      <c r="C3305" s="477"/>
      <c r="D3305" s="534"/>
      <c r="E3305" s="464"/>
      <c r="F3305" s="530"/>
      <c r="G3305" s="514"/>
    </row>
    <row r="3306" spans="1:7">
      <c r="A3306" s="479"/>
      <c r="B3306" s="533"/>
      <c r="C3306" s="477"/>
      <c r="D3306" s="534"/>
      <c r="E3306" s="464"/>
      <c r="F3306" s="530"/>
      <c r="G3306" s="514"/>
    </row>
    <row r="3307" spans="1:7">
      <c r="A3307" s="479"/>
      <c r="B3307" s="533"/>
      <c r="C3307" s="477"/>
      <c r="D3307" s="534"/>
      <c r="E3307" s="465"/>
      <c r="F3307" s="530"/>
      <c r="G3307" s="514"/>
    </row>
    <row r="3308" spans="1:7">
      <c r="A3308" s="479">
        <v>9</v>
      </c>
      <c r="B3308" s="533" t="s">
        <v>3932</v>
      </c>
      <c r="C3308" s="477" t="s">
        <v>861</v>
      </c>
      <c r="D3308" s="534">
        <v>6</v>
      </c>
      <c r="E3308" s="463">
        <f>+F3308*$E$12</f>
        <v>5.9788926396896853</v>
      </c>
      <c r="F3308" s="530">
        <v>4.5853413699000001</v>
      </c>
      <c r="G3308" s="514">
        <f>D3308*E3308</f>
        <v>35.87335583813811</v>
      </c>
    </row>
    <row r="3309" spans="1:7">
      <c r="A3309" s="479"/>
      <c r="B3309" s="533"/>
      <c r="C3309" s="477"/>
      <c r="D3309" s="534"/>
      <c r="E3309" s="464"/>
      <c r="F3309" s="530"/>
      <c r="G3309" s="514"/>
    </row>
    <row r="3310" spans="1:7">
      <c r="A3310" s="479"/>
      <c r="B3310" s="533"/>
      <c r="C3310" s="477"/>
      <c r="D3310" s="534"/>
      <c r="E3310" s="464"/>
      <c r="F3310" s="530"/>
      <c r="G3310" s="514"/>
    </row>
    <row r="3311" spans="1:7">
      <c r="A3311" s="479"/>
      <c r="B3311" s="533"/>
      <c r="C3311" s="477"/>
      <c r="D3311" s="534"/>
      <c r="E3311" s="464"/>
      <c r="F3311" s="530"/>
      <c r="G3311" s="514"/>
    </row>
    <row r="3312" spans="1:7">
      <c r="A3312" s="479"/>
      <c r="B3312" s="533"/>
      <c r="C3312" s="477"/>
      <c r="D3312" s="534"/>
      <c r="E3312" s="465"/>
      <c r="F3312" s="530"/>
      <c r="G3312" s="514"/>
    </row>
    <row r="3313" spans="1:7">
      <c r="A3313" s="479">
        <v>10</v>
      </c>
      <c r="B3313" s="533" t="s">
        <v>3933</v>
      </c>
      <c r="C3313" s="477" t="s">
        <v>861</v>
      </c>
      <c r="D3313" s="534">
        <v>8</v>
      </c>
      <c r="E3313" s="463">
        <f>+F3313*$E$12</f>
        <v>6.6007706405449778</v>
      </c>
      <c r="F3313" s="530">
        <v>5.0622729851999999</v>
      </c>
      <c r="G3313" s="514">
        <f>D3313*E3313</f>
        <v>52.806165124359822</v>
      </c>
    </row>
    <row r="3314" spans="1:7">
      <c r="A3314" s="479"/>
      <c r="B3314" s="533"/>
      <c r="C3314" s="477"/>
      <c r="D3314" s="534"/>
      <c r="E3314" s="464"/>
      <c r="F3314" s="530"/>
      <c r="G3314" s="514"/>
    </row>
    <row r="3315" spans="1:7">
      <c r="A3315" s="479"/>
      <c r="B3315" s="533"/>
      <c r="C3315" s="477"/>
      <c r="D3315" s="534"/>
      <c r="E3315" s="464"/>
      <c r="F3315" s="530"/>
      <c r="G3315" s="514"/>
    </row>
    <row r="3316" spans="1:7">
      <c r="A3316" s="479"/>
      <c r="B3316" s="533"/>
      <c r="C3316" s="477"/>
      <c r="D3316" s="534"/>
      <c r="E3316" s="464"/>
      <c r="F3316" s="530"/>
      <c r="G3316" s="514"/>
    </row>
    <row r="3317" spans="1:7">
      <c r="A3317" s="479"/>
      <c r="B3317" s="533"/>
      <c r="C3317" s="477"/>
      <c r="D3317" s="534"/>
      <c r="E3317" s="465"/>
      <c r="F3317" s="530"/>
      <c r="G3317" s="514"/>
    </row>
    <row r="3318" spans="1:7">
      <c r="A3318" s="479">
        <v>11</v>
      </c>
      <c r="B3318" s="533" t="s">
        <v>3934</v>
      </c>
      <c r="C3318" s="477" t="s">
        <v>861</v>
      </c>
      <c r="D3318" s="534">
        <v>2</v>
      </c>
      <c r="E3318" s="463">
        <f>+F3318*$E$12</f>
        <v>8.2158638657878633</v>
      </c>
      <c r="F3318" s="530">
        <v>6.3009227199000009</v>
      </c>
      <c r="G3318" s="514">
        <f>D3318*E3318</f>
        <v>16.431727731575727</v>
      </c>
    </row>
    <row r="3319" spans="1:7">
      <c r="A3319" s="479"/>
      <c r="B3319" s="533"/>
      <c r="C3319" s="477"/>
      <c r="D3319" s="534"/>
      <c r="E3319" s="464"/>
      <c r="F3319" s="530"/>
      <c r="G3319" s="514"/>
    </row>
    <row r="3320" spans="1:7">
      <c r="A3320" s="479"/>
      <c r="B3320" s="533"/>
      <c r="C3320" s="477"/>
      <c r="D3320" s="534"/>
      <c r="E3320" s="464"/>
      <c r="F3320" s="530"/>
      <c r="G3320" s="514"/>
    </row>
    <row r="3321" spans="1:7">
      <c r="A3321" s="479"/>
      <c r="B3321" s="533"/>
      <c r="C3321" s="477"/>
      <c r="D3321" s="534"/>
      <c r="E3321" s="464"/>
      <c r="F3321" s="530"/>
      <c r="G3321" s="514"/>
    </row>
    <row r="3322" spans="1:7">
      <c r="A3322" s="479"/>
      <c r="B3322" s="533"/>
      <c r="C3322" s="477"/>
      <c r="D3322" s="534"/>
      <c r="E3322" s="465"/>
      <c r="F3322" s="530"/>
      <c r="G3322" s="514"/>
    </row>
    <row r="3323" spans="1:7">
      <c r="A3323" s="479">
        <v>12</v>
      </c>
      <c r="B3323" s="533" t="s">
        <v>3911</v>
      </c>
      <c r="C3323" s="477" t="s">
        <v>861</v>
      </c>
      <c r="D3323" s="534">
        <v>1</v>
      </c>
      <c r="E3323" s="463">
        <f>+F3323*$E$12</f>
        <v>7.1808918451797723</v>
      </c>
      <c r="F3323" s="530">
        <v>5.5071804153000006</v>
      </c>
      <c r="G3323" s="514">
        <f>D3323*E3323</f>
        <v>7.1808918451797723</v>
      </c>
    </row>
    <row r="3324" spans="1:7">
      <c r="A3324" s="479"/>
      <c r="B3324" s="533"/>
      <c r="C3324" s="477"/>
      <c r="D3324" s="534"/>
      <c r="E3324" s="464"/>
      <c r="F3324" s="530"/>
      <c r="G3324" s="514"/>
    </row>
    <row r="3325" spans="1:7">
      <c r="A3325" s="479"/>
      <c r="B3325" s="533"/>
      <c r="C3325" s="477"/>
      <c r="D3325" s="534"/>
      <c r="E3325" s="464"/>
      <c r="F3325" s="530"/>
      <c r="G3325" s="514"/>
    </row>
    <row r="3326" spans="1:7">
      <c r="A3326" s="479"/>
      <c r="B3326" s="533"/>
      <c r="C3326" s="477"/>
      <c r="D3326" s="534"/>
      <c r="E3326" s="464"/>
      <c r="F3326" s="530"/>
      <c r="G3326" s="514"/>
    </row>
    <row r="3327" spans="1:7">
      <c r="A3327" s="479"/>
      <c r="B3327" s="533"/>
      <c r="C3327" s="477"/>
      <c r="D3327" s="534"/>
      <c r="E3327" s="465"/>
      <c r="F3327" s="530"/>
      <c r="G3327" s="514"/>
    </row>
    <row r="3328" spans="1:7">
      <c r="A3328" s="479">
        <v>13</v>
      </c>
      <c r="B3328" s="533" t="s">
        <v>3912</v>
      </c>
      <c r="C3328" s="477" t="s">
        <v>861</v>
      </c>
      <c r="D3328" s="477">
        <v>1</v>
      </c>
      <c r="E3328" s="463">
        <f>+F3328*$E$12</f>
        <v>16.100901505459426</v>
      </c>
      <c r="F3328" s="530">
        <v>12.348127691000002</v>
      </c>
      <c r="G3328" s="514">
        <f>D3328*E3328</f>
        <v>16.100901505459426</v>
      </c>
    </row>
    <row r="3329" spans="1:7">
      <c r="A3329" s="479"/>
      <c r="B3329" s="533"/>
      <c r="C3329" s="477"/>
      <c r="D3329" s="477"/>
      <c r="E3329" s="464"/>
      <c r="F3329" s="530"/>
      <c r="G3329" s="514"/>
    </row>
    <row r="3330" spans="1:7">
      <c r="A3330" s="479"/>
      <c r="B3330" s="533"/>
      <c r="C3330" s="477"/>
      <c r="D3330" s="477"/>
      <c r="E3330" s="464"/>
      <c r="F3330" s="530"/>
      <c r="G3330" s="514"/>
    </row>
    <row r="3331" spans="1:7">
      <c r="A3331" s="479"/>
      <c r="B3331" s="533"/>
      <c r="C3331" s="477"/>
      <c r="D3331" s="477"/>
      <c r="E3331" s="464"/>
      <c r="F3331" s="530"/>
      <c r="G3331" s="514"/>
    </row>
    <row r="3332" spans="1:7">
      <c r="A3332" s="479"/>
      <c r="B3332" s="533"/>
      <c r="C3332" s="477"/>
      <c r="D3332" s="477"/>
      <c r="E3332" s="465"/>
      <c r="F3332" s="530"/>
      <c r="G3332" s="514"/>
    </row>
    <row r="3333" spans="1:7">
      <c r="A3333" s="479">
        <v>14</v>
      </c>
      <c r="B3333" s="533" t="s">
        <v>3913</v>
      </c>
      <c r="C3333" s="477" t="s">
        <v>861</v>
      </c>
      <c r="D3333" s="477">
        <v>1</v>
      </c>
      <c r="E3333" s="463">
        <f>+F3333*$E$12</f>
        <v>27.196278786906383</v>
      </c>
      <c r="F3333" s="530">
        <v>20.857411187000004</v>
      </c>
      <c r="G3333" s="514">
        <f>D3333*E3333</f>
        <v>27.196278786906383</v>
      </c>
    </row>
    <row r="3334" spans="1:7">
      <c r="A3334" s="479"/>
      <c r="B3334" s="533"/>
      <c r="C3334" s="477"/>
      <c r="D3334" s="477"/>
      <c r="E3334" s="464"/>
      <c r="F3334" s="530"/>
      <c r="G3334" s="514"/>
    </row>
    <row r="3335" spans="1:7">
      <c r="A3335" s="479"/>
      <c r="B3335" s="533"/>
      <c r="C3335" s="477"/>
      <c r="D3335" s="477"/>
      <c r="E3335" s="464"/>
      <c r="F3335" s="530"/>
      <c r="G3335" s="514"/>
    </row>
    <row r="3336" spans="1:7">
      <c r="A3336" s="479"/>
      <c r="B3336" s="533"/>
      <c r="C3336" s="477"/>
      <c r="D3336" s="477"/>
      <c r="E3336" s="464"/>
      <c r="F3336" s="530"/>
      <c r="G3336" s="514"/>
    </row>
    <row r="3337" spans="1:7">
      <c r="A3337" s="479"/>
      <c r="B3337" s="533"/>
      <c r="C3337" s="477"/>
      <c r="D3337" s="477"/>
      <c r="E3337" s="465"/>
      <c r="F3337" s="530"/>
      <c r="G3337" s="514"/>
    </row>
    <row r="3338" spans="1:7">
      <c r="A3338" s="479">
        <v>15</v>
      </c>
      <c r="B3338" s="533" t="s">
        <v>3914</v>
      </c>
      <c r="C3338" s="477" t="s">
        <v>861</v>
      </c>
      <c r="D3338" s="534">
        <v>2</v>
      </c>
      <c r="E3338" s="463">
        <f>+F3338*$E$12</f>
        <v>5.6478208982271552</v>
      </c>
      <c r="F3338" s="530">
        <v>4.3314353300999997</v>
      </c>
      <c r="G3338" s="514">
        <f>D3338*E3338</f>
        <v>11.29564179645431</v>
      </c>
    </row>
    <row r="3339" spans="1:7">
      <c r="A3339" s="479"/>
      <c r="B3339" s="533"/>
      <c r="C3339" s="477"/>
      <c r="D3339" s="534"/>
      <c r="E3339" s="464"/>
      <c r="F3339" s="530"/>
      <c r="G3339" s="514"/>
    </row>
    <row r="3340" spans="1:7">
      <c r="A3340" s="479"/>
      <c r="B3340" s="533"/>
      <c r="C3340" s="477"/>
      <c r="D3340" s="534"/>
      <c r="E3340" s="464"/>
      <c r="F3340" s="530"/>
      <c r="G3340" s="514"/>
    </row>
    <row r="3341" spans="1:7">
      <c r="A3341" s="479"/>
      <c r="B3341" s="533"/>
      <c r="C3341" s="477"/>
      <c r="D3341" s="534"/>
      <c r="E3341" s="464"/>
      <c r="F3341" s="530"/>
      <c r="G3341" s="514"/>
    </row>
    <row r="3342" spans="1:7">
      <c r="A3342" s="479"/>
      <c r="B3342" s="533"/>
      <c r="C3342" s="477"/>
      <c r="D3342" s="534"/>
      <c r="E3342" s="465"/>
      <c r="F3342" s="530"/>
      <c r="G3342" s="514"/>
    </row>
    <row r="3343" spans="1:7">
      <c r="A3343" s="479">
        <v>16</v>
      </c>
      <c r="B3343" s="533" t="s">
        <v>3935</v>
      </c>
      <c r="C3343" s="477" t="s">
        <v>3309</v>
      </c>
      <c r="D3343" s="534">
        <v>33</v>
      </c>
      <c r="E3343" s="463">
        <f>+F3343*$E$12</f>
        <v>7.8426825867922485</v>
      </c>
      <c r="F3343" s="530">
        <v>6.0147219700000001</v>
      </c>
      <c r="G3343" s="514">
        <f>D3343*E3343</f>
        <v>258.8085253641442</v>
      </c>
    </row>
    <row r="3344" spans="1:7">
      <c r="A3344" s="479"/>
      <c r="B3344" s="533"/>
      <c r="C3344" s="477"/>
      <c r="D3344" s="534"/>
      <c r="E3344" s="464"/>
      <c r="F3344" s="530"/>
      <c r="G3344" s="514"/>
    </row>
    <row r="3345" spans="1:7">
      <c r="A3345" s="479"/>
      <c r="B3345" s="533"/>
      <c r="C3345" s="477"/>
      <c r="D3345" s="534"/>
      <c r="E3345" s="464"/>
      <c r="F3345" s="530"/>
      <c r="G3345" s="514"/>
    </row>
    <row r="3346" spans="1:7">
      <c r="A3346" s="479"/>
      <c r="B3346" s="533"/>
      <c r="C3346" s="477"/>
      <c r="D3346" s="534"/>
      <c r="E3346" s="464"/>
      <c r="F3346" s="530"/>
      <c r="G3346" s="514"/>
    </row>
    <row r="3347" spans="1:7">
      <c r="A3347" s="479"/>
      <c r="B3347" s="533"/>
      <c r="C3347" s="477"/>
      <c r="D3347" s="534"/>
      <c r="E3347" s="465"/>
      <c r="F3347" s="530"/>
      <c r="G3347" s="514"/>
    </row>
    <row r="3348" spans="1:7">
      <c r="A3348" s="479">
        <v>17</v>
      </c>
      <c r="B3348" s="533" t="s">
        <v>3915</v>
      </c>
      <c r="C3348" s="477" t="s">
        <v>3309</v>
      </c>
      <c r="D3348" s="534">
        <v>20</v>
      </c>
      <c r="E3348" s="463">
        <f>+F3348*$E$12</f>
        <v>3.9404958516698558</v>
      </c>
      <c r="F3348" s="530">
        <v>3.0220510277499999</v>
      </c>
      <c r="G3348" s="514">
        <f>D3348*E3348</f>
        <v>78.809917033397113</v>
      </c>
    </row>
    <row r="3349" spans="1:7">
      <c r="A3349" s="479"/>
      <c r="B3349" s="533"/>
      <c r="C3349" s="477"/>
      <c r="D3349" s="534"/>
      <c r="E3349" s="464"/>
      <c r="F3349" s="530"/>
      <c r="G3349" s="514"/>
    </row>
    <row r="3350" spans="1:7">
      <c r="A3350" s="479"/>
      <c r="B3350" s="533"/>
      <c r="C3350" s="477"/>
      <c r="D3350" s="534"/>
      <c r="E3350" s="464"/>
      <c r="F3350" s="530"/>
      <c r="G3350" s="514"/>
    </row>
    <row r="3351" spans="1:7">
      <c r="A3351" s="479"/>
      <c r="B3351" s="533"/>
      <c r="C3351" s="477"/>
      <c r="D3351" s="534"/>
      <c r="E3351" s="464"/>
      <c r="F3351" s="530"/>
      <c r="G3351" s="514"/>
    </row>
    <row r="3352" spans="1:7">
      <c r="A3352" s="479"/>
      <c r="B3352" s="533"/>
      <c r="C3352" s="477"/>
      <c r="D3352" s="534"/>
      <c r="E3352" s="465"/>
      <c r="F3352" s="530"/>
      <c r="G3352" s="514"/>
    </row>
    <row r="3353" spans="1:7">
      <c r="A3353" s="479">
        <v>18</v>
      </c>
      <c r="B3353" s="533" t="s">
        <v>3916</v>
      </c>
      <c r="C3353" s="477" t="s">
        <v>3309</v>
      </c>
      <c r="D3353" s="534">
        <v>16</v>
      </c>
      <c r="E3353" s="463">
        <f>+F3353*$E$12</f>
        <v>4.3821738899970875</v>
      </c>
      <c r="F3353" s="530">
        <v>3.3607834157299998</v>
      </c>
      <c r="G3353" s="514">
        <f>D3353*E3353</f>
        <v>70.114782239953399</v>
      </c>
    </row>
    <row r="3354" spans="1:7">
      <c r="A3354" s="479"/>
      <c r="B3354" s="533"/>
      <c r="C3354" s="477"/>
      <c r="D3354" s="534"/>
      <c r="E3354" s="464"/>
      <c r="F3354" s="530"/>
      <c r="G3354" s="514"/>
    </row>
    <row r="3355" spans="1:7">
      <c r="A3355" s="479"/>
      <c r="B3355" s="533"/>
      <c r="C3355" s="477"/>
      <c r="D3355" s="534"/>
      <c r="E3355" s="464"/>
      <c r="F3355" s="530"/>
      <c r="G3355" s="514"/>
    </row>
    <row r="3356" spans="1:7">
      <c r="A3356" s="479"/>
      <c r="B3356" s="533"/>
      <c r="C3356" s="477"/>
      <c r="D3356" s="534"/>
      <c r="E3356" s="464"/>
      <c r="F3356" s="530"/>
      <c r="G3356" s="514"/>
    </row>
    <row r="3357" spans="1:7">
      <c r="A3357" s="479"/>
      <c r="B3357" s="533"/>
      <c r="C3357" s="477"/>
      <c r="D3357" s="534"/>
      <c r="E3357" s="465"/>
      <c r="F3357" s="530"/>
      <c r="G3357" s="514"/>
    </row>
    <row r="3358" spans="1:7">
      <c r="A3358" s="479">
        <v>19</v>
      </c>
      <c r="B3358" s="533" t="s">
        <v>3936</v>
      </c>
      <c r="C3358" s="477" t="s">
        <v>861</v>
      </c>
      <c r="D3358" s="534">
        <v>16</v>
      </c>
      <c r="E3358" s="463">
        <f>+F3358*$E$12</f>
        <v>6.5617822632213177E-2</v>
      </c>
      <c r="F3358" s="530">
        <v>5.0323719600000004E-2</v>
      </c>
      <c r="G3358" s="514">
        <f>D3358*E3358</f>
        <v>1.0498851621154108</v>
      </c>
    </row>
    <row r="3359" spans="1:7">
      <c r="A3359" s="479"/>
      <c r="B3359" s="533"/>
      <c r="C3359" s="477"/>
      <c r="D3359" s="534"/>
      <c r="E3359" s="464"/>
      <c r="F3359" s="530"/>
      <c r="G3359" s="514"/>
    </row>
    <row r="3360" spans="1:7">
      <c r="A3360" s="479"/>
      <c r="B3360" s="533"/>
      <c r="C3360" s="477"/>
      <c r="D3360" s="534"/>
      <c r="E3360" s="464"/>
      <c r="F3360" s="530"/>
      <c r="G3360" s="514"/>
    </row>
    <row r="3361" spans="1:7">
      <c r="A3361" s="479"/>
      <c r="B3361" s="533"/>
      <c r="C3361" s="477"/>
      <c r="D3361" s="534"/>
      <c r="E3361" s="464"/>
      <c r="F3361" s="530"/>
      <c r="G3361" s="514"/>
    </row>
    <row r="3362" spans="1:7">
      <c r="A3362" s="479"/>
      <c r="B3362" s="533"/>
      <c r="C3362" s="477"/>
      <c r="D3362" s="534"/>
      <c r="E3362" s="465"/>
      <c r="F3362" s="530"/>
      <c r="G3362" s="514"/>
    </row>
    <row r="3363" spans="1:7">
      <c r="A3363" s="479">
        <v>20</v>
      </c>
      <c r="B3363" s="533" t="s">
        <v>3937</v>
      </c>
      <c r="C3363" s="477" t="s">
        <v>861</v>
      </c>
      <c r="D3363" s="534">
        <v>12</v>
      </c>
      <c r="E3363" s="463">
        <f>+F3363*$E$12</f>
        <v>4.3248110371231413E-2</v>
      </c>
      <c r="F3363" s="530">
        <v>3.3167906100000005E-2</v>
      </c>
      <c r="G3363" s="514">
        <f>D3363*E3363</f>
        <v>0.51897732445477696</v>
      </c>
    </row>
    <row r="3364" spans="1:7">
      <c r="A3364" s="479"/>
      <c r="B3364" s="533"/>
      <c r="C3364" s="477"/>
      <c r="D3364" s="534"/>
      <c r="E3364" s="464"/>
      <c r="F3364" s="530"/>
      <c r="G3364" s="514"/>
    </row>
    <row r="3365" spans="1:7">
      <c r="A3365" s="479"/>
      <c r="B3365" s="533"/>
      <c r="C3365" s="477"/>
      <c r="D3365" s="534"/>
      <c r="E3365" s="464"/>
      <c r="F3365" s="530"/>
      <c r="G3365" s="514"/>
    </row>
    <row r="3366" spans="1:7">
      <c r="A3366" s="479"/>
      <c r="B3366" s="533"/>
      <c r="C3366" s="477"/>
      <c r="D3366" s="534"/>
      <c r="E3366" s="464"/>
      <c r="F3366" s="530"/>
      <c r="G3366" s="514"/>
    </row>
    <row r="3367" spans="1:7">
      <c r="A3367" s="479"/>
      <c r="B3367" s="533"/>
      <c r="C3367" s="477"/>
      <c r="D3367" s="534"/>
      <c r="E3367" s="465"/>
      <c r="F3367" s="530"/>
      <c r="G3367" s="514"/>
    </row>
    <row r="3368" spans="1:7">
      <c r="A3368" s="479">
        <v>21</v>
      </c>
      <c r="B3368" s="533" t="s">
        <v>3938</v>
      </c>
      <c r="C3368" s="477" t="s">
        <v>3309</v>
      </c>
      <c r="D3368" s="534">
        <v>50</v>
      </c>
      <c r="E3368" s="463">
        <f>+F3368*$E$12</f>
        <v>0.20878398110249646</v>
      </c>
      <c r="F3368" s="530">
        <v>0.16012092600000002</v>
      </c>
      <c r="G3368" s="514">
        <f>D3368*E3368</f>
        <v>10.439199055124822</v>
      </c>
    </row>
    <row r="3369" spans="1:7">
      <c r="A3369" s="479"/>
      <c r="B3369" s="533"/>
      <c r="C3369" s="477"/>
      <c r="D3369" s="534"/>
      <c r="E3369" s="464"/>
      <c r="F3369" s="530"/>
      <c r="G3369" s="514"/>
    </row>
    <row r="3370" spans="1:7">
      <c r="A3370" s="479"/>
      <c r="B3370" s="533"/>
      <c r="C3370" s="477"/>
      <c r="D3370" s="534"/>
      <c r="E3370" s="464"/>
      <c r="F3370" s="530"/>
      <c r="G3370" s="514"/>
    </row>
    <row r="3371" spans="1:7">
      <c r="A3371" s="479"/>
      <c r="B3371" s="533"/>
      <c r="C3371" s="477"/>
      <c r="D3371" s="534"/>
      <c r="E3371" s="464"/>
      <c r="F3371" s="530"/>
      <c r="G3371" s="514"/>
    </row>
    <row r="3372" spans="1:7">
      <c r="A3372" s="479"/>
      <c r="B3372" s="533"/>
      <c r="C3372" s="477"/>
      <c r="D3372" s="534"/>
      <c r="E3372" s="465"/>
      <c r="F3372" s="530"/>
      <c r="G3372" s="514"/>
    </row>
    <row r="3373" spans="1:7">
      <c r="A3373" s="479">
        <v>22</v>
      </c>
      <c r="B3373" s="533" t="s">
        <v>3595</v>
      </c>
      <c r="C3373" s="477" t="s">
        <v>861</v>
      </c>
      <c r="D3373" s="534">
        <v>4</v>
      </c>
      <c r="E3373" s="463">
        <f>+F3373*$E$12</f>
        <v>1.2079644620930154</v>
      </c>
      <c r="F3373" s="530">
        <v>0.92641392900000019</v>
      </c>
      <c r="G3373" s="514">
        <f>D3373*E3373</f>
        <v>4.8318578483720618</v>
      </c>
    </row>
    <row r="3374" spans="1:7">
      <c r="A3374" s="479"/>
      <c r="B3374" s="533"/>
      <c r="C3374" s="477"/>
      <c r="D3374" s="534"/>
      <c r="E3374" s="464"/>
      <c r="F3374" s="530"/>
      <c r="G3374" s="514"/>
    </row>
    <row r="3375" spans="1:7">
      <c r="A3375" s="479"/>
      <c r="B3375" s="533"/>
      <c r="C3375" s="477"/>
      <c r="D3375" s="534"/>
      <c r="E3375" s="464"/>
      <c r="F3375" s="530"/>
      <c r="G3375" s="514"/>
    </row>
    <row r="3376" spans="1:7">
      <c r="A3376" s="479"/>
      <c r="B3376" s="533"/>
      <c r="C3376" s="477"/>
      <c r="D3376" s="534"/>
      <c r="E3376" s="464"/>
      <c r="F3376" s="530"/>
      <c r="G3376" s="514"/>
    </row>
    <row r="3377" spans="1:7">
      <c r="A3377" s="479"/>
      <c r="B3377" s="533"/>
      <c r="C3377" s="477"/>
      <c r="D3377" s="534"/>
      <c r="E3377" s="465"/>
      <c r="F3377" s="530"/>
      <c r="G3377" s="514"/>
    </row>
    <row r="3378" spans="1:7">
      <c r="A3378" s="479">
        <v>23</v>
      </c>
      <c r="B3378" s="533" t="s">
        <v>3596</v>
      </c>
      <c r="C3378" s="477" t="s">
        <v>861</v>
      </c>
      <c r="D3378" s="534">
        <v>4</v>
      </c>
      <c r="E3378" s="463">
        <f>+F3378*$E$12</f>
        <v>0.57117331973040109</v>
      </c>
      <c r="F3378" s="530">
        <v>0.43804510470000008</v>
      </c>
      <c r="G3378" s="514">
        <f>D3378*E3378</f>
        <v>2.2846932789216043</v>
      </c>
    </row>
    <row r="3379" spans="1:7">
      <c r="A3379" s="479"/>
      <c r="B3379" s="533"/>
      <c r="C3379" s="477"/>
      <c r="D3379" s="534"/>
      <c r="E3379" s="464"/>
      <c r="F3379" s="530"/>
      <c r="G3379" s="514"/>
    </row>
    <row r="3380" spans="1:7">
      <c r="A3380" s="479"/>
      <c r="B3380" s="533"/>
      <c r="C3380" s="477"/>
      <c r="D3380" s="534"/>
      <c r="E3380" s="464"/>
      <c r="F3380" s="530"/>
      <c r="G3380" s="514"/>
    </row>
    <row r="3381" spans="1:7">
      <c r="A3381" s="479"/>
      <c r="B3381" s="533"/>
      <c r="C3381" s="477"/>
      <c r="D3381" s="534"/>
      <c r="E3381" s="464"/>
      <c r="F3381" s="530"/>
      <c r="G3381" s="514"/>
    </row>
    <row r="3382" spans="1:7">
      <c r="A3382" s="479"/>
      <c r="B3382" s="533"/>
      <c r="C3382" s="477"/>
      <c r="D3382" s="534"/>
      <c r="E3382" s="465"/>
      <c r="F3382" s="530"/>
      <c r="G3382" s="514"/>
    </row>
    <row r="3383" spans="1:7">
      <c r="A3383" s="479">
        <v>24</v>
      </c>
      <c r="B3383" s="533" t="s">
        <v>3597</v>
      </c>
      <c r="C3383" s="477" t="s">
        <v>861</v>
      </c>
      <c r="D3383" s="534">
        <v>5</v>
      </c>
      <c r="E3383" s="463">
        <f>+F3383*$E$12</f>
        <v>0.70539159329629164</v>
      </c>
      <c r="F3383" s="530">
        <v>0.54097998570000005</v>
      </c>
      <c r="G3383" s="514">
        <f>D3383*E3383</f>
        <v>3.5269579664814583</v>
      </c>
    </row>
    <row r="3384" spans="1:7">
      <c r="A3384" s="479"/>
      <c r="B3384" s="533"/>
      <c r="C3384" s="477"/>
      <c r="D3384" s="534"/>
      <c r="E3384" s="464"/>
      <c r="F3384" s="530"/>
      <c r="G3384" s="514"/>
    </row>
    <row r="3385" spans="1:7">
      <c r="A3385" s="479"/>
      <c r="B3385" s="533"/>
      <c r="C3385" s="477"/>
      <c r="D3385" s="534"/>
      <c r="E3385" s="464"/>
      <c r="F3385" s="530"/>
      <c r="G3385" s="514"/>
    </row>
    <row r="3386" spans="1:7">
      <c r="A3386" s="479"/>
      <c r="B3386" s="533"/>
      <c r="C3386" s="477"/>
      <c r="D3386" s="534"/>
      <c r="E3386" s="464"/>
      <c r="F3386" s="530"/>
      <c r="G3386" s="514"/>
    </row>
    <row r="3387" spans="1:7">
      <c r="A3387" s="479"/>
      <c r="B3387" s="533"/>
      <c r="C3387" s="477"/>
      <c r="D3387" s="534"/>
      <c r="E3387" s="465"/>
      <c r="F3387" s="530"/>
      <c r="G3387" s="514"/>
    </row>
    <row r="3388" spans="1:7">
      <c r="A3388" s="479">
        <v>25</v>
      </c>
      <c r="B3388" s="533" t="s">
        <v>3598</v>
      </c>
      <c r="C3388" s="477" t="s">
        <v>861</v>
      </c>
      <c r="D3388" s="534">
        <v>8</v>
      </c>
      <c r="E3388" s="463">
        <f>+F3388*$E$12</f>
        <v>0.67109136782945289</v>
      </c>
      <c r="F3388" s="530">
        <v>0.51467440500000006</v>
      </c>
      <c r="G3388" s="514">
        <f>D3388*E3388</f>
        <v>5.3687309426356231</v>
      </c>
    </row>
    <row r="3389" spans="1:7">
      <c r="A3389" s="479"/>
      <c r="B3389" s="533"/>
      <c r="C3389" s="477"/>
      <c r="D3389" s="534"/>
      <c r="E3389" s="464"/>
      <c r="F3389" s="530"/>
      <c r="G3389" s="514"/>
    </row>
    <row r="3390" spans="1:7">
      <c r="A3390" s="479"/>
      <c r="B3390" s="533"/>
      <c r="C3390" s="477"/>
      <c r="D3390" s="534"/>
      <c r="E3390" s="464"/>
      <c r="F3390" s="530"/>
      <c r="G3390" s="514"/>
    </row>
    <row r="3391" spans="1:7">
      <c r="A3391" s="479"/>
      <c r="B3391" s="533"/>
      <c r="C3391" s="477"/>
      <c r="D3391" s="534"/>
      <c r="E3391" s="464"/>
      <c r="F3391" s="530"/>
      <c r="G3391" s="514"/>
    </row>
    <row r="3392" spans="1:7">
      <c r="A3392" s="479"/>
      <c r="B3392" s="533"/>
      <c r="C3392" s="477"/>
      <c r="D3392" s="534"/>
      <c r="E3392" s="465"/>
      <c r="F3392" s="530"/>
      <c r="G3392" s="514"/>
    </row>
    <row r="3393" spans="1:7">
      <c r="A3393" s="479">
        <v>26</v>
      </c>
      <c r="B3393" s="533" t="s">
        <v>3837</v>
      </c>
      <c r="C3393" s="477" t="s">
        <v>861</v>
      </c>
      <c r="D3393" s="534">
        <v>12</v>
      </c>
      <c r="E3393" s="463">
        <f>+F3393*$E$12</f>
        <v>5.9788926396896853</v>
      </c>
      <c r="F3393" s="530">
        <v>4.5853413699000001</v>
      </c>
      <c r="G3393" s="514">
        <f>D3393*E3393</f>
        <v>71.74671167627622</v>
      </c>
    </row>
    <row r="3394" spans="1:7">
      <c r="A3394" s="479"/>
      <c r="B3394" s="533"/>
      <c r="C3394" s="477"/>
      <c r="D3394" s="534"/>
      <c r="E3394" s="464"/>
      <c r="F3394" s="530"/>
      <c r="G3394" s="514"/>
    </row>
    <row r="3395" spans="1:7">
      <c r="A3395" s="479"/>
      <c r="B3395" s="533"/>
      <c r="C3395" s="477"/>
      <c r="D3395" s="534"/>
      <c r="E3395" s="464"/>
      <c r="F3395" s="530"/>
      <c r="G3395" s="514"/>
    </row>
    <row r="3396" spans="1:7">
      <c r="A3396" s="479"/>
      <c r="B3396" s="533"/>
      <c r="C3396" s="477"/>
      <c r="D3396" s="534"/>
      <c r="E3396" s="464"/>
      <c r="F3396" s="530"/>
      <c r="G3396" s="514"/>
    </row>
    <row r="3397" spans="1:7">
      <c r="A3397" s="479"/>
      <c r="B3397" s="533"/>
      <c r="C3397" s="477"/>
      <c r="D3397" s="534"/>
      <c r="E3397" s="465"/>
      <c r="F3397" s="530"/>
      <c r="G3397" s="514"/>
    </row>
    <row r="3398" spans="1:7">
      <c r="A3398" s="479">
        <v>27</v>
      </c>
      <c r="B3398" s="533" t="s">
        <v>3838</v>
      </c>
      <c r="C3398" s="477" t="s">
        <v>861</v>
      </c>
      <c r="D3398" s="534">
        <v>6</v>
      </c>
      <c r="E3398" s="463">
        <f>+F3398*$E$12</f>
        <v>6.6007706405449778</v>
      </c>
      <c r="F3398" s="530">
        <v>5.0622729851999999</v>
      </c>
      <c r="G3398" s="514">
        <f>D3398*E3398</f>
        <v>39.604623843269863</v>
      </c>
    </row>
    <row r="3399" spans="1:7">
      <c r="A3399" s="479"/>
      <c r="B3399" s="533"/>
      <c r="C3399" s="477"/>
      <c r="D3399" s="534"/>
      <c r="E3399" s="464"/>
      <c r="F3399" s="530"/>
      <c r="G3399" s="514"/>
    </row>
    <row r="3400" spans="1:7">
      <c r="A3400" s="479"/>
      <c r="B3400" s="533"/>
      <c r="C3400" s="477"/>
      <c r="D3400" s="534"/>
      <c r="E3400" s="464"/>
      <c r="F3400" s="530"/>
      <c r="G3400" s="514"/>
    </row>
    <row r="3401" spans="1:7">
      <c r="A3401" s="479"/>
      <c r="B3401" s="533"/>
      <c r="C3401" s="477"/>
      <c r="D3401" s="534"/>
      <c r="E3401" s="464"/>
      <c r="F3401" s="530"/>
      <c r="G3401" s="514"/>
    </row>
    <row r="3402" spans="1:7">
      <c r="A3402" s="479"/>
      <c r="B3402" s="533"/>
      <c r="C3402" s="477"/>
      <c r="D3402" s="534"/>
      <c r="E3402" s="465"/>
      <c r="F3402" s="530"/>
      <c r="G3402" s="514"/>
    </row>
    <row r="3403" spans="1:7">
      <c r="A3403" s="479">
        <v>28</v>
      </c>
      <c r="B3403" s="533" t="s">
        <v>3599</v>
      </c>
      <c r="C3403" s="477" t="s">
        <v>861</v>
      </c>
      <c r="D3403" s="534">
        <v>16</v>
      </c>
      <c r="E3403" s="463">
        <f>+F3403*$E$12</f>
        <v>0.13123564526442635</v>
      </c>
      <c r="F3403" s="530">
        <v>0.10064743920000001</v>
      </c>
      <c r="G3403" s="514">
        <f>D3403*E3403</f>
        <v>2.0997703242308217</v>
      </c>
    </row>
    <row r="3404" spans="1:7">
      <c r="A3404" s="479"/>
      <c r="B3404" s="533"/>
      <c r="C3404" s="477"/>
      <c r="D3404" s="534"/>
      <c r="E3404" s="464"/>
      <c r="F3404" s="530"/>
      <c r="G3404" s="514"/>
    </row>
    <row r="3405" spans="1:7">
      <c r="A3405" s="479"/>
      <c r="B3405" s="533"/>
      <c r="C3405" s="477"/>
      <c r="D3405" s="534"/>
      <c r="E3405" s="464"/>
      <c r="F3405" s="530"/>
      <c r="G3405" s="514"/>
    </row>
    <row r="3406" spans="1:7">
      <c r="A3406" s="479"/>
      <c r="B3406" s="533"/>
      <c r="C3406" s="477"/>
      <c r="D3406" s="534"/>
      <c r="E3406" s="464"/>
      <c r="F3406" s="530"/>
      <c r="G3406" s="514"/>
    </row>
    <row r="3407" spans="1:7">
      <c r="A3407" s="479"/>
      <c r="B3407" s="533"/>
      <c r="C3407" s="477"/>
      <c r="D3407" s="534"/>
      <c r="E3407" s="465"/>
      <c r="F3407" s="530"/>
      <c r="G3407" s="514"/>
    </row>
    <row r="3408" spans="1:7">
      <c r="A3408" s="479">
        <v>29</v>
      </c>
      <c r="B3408" s="533" t="s">
        <v>3600</v>
      </c>
      <c r="C3408" s="477" t="s">
        <v>861</v>
      </c>
      <c r="D3408" s="534">
        <v>10</v>
      </c>
      <c r="E3408" s="463">
        <f>+F3408*$E$12</f>
        <v>7.3074393385873765E-2</v>
      </c>
      <c r="F3408" s="530">
        <v>5.6042324100000006E-2</v>
      </c>
      <c r="G3408" s="514">
        <f>D3408*E3408</f>
        <v>0.73074393385873759</v>
      </c>
    </row>
    <row r="3409" spans="1:7">
      <c r="A3409" s="479"/>
      <c r="B3409" s="533"/>
      <c r="C3409" s="477"/>
      <c r="D3409" s="534"/>
      <c r="E3409" s="464"/>
      <c r="F3409" s="530"/>
      <c r="G3409" s="514"/>
    </row>
    <row r="3410" spans="1:7">
      <c r="A3410" s="479"/>
      <c r="B3410" s="533"/>
      <c r="C3410" s="477"/>
      <c r="D3410" s="534"/>
      <c r="E3410" s="464"/>
      <c r="F3410" s="530"/>
      <c r="G3410" s="514"/>
    </row>
    <row r="3411" spans="1:7">
      <c r="A3411" s="479"/>
      <c r="B3411" s="533"/>
      <c r="C3411" s="477"/>
      <c r="D3411" s="534"/>
      <c r="E3411" s="464"/>
      <c r="F3411" s="530"/>
      <c r="G3411" s="514"/>
    </row>
    <row r="3412" spans="1:7">
      <c r="A3412" s="479"/>
      <c r="B3412" s="533"/>
      <c r="C3412" s="477"/>
      <c r="D3412" s="534"/>
      <c r="E3412" s="465"/>
      <c r="F3412" s="530"/>
      <c r="G3412" s="514"/>
    </row>
    <row r="3413" spans="1:7">
      <c r="A3413" s="479">
        <v>30</v>
      </c>
      <c r="B3413" s="533" t="s">
        <v>3601</v>
      </c>
      <c r="C3413" s="477" t="s">
        <v>861</v>
      </c>
      <c r="D3413" s="534">
        <v>2</v>
      </c>
      <c r="E3413" s="463">
        <f>+F3413*$E$12</f>
        <v>0.18343164054005046</v>
      </c>
      <c r="F3413" s="530">
        <v>0.14067767070000001</v>
      </c>
      <c r="G3413" s="514">
        <f>D3413*E3413</f>
        <v>0.36686328108010091</v>
      </c>
    </row>
    <row r="3414" spans="1:7">
      <c r="A3414" s="479"/>
      <c r="B3414" s="533"/>
      <c r="C3414" s="477"/>
      <c r="D3414" s="534"/>
      <c r="E3414" s="464"/>
      <c r="F3414" s="530"/>
      <c r="G3414" s="514"/>
    </row>
    <row r="3415" spans="1:7">
      <c r="A3415" s="479"/>
      <c r="B3415" s="533"/>
      <c r="C3415" s="477"/>
      <c r="D3415" s="534"/>
      <c r="E3415" s="464"/>
      <c r="F3415" s="530"/>
      <c r="G3415" s="514"/>
    </row>
    <row r="3416" spans="1:7">
      <c r="A3416" s="479"/>
      <c r="B3416" s="533"/>
      <c r="C3416" s="477"/>
      <c r="D3416" s="534"/>
      <c r="E3416" s="464"/>
      <c r="F3416" s="530"/>
      <c r="G3416" s="514"/>
    </row>
    <row r="3417" spans="1:7">
      <c r="A3417" s="479"/>
      <c r="B3417" s="533"/>
      <c r="C3417" s="477"/>
      <c r="D3417" s="534"/>
      <c r="E3417" s="465"/>
      <c r="F3417" s="530"/>
      <c r="G3417" s="514"/>
    </row>
    <row r="3418" spans="1:7">
      <c r="A3418" s="479">
        <v>31</v>
      </c>
      <c r="B3418" s="533" t="s">
        <v>3602</v>
      </c>
      <c r="C3418" s="477" t="s">
        <v>861</v>
      </c>
      <c r="D3418" s="534">
        <v>4</v>
      </c>
      <c r="E3418" s="463">
        <f>+F3418*$E$12</f>
        <v>0.11930513205856942</v>
      </c>
      <c r="F3418" s="530">
        <v>9.1497672000000016E-2</v>
      </c>
      <c r="G3418" s="514">
        <f>D3418*E3418</f>
        <v>0.47722052823427769</v>
      </c>
    </row>
    <row r="3419" spans="1:7">
      <c r="A3419" s="479"/>
      <c r="B3419" s="533"/>
      <c r="C3419" s="477"/>
      <c r="D3419" s="534"/>
      <c r="E3419" s="464"/>
      <c r="F3419" s="530"/>
      <c r="G3419" s="514"/>
    </row>
    <row r="3420" spans="1:7">
      <c r="A3420" s="479"/>
      <c r="B3420" s="533"/>
      <c r="C3420" s="477"/>
      <c r="D3420" s="534"/>
      <c r="E3420" s="464"/>
      <c r="F3420" s="530"/>
      <c r="G3420" s="514"/>
    </row>
    <row r="3421" spans="1:7">
      <c r="A3421" s="479"/>
      <c r="B3421" s="533"/>
      <c r="C3421" s="477"/>
      <c r="D3421" s="534"/>
      <c r="E3421" s="464"/>
      <c r="F3421" s="530"/>
      <c r="G3421" s="514"/>
    </row>
    <row r="3422" spans="1:7">
      <c r="A3422" s="479"/>
      <c r="B3422" s="533"/>
      <c r="C3422" s="477"/>
      <c r="D3422" s="534"/>
      <c r="E3422" s="465"/>
      <c r="F3422" s="530"/>
      <c r="G3422" s="514"/>
    </row>
    <row r="3423" spans="1:7">
      <c r="A3423" s="479">
        <v>32</v>
      </c>
      <c r="B3423" s="533" t="s">
        <v>3603</v>
      </c>
      <c r="C3423" s="477" t="s">
        <v>861</v>
      </c>
      <c r="D3423" s="534">
        <v>2</v>
      </c>
      <c r="E3423" s="463">
        <f>+F3423*$E$12</f>
        <v>8.3513592440998596E-2</v>
      </c>
      <c r="F3423" s="530">
        <v>6.4048370400000013E-2</v>
      </c>
      <c r="G3423" s="514">
        <f>D3423*E3423</f>
        <v>0.16702718488199719</v>
      </c>
    </row>
    <row r="3424" spans="1:7">
      <c r="A3424" s="479"/>
      <c r="B3424" s="533"/>
      <c r="C3424" s="477"/>
      <c r="D3424" s="534"/>
      <c r="E3424" s="464"/>
      <c r="F3424" s="530"/>
      <c r="G3424" s="514"/>
    </row>
    <row r="3425" spans="1:7">
      <c r="A3425" s="479"/>
      <c r="B3425" s="533"/>
      <c r="C3425" s="477"/>
      <c r="D3425" s="534"/>
      <c r="E3425" s="464"/>
      <c r="F3425" s="530"/>
      <c r="G3425" s="514"/>
    </row>
    <row r="3426" spans="1:7">
      <c r="A3426" s="479"/>
      <c r="B3426" s="533"/>
      <c r="C3426" s="477"/>
      <c r="D3426" s="534"/>
      <c r="E3426" s="464"/>
      <c r="F3426" s="530"/>
      <c r="G3426" s="514"/>
    </row>
    <row r="3427" spans="1:7">
      <c r="A3427" s="479"/>
      <c r="B3427" s="533"/>
      <c r="C3427" s="477"/>
      <c r="D3427" s="534"/>
      <c r="E3427" s="465"/>
      <c r="F3427" s="530"/>
      <c r="G3427" s="514"/>
    </row>
    <row r="3428" spans="1:7">
      <c r="A3428" s="479">
        <v>33</v>
      </c>
      <c r="B3428" s="533" t="s">
        <v>3604</v>
      </c>
      <c r="C3428" s="477" t="s">
        <v>861</v>
      </c>
      <c r="D3428" s="534">
        <v>4</v>
      </c>
      <c r="E3428" s="463">
        <f>+F3428*$E$12</f>
        <v>8.3513592440998596E-2</v>
      </c>
      <c r="F3428" s="530">
        <v>6.4048370400000013E-2</v>
      </c>
      <c r="G3428" s="514">
        <f>D3428*E3428</f>
        <v>0.33405436976399439</v>
      </c>
    </row>
    <row r="3429" spans="1:7">
      <c r="A3429" s="479"/>
      <c r="B3429" s="533"/>
      <c r="C3429" s="477"/>
      <c r="D3429" s="534"/>
      <c r="E3429" s="464"/>
      <c r="F3429" s="530"/>
      <c r="G3429" s="514"/>
    </row>
    <row r="3430" spans="1:7">
      <c r="A3430" s="479"/>
      <c r="B3430" s="533"/>
      <c r="C3430" s="477"/>
      <c r="D3430" s="534"/>
      <c r="E3430" s="464"/>
      <c r="F3430" s="530"/>
      <c r="G3430" s="514"/>
    </row>
    <row r="3431" spans="1:7">
      <c r="A3431" s="479"/>
      <c r="B3431" s="533"/>
      <c r="C3431" s="477"/>
      <c r="D3431" s="534"/>
      <c r="E3431" s="464"/>
      <c r="F3431" s="530"/>
      <c r="G3431" s="514"/>
    </row>
    <row r="3432" spans="1:7">
      <c r="A3432" s="479"/>
      <c r="B3432" s="533"/>
      <c r="C3432" s="477"/>
      <c r="D3432" s="534"/>
      <c r="E3432" s="465"/>
      <c r="F3432" s="530"/>
      <c r="G3432" s="514"/>
    </row>
    <row r="3433" spans="1:7">
      <c r="A3433" s="479">
        <v>34</v>
      </c>
      <c r="B3433" s="533" t="s">
        <v>3839</v>
      </c>
      <c r="C3433" s="477" t="s">
        <v>2647</v>
      </c>
      <c r="D3433" s="477">
        <v>0.19395000000000001</v>
      </c>
      <c r="E3433" s="463">
        <f>+F3433*$E$12</f>
        <v>113.63319778961427</v>
      </c>
      <c r="F3433" s="530">
        <v>87.147743607216</v>
      </c>
      <c r="G3433" s="514">
        <f>D3433*E3433</f>
        <v>22.039158711295688</v>
      </c>
    </row>
    <row r="3434" spans="1:7">
      <c r="A3434" s="479"/>
      <c r="B3434" s="533"/>
      <c r="C3434" s="477"/>
      <c r="D3434" s="477"/>
      <c r="E3434" s="464"/>
      <c r="F3434" s="530"/>
      <c r="G3434" s="514"/>
    </row>
    <row r="3435" spans="1:7">
      <c r="A3435" s="479"/>
      <c r="B3435" s="533"/>
      <c r="C3435" s="477"/>
      <c r="D3435" s="477"/>
      <c r="E3435" s="464"/>
      <c r="F3435" s="530"/>
      <c r="G3435" s="514"/>
    </row>
    <row r="3436" spans="1:7">
      <c r="A3436" s="479"/>
      <c r="B3436" s="533"/>
      <c r="C3436" s="477"/>
      <c r="D3436" s="477"/>
      <c r="E3436" s="464"/>
      <c r="F3436" s="530"/>
      <c r="G3436" s="514"/>
    </row>
    <row r="3437" spans="1:7">
      <c r="A3437" s="479"/>
      <c r="B3437" s="533"/>
      <c r="C3437" s="477"/>
      <c r="D3437" s="477"/>
      <c r="E3437" s="465"/>
      <c r="F3437" s="530"/>
      <c r="G3437" s="514"/>
    </row>
    <row r="3438" spans="1:7">
      <c r="A3438" s="479">
        <v>35</v>
      </c>
      <c r="B3438" s="533" t="s">
        <v>3917</v>
      </c>
      <c r="C3438" s="477" t="s">
        <v>3309</v>
      </c>
      <c r="D3438" s="534">
        <v>36</v>
      </c>
      <c r="E3438" s="463">
        <f>+F3438*$E$12</f>
        <v>0.95294974231782315</v>
      </c>
      <c r="F3438" s="530">
        <v>0.73083765510000009</v>
      </c>
      <c r="G3438" s="514">
        <f>D3438*E3438</f>
        <v>34.306190723441631</v>
      </c>
    </row>
    <row r="3439" spans="1:7">
      <c r="A3439" s="479"/>
      <c r="B3439" s="533"/>
      <c r="C3439" s="477"/>
      <c r="D3439" s="534"/>
      <c r="E3439" s="464"/>
      <c r="F3439" s="530"/>
      <c r="G3439" s="514"/>
    </row>
    <row r="3440" spans="1:7">
      <c r="A3440" s="479"/>
      <c r="B3440" s="533"/>
      <c r="C3440" s="477"/>
      <c r="D3440" s="534"/>
      <c r="E3440" s="464"/>
      <c r="F3440" s="530"/>
      <c r="G3440" s="514"/>
    </row>
    <row r="3441" spans="1:7">
      <c r="A3441" s="479"/>
      <c r="B3441" s="533"/>
      <c r="C3441" s="477"/>
      <c r="D3441" s="534"/>
      <c r="E3441" s="464"/>
      <c r="F3441" s="530"/>
      <c r="G3441" s="514"/>
    </row>
    <row r="3442" spans="1:7">
      <c r="A3442" s="479"/>
      <c r="B3442" s="533"/>
      <c r="C3442" s="477"/>
      <c r="D3442" s="534"/>
      <c r="E3442" s="465"/>
      <c r="F3442" s="530"/>
      <c r="G3442" s="514"/>
    </row>
    <row r="3443" spans="1:7">
      <c r="A3443" s="479">
        <v>36</v>
      </c>
      <c r="B3443" s="533" t="s">
        <v>3918</v>
      </c>
      <c r="C3443" s="477" t="s">
        <v>3309</v>
      </c>
      <c r="D3443" s="534">
        <v>20</v>
      </c>
      <c r="E3443" s="463">
        <f>+F3443*$E$12</f>
        <v>2.9513107042988609</v>
      </c>
      <c r="F3443" s="530">
        <v>2.2634236611000005</v>
      </c>
      <c r="G3443" s="514">
        <f>D3443*E3443</f>
        <v>59.026214085977216</v>
      </c>
    </row>
    <row r="3444" spans="1:7">
      <c r="A3444" s="479"/>
      <c r="B3444" s="533"/>
      <c r="C3444" s="477"/>
      <c r="D3444" s="534"/>
      <c r="E3444" s="464"/>
      <c r="F3444" s="530"/>
      <c r="G3444" s="514"/>
    </row>
    <row r="3445" spans="1:7">
      <c r="A3445" s="479"/>
      <c r="B3445" s="533"/>
      <c r="C3445" s="477"/>
      <c r="D3445" s="534"/>
      <c r="E3445" s="464"/>
      <c r="F3445" s="530"/>
      <c r="G3445" s="514"/>
    </row>
    <row r="3446" spans="1:7">
      <c r="A3446" s="479"/>
      <c r="B3446" s="533"/>
      <c r="C3446" s="477"/>
      <c r="D3446" s="534"/>
      <c r="E3446" s="464"/>
      <c r="F3446" s="530"/>
      <c r="G3446" s="514"/>
    </row>
    <row r="3447" spans="1:7">
      <c r="A3447" s="479"/>
      <c r="B3447" s="533"/>
      <c r="C3447" s="477"/>
      <c r="D3447" s="534"/>
      <c r="E3447" s="465"/>
      <c r="F3447" s="530"/>
      <c r="G3447" s="514"/>
    </row>
    <row r="3448" spans="1:7">
      <c r="A3448" s="479">
        <v>37</v>
      </c>
      <c r="B3448" s="533" t="s">
        <v>3939</v>
      </c>
      <c r="C3448" s="477" t="s">
        <v>3309</v>
      </c>
      <c r="D3448" s="534">
        <v>15</v>
      </c>
      <c r="E3448" s="463">
        <f>+F3448*$E$12</f>
        <v>1.0692722460749282</v>
      </c>
      <c r="F3448" s="530">
        <v>0.82004788530000006</v>
      </c>
      <c r="G3448" s="514">
        <f>D3448*E3448</f>
        <v>16.039083691123924</v>
      </c>
    </row>
    <row r="3449" spans="1:7">
      <c r="A3449" s="479"/>
      <c r="B3449" s="533"/>
      <c r="C3449" s="477"/>
      <c r="D3449" s="534"/>
      <c r="E3449" s="464"/>
      <c r="F3449" s="530"/>
      <c r="G3449" s="514"/>
    </row>
    <row r="3450" spans="1:7">
      <c r="A3450" s="479"/>
      <c r="B3450" s="533"/>
      <c r="C3450" s="477"/>
      <c r="D3450" s="534"/>
      <c r="E3450" s="464"/>
      <c r="F3450" s="530"/>
      <c r="G3450" s="514"/>
    </row>
    <row r="3451" spans="1:7">
      <c r="A3451" s="479"/>
      <c r="B3451" s="533"/>
      <c r="C3451" s="477"/>
      <c r="D3451" s="534"/>
      <c r="E3451" s="464"/>
      <c r="F3451" s="530"/>
      <c r="G3451" s="514"/>
    </row>
    <row r="3452" spans="1:7">
      <c r="A3452" s="479"/>
      <c r="B3452" s="533"/>
      <c r="C3452" s="477"/>
      <c r="D3452" s="534"/>
      <c r="E3452" s="465"/>
      <c r="F3452" s="530"/>
      <c r="G3452" s="514"/>
    </row>
    <row r="3453" spans="1:7">
      <c r="A3453" s="479">
        <v>38</v>
      </c>
      <c r="B3453" s="533" t="s">
        <v>3605</v>
      </c>
      <c r="C3453" s="477" t="s">
        <v>2647</v>
      </c>
      <c r="D3453" s="477">
        <v>1.5699999999999999E-2</v>
      </c>
      <c r="E3453" s="463">
        <f>+F3453*$E$12</f>
        <v>737.30993601911769</v>
      </c>
      <c r="F3453" s="530">
        <v>565.45884928990006</v>
      </c>
      <c r="G3453" s="514">
        <f>D3453*E3453</f>
        <v>11.575765995500147</v>
      </c>
    </row>
    <row r="3454" spans="1:7">
      <c r="A3454" s="479"/>
      <c r="B3454" s="533"/>
      <c r="C3454" s="477"/>
      <c r="D3454" s="477"/>
      <c r="E3454" s="464"/>
      <c r="F3454" s="530"/>
      <c r="G3454" s="514"/>
    </row>
    <row r="3455" spans="1:7">
      <c r="A3455" s="479"/>
      <c r="B3455" s="533"/>
      <c r="C3455" s="477"/>
      <c r="D3455" s="477"/>
      <c r="E3455" s="464"/>
      <c r="F3455" s="530"/>
      <c r="G3455" s="514"/>
    </row>
    <row r="3456" spans="1:7">
      <c r="A3456" s="479"/>
      <c r="B3456" s="533"/>
      <c r="C3456" s="477"/>
      <c r="D3456" s="477"/>
      <c r="E3456" s="464"/>
      <c r="F3456" s="530"/>
      <c r="G3456" s="514"/>
    </row>
    <row r="3457" spans="1:7">
      <c r="A3457" s="479"/>
      <c r="B3457" s="533"/>
      <c r="C3457" s="477"/>
      <c r="D3457" s="477"/>
      <c r="E3457" s="465"/>
      <c r="F3457" s="530"/>
      <c r="G3457" s="514"/>
    </row>
    <row r="3458" spans="1:7">
      <c r="A3458" s="479">
        <v>39</v>
      </c>
      <c r="B3458" s="476" t="s">
        <v>3606</v>
      </c>
      <c r="C3458" s="477" t="s">
        <v>2647</v>
      </c>
      <c r="D3458" s="477">
        <v>0.21</v>
      </c>
      <c r="E3458" s="463">
        <f>+F3458*$E$12</f>
        <v>39.335041343261793</v>
      </c>
      <c r="F3458" s="530">
        <v>30.166889293290005</v>
      </c>
      <c r="G3458" s="514">
        <f>D3458*E3458</f>
        <v>8.260358682084977</v>
      </c>
    </row>
    <row r="3459" spans="1:7">
      <c r="A3459" s="479"/>
      <c r="B3459" s="476"/>
      <c r="C3459" s="477"/>
      <c r="D3459" s="477"/>
      <c r="E3459" s="464"/>
      <c r="F3459" s="530"/>
      <c r="G3459" s="514"/>
    </row>
    <row r="3460" spans="1:7">
      <c r="A3460" s="479"/>
      <c r="B3460" s="476"/>
      <c r="C3460" s="477"/>
      <c r="D3460" s="477"/>
      <c r="E3460" s="464"/>
      <c r="F3460" s="530"/>
      <c r="G3460" s="514"/>
    </row>
    <row r="3461" spans="1:7">
      <c r="A3461" s="479"/>
      <c r="B3461" s="476"/>
      <c r="C3461" s="477"/>
      <c r="D3461" s="477"/>
      <c r="E3461" s="464"/>
      <c r="F3461" s="530"/>
      <c r="G3461" s="514"/>
    </row>
    <row r="3462" spans="1:7">
      <c r="A3462" s="479"/>
      <c r="B3462" s="476"/>
      <c r="C3462" s="477"/>
      <c r="D3462" s="477"/>
      <c r="E3462" s="465"/>
      <c r="F3462" s="530"/>
      <c r="G3462" s="514"/>
    </row>
    <row r="3463" spans="1:7">
      <c r="A3463" s="479">
        <v>40</v>
      </c>
      <c r="B3463" s="533" t="s">
        <v>3607</v>
      </c>
      <c r="C3463" s="477" t="s">
        <v>861</v>
      </c>
      <c r="D3463" s="534">
        <v>8</v>
      </c>
      <c r="E3463" s="463">
        <f>+F3463*$E$12</f>
        <v>0.37282853768302948</v>
      </c>
      <c r="F3463" s="530">
        <v>0.28593022500000009</v>
      </c>
      <c r="G3463" s="514">
        <f>D3463*E3463</f>
        <v>2.9826283014642359</v>
      </c>
    </row>
    <row r="3464" spans="1:7">
      <c r="A3464" s="479"/>
      <c r="B3464" s="533"/>
      <c r="C3464" s="477"/>
      <c r="D3464" s="534"/>
      <c r="E3464" s="464"/>
      <c r="F3464" s="530"/>
      <c r="G3464" s="514"/>
    </row>
    <row r="3465" spans="1:7">
      <c r="A3465" s="479"/>
      <c r="B3465" s="533"/>
      <c r="C3465" s="477"/>
      <c r="D3465" s="534"/>
      <c r="E3465" s="464"/>
      <c r="F3465" s="530"/>
      <c r="G3465" s="514"/>
    </row>
    <row r="3466" spans="1:7">
      <c r="A3466" s="479"/>
      <c r="B3466" s="533"/>
      <c r="C3466" s="477"/>
      <c r="D3466" s="534"/>
      <c r="E3466" s="464"/>
      <c r="F3466" s="530"/>
      <c r="G3466" s="514"/>
    </row>
    <row r="3467" spans="1:7">
      <c r="A3467" s="479"/>
      <c r="B3467" s="533"/>
      <c r="C3467" s="477"/>
      <c r="D3467" s="534"/>
      <c r="E3467" s="465"/>
      <c r="F3467" s="530"/>
      <c r="G3467" s="514"/>
    </row>
    <row r="3468" spans="1:7">
      <c r="A3468" s="479">
        <v>41</v>
      </c>
      <c r="B3468" s="533" t="s">
        <v>3608</v>
      </c>
      <c r="C3468" s="477" t="s">
        <v>861</v>
      </c>
      <c r="D3468" s="534">
        <v>1</v>
      </c>
      <c r="E3468" s="463">
        <f>+F3468*$E$12</f>
        <v>8.770618708477496</v>
      </c>
      <c r="F3468" s="530">
        <v>6.7263761414000003</v>
      </c>
      <c r="G3468" s="514">
        <f>D3468*E3468</f>
        <v>8.770618708477496</v>
      </c>
    </row>
    <row r="3469" spans="1:7">
      <c r="A3469" s="479"/>
      <c r="B3469" s="533"/>
      <c r="C3469" s="477"/>
      <c r="D3469" s="534"/>
      <c r="E3469" s="464"/>
      <c r="F3469" s="530"/>
      <c r="G3469" s="514"/>
    </row>
    <row r="3470" spans="1:7">
      <c r="A3470" s="479"/>
      <c r="B3470" s="533"/>
      <c r="C3470" s="477"/>
      <c r="D3470" s="534"/>
      <c r="E3470" s="464"/>
      <c r="F3470" s="530"/>
      <c r="G3470" s="514"/>
    </row>
    <row r="3471" spans="1:7">
      <c r="A3471" s="479"/>
      <c r="B3471" s="533"/>
      <c r="C3471" s="477"/>
      <c r="D3471" s="534"/>
      <c r="E3471" s="464"/>
      <c r="F3471" s="530"/>
      <c r="G3471" s="514"/>
    </row>
    <row r="3472" spans="1:7">
      <c r="A3472" s="479"/>
      <c r="B3472" s="533"/>
      <c r="C3472" s="477"/>
      <c r="D3472" s="534"/>
      <c r="E3472" s="465"/>
      <c r="F3472" s="530"/>
      <c r="G3472" s="514"/>
    </row>
    <row r="3473" spans="1:7">
      <c r="A3473" s="479">
        <v>42</v>
      </c>
      <c r="B3473" s="533" t="s">
        <v>3609</v>
      </c>
      <c r="C3473" s="477" t="s">
        <v>3309</v>
      </c>
      <c r="D3473" s="534">
        <v>20</v>
      </c>
      <c r="E3473" s="463">
        <f>+F3473*$E$12</f>
        <v>1.9641495252926249</v>
      </c>
      <c r="F3473" s="530">
        <v>1.506348519324</v>
      </c>
      <c r="G3473" s="514">
        <f>D3473*E3473</f>
        <v>39.282990505852496</v>
      </c>
    </row>
    <row r="3474" spans="1:7">
      <c r="A3474" s="479"/>
      <c r="B3474" s="533"/>
      <c r="C3474" s="477"/>
      <c r="D3474" s="534"/>
      <c r="E3474" s="464"/>
      <c r="F3474" s="530"/>
      <c r="G3474" s="514"/>
    </row>
    <row r="3475" spans="1:7">
      <c r="A3475" s="479"/>
      <c r="B3475" s="533"/>
      <c r="C3475" s="477"/>
      <c r="D3475" s="534"/>
      <c r="E3475" s="464"/>
      <c r="F3475" s="530"/>
      <c r="G3475" s="514"/>
    </row>
    <row r="3476" spans="1:7">
      <c r="A3476" s="479"/>
      <c r="B3476" s="533"/>
      <c r="C3476" s="477"/>
      <c r="D3476" s="534"/>
      <c r="E3476" s="464"/>
      <c r="F3476" s="530"/>
      <c r="G3476" s="514"/>
    </row>
    <row r="3477" spans="1:7">
      <c r="A3477" s="479"/>
      <c r="B3477" s="533"/>
      <c r="C3477" s="477"/>
      <c r="D3477" s="534"/>
      <c r="E3477" s="465"/>
      <c r="F3477" s="530"/>
      <c r="G3477" s="514"/>
    </row>
    <row r="3478" spans="1:7">
      <c r="A3478" s="479">
        <v>43</v>
      </c>
      <c r="B3478" s="476" t="s">
        <v>3840</v>
      </c>
      <c r="C3478" s="477" t="s">
        <v>861</v>
      </c>
      <c r="D3478" s="477">
        <v>2</v>
      </c>
      <c r="E3478" s="463">
        <f>+F3478*$E$12</f>
        <v>4.1360880741356461</v>
      </c>
      <c r="F3478" s="530">
        <v>3.1720549103000004</v>
      </c>
      <c r="G3478" s="514">
        <f>D3478*E3478</f>
        <v>8.2721761482712921</v>
      </c>
    </row>
    <row r="3479" spans="1:7">
      <c r="A3479" s="479"/>
      <c r="B3479" s="476"/>
      <c r="C3479" s="477"/>
      <c r="D3479" s="477"/>
      <c r="E3479" s="464"/>
      <c r="F3479" s="530"/>
      <c r="G3479" s="514"/>
    </row>
    <row r="3480" spans="1:7">
      <c r="A3480" s="479"/>
      <c r="B3480" s="476"/>
      <c r="C3480" s="477"/>
      <c r="D3480" s="477"/>
      <c r="E3480" s="464"/>
      <c r="F3480" s="530"/>
      <c r="G3480" s="514"/>
    </row>
    <row r="3481" spans="1:7">
      <c r="A3481" s="479"/>
      <c r="B3481" s="476"/>
      <c r="C3481" s="477"/>
      <c r="D3481" s="477"/>
      <c r="E3481" s="464"/>
      <c r="F3481" s="530"/>
      <c r="G3481" s="514"/>
    </row>
    <row r="3482" spans="1:7">
      <c r="A3482" s="479"/>
      <c r="B3482" s="476"/>
      <c r="C3482" s="477"/>
      <c r="D3482" s="477"/>
      <c r="E3482" s="465"/>
      <c r="F3482" s="530"/>
      <c r="G3482" s="514"/>
    </row>
    <row r="3483" spans="1:7">
      <c r="A3483" s="479">
        <v>44</v>
      </c>
      <c r="B3483" s="476" t="s">
        <v>3720</v>
      </c>
      <c r="C3483" s="477" t="s">
        <v>861</v>
      </c>
      <c r="D3483" s="477">
        <v>1</v>
      </c>
      <c r="E3483" s="463">
        <f>+F3483*$E$12</f>
        <v>4.543216837285514</v>
      </c>
      <c r="F3483" s="530">
        <v>3.4842907160000003</v>
      </c>
      <c r="G3483" s="514">
        <f>D3483*E3483</f>
        <v>4.543216837285514</v>
      </c>
    </row>
    <row r="3484" spans="1:7">
      <c r="A3484" s="479"/>
      <c r="B3484" s="476"/>
      <c r="C3484" s="477"/>
      <c r="D3484" s="477"/>
      <c r="E3484" s="464"/>
      <c r="F3484" s="530"/>
      <c r="G3484" s="514"/>
    </row>
    <row r="3485" spans="1:7">
      <c r="A3485" s="479"/>
      <c r="B3485" s="476"/>
      <c r="C3485" s="477"/>
      <c r="D3485" s="477"/>
      <c r="E3485" s="464"/>
      <c r="F3485" s="530"/>
      <c r="G3485" s="514"/>
    </row>
    <row r="3486" spans="1:7">
      <c r="A3486" s="479"/>
      <c r="B3486" s="476"/>
      <c r="C3486" s="477"/>
      <c r="D3486" s="477"/>
      <c r="E3486" s="464"/>
      <c r="F3486" s="530"/>
      <c r="G3486" s="514"/>
    </row>
    <row r="3487" spans="1:7">
      <c r="A3487" s="479"/>
      <c r="B3487" s="476"/>
      <c r="C3487" s="477"/>
      <c r="D3487" s="477"/>
      <c r="E3487" s="465"/>
      <c r="F3487" s="530"/>
      <c r="G3487" s="514"/>
    </row>
    <row r="3488" spans="1:7">
      <c r="A3488" s="479">
        <v>45</v>
      </c>
      <c r="B3488" s="533" t="s">
        <v>3610</v>
      </c>
      <c r="C3488" s="477" t="s">
        <v>3309</v>
      </c>
      <c r="D3488" s="534">
        <v>20</v>
      </c>
      <c r="E3488" s="463">
        <f>+F3488*$E$12</f>
        <v>1.8500639927616178</v>
      </c>
      <c r="F3488" s="530">
        <v>1.4188538704739999</v>
      </c>
      <c r="G3488" s="514">
        <f>D3488*E3488</f>
        <v>37.001279855232355</v>
      </c>
    </row>
    <row r="3489" spans="1:7">
      <c r="A3489" s="479"/>
      <c r="B3489" s="533"/>
      <c r="C3489" s="477"/>
      <c r="D3489" s="534"/>
      <c r="E3489" s="464"/>
      <c r="F3489" s="530"/>
      <c r="G3489" s="514"/>
    </row>
    <row r="3490" spans="1:7">
      <c r="A3490" s="479"/>
      <c r="B3490" s="533"/>
      <c r="C3490" s="477"/>
      <c r="D3490" s="534"/>
      <c r="E3490" s="464"/>
      <c r="F3490" s="530"/>
      <c r="G3490" s="514"/>
    </row>
    <row r="3491" spans="1:7">
      <c r="A3491" s="479"/>
      <c r="B3491" s="533"/>
      <c r="C3491" s="477"/>
      <c r="D3491" s="534"/>
      <c r="E3491" s="464"/>
      <c r="F3491" s="530"/>
      <c r="G3491" s="514"/>
    </row>
    <row r="3492" spans="1:7">
      <c r="A3492" s="479"/>
      <c r="B3492" s="533"/>
      <c r="C3492" s="477"/>
      <c r="D3492" s="534"/>
      <c r="E3492" s="465"/>
      <c r="F3492" s="530"/>
      <c r="G3492" s="514"/>
    </row>
    <row r="3493" spans="1:7">
      <c r="A3493" s="479">
        <v>46</v>
      </c>
      <c r="B3493" s="533" t="s">
        <v>3611</v>
      </c>
      <c r="C3493" s="477" t="s">
        <v>861</v>
      </c>
      <c r="D3493" s="534">
        <v>1</v>
      </c>
      <c r="E3493" s="463">
        <f>+F3493*$E$12</f>
        <v>16.819789640668191</v>
      </c>
      <c r="F3493" s="530">
        <v>12.899458465</v>
      </c>
      <c r="G3493" s="514">
        <f>D3493*E3493</f>
        <v>16.819789640668191</v>
      </c>
    </row>
    <row r="3494" spans="1:7">
      <c r="A3494" s="479"/>
      <c r="B3494" s="533"/>
      <c r="C3494" s="477"/>
      <c r="D3494" s="534"/>
      <c r="E3494" s="464"/>
      <c r="F3494" s="530"/>
      <c r="G3494" s="514"/>
    </row>
    <row r="3495" spans="1:7">
      <c r="A3495" s="479"/>
      <c r="B3495" s="533"/>
      <c r="C3495" s="477"/>
      <c r="D3495" s="534"/>
      <c r="E3495" s="464"/>
      <c r="F3495" s="530"/>
      <c r="G3495" s="514"/>
    </row>
    <row r="3496" spans="1:7">
      <c r="A3496" s="479"/>
      <c r="B3496" s="533"/>
      <c r="C3496" s="477"/>
      <c r="D3496" s="534"/>
      <c r="E3496" s="464"/>
      <c r="F3496" s="530"/>
      <c r="G3496" s="514"/>
    </row>
    <row r="3497" spans="1:7">
      <c r="A3497" s="479"/>
      <c r="B3497" s="533"/>
      <c r="C3497" s="477"/>
      <c r="D3497" s="534"/>
      <c r="E3497" s="465"/>
      <c r="F3497" s="530"/>
      <c r="G3497" s="514"/>
    </row>
    <row r="3498" spans="1:7">
      <c r="A3498" s="479">
        <v>47</v>
      </c>
      <c r="B3498" s="533" t="s">
        <v>900</v>
      </c>
      <c r="C3498" s="477" t="s">
        <v>890</v>
      </c>
      <c r="D3498" s="534">
        <v>60</v>
      </c>
      <c r="E3498" s="463">
        <f>+F3498*$E$12</f>
        <v>0.74565707536605896</v>
      </c>
      <c r="F3498" s="530">
        <v>0.57186045000000019</v>
      </c>
      <c r="G3498" s="514">
        <f>D3498*E3498</f>
        <v>44.739424521963535</v>
      </c>
    </row>
    <row r="3499" spans="1:7">
      <c r="A3499" s="479"/>
      <c r="B3499" s="533"/>
      <c r="C3499" s="477"/>
      <c r="D3499" s="534"/>
      <c r="E3499" s="464"/>
      <c r="F3499" s="530"/>
      <c r="G3499" s="514"/>
    </row>
    <row r="3500" spans="1:7">
      <c r="A3500" s="479"/>
      <c r="B3500" s="533"/>
      <c r="C3500" s="477"/>
      <c r="D3500" s="534"/>
      <c r="E3500" s="464"/>
      <c r="F3500" s="530"/>
      <c r="G3500" s="514"/>
    </row>
    <row r="3501" spans="1:7">
      <c r="A3501" s="479"/>
      <c r="B3501" s="533"/>
      <c r="C3501" s="477"/>
      <c r="D3501" s="534"/>
      <c r="E3501" s="464"/>
      <c r="F3501" s="530"/>
      <c r="G3501" s="514"/>
    </row>
    <row r="3502" spans="1:7">
      <c r="A3502" s="479"/>
      <c r="B3502" s="533"/>
      <c r="C3502" s="477"/>
      <c r="D3502" s="534"/>
      <c r="E3502" s="465"/>
      <c r="F3502" s="530"/>
      <c r="G3502" s="514"/>
    </row>
    <row r="3503" spans="1:7">
      <c r="A3503" s="532">
        <v>48</v>
      </c>
      <c r="B3503" s="533" t="s">
        <v>3957</v>
      </c>
      <c r="C3503" s="477" t="s">
        <v>861</v>
      </c>
      <c r="D3503" s="534">
        <v>1</v>
      </c>
      <c r="E3503" s="463">
        <f>+F3503*$E$12+60</f>
        <v>97.721617182445613</v>
      </c>
      <c r="F3503" s="530">
        <v>28.929519600000006</v>
      </c>
      <c r="G3503" s="514">
        <f>D3503*E3503</f>
        <v>97.721617182445613</v>
      </c>
    </row>
    <row r="3504" spans="1:7">
      <c r="A3504" s="532"/>
      <c r="B3504" s="533"/>
      <c r="C3504" s="477"/>
      <c r="D3504" s="534"/>
      <c r="E3504" s="464"/>
      <c r="F3504" s="530"/>
      <c r="G3504" s="514"/>
    </row>
    <row r="3505" spans="1:7">
      <c r="A3505" s="532"/>
      <c r="B3505" s="533"/>
      <c r="C3505" s="477"/>
      <c r="D3505" s="534"/>
      <c r="E3505" s="464"/>
      <c r="F3505" s="530"/>
      <c r="G3505" s="514"/>
    </row>
    <row r="3506" spans="1:7">
      <c r="A3506" s="532"/>
      <c r="B3506" s="533"/>
      <c r="C3506" s="477"/>
      <c r="D3506" s="534"/>
      <c r="E3506" s="464"/>
      <c r="F3506" s="530"/>
      <c r="G3506" s="514"/>
    </row>
    <row r="3507" spans="1:7">
      <c r="A3507" s="532"/>
      <c r="B3507" s="533"/>
      <c r="C3507" s="477"/>
      <c r="D3507" s="534"/>
      <c r="E3507" s="465"/>
      <c r="F3507" s="530"/>
      <c r="G3507" s="514"/>
    </row>
    <row r="3508" spans="1:7">
      <c r="A3508" s="471"/>
      <c r="B3508" s="472" t="s">
        <v>2123</v>
      </c>
      <c r="C3508" s="473"/>
      <c r="D3508" s="473"/>
      <c r="E3508" s="467"/>
      <c r="F3508" s="470"/>
      <c r="G3508" s="474">
        <f>SUM(G3268:G3507)</f>
        <v>3821.7334543573197</v>
      </c>
    </row>
    <row r="3509" spans="1:7">
      <c r="A3509" s="471"/>
      <c r="B3509" s="472"/>
      <c r="C3509" s="473"/>
      <c r="D3509" s="473"/>
      <c r="E3509" s="468"/>
      <c r="F3509" s="470"/>
      <c r="G3509" s="474"/>
    </row>
    <row r="3510" spans="1:7">
      <c r="A3510" s="471"/>
      <c r="B3510" s="472"/>
      <c r="C3510" s="473"/>
      <c r="D3510" s="473"/>
      <c r="E3510" s="468"/>
      <c r="F3510" s="470"/>
      <c r="G3510" s="474"/>
    </row>
    <row r="3511" spans="1:7">
      <c r="A3511" s="471"/>
      <c r="B3511" s="472"/>
      <c r="C3511" s="473"/>
      <c r="D3511" s="473"/>
      <c r="E3511" s="468"/>
      <c r="F3511" s="470"/>
      <c r="G3511" s="474"/>
    </row>
    <row r="3512" spans="1:7">
      <c r="A3512" s="471"/>
      <c r="B3512" s="472"/>
      <c r="C3512" s="473"/>
      <c r="D3512" s="473"/>
      <c r="E3512" s="469"/>
      <c r="F3512" s="470"/>
      <c r="G3512" s="474"/>
    </row>
    <row r="3513" spans="1:7">
      <c r="A3513" s="471"/>
      <c r="B3513" s="472" t="s">
        <v>3901</v>
      </c>
      <c r="C3513" s="473"/>
      <c r="D3513" s="473"/>
      <c r="E3513" s="467"/>
      <c r="F3513" s="470"/>
      <c r="G3513" s="474"/>
    </row>
    <row r="3514" spans="1:7">
      <c r="A3514" s="471"/>
      <c r="B3514" s="472"/>
      <c r="C3514" s="473"/>
      <c r="D3514" s="473"/>
      <c r="E3514" s="468"/>
      <c r="F3514" s="470"/>
      <c r="G3514" s="474"/>
    </row>
    <row r="3515" spans="1:7">
      <c r="A3515" s="471"/>
      <c r="B3515" s="472"/>
      <c r="C3515" s="473"/>
      <c r="D3515" s="473"/>
      <c r="E3515" s="468"/>
      <c r="F3515" s="470"/>
      <c r="G3515" s="474"/>
    </row>
    <row r="3516" spans="1:7">
      <c r="A3516" s="471"/>
      <c r="B3516" s="472"/>
      <c r="C3516" s="473"/>
      <c r="D3516" s="473"/>
      <c r="E3516" s="468"/>
      <c r="F3516" s="470"/>
      <c r="G3516" s="474"/>
    </row>
    <row r="3517" spans="1:7">
      <c r="A3517" s="471"/>
      <c r="B3517" s="472"/>
      <c r="C3517" s="473"/>
      <c r="D3517" s="473"/>
      <c r="E3517" s="469"/>
      <c r="F3517" s="470"/>
      <c r="G3517" s="474"/>
    </row>
    <row r="3518" spans="1:7">
      <c r="A3518" s="531">
        <v>1</v>
      </c>
      <c r="B3518" s="476" t="s">
        <v>3719</v>
      </c>
      <c r="C3518" s="477" t="s">
        <v>861</v>
      </c>
      <c r="D3518" s="477">
        <v>60</v>
      </c>
      <c r="E3518" s="463">
        <f>+F3518*$E$12+89.7</f>
        <v>106.5097576688143</v>
      </c>
      <c r="F3518" s="530">
        <v>12.891764729999991</v>
      </c>
      <c r="G3518" s="461">
        <f>D3518*E3518</f>
        <v>6390.5854601288584</v>
      </c>
    </row>
    <row r="3519" spans="1:7">
      <c r="A3519" s="531"/>
      <c r="B3519" s="476"/>
      <c r="C3519" s="477"/>
      <c r="D3519" s="477"/>
      <c r="E3519" s="464"/>
      <c r="F3519" s="530"/>
      <c r="G3519" s="461"/>
    </row>
    <row r="3520" spans="1:7">
      <c r="A3520" s="531"/>
      <c r="B3520" s="476"/>
      <c r="C3520" s="477"/>
      <c r="D3520" s="477"/>
      <c r="E3520" s="464"/>
      <c r="F3520" s="530"/>
      <c r="G3520" s="461"/>
    </row>
    <row r="3521" spans="1:7">
      <c r="A3521" s="531"/>
      <c r="B3521" s="476"/>
      <c r="C3521" s="477"/>
      <c r="D3521" s="477"/>
      <c r="E3521" s="464"/>
      <c r="F3521" s="530"/>
      <c r="G3521" s="461"/>
    </row>
    <row r="3522" spans="1:7">
      <c r="A3522" s="531"/>
      <c r="B3522" s="476"/>
      <c r="C3522" s="477"/>
      <c r="D3522" s="477"/>
      <c r="E3522" s="465"/>
      <c r="F3522" s="530"/>
      <c r="G3522" s="461"/>
    </row>
    <row r="3523" spans="1:7">
      <c r="A3523" s="531">
        <v>2</v>
      </c>
      <c r="B3523" s="476" t="s">
        <v>3718</v>
      </c>
      <c r="C3523" s="477" t="s">
        <v>861</v>
      </c>
      <c r="D3523" s="477">
        <v>1</v>
      </c>
      <c r="E3523" s="463">
        <f>+F3523*$E$12+858.24</f>
        <v>1026.5972839899548</v>
      </c>
      <c r="F3523" s="530">
        <v>129.11682241599999</v>
      </c>
      <c r="G3523" s="461">
        <f>D3523*E3523</f>
        <v>1026.5972839899548</v>
      </c>
    </row>
    <row r="3524" spans="1:7">
      <c r="A3524" s="531"/>
      <c r="B3524" s="476"/>
      <c r="C3524" s="477"/>
      <c r="D3524" s="477"/>
      <c r="E3524" s="464"/>
      <c r="F3524" s="530"/>
      <c r="G3524" s="461"/>
    </row>
    <row r="3525" spans="1:7">
      <c r="A3525" s="531"/>
      <c r="B3525" s="476"/>
      <c r="C3525" s="477"/>
      <c r="D3525" s="477"/>
      <c r="E3525" s="464"/>
      <c r="F3525" s="530"/>
      <c r="G3525" s="461"/>
    </row>
    <row r="3526" spans="1:7">
      <c r="A3526" s="531"/>
      <c r="B3526" s="476"/>
      <c r="C3526" s="477"/>
      <c r="D3526" s="477"/>
      <c r="E3526" s="464"/>
      <c r="F3526" s="530"/>
      <c r="G3526" s="461"/>
    </row>
    <row r="3527" spans="1:7">
      <c r="A3527" s="531"/>
      <c r="B3527" s="476"/>
      <c r="C3527" s="477"/>
      <c r="D3527" s="477"/>
      <c r="E3527" s="465"/>
      <c r="F3527" s="530"/>
      <c r="G3527" s="461"/>
    </row>
    <row r="3528" spans="1:7">
      <c r="A3528" s="475">
        <v>3</v>
      </c>
      <c r="B3528" s="476" t="s">
        <v>3716</v>
      </c>
      <c r="C3528" s="477" t="s">
        <v>861</v>
      </c>
      <c r="D3528" s="477">
        <v>1</v>
      </c>
      <c r="E3528" s="463">
        <f>+F3528*$E$12</f>
        <v>23.1691091278072</v>
      </c>
      <c r="F3528" s="530">
        <v>17.768888152000002</v>
      </c>
      <c r="G3528" s="461">
        <f>D3528*E3528</f>
        <v>23.1691091278072</v>
      </c>
    </row>
    <row r="3529" spans="1:7">
      <c r="A3529" s="475"/>
      <c r="B3529" s="476"/>
      <c r="C3529" s="477"/>
      <c r="D3529" s="477"/>
      <c r="E3529" s="464"/>
      <c r="F3529" s="530"/>
      <c r="G3529" s="461"/>
    </row>
    <row r="3530" spans="1:7">
      <c r="A3530" s="475"/>
      <c r="B3530" s="476"/>
      <c r="C3530" s="477"/>
      <c r="D3530" s="477"/>
      <c r="E3530" s="464"/>
      <c r="F3530" s="530"/>
      <c r="G3530" s="461"/>
    </row>
    <row r="3531" spans="1:7">
      <c r="A3531" s="475"/>
      <c r="B3531" s="476"/>
      <c r="C3531" s="477"/>
      <c r="D3531" s="477"/>
      <c r="E3531" s="464"/>
      <c r="F3531" s="530"/>
      <c r="G3531" s="461"/>
    </row>
    <row r="3532" spans="1:7">
      <c r="A3532" s="475"/>
      <c r="B3532" s="476"/>
      <c r="C3532" s="477"/>
      <c r="D3532" s="477"/>
      <c r="E3532" s="465"/>
      <c r="F3532" s="530"/>
      <c r="G3532" s="461"/>
    </row>
    <row r="3533" spans="1:7">
      <c r="A3533" s="475">
        <v>4</v>
      </c>
      <c r="B3533" s="476" t="s">
        <v>3717</v>
      </c>
      <c r="C3533" s="477" t="s">
        <v>861</v>
      </c>
      <c r="D3533" s="477">
        <v>1</v>
      </c>
      <c r="E3533" s="463">
        <f>+F3533*$E$12</f>
        <v>24.53931945237392</v>
      </c>
      <c r="F3533" s="530">
        <v>18.819731922800003</v>
      </c>
      <c r="G3533" s="461">
        <f>D3533*E3533</f>
        <v>24.53931945237392</v>
      </c>
    </row>
    <row r="3534" spans="1:7">
      <c r="A3534" s="475"/>
      <c r="B3534" s="476"/>
      <c r="C3534" s="477"/>
      <c r="D3534" s="477"/>
      <c r="E3534" s="464"/>
      <c r="F3534" s="530"/>
      <c r="G3534" s="461"/>
    </row>
    <row r="3535" spans="1:7">
      <c r="A3535" s="475"/>
      <c r="B3535" s="476"/>
      <c r="C3535" s="477"/>
      <c r="D3535" s="477"/>
      <c r="E3535" s="464"/>
      <c r="F3535" s="530"/>
      <c r="G3535" s="461"/>
    </row>
    <row r="3536" spans="1:7">
      <c r="A3536" s="475"/>
      <c r="B3536" s="476"/>
      <c r="C3536" s="477"/>
      <c r="D3536" s="477"/>
      <c r="E3536" s="464"/>
      <c r="F3536" s="530"/>
      <c r="G3536" s="461"/>
    </row>
    <row r="3537" spans="1:7">
      <c r="A3537" s="475"/>
      <c r="B3537" s="476"/>
      <c r="C3537" s="477"/>
      <c r="D3537" s="477"/>
      <c r="E3537" s="465"/>
      <c r="F3537" s="530"/>
      <c r="G3537" s="461"/>
    </row>
    <row r="3538" spans="1:7">
      <c r="A3538" s="475">
        <v>5</v>
      </c>
      <c r="B3538" s="476" t="s">
        <v>3841</v>
      </c>
      <c r="C3538" s="477" t="s">
        <v>861</v>
      </c>
      <c r="D3538" s="477">
        <v>1</v>
      </c>
      <c r="E3538" s="463">
        <f>+F3538*$E$12</f>
        <v>53.413302756407901</v>
      </c>
      <c r="F3538" s="530">
        <v>40.963810791000007</v>
      </c>
      <c r="G3538" s="461">
        <f>D3538*E3538</f>
        <v>53.413302756407901</v>
      </c>
    </row>
    <row r="3539" spans="1:7">
      <c r="A3539" s="475"/>
      <c r="B3539" s="476"/>
      <c r="C3539" s="477"/>
      <c r="D3539" s="477"/>
      <c r="E3539" s="464"/>
      <c r="F3539" s="530"/>
      <c r="G3539" s="461"/>
    </row>
    <row r="3540" spans="1:7">
      <c r="A3540" s="475"/>
      <c r="B3540" s="476"/>
      <c r="C3540" s="477"/>
      <c r="D3540" s="477"/>
      <c r="E3540" s="464"/>
      <c r="F3540" s="530"/>
      <c r="G3540" s="461"/>
    </row>
    <row r="3541" spans="1:7">
      <c r="A3541" s="475"/>
      <c r="B3541" s="476"/>
      <c r="C3541" s="477"/>
      <c r="D3541" s="477"/>
      <c r="E3541" s="464"/>
      <c r="F3541" s="530"/>
      <c r="G3541" s="461"/>
    </row>
    <row r="3542" spans="1:7">
      <c r="A3542" s="475"/>
      <c r="B3542" s="476"/>
      <c r="C3542" s="477"/>
      <c r="D3542" s="477"/>
      <c r="E3542" s="465"/>
      <c r="F3542" s="530"/>
      <c r="G3542" s="461"/>
    </row>
    <row r="3543" spans="1:7">
      <c r="A3543" s="475">
        <v>6</v>
      </c>
      <c r="B3543" s="476" t="s">
        <v>3612</v>
      </c>
      <c r="C3543" s="477" t="s">
        <v>861</v>
      </c>
      <c r="D3543" s="477">
        <v>1</v>
      </c>
      <c r="E3543" s="463">
        <f>+F3543*$E$12</f>
        <v>61.312143781126473</v>
      </c>
      <c r="F3543" s="530">
        <v>47.021601875000002</v>
      </c>
      <c r="G3543" s="461">
        <f>D3543*E3543</f>
        <v>61.312143781126473</v>
      </c>
    </row>
    <row r="3544" spans="1:7">
      <c r="A3544" s="475"/>
      <c r="B3544" s="476"/>
      <c r="C3544" s="477"/>
      <c r="D3544" s="477"/>
      <c r="E3544" s="464"/>
      <c r="F3544" s="530"/>
      <c r="G3544" s="461"/>
    </row>
    <row r="3545" spans="1:7">
      <c r="A3545" s="475"/>
      <c r="B3545" s="476"/>
      <c r="C3545" s="477"/>
      <c r="D3545" s="477"/>
      <c r="E3545" s="464"/>
      <c r="F3545" s="530"/>
      <c r="G3545" s="461"/>
    </row>
    <row r="3546" spans="1:7">
      <c r="A3546" s="475"/>
      <c r="B3546" s="476"/>
      <c r="C3546" s="477"/>
      <c r="D3546" s="477"/>
      <c r="E3546" s="464"/>
      <c r="F3546" s="530"/>
      <c r="G3546" s="461"/>
    </row>
    <row r="3547" spans="1:7">
      <c r="A3547" s="475"/>
      <c r="B3547" s="476"/>
      <c r="C3547" s="477"/>
      <c r="D3547" s="477"/>
      <c r="E3547" s="465"/>
      <c r="F3547" s="530"/>
      <c r="G3547" s="461"/>
    </row>
    <row r="3548" spans="1:7">
      <c r="A3548" s="475">
        <v>7</v>
      </c>
      <c r="B3548" s="476" t="s">
        <v>3842</v>
      </c>
      <c r="C3548" s="477" t="s">
        <v>861</v>
      </c>
      <c r="D3548" s="477">
        <v>1</v>
      </c>
      <c r="E3548" s="463">
        <f>+F3548*$E$12</f>
        <v>76.791984665725849</v>
      </c>
      <c r="F3548" s="530">
        <v>58.893424817000003</v>
      </c>
      <c r="G3548" s="461">
        <f>D3548*E3548</f>
        <v>76.791984665725849</v>
      </c>
    </row>
    <row r="3549" spans="1:7">
      <c r="A3549" s="475"/>
      <c r="B3549" s="476"/>
      <c r="C3549" s="477"/>
      <c r="D3549" s="477"/>
      <c r="E3549" s="464"/>
      <c r="F3549" s="530"/>
      <c r="G3549" s="461"/>
    </row>
    <row r="3550" spans="1:7">
      <c r="A3550" s="475"/>
      <c r="B3550" s="476"/>
      <c r="C3550" s="477"/>
      <c r="D3550" s="477"/>
      <c r="E3550" s="464"/>
      <c r="F3550" s="530"/>
      <c r="G3550" s="461"/>
    </row>
    <row r="3551" spans="1:7">
      <c r="A3551" s="475"/>
      <c r="B3551" s="476"/>
      <c r="C3551" s="477"/>
      <c r="D3551" s="477"/>
      <c r="E3551" s="464"/>
      <c r="F3551" s="530"/>
      <c r="G3551" s="461"/>
    </row>
    <row r="3552" spans="1:7">
      <c r="A3552" s="475"/>
      <c r="B3552" s="476"/>
      <c r="C3552" s="477"/>
      <c r="D3552" s="477"/>
      <c r="E3552" s="465"/>
      <c r="F3552" s="530"/>
      <c r="G3552" s="461"/>
    </row>
    <row r="3553" spans="1:7">
      <c r="A3553" s="475">
        <v>8</v>
      </c>
      <c r="B3553" s="476" t="s">
        <v>3906</v>
      </c>
      <c r="C3553" s="477" t="s">
        <v>861</v>
      </c>
      <c r="D3553" s="477">
        <v>1</v>
      </c>
      <c r="E3553" s="463">
        <f>+F3553*$E$12</f>
        <v>92.564863660667839</v>
      </c>
      <c r="F3553" s="530">
        <v>70.989984989000007</v>
      </c>
      <c r="G3553" s="461">
        <f>D3553*E3553</f>
        <v>92.564863660667839</v>
      </c>
    </row>
    <row r="3554" spans="1:7">
      <c r="A3554" s="475"/>
      <c r="B3554" s="476"/>
      <c r="C3554" s="477"/>
      <c r="D3554" s="477"/>
      <c r="E3554" s="464"/>
      <c r="F3554" s="530"/>
      <c r="G3554" s="461"/>
    </row>
    <row r="3555" spans="1:7">
      <c r="A3555" s="475"/>
      <c r="B3555" s="476"/>
      <c r="C3555" s="477"/>
      <c r="D3555" s="477"/>
      <c r="E3555" s="464"/>
      <c r="F3555" s="530"/>
      <c r="G3555" s="461"/>
    </row>
    <row r="3556" spans="1:7">
      <c r="A3556" s="475"/>
      <c r="B3556" s="476"/>
      <c r="C3556" s="477"/>
      <c r="D3556" s="477"/>
      <c r="E3556" s="464"/>
      <c r="F3556" s="530"/>
      <c r="G3556" s="461"/>
    </row>
    <row r="3557" spans="1:7">
      <c r="A3557" s="475"/>
      <c r="B3557" s="476"/>
      <c r="C3557" s="477"/>
      <c r="D3557" s="477"/>
      <c r="E3557" s="465"/>
      <c r="F3557" s="530"/>
      <c r="G3557" s="461"/>
    </row>
    <row r="3558" spans="1:7">
      <c r="A3558" s="475">
        <v>9</v>
      </c>
      <c r="B3558" s="476" t="s">
        <v>3613</v>
      </c>
      <c r="C3558" s="477" t="s">
        <v>861</v>
      </c>
      <c r="D3558" s="477">
        <v>1</v>
      </c>
      <c r="E3558" s="463">
        <f>+F3558*$E$12</f>
        <v>53.413302756407901</v>
      </c>
      <c r="F3558" s="530">
        <v>40.963810791000007</v>
      </c>
      <c r="G3558" s="461">
        <f>D3558*E3558</f>
        <v>53.413302756407901</v>
      </c>
    </row>
    <row r="3559" spans="1:7">
      <c r="A3559" s="475"/>
      <c r="B3559" s="476"/>
      <c r="C3559" s="477"/>
      <c r="D3559" s="477"/>
      <c r="E3559" s="464"/>
      <c r="F3559" s="530"/>
      <c r="G3559" s="461"/>
    </row>
    <row r="3560" spans="1:7">
      <c r="A3560" s="475"/>
      <c r="B3560" s="476"/>
      <c r="C3560" s="477"/>
      <c r="D3560" s="477"/>
      <c r="E3560" s="464"/>
      <c r="F3560" s="530"/>
      <c r="G3560" s="461"/>
    </row>
    <row r="3561" spans="1:7">
      <c r="A3561" s="475"/>
      <c r="B3561" s="476"/>
      <c r="C3561" s="477"/>
      <c r="D3561" s="477"/>
      <c r="E3561" s="464"/>
      <c r="F3561" s="530"/>
      <c r="G3561" s="461"/>
    </row>
    <row r="3562" spans="1:7">
      <c r="A3562" s="475"/>
      <c r="B3562" s="476"/>
      <c r="C3562" s="477"/>
      <c r="D3562" s="477"/>
      <c r="E3562" s="465"/>
      <c r="F3562" s="530"/>
      <c r="G3562" s="461"/>
    </row>
    <row r="3563" spans="1:7">
      <c r="A3563" s="475">
        <v>10</v>
      </c>
      <c r="B3563" s="476" t="s">
        <v>3715</v>
      </c>
      <c r="C3563" s="477" t="s">
        <v>861</v>
      </c>
      <c r="D3563" s="477">
        <v>4</v>
      </c>
      <c r="E3563" s="463">
        <f>+F3563*$E$12</f>
        <v>6.0244734842159025</v>
      </c>
      <c r="F3563" s="530">
        <v>4.6202983000000009</v>
      </c>
      <c r="G3563" s="461">
        <f>D3563*E3563</f>
        <v>24.09789393686361</v>
      </c>
    </row>
    <row r="3564" spans="1:7">
      <c r="A3564" s="475"/>
      <c r="B3564" s="476"/>
      <c r="C3564" s="477"/>
      <c r="D3564" s="477"/>
      <c r="E3564" s="464"/>
      <c r="F3564" s="530"/>
      <c r="G3564" s="461"/>
    </row>
    <row r="3565" spans="1:7">
      <c r="A3565" s="475"/>
      <c r="B3565" s="476"/>
      <c r="C3565" s="477"/>
      <c r="D3565" s="477"/>
      <c r="E3565" s="464"/>
      <c r="F3565" s="530"/>
      <c r="G3565" s="461"/>
    </row>
    <row r="3566" spans="1:7">
      <c r="A3566" s="475"/>
      <c r="B3566" s="476"/>
      <c r="C3566" s="477"/>
      <c r="D3566" s="477"/>
      <c r="E3566" s="464"/>
      <c r="F3566" s="530"/>
      <c r="G3566" s="461"/>
    </row>
    <row r="3567" spans="1:7">
      <c r="A3567" s="475"/>
      <c r="B3567" s="476"/>
      <c r="C3567" s="477"/>
      <c r="D3567" s="477"/>
      <c r="E3567" s="465"/>
      <c r="F3567" s="530"/>
      <c r="G3567" s="461"/>
    </row>
    <row r="3568" spans="1:7">
      <c r="A3568" s="475">
        <v>11</v>
      </c>
      <c r="B3568" s="476" t="s">
        <v>3714</v>
      </c>
      <c r="C3568" s="477" t="s">
        <v>861</v>
      </c>
      <c r="D3568" s="477">
        <v>4</v>
      </c>
      <c r="E3568" s="463">
        <f>+F3568*$E$12</f>
        <v>20.042256510564954</v>
      </c>
      <c r="F3568" s="530">
        <v>15.370837622</v>
      </c>
      <c r="G3568" s="461">
        <f>D3568*E3568</f>
        <v>80.169026042259816</v>
      </c>
    </row>
    <row r="3569" spans="1:7">
      <c r="A3569" s="475"/>
      <c r="B3569" s="476"/>
      <c r="C3569" s="477"/>
      <c r="D3569" s="477"/>
      <c r="E3569" s="464"/>
      <c r="F3569" s="530"/>
      <c r="G3569" s="461"/>
    </row>
    <row r="3570" spans="1:7">
      <c r="A3570" s="475"/>
      <c r="B3570" s="476"/>
      <c r="C3570" s="477"/>
      <c r="D3570" s="477"/>
      <c r="E3570" s="464"/>
      <c r="F3570" s="530"/>
      <c r="G3570" s="461"/>
    </row>
    <row r="3571" spans="1:7">
      <c r="A3571" s="475"/>
      <c r="B3571" s="476"/>
      <c r="C3571" s="477"/>
      <c r="D3571" s="477"/>
      <c r="E3571" s="464"/>
      <c r="F3571" s="530"/>
      <c r="G3571" s="461"/>
    </row>
    <row r="3572" spans="1:7">
      <c r="A3572" s="475"/>
      <c r="B3572" s="476"/>
      <c r="C3572" s="477"/>
      <c r="D3572" s="477"/>
      <c r="E3572" s="465"/>
      <c r="F3572" s="530"/>
      <c r="G3572" s="461"/>
    </row>
    <row r="3573" spans="1:7">
      <c r="A3573" s="475">
        <v>12</v>
      </c>
      <c r="B3573" s="476" t="s">
        <v>3700</v>
      </c>
      <c r="C3573" s="477" t="s">
        <v>861</v>
      </c>
      <c r="D3573" s="477">
        <v>8</v>
      </c>
      <c r="E3573" s="463">
        <f>+F3573*$E$12</f>
        <v>3.5589494978023168</v>
      </c>
      <c r="F3573" s="530">
        <v>2.7294349220000003</v>
      </c>
      <c r="G3573" s="461">
        <f>D3573*E3573</f>
        <v>28.471595982418535</v>
      </c>
    </row>
    <row r="3574" spans="1:7">
      <c r="A3574" s="475"/>
      <c r="B3574" s="476"/>
      <c r="C3574" s="477"/>
      <c r="D3574" s="477"/>
      <c r="E3574" s="464"/>
      <c r="F3574" s="530"/>
      <c r="G3574" s="461"/>
    </row>
    <row r="3575" spans="1:7">
      <c r="A3575" s="475"/>
      <c r="B3575" s="476"/>
      <c r="C3575" s="477"/>
      <c r="D3575" s="477"/>
      <c r="E3575" s="464"/>
      <c r="F3575" s="530"/>
      <c r="G3575" s="461"/>
    </row>
    <row r="3576" spans="1:7">
      <c r="A3576" s="475"/>
      <c r="B3576" s="476"/>
      <c r="C3576" s="477"/>
      <c r="D3576" s="477"/>
      <c r="E3576" s="464"/>
      <c r="F3576" s="530"/>
      <c r="G3576" s="461"/>
    </row>
    <row r="3577" spans="1:7">
      <c r="A3577" s="475"/>
      <c r="B3577" s="476"/>
      <c r="C3577" s="477"/>
      <c r="D3577" s="477"/>
      <c r="E3577" s="465"/>
      <c r="F3577" s="530"/>
      <c r="G3577" s="461"/>
    </row>
    <row r="3578" spans="1:7">
      <c r="A3578" s="475">
        <v>13</v>
      </c>
      <c r="B3578" s="476" t="s">
        <v>3713</v>
      </c>
      <c r="C3578" s="477" t="s">
        <v>861</v>
      </c>
      <c r="D3578" s="477">
        <v>8</v>
      </c>
      <c r="E3578" s="463">
        <f>+F3578*$E$12</f>
        <v>1.4316615847028329</v>
      </c>
      <c r="F3578" s="530">
        <v>1.0979720640000001</v>
      </c>
      <c r="G3578" s="461">
        <f>D3578*E3578</f>
        <v>11.453292677622663</v>
      </c>
    </row>
    <row r="3579" spans="1:7">
      <c r="A3579" s="475"/>
      <c r="B3579" s="476"/>
      <c r="C3579" s="477"/>
      <c r="D3579" s="477"/>
      <c r="E3579" s="464"/>
      <c r="F3579" s="530"/>
      <c r="G3579" s="461"/>
    </row>
    <row r="3580" spans="1:7">
      <c r="A3580" s="475"/>
      <c r="B3580" s="476"/>
      <c r="C3580" s="477"/>
      <c r="D3580" s="477"/>
      <c r="E3580" s="464"/>
      <c r="F3580" s="530"/>
      <c r="G3580" s="461"/>
    </row>
    <row r="3581" spans="1:7">
      <c r="A3581" s="475"/>
      <c r="B3581" s="476"/>
      <c r="C3581" s="477"/>
      <c r="D3581" s="477"/>
      <c r="E3581" s="464"/>
      <c r="F3581" s="530"/>
      <c r="G3581" s="461"/>
    </row>
    <row r="3582" spans="1:7">
      <c r="A3582" s="475"/>
      <c r="B3582" s="476"/>
      <c r="C3582" s="477"/>
      <c r="D3582" s="477"/>
      <c r="E3582" s="465"/>
      <c r="F3582" s="530"/>
      <c r="G3582" s="461"/>
    </row>
    <row r="3583" spans="1:7">
      <c r="A3583" s="475">
        <v>14</v>
      </c>
      <c r="B3583" s="476" t="s">
        <v>3712</v>
      </c>
      <c r="C3583" s="477" t="s">
        <v>3309</v>
      </c>
      <c r="D3583" s="477">
        <v>120</v>
      </c>
      <c r="E3583" s="463">
        <f>+F3583*$E$12</f>
        <v>1.8865713631715402</v>
      </c>
      <c r="F3583" s="530">
        <v>1.4468521581060001</v>
      </c>
      <c r="G3583" s="461">
        <f>D3583*E3583</f>
        <v>226.38856358058482</v>
      </c>
    </row>
    <row r="3584" spans="1:7">
      <c r="A3584" s="475"/>
      <c r="B3584" s="476"/>
      <c r="C3584" s="477"/>
      <c r="D3584" s="477"/>
      <c r="E3584" s="464"/>
      <c r="F3584" s="530"/>
      <c r="G3584" s="461"/>
    </row>
    <row r="3585" spans="1:7">
      <c r="A3585" s="475"/>
      <c r="B3585" s="476"/>
      <c r="C3585" s="477"/>
      <c r="D3585" s="477"/>
      <c r="E3585" s="464"/>
      <c r="F3585" s="530"/>
      <c r="G3585" s="461"/>
    </row>
    <row r="3586" spans="1:7">
      <c r="A3586" s="475"/>
      <c r="B3586" s="476"/>
      <c r="C3586" s="477"/>
      <c r="D3586" s="477"/>
      <c r="E3586" s="464"/>
      <c r="F3586" s="530"/>
      <c r="G3586" s="461"/>
    </row>
    <row r="3587" spans="1:7">
      <c r="A3587" s="475"/>
      <c r="B3587" s="476"/>
      <c r="C3587" s="477"/>
      <c r="D3587" s="477"/>
      <c r="E3587" s="465"/>
      <c r="F3587" s="530"/>
      <c r="G3587" s="461"/>
    </row>
    <row r="3588" spans="1:7">
      <c r="A3588" s="475">
        <v>15</v>
      </c>
      <c r="B3588" s="476" t="s">
        <v>3711</v>
      </c>
      <c r="C3588" s="477" t="s">
        <v>861</v>
      </c>
      <c r="D3588" s="477">
        <v>16</v>
      </c>
      <c r="E3588" s="463">
        <f>+F3588*$E$12</f>
        <v>6.7556531028164937</v>
      </c>
      <c r="F3588" s="530">
        <v>5.1810556770000016</v>
      </c>
      <c r="G3588" s="461">
        <f>D3588*E3588</f>
        <v>108.0904496450639</v>
      </c>
    </row>
    <row r="3589" spans="1:7">
      <c r="A3589" s="475"/>
      <c r="B3589" s="476"/>
      <c r="C3589" s="477"/>
      <c r="D3589" s="477"/>
      <c r="E3589" s="464"/>
      <c r="F3589" s="530"/>
      <c r="G3589" s="461"/>
    </row>
    <row r="3590" spans="1:7">
      <c r="A3590" s="475"/>
      <c r="B3590" s="476"/>
      <c r="C3590" s="477"/>
      <c r="D3590" s="477"/>
      <c r="E3590" s="464"/>
      <c r="F3590" s="530"/>
      <c r="G3590" s="461"/>
    </row>
    <row r="3591" spans="1:7">
      <c r="A3591" s="475"/>
      <c r="B3591" s="476"/>
      <c r="C3591" s="477"/>
      <c r="D3591" s="477"/>
      <c r="E3591" s="464"/>
      <c r="F3591" s="530"/>
      <c r="G3591" s="461"/>
    </row>
    <row r="3592" spans="1:7">
      <c r="A3592" s="475"/>
      <c r="B3592" s="476"/>
      <c r="C3592" s="477"/>
      <c r="D3592" s="477"/>
      <c r="E3592" s="465"/>
      <c r="F3592" s="530"/>
      <c r="G3592" s="461"/>
    </row>
    <row r="3593" spans="1:7">
      <c r="A3593" s="475">
        <v>16</v>
      </c>
      <c r="B3593" s="476" t="s">
        <v>3710</v>
      </c>
      <c r="C3593" s="477" t="s">
        <v>3309</v>
      </c>
      <c r="D3593" s="477">
        <v>3</v>
      </c>
      <c r="E3593" s="463">
        <f>+F3593*$E$12</f>
        <v>3.6100234746066193</v>
      </c>
      <c r="F3593" s="530">
        <v>2.7686046534000002</v>
      </c>
      <c r="G3593" s="461">
        <f>D3593*E3593</f>
        <v>10.830070423819858</v>
      </c>
    </row>
    <row r="3594" spans="1:7">
      <c r="A3594" s="475"/>
      <c r="B3594" s="476"/>
      <c r="C3594" s="477"/>
      <c r="D3594" s="477"/>
      <c r="E3594" s="464"/>
      <c r="F3594" s="530"/>
      <c r="G3594" s="461"/>
    </row>
    <row r="3595" spans="1:7">
      <c r="A3595" s="475"/>
      <c r="B3595" s="476"/>
      <c r="C3595" s="477"/>
      <c r="D3595" s="477"/>
      <c r="E3595" s="464"/>
      <c r="F3595" s="530"/>
      <c r="G3595" s="461"/>
    </row>
    <row r="3596" spans="1:7">
      <c r="A3596" s="475"/>
      <c r="B3596" s="476"/>
      <c r="C3596" s="477"/>
      <c r="D3596" s="477"/>
      <c r="E3596" s="464"/>
      <c r="F3596" s="530"/>
      <c r="G3596" s="461"/>
    </row>
    <row r="3597" spans="1:7">
      <c r="A3597" s="475"/>
      <c r="B3597" s="476"/>
      <c r="C3597" s="477"/>
      <c r="D3597" s="477"/>
      <c r="E3597" s="465"/>
      <c r="F3597" s="530"/>
      <c r="G3597" s="461"/>
    </row>
    <row r="3598" spans="1:7">
      <c r="A3598" s="475">
        <v>17</v>
      </c>
      <c r="B3598" s="476" t="s">
        <v>3843</v>
      </c>
      <c r="C3598" s="477" t="s">
        <v>3309</v>
      </c>
      <c r="D3598" s="477">
        <v>50</v>
      </c>
      <c r="E3598" s="463">
        <f>+F3598*$E$12</f>
        <v>2.4843795536340165</v>
      </c>
      <c r="F3598" s="530">
        <v>1.90532411808</v>
      </c>
      <c r="G3598" s="461">
        <f>D3598*E3598</f>
        <v>124.21897768170082</v>
      </c>
    </row>
    <row r="3599" spans="1:7">
      <c r="A3599" s="475"/>
      <c r="B3599" s="476"/>
      <c r="C3599" s="477"/>
      <c r="D3599" s="477"/>
      <c r="E3599" s="464"/>
      <c r="F3599" s="530"/>
      <c r="G3599" s="461"/>
    </row>
    <row r="3600" spans="1:7">
      <c r="A3600" s="475"/>
      <c r="B3600" s="476"/>
      <c r="C3600" s="477"/>
      <c r="D3600" s="477"/>
      <c r="E3600" s="464"/>
      <c r="F3600" s="530"/>
      <c r="G3600" s="461"/>
    </row>
    <row r="3601" spans="1:7">
      <c r="A3601" s="475"/>
      <c r="B3601" s="476"/>
      <c r="C3601" s="477"/>
      <c r="D3601" s="477"/>
      <c r="E3601" s="464"/>
      <c r="F3601" s="530"/>
      <c r="G3601" s="461"/>
    </row>
    <row r="3602" spans="1:7">
      <c r="A3602" s="475"/>
      <c r="B3602" s="476"/>
      <c r="C3602" s="477"/>
      <c r="D3602" s="477"/>
      <c r="E3602" s="465"/>
      <c r="F3602" s="530"/>
      <c r="G3602" s="461"/>
    </row>
    <row r="3603" spans="1:7">
      <c r="A3603" s="475">
        <v>18</v>
      </c>
      <c r="B3603" s="476" t="s">
        <v>3709</v>
      </c>
      <c r="C3603" s="477" t="s">
        <v>3309</v>
      </c>
      <c r="D3603" s="477">
        <v>5</v>
      </c>
      <c r="E3603" s="463">
        <f>+F3603*$E$12</f>
        <v>1.3783982109672404</v>
      </c>
      <c r="F3603" s="530">
        <v>1.0571232370000001</v>
      </c>
      <c r="G3603" s="461">
        <f>D3603*E3603</f>
        <v>6.8919910548362022</v>
      </c>
    </row>
    <row r="3604" spans="1:7">
      <c r="A3604" s="475"/>
      <c r="B3604" s="476"/>
      <c r="C3604" s="477"/>
      <c r="D3604" s="477"/>
      <c r="E3604" s="464"/>
      <c r="F3604" s="530"/>
      <c r="G3604" s="461"/>
    </row>
    <row r="3605" spans="1:7">
      <c r="A3605" s="475"/>
      <c r="B3605" s="476"/>
      <c r="C3605" s="477"/>
      <c r="D3605" s="477"/>
      <c r="E3605" s="464"/>
      <c r="F3605" s="530"/>
      <c r="G3605" s="461"/>
    </row>
    <row r="3606" spans="1:7">
      <c r="A3606" s="475"/>
      <c r="B3606" s="476"/>
      <c r="C3606" s="477"/>
      <c r="D3606" s="477"/>
      <c r="E3606" s="464"/>
      <c r="F3606" s="530"/>
      <c r="G3606" s="461"/>
    </row>
    <row r="3607" spans="1:7">
      <c r="A3607" s="475"/>
      <c r="B3607" s="476"/>
      <c r="C3607" s="477"/>
      <c r="D3607" s="477"/>
      <c r="E3607" s="465"/>
      <c r="F3607" s="530"/>
      <c r="G3607" s="461"/>
    </row>
    <row r="3608" spans="1:7">
      <c r="A3608" s="475">
        <v>19</v>
      </c>
      <c r="B3608" s="476" t="s">
        <v>3708</v>
      </c>
      <c r="C3608" s="477" t="s">
        <v>3309</v>
      </c>
      <c r="D3608" s="477">
        <v>15</v>
      </c>
      <c r="E3608" s="463">
        <f>+F3608*$E$12</f>
        <v>0.63843924543955366</v>
      </c>
      <c r="F3608" s="530">
        <v>0.48963279000000004</v>
      </c>
      <c r="G3608" s="461">
        <f>D3608*E3608</f>
        <v>9.5765886815933055</v>
      </c>
    </row>
    <row r="3609" spans="1:7">
      <c r="A3609" s="475"/>
      <c r="B3609" s="476"/>
      <c r="C3609" s="477"/>
      <c r="D3609" s="477"/>
      <c r="E3609" s="464"/>
      <c r="F3609" s="530"/>
      <c r="G3609" s="461"/>
    </row>
    <row r="3610" spans="1:7">
      <c r="A3610" s="475"/>
      <c r="B3610" s="476"/>
      <c r="C3610" s="477"/>
      <c r="D3610" s="477"/>
      <c r="E3610" s="464"/>
      <c r="F3610" s="530"/>
      <c r="G3610" s="461"/>
    </row>
    <row r="3611" spans="1:7">
      <c r="A3611" s="475"/>
      <c r="B3611" s="476"/>
      <c r="C3611" s="477"/>
      <c r="D3611" s="477"/>
      <c r="E3611" s="464"/>
      <c r="F3611" s="530"/>
      <c r="G3611" s="461"/>
    </row>
    <row r="3612" spans="1:7">
      <c r="A3612" s="475"/>
      <c r="B3612" s="476"/>
      <c r="C3612" s="477"/>
      <c r="D3612" s="477"/>
      <c r="E3612" s="465"/>
      <c r="F3612" s="530"/>
      <c r="G3612" s="461"/>
    </row>
    <row r="3613" spans="1:7">
      <c r="A3613" s="475"/>
      <c r="B3613" s="480" t="s">
        <v>3614</v>
      </c>
      <c r="C3613" s="477"/>
      <c r="D3613" s="477"/>
      <c r="E3613" s="463"/>
      <c r="F3613" s="530"/>
      <c r="G3613" s="461"/>
    </row>
    <row r="3614" spans="1:7">
      <c r="A3614" s="475"/>
      <c r="B3614" s="480"/>
      <c r="C3614" s="477"/>
      <c r="D3614" s="477"/>
      <c r="E3614" s="464"/>
      <c r="F3614" s="530"/>
      <c r="G3614" s="461"/>
    </row>
    <row r="3615" spans="1:7">
      <c r="A3615" s="475"/>
      <c r="B3615" s="480"/>
      <c r="C3615" s="477"/>
      <c r="D3615" s="477"/>
      <c r="E3615" s="464"/>
      <c r="F3615" s="530"/>
      <c r="G3615" s="461"/>
    </row>
    <row r="3616" spans="1:7">
      <c r="A3616" s="475"/>
      <c r="B3616" s="480"/>
      <c r="C3616" s="477"/>
      <c r="D3616" s="477"/>
      <c r="E3616" s="464"/>
      <c r="F3616" s="530"/>
      <c r="G3616" s="461"/>
    </row>
    <row r="3617" spans="1:7">
      <c r="A3617" s="475"/>
      <c r="B3617" s="480"/>
      <c r="C3617" s="477"/>
      <c r="D3617" s="477"/>
      <c r="E3617" s="465"/>
      <c r="F3617" s="530"/>
      <c r="G3617" s="461"/>
    </row>
    <row r="3618" spans="1:7">
      <c r="A3618" s="475">
        <v>20</v>
      </c>
      <c r="B3618" s="476" t="s">
        <v>3707</v>
      </c>
      <c r="C3618" s="477" t="s">
        <v>3309</v>
      </c>
      <c r="D3618" s="477">
        <v>45</v>
      </c>
      <c r="E3618" s="463">
        <f>+F3618*$E$12</f>
        <v>1.2792092979790004</v>
      </c>
      <c r="F3618" s="530">
        <v>0.98105312610000006</v>
      </c>
      <c r="G3618" s="461">
        <f>D3618*E3618</f>
        <v>57.564418409055016</v>
      </c>
    </row>
    <row r="3619" spans="1:7">
      <c r="A3619" s="475"/>
      <c r="B3619" s="476"/>
      <c r="C3619" s="477"/>
      <c r="D3619" s="477"/>
      <c r="E3619" s="464"/>
      <c r="F3619" s="530"/>
      <c r="G3619" s="461"/>
    </row>
    <row r="3620" spans="1:7">
      <c r="A3620" s="475"/>
      <c r="B3620" s="476"/>
      <c r="C3620" s="477"/>
      <c r="D3620" s="477"/>
      <c r="E3620" s="464"/>
      <c r="F3620" s="530"/>
      <c r="G3620" s="461"/>
    </row>
    <row r="3621" spans="1:7">
      <c r="A3621" s="475"/>
      <c r="B3621" s="476"/>
      <c r="C3621" s="477"/>
      <c r="D3621" s="477"/>
      <c r="E3621" s="464"/>
      <c r="F3621" s="530"/>
      <c r="G3621" s="461"/>
    </row>
    <row r="3622" spans="1:7">
      <c r="A3622" s="475"/>
      <c r="B3622" s="476"/>
      <c r="C3622" s="477"/>
      <c r="D3622" s="477"/>
      <c r="E3622" s="465"/>
      <c r="F3622" s="530"/>
      <c r="G3622" s="461"/>
    </row>
    <row r="3623" spans="1:7">
      <c r="A3623" s="475">
        <v>21</v>
      </c>
      <c r="B3623" s="476" t="s">
        <v>3706</v>
      </c>
      <c r="C3623" s="477" t="s">
        <v>3309</v>
      </c>
      <c r="D3623" s="477">
        <v>65</v>
      </c>
      <c r="E3623" s="463">
        <f>+F3623*$E$12</f>
        <v>0.42236485857861317</v>
      </c>
      <c r="F3623" s="530">
        <v>0.32392069500900006</v>
      </c>
      <c r="G3623" s="461">
        <f>D3623*E3623</f>
        <v>27.453715807609857</v>
      </c>
    </row>
    <row r="3624" spans="1:7">
      <c r="A3624" s="475"/>
      <c r="B3624" s="476"/>
      <c r="C3624" s="477"/>
      <c r="D3624" s="477"/>
      <c r="E3624" s="464"/>
      <c r="F3624" s="530"/>
      <c r="G3624" s="461"/>
    </row>
    <row r="3625" spans="1:7">
      <c r="A3625" s="475"/>
      <c r="B3625" s="476"/>
      <c r="C3625" s="477"/>
      <c r="D3625" s="477"/>
      <c r="E3625" s="464"/>
      <c r="F3625" s="530"/>
      <c r="G3625" s="461"/>
    </row>
    <row r="3626" spans="1:7">
      <c r="A3626" s="475"/>
      <c r="B3626" s="476"/>
      <c r="C3626" s="477"/>
      <c r="D3626" s="477"/>
      <c r="E3626" s="464"/>
      <c r="F3626" s="530"/>
      <c r="G3626" s="461"/>
    </row>
    <row r="3627" spans="1:7">
      <c r="A3627" s="475"/>
      <c r="B3627" s="476"/>
      <c r="C3627" s="477"/>
      <c r="D3627" s="477"/>
      <c r="E3627" s="465"/>
      <c r="F3627" s="530"/>
      <c r="G3627" s="461"/>
    </row>
    <row r="3628" spans="1:7">
      <c r="A3628" s="475">
        <v>22</v>
      </c>
      <c r="B3628" s="476" t="s">
        <v>3705</v>
      </c>
      <c r="C3628" s="477" t="s">
        <v>3309</v>
      </c>
      <c r="D3628" s="477">
        <v>10</v>
      </c>
      <c r="E3628" s="463">
        <f>+F3628*$E$12</f>
        <v>0.58114620723545107</v>
      </c>
      <c r="F3628" s="530">
        <v>0.44569352664200002</v>
      </c>
      <c r="G3628" s="461">
        <f>D3628*E3628</f>
        <v>5.8114620723545105</v>
      </c>
    </row>
    <row r="3629" spans="1:7">
      <c r="A3629" s="475"/>
      <c r="B3629" s="476"/>
      <c r="C3629" s="477"/>
      <c r="D3629" s="477"/>
      <c r="E3629" s="464"/>
      <c r="F3629" s="530"/>
      <c r="G3629" s="461"/>
    </row>
    <row r="3630" spans="1:7">
      <c r="A3630" s="475"/>
      <c r="B3630" s="476"/>
      <c r="C3630" s="477"/>
      <c r="D3630" s="477"/>
      <c r="E3630" s="464"/>
      <c r="F3630" s="530"/>
      <c r="G3630" s="461"/>
    </row>
    <row r="3631" spans="1:7">
      <c r="A3631" s="475"/>
      <c r="B3631" s="476"/>
      <c r="C3631" s="477"/>
      <c r="D3631" s="477"/>
      <c r="E3631" s="464"/>
      <c r="F3631" s="530"/>
      <c r="G3631" s="461"/>
    </row>
    <row r="3632" spans="1:7">
      <c r="A3632" s="475"/>
      <c r="B3632" s="476"/>
      <c r="C3632" s="477"/>
      <c r="D3632" s="477"/>
      <c r="E3632" s="465"/>
      <c r="F3632" s="530"/>
      <c r="G3632" s="461"/>
    </row>
    <row r="3633" spans="1:7">
      <c r="A3633" s="475">
        <v>23</v>
      </c>
      <c r="B3633" s="476" t="s">
        <v>3704</v>
      </c>
      <c r="C3633" s="477" t="s">
        <v>3309</v>
      </c>
      <c r="D3633" s="476">
        <v>2</v>
      </c>
      <c r="E3633" s="463">
        <f>+F3633*$E$12</f>
        <v>1.0717940046974181</v>
      </c>
      <c r="F3633" s="530">
        <v>0.82198187623000019</v>
      </c>
      <c r="G3633" s="461">
        <f>D3633*E3633</f>
        <v>2.1435880093948363</v>
      </c>
    </row>
    <row r="3634" spans="1:7">
      <c r="A3634" s="475"/>
      <c r="B3634" s="476"/>
      <c r="C3634" s="477"/>
      <c r="D3634" s="476"/>
      <c r="E3634" s="464"/>
      <c r="F3634" s="530"/>
      <c r="G3634" s="461"/>
    </row>
    <row r="3635" spans="1:7">
      <c r="A3635" s="475"/>
      <c r="B3635" s="476"/>
      <c r="C3635" s="477"/>
      <c r="D3635" s="476"/>
      <c r="E3635" s="464"/>
      <c r="F3635" s="530"/>
      <c r="G3635" s="461"/>
    </row>
    <row r="3636" spans="1:7">
      <c r="A3636" s="475"/>
      <c r="B3636" s="476"/>
      <c r="C3636" s="477"/>
      <c r="D3636" s="476"/>
      <c r="E3636" s="464"/>
      <c r="F3636" s="530"/>
      <c r="G3636" s="461"/>
    </row>
    <row r="3637" spans="1:7">
      <c r="A3637" s="475"/>
      <c r="B3637" s="476"/>
      <c r="C3637" s="477"/>
      <c r="D3637" s="476"/>
      <c r="E3637" s="465"/>
      <c r="F3637" s="530"/>
      <c r="G3637" s="461"/>
    </row>
    <row r="3638" spans="1:7">
      <c r="A3638" s="475">
        <v>24</v>
      </c>
      <c r="B3638" s="476" t="s">
        <v>3703</v>
      </c>
      <c r="C3638" s="477" t="s">
        <v>3309</v>
      </c>
      <c r="D3638" s="477">
        <v>1</v>
      </c>
      <c r="E3638" s="463">
        <f>+F3638*$E$12</f>
        <v>1.3467475946678984</v>
      </c>
      <c r="F3638" s="530">
        <v>1.032849698563</v>
      </c>
      <c r="G3638" s="461">
        <f>D3638*E3638</f>
        <v>1.3467475946678984</v>
      </c>
    </row>
    <row r="3639" spans="1:7">
      <c r="A3639" s="475"/>
      <c r="B3639" s="476"/>
      <c r="C3639" s="477"/>
      <c r="D3639" s="477"/>
      <c r="E3639" s="464"/>
      <c r="F3639" s="530"/>
      <c r="G3639" s="461"/>
    </row>
    <row r="3640" spans="1:7">
      <c r="A3640" s="475"/>
      <c r="B3640" s="476"/>
      <c r="C3640" s="477"/>
      <c r="D3640" s="477"/>
      <c r="E3640" s="464"/>
      <c r="F3640" s="530"/>
      <c r="G3640" s="461"/>
    </row>
    <row r="3641" spans="1:7">
      <c r="A3641" s="475"/>
      <c r="B3641" s="476"/>
      <c r="C3641" s="477"/>
      <c r="D3641" s="477"/>
      <c r="E3641" s="464"/>
      <c r="F3641" s="530"/>
      <c r="G3641" s="461"/>
    </row>
    <row r="3642" spans="1:7">
      <c r="A3642" s="475"/>
      <c r="B3642" s="476"/>
      <c r="C3642" s="477"/>
      <c r="D3642" s="477"/>
      <c r="E3642" s="465"/>
      <c r="F3642" s="530"/>
      <c r="G3642" s="461"/>
    </row>
    <row r="3643" spans="1:7">
      <c r="A3643" s="475">
        <v>25</v>
      </c>
      <c r="B3643" s="476" t="s">
        <v>3702</v>
      </c>
      <c r="C3643" s="477" t="s">
        <v>861</v>
      </c>
      <c r="D3643" s="477">
        <v>4</v>
      </c>
      <c r="E3643" s="463">
        <f>+F3643*$E$12</f>
        <v>2.833496886391023</v>
      </c>
      <c r="F3643" s="530">
        <v>2.17306971</v>
      </c>
      <c r="G3643" s="461">
        <f>D3643*E3643</f>
        <v>11.333987545564092</v>
      </c>
    </row>
    <row r="3644" spans="1:7">
      <c r="A3644" s="475"/>
      <c r="B3644" s="476"/>
      <c r="C3644" s="477"/>
      <c r="D3644" s="477"/>
      <c r="E3644" s="464"/>
      <c r="F3644" s="530"/>
      <c r="G3644" s="461"/>
    </row>
    <row r="3645" spans="1:7">
      <c r="A3645" s="475"/>
      <c r="B3645" s="476"/>
      <c r="C3645" s="477"/>
      <c r="D3645" s="477"/>
      <c r="E3645" s="464"/>
      <c r="F3645" s="530"/>
      <c r="G3645" s="461"/>
    </row>
    <row r="3646" spans="1:7">
      <c r="A3646" s="475"/>
      <c r="B3646" s="476"/>
      <c r="C3646" s="477"/>
      <c r="D3646" s="477"/>
      <c r="E3646" s="464"/>
      <c r="F3646" s="530"/>
      <c r="G3646" s="461"/>
    </row>
    <row r="3647" spans="1:7">
      <c r="A3647" s="475"/>
      <c r="B3647" s="476"/>
      <c r="C3647" s="477"/>
      <c r="D3647" s="477"/>
      <c r="E3647" s="465"/>
      <c r="F3647" s="530"/>
      <c r="G3647" s="461"/>
    </row>
    <row r="3648" spans="1:7">
      <c r="A3648" s="475">
        <v>26</v>
      </c>
      <c r="B3648" s="476" t="s">
        <v>3701</v>
      </c>
      <c r="C3648" s="477" t="s">
        <v>3309</v>
      </c>
      <c r="D3648" s="477">
        <v>5</v>
      </c>
      <c r="E3648" s="463">
        <f>+F3648*$E$12</f>
        <v>0.99065653177688973</v>
      </c>
      <c r="F3648" s="530">
        <v>0.75975580300000001</v>
      </c>
      <c r="G3648" s="461">
        <f>D3648*E3648</f>
        <v>4.953282658884449</v>
      </c>
    </row>
    <row r="3649" spans="1:7">
      <c r="A3649" s="475"/>
      <c r="B3649" s="476"/>
      <c r="C3649" s="477"/>
      <c r="D3649" s="477"/>
      <c r="E3649" s="464"/>
      <c r="F3649" s="530"/>
      <c r="G3649" s="461"/>
    </row>
    <row r="3650" spans="1:7">
      <c r="A3650" s="475"/>
      <c r="B3650" s="476"/>
      <c r="C3650" s="477"/>
      <c r="D3650" s="477"/>
      <c r="E3650" s="464"/>
      <c r="F3650" s="530"/>
      <c r="G3650" s="461"/>
    </row>
    <row r="3651" spans="1:7">
      <c r="A3651" s="475"/>
      <c r="B3651" s="476"/>
      <c r="C3651" s="477"/>
      <c r="D3651" s="477"/>
      <c r="E3651" s="464"/>
      <c r="F3651" s="530"/>
      <c r="G3651" s="461"/>
    </row>
    <row r="3652" spans="1:7">
      <c r="A3652" s="475"/>
      <c r="B3652" s="476"/>
      <c r="C3652" s="477"/>
      <c r="D3652" s="477"/>
      <c r="E3652" s="465"/>
      <c r="F3652" s="530"/>
      <c r="G3652" s="461"/>
    </row>
    <row r="3653" spans="1:7">
      <c r="A3653" s="475"/>
      <c r="B3653" s="480" t="s">
        <v>3940</v>
      </c>
      <c r="C3653" s="477"/>
      <c r="D3653" s="477"/>
      <c r="E3653" s="463"/>
      <c r="F3653" s="530"/>
      <c r="G3653" s="461"/>
    </row>
    <row r="3654" spans="1:7">
      <c r="A3654" s="475"/>
      <c r="B3654" s="480"/>
      <c r="C3654" s="477"/>
      <c r="D3654" s="477"/>
      <c r="E3654" s="464"/>
      <c r="F3654" s="530"/>
      <c r="G3654" s="461"/>
    </row>
    <row r="3655" spans="1:7">
      <c r="A3655" s="475"/>
      <c r="B3655" s="480"/>
      <c r="C3655" s="477"/>
      <c r="D3655" s="477"/>
      <c r="E3655" s="464"/>
      <c r="F3655" s="530"/>
      <c r="G3655" s="461"/>
    </row>
    <row r="3656" spans="1:7">
      <c r="A3656" s="475"/>
      <c r="B3656" s="480"/>
      <c r="C3656" s="477"/>
      <c r="D3656" s="477"/>
      <c r="E3656" s="464"/>
      <c r="F3656" s="530"/>
      <c r="G3656" s="461"/>
    </row>
    <row r="3657" spans="1:7">
      <c r="A3657" s="475"/>
      <c r="B3657" s="480"/>
      <c r="C3657" s="477"/>
      <c r="D3657" s="477"/>
      <c r="E3657" s="465"/>
      <c r="F3657" s="530"/>
      <c r="G3657" s="461"/>
    </row>
    <row r="3658" spans="1:7">
      <c r="A3658" s="475">
        <v>27</v>
      </c>
      <c r="B3658" s="476" t="s">
        <v>3844</v>
      </c>
      <c r="C3658" s="476" t="s">
        <v>3971</v>
      </c>
      <c r="D3658" s="476">
        <v>10.5</v>
      </c>
      <c r="E3658" s="463">
        <f>+F3658*$E$12</f>
        <v>67.178031864551244</v>
      </c>
      <c r="F3658" s="530">
        <v>51.520277620000002</v>
      </c>
      <c r="G3658" s="461">
        <f>D3658*E3658</f>
        <v>705.36933457778809</v>
      </c>
    </row>
    <row r="3659" spans="1:7">
      <c r="A3659" s="475"/>
      <c r="B3659" s="476"/>
      <c r="C3659" s="476"/>
      <c r="D3659" s="476"/>
      <c r="E3659" s="464"/>
      <c r="F3659" s="530"/>
      <c r="G3659" s="461"/>
    </row>
    <row r="3660" spans="1:7">
      <c r="A3660" s="475"/>
      <c r="B3660" s="476"/>
      <c r="C3660" s="476"/>
      <c r="D3660" s="476"/>
      <c r="E3660" s="464"/>
      <c r="F3660" s="530"/>
      <c r="G3660" s="461"/>
    </row>
    <row r="3661" spans="1:7">
      <c r="A3661" s="475"/>
      <c r="B3661" s="476"/>
      <c r="C3661" s="476"/>
      <c r="D3661" s="476"/>
      <c r="E3661" s="464"/>
      <c r="F3661" s="530"/>
      <c r="G3661" s="461"/>
    </row>
    <row r="3662" spans="1:7">
      <c r="A3662" s="475"/>
      <c r="B3662" s="476"/>
      <c r="C3662" s="476"/>
      <c r="D3662" s="476"/>
      <c r="E3662" s="465"/>
      <c r="F3662" s="530"/>
      <c r="G3662" s="461"/>
    </row>
    <row r="3663" spans="1:7">
      <c r="A3663" s="475">
        <v>28</v>
      </c>
      <c r="B3663" s="476" t="s">
        <v>3615</v>
      </c>
      <c r="C3663" s="477" t="s">
        <v>2647</v>
      </c>
      <c r="D3663" s="477">
        <v>0.46400000000000002</v>
      </c>
      <c r="E3663" s="463">
        <f>+F3663*$E$12</f>
        <v>360.40589080743092</v>
      </c>
      <c r="F3663" s="530">
        <v>276.40302990300006</v>
      </c>
      <c r="G3663" s="461">
        <f>D3663*E3663</f>
        <v>167.22833333464794</v>
      </c>
    </row>
    <row r="3664" spans="1:7">
      <c r="A3664" s="475"/>
      <c r="B3664" s="476"/>
      <c r="C3664" s="477"/>
      <c r="D3664" s="477"/>
      <c r="E3664" s="464"/>
      <c r="F3664" s="530"/>
      <c r="G3664" s="461"/>
    </row>
    <row r="3665" spans="1:7">
      <c r="A3665" s="475"/>
      <c r="B3665" s="476"/>
      <c r="C3665" s="477"/>
      <c r="D3665" s="477"/>
      <c r="E3665" s="464"/>
      <c r="F3665" s="530"/>
      <c r="G3665" s="461"/>
    </row>
    <row r="3666" spans="1:7">
      <c r="A3666" s="475"/>
      <c r="B3666" s="476"/>
      <c r="C3666" s="477"/>
      <c r="D3666" s="477"/>
      <c r="E3666" s="464"/>
      <c r="F3666" s="530"/>
      <c r="G3666" s="461"/>
    </row>
    <row r="3667" spans="1:7">
      <c r="A3667" s="475"/>
      <c r="B3667" s="476"/>
      <c r="C3667" s="477"/>
      <c r="D3667" s="477"/>
      <c r="E3667" s="465"/>
      <c r="F3667" s="530"/>
      <c r="G3667" s="461"/>
    </row>
    <row r="3668" spans="1:7">
      <c r="A3668" s="475"/>
      <c r="B3668" s="480" t="s">
        <v>3941</v>
      </c>
      <c r="C3668" s="477"/>
      <c r="D3668" s="477"/>
      <c r="E3668" s="463"/>
      <c r="F3668" s="530"/>
      <c r="G3668" s="461"/>
    </row>
    <row r="3669" spans="1:7">
      <c r="A3669" s="475"/>
      <c r="B3669" s="480"/>
      <c r="C3669" s="477"/>
      <c r="D3669" s="477"/>
      <c r="E3669" s="464"/>
      <c r="F3669" s="530"/>
      <c r="G3669" s="461"/>
    </row>
    <row r="3670" spans="1:7">
      <c r="A3670" s="475"/>
      <c r="B3670" s="480"/>
      <c r="C3670" s="477"/>
      <c r="D3670" s="477"/>
      <c r="E3670" s="464"/>
      <c r="F3670" s="530"/>
      <c r="G3670" s="461"/>
    </row>
    <row r="3671" spans="1:7">
      <c r="A3671" s="475"/>
      <c r="B3671" s="480"/>
      <c r="C3671" s="477"/>
      <c r="D3671" s="477"/>
      <c r="E3671" s="464"/>
      <c r="F3671" s="530"/>
      <c r="G3671" s="461"/>
    </row>
    <row r="3672" spans="1:7">
      <c r="A3672" s="475"/>
      <c r="B3672" s="480"/>
      <c r="C3672" s="477"/>
      <c r="D3672" s="477"/>
      <c r="E3672" s="465"/>
      <c r="F3672" s="530"/>
      <c r="G3672" s="461"/>
    </row>
    <row r="3673" spans="1:7">
      <c r="A3673" s="475">
        <v>29</v>
      </c>
      <c r="B3673" s="476" t="s">
        <v>3616</v>
      </c>
      <c r="C3673" s="477" t="s">
        <v>2191</v>
      </c>
      <c r="D3673" s="477">
        <v>2.4862000000000002</v>
      </c>
      <c r="E3673" s="463">
        <f>+F3673*$E$12</f>
        <v>725.26431946266098</v>
      </c>
      <c r="F3673" s="530">
        <v>556.22080685448009</v>
      </c>
      <c r="G3673" s="461">
        <f>D3673*E3673</f>
        <v>1803.1521510480679</v>
      </c>
    </row>
    <row r="3674" spans="1:7">
      <c r="A3674" s="475"/>
      <c r="B3674" s="476"/>
      <c r="C3674" s="477"/>
      <c r="D3674" s="477"/>
      <c r="E3674" s="464"/>
      <c r="F3674" s="530"/>
      <c r="G3674" s="461"/>
    </row>
    <row r="3675" spans="1:7">
      <c r="A3675" s="475"/>
      <c r="B3675" s="476"/>
      <c r="C3675" s="477"/>
      <c r="D3675" s="477"/>
      <c r="E3675" s="464"/>
      <c r="F3675" s="530"/>
      <c r="G3675" s="461"/>
    </row>
    <row r="3676" spans="1:7">
      <c r="A3676" s="475"/>
      <c r="B3676" s="476"/>
      <c r="C3676" s="477"/>
      <c r="D3676" s="477"/>
      <c r="E3676" s="464"/>
      <c r="F3676" s="530"/>
      <c r="G3676" s="461"/>
    </row>
    <row r="3677" spans="1:7">
      <c r="A3677" s="475"/>
      <c r="B3677" s="476"/>
      <c r="C3677" s="477"/>
      <c r="D3677" s="477"/>
      <c r="E3677" s="465"/>
      <c r="F3677" s="530"/>
      <c r="G3677" s="461"/>
    </row>
    <row r="3678" spans="1:7">
      <c r="A3678" s="471"/>
      <c r="B3678" s="472" t="s">
        <v>2123</v>
      </c>
      <c r="C3678" s="473"/>
      <c r="D3678" s="473"/>
      <c r="E3678" s="467"/>
      <c r="F3678" s="470"/>
      <c r="G3678" s="474">
        <f>SUM(G3518:G3677)</f>
        <v>11218.932241084123</v>
      </c>
    </row>
    <row r="3679" spans="1:7">
      <c r="A3679" s="471"/>
      <c r="B3679" s="472"/>
      <c r="C3679" s="473"/>
      <c r="D3679" s="473"/>
      <c r="E3679" s="468"/>
      <c r="F3679" s="470"/>
      <c r="G3679" s="474"/>
    </row>
    <row r="3680" spans="1:7">
      <c r="A3680" s="471"/>
      <c r="B3680" s="472"/>
      <c r="C3680" s="473"/>
      <c r="D3680" s="473"/>
      <c r="E3680" s="468"/>
      <c r="F3680" s="470"/>
      <c r="G3680" s="474"/>
    </row>
    <row r="3681" spans="1:7">
      <c r="A3681" s="471"/>
      <c r="B3681" s="472"/>
      <c r="C3681" s="473"/>
      <c r="D3681" s="473"/>
      <c r="E3681" s="468"/>
      <c r="F3681" s="470"/>
      <c r="G3681" s="474"/>
    </row>
    <row r="3682" spans="1:7">
      <c r="A3682" s="471"/>
      <c r="B3682" s="472"/>
      <c r="C3682" s="473"/>
      <c r="D3682" s="473"/>
      <c r="E3682" s="469"/>
      <c r="F3682" s="470"/>
      <c r="G3682" s="474"/>
    </row>
    <row r="3683" spans="1:7">
      <c r="A3683" s="471"/>
      <c r="B3683" s="472" t="s">
        <v>3683</v>
      </c>
      <c r="C3683" s="473"/>
      <c r="D3683" s="473"/>
      <c r="E3683" s="467"/>
      <c r="F3683" s="470"/>
      <c r="G3683" s="474"/>
    </row>
    <row r="3684" spans="1:7">
      <c r="A3684" s="471"/>
      <c r="B3684" s="472"/>
      <c r="C3684" s="473"/>
      <c r="D3684" s="473"/>
      <c r="E3684" s="468"/>
      <c r="F3684" s="470"/>
      <c r="G3684" s="474"/>
    </row>
    <row r="3685" spans="1:7">
      <c r="A3685" s="471"/>
      <c r="B3685" s="472"/>
      <c r="C3685" s="473"/>
      <c r="D3685" s="473"/>
      <c r="E3685" s="468"/>
      <c r="F3685" s="470"/>
      <c r="G3685" s="474"/>
    </row>
    <row r="3686" spans="1:7">
      <c r="A3686" s="471"/>
      <c r="B3686" s="472"/>
      <c r="C3686" s="473"/>
      <c r="D3686" s="473"/>
      <c r="E3686" s="468"/>
      <c r="F3686" s="470"/>
      <c r="G3686" s="474"/>
    </row>
    <row r="3687" spans="1:7">
      <c r="A3687" s="471"/>
      <c r="B3687" s="472"/>
      <c r="C3687" s="473"/>
      <c r="D3687" s="473"/>
      <c r="E3687" s="469"/>
      <c r="F3687" s="470"/>
      <c r="G3687" s="474"/>
    </row>
    <row r="3688" spans="1:7">
      <c r="A3688" s="479">
        <v>1</v>
      </c>
      <c r="B3688" s="476" t="s">
        <v>3655</v>
      </c>
      <c r="C3688" s="477" t="s">
        <v>3971</v>
      </c>
      <c r="D3688" s="477">
        <v>60</v>
      </c>
      <c r="E3688" s="463">
        <f>+F3688*$E$12</f>
        <v>0.85640012679907751</v>
      </c>
      <c r="F3688" s="466">
        <v>0.65679167819999995</v>
      </c>
      <c r="G3688" s="461">
        <f>D3688*E3688</f>
        <v>51.384007607944653</v>
      </c>
    </row>
    <row r="3689" spans="1:7">
      <c r="A3689" s="479"/>
      <c r="B3689" s="476"/>
      <c r="C3689" s="477"/>
      <c r="D3689" s="477"/>
      <c r="E3689" s="464"/>
      <c r="F3689" s="466"/>
      <c r="G3689" s="461"/>
    </row>
    <row r="3690" spans="1:7">
      <c r="A3690" s="479"/>
      <c r="B3690" s="476"/>
      <c r="C3690" s="477"/>
      <c r="D3690" s="477"/>
      <c r="E3690" s="464"/>
      <c r="F3690" s="466"/>
      <c r="G3690" s="461"/>
    </row>
    <row r="3691" spans="1:7">
      <c r="A3691" s="479"/>
      <c r="B3691" s="476"/>
      <c r="C3691" s="477"/>
      <c r="D3691" s="477"/>
      <c r="E3691" s="464"/>
      <c r="F3691" s="466"/>
      <c r="G3691" s="461"/>
    </row>
    <row r="3692" spans="1:7">
      <c r="A3692" s="479"/>
      <c r="B3692" s="476"/>
      <c r="C3692" s="477"/>
      <c r="D3692" s="477"/>
      <c r="E3692" s="465"/>
      <c r="F3692" s="466"/>
      <c r="G3692" s="461"/>
    </row>
    <row r="3693" spans="1:7">
      <c r="A3693" s="479">
        <v>2</v>
      </c>
      <c r="B3693" s="476" t="s">
        <v>3656</v>
      </c>
      <c r="C3693" s="477" t="s">
        <v>3971</v>
      </c>
      <c r="D3693" s="477">
        <v>25</v>
      </c>
      <c r="E3693" s="463">
        <f>+F3693*$E$12</f>
        <v>1.154970121494941</v>
      </c>
      <c r="F3693" s="466">
        <v>0.88577142929999997</v>
      </c>
      <c r="G3693" s="461">
        <f>D3693*E3693</f>
        <v>28.874253037373528</v>
      </c>
    </row>
    <row r="3694" spans="1:7">
      <c r="A3694" s="479"/>
      <c r="B3694" s="476"/>
      <c r="C3694" s="477"/>
      <c r="D3694" s="477"/>
      <c r="E3694" s="464"/>
      <c r="F3694" s="466"/>
      <c r="G3694" s="461"/>
    </row>
    <row r="3695" spans="1:7">
      <c r="A3695" s="479"/>
      <c r="B3695" s="476"/>
      <c r="C3695" s="477"/>
      <c r="D3695" s="477"/>
      <c r="E3695" s="464"/>
      <c r="F3695" s="466"/>
      <c r="G3695" s="461"/>
    </row>
    <row r="3696" spans="1:7">
      <c r="A3696" s="479"/>
      <c r="B3696" s="476"/>
      <c r="C3696" s="477"/>
      <c r="D3696" s="477"/>
      <c r="E3696" s="464"/>
      <c r="F3696" s="466"/>
      <c r="G3696" s="461"/>
    </row>
    <row r="3697" spans="1:7">
      <c r="A3697" s="479"/>
      <c r="B3697" s="476"/>
      <c r="C3697" s="477"/>
      <c r="D3697" s="477"/>
      <c r="E3697" s="465"/>
      <c r="F3697" s="466"/>
      <c r="G3697" s="461"/>
    </row>
    <row r="3698" spans="1:7">
      <c r="A3698" s="479">
        <v>3</v>
      </c>
      <c r="B3698" s="511" t="s">
        <v>3845</v>
      </c>
      <c r="C3698" s="477" t="s">
        <v>2647</v>
      </c>
      <c r="D3698" s="477">
        <v>155.5</v>
      </c>
      <c r="E3698" s="463">
        <f>+F3698*$E$12</f>
        <v>1.0569698328814303</v>
      </c>
      <c r="F3698" s="465">
        <v>0.81061290000000008</v>
      </c>
      <c r="G3698" s="461">
        <f>D3698*E3698</f>
        <v>164.35880901306243</v>
      </c>
    </row>
    <row r="3699" spans="1:7">
      <c r="A3699" s="479"/>
      <c r="B3699" s="512"/>
      <c r="C3699" s="477"/>
      <c r="D3699" s="477"/>
      <c r="E3699" s="464"/>
      <c r="F3699" s="461"/>
      <c r="G3699" s="461"/>
    </row>
    <row r="3700" spans="1:7">
      <c r="A3700" s="479"/>
      <c r="B3700" s="512"/>
      <c r="C3700" s="477"/>
      <c r="D3700" s="477"/>
      <c r="E3700" s="464"/>
      <c r="F3700" s="461"/>
      <c r="G3700" s="461"/>
    </row>
    <row r="3701" spans="1:7">
      <c r="A3701" s="479"/>
      <c r="B3701" s="512"/>
      <c r="C3701" s="477"/>
      <c r="D3701" s="477"/>
      <c r="E3701" s="464"/>
      <c r="F3701" s="461"/>
      <c r="G3701" s="461"/>
    </row>
    <row r="3702" spans="1:7">
      <c r="A3702" s="479"/>
      <c r="B3702" s="513"/>
      <c r="C3702" s="477"/>
      <c r="D3702" s="477"/>
      <c r="E3702" s="465"/>
      <c r="F3702" s="461"/>
      <c r="G3702" s="461"/>
    </row>
    <row r="3703" spans="1:7">
      <c r="A3703" s="479">
        <v>4</v>
      </c>
      <c r="B3703" s="476" t="s">
        <v>2315</v>
      </c>
      <c r="C3703" s="477" t="s">
        <v>3974</v>
      </c>
      <c r="D3703" s="477">
        <v>4.5</v>
      </c>
      <c r="E3703" s="463">
        <f>+F3703*$E$12</f>
        <v>9.376268846974412</v>
      </c>
      <c r="F3703" s="465">
        <v>7.1908622600000012</v>
      </c>
      <c r="G3703" s="461">
        <f>D3703*E3703</f>
        <v>42.193209811384854</v>
      </c>
    </row>
    <row r="3704" spans="1:7">
      <c r="A3704" s="479"/>
      <c r="B3704" s="476"/>
      <c r="C3704" s="477"/>
      <c r="D3704" s="477"/>
      <c r="E3704" s="464"/>
      <c r="F3704" s="461"/>
      <c r="G3704" s="461"/>
    </row>
    <row r="3705" spans="1:7">
      <c r="A3705" s="479"/>
      <c r="B3705" s="476"/>
      <c r="C3705" s="477"/>
      <c r="D3705" s="477"/>
      <c r="E3705" s="464"/>
      <c r="F3705" s="461"/>
      <c r="G3705" s="461"/>
    </row>
    <row r="3706" spans="1:7">
      <c r="A3706" s="479"/>
      <c r="B3706" s="476"/>
      <c r="C3706" s="477"/>
      <c r="D3706" s="477"/>
      <c r="E3706" s="464"/>
      <c r="F3706" s="461"/>
      <c r="G3706" s="461"/>
    </row>
    <row r="3707" spans="1:7">
      <c r="A3707" s="479"/>
      <c r="B3707" s="476"/>
      <c r="C3707" s="477"/>
      <c r="D3707" s="477"/>
      <c r="E3707" s="465"/>
      <c r="F3707" s="461"/>
      <c r="G3707" s="461"/>
    </row>
    <row r="3708" spans="1:7">
      <c r="A3708" s="479">
        <v>5</v>
      </c>
      <c r="B3708" s="476" t="s">
        <v>2316</v>
      </c>
      <c r="C3708" s="477" t="s">
        <v>3974</v>
      </c>
      <c r="D3708" s="477">
        <v>13.5</v>
      </c>
      <c r="E3708" s="463">
        <f>+F3708*$E$12</f>
        <v>8.0164607222397706</v>
      </c>
      <c r="F3708" s="465">
        <v>6.1479961600000008</v>
      </c>
      <c r="G3708" s="461">
        <f>D3708*E3708</f>
        <v>108.2222197502369</v>
      </c>
    </row>
    <row r="3709" spans="1:7">
      <c r="A3709" s="479"/>
      <c r="B3709" s="476"/>
      <c r="C3709" s="477"/>
      <c r="D3709" s="477"/>
      <c r="E3709" s="464"/>
      <c r="F3709" s="461"/>
      <c r="G3709" s="461"/>
    </row>
    <row r="3710" spans="1:7">
      <c r="A3710" s="479"/>
      <c r="B3710" s="476"/>
      <c r="C3710" s="477"/>
      <c r="D3710" s="477"/>
      <c r="E3710" s="464"/>
      <c r="F3710" s="461"/>
      <c r="G3710" s="461"/>
    </row>
    <row r="3711" spans="1:7">
      <c r="A3711" s="479"/>
      <c r="B3711" s="476"/>
      <c r="C3711" s="477"/>
      <c r="D3711" s="477"/>
      <c r="E3711" s="464"/>
      <c r="F3711" s="461"/>
      <c r="G3711" s="461"/>
    </row>
    <row r="3712" spans="1:7">
      <c r="A3712" s="479"/>
      <c r="B3712" s="476"/>
      <c r="C3712" s="477"/>
      <c r="D3712" s="477"/>
      <c r="E3712" s="465"/>
      <c r="F3712" s="461"/>
      <c r="G3712" s="461"/>
    </row>
    <row r="3713" spans="1:7">
      <c r="A3713" s="479">
        <v>6</v>
      </c>
      <c r="B3713" s="515" t="s">
        <v>2351</v>
      </c>
      <c r="C3713" s="477" t="s">
        <v>3309</v>
      </c>
      <c r="D3713" s="516">
        <v>50</v>
      </c>
      <c r="E3713" s="463">
        <f>+F3713*$E$12</f>
        <v>4.9273867715643531</v>
      </c>
      <c r="F3713" s="514">
        <v>3.7789189020000005</v>
      </c>
      <c r="G3713" s="461">
        <f>D3713*E3713</f>
        <v>246.36933857821765</v>
      </c>
    </row>
    <row r="3714" spans="1:7">
      <c r="A3714" s="479"/>
      <c r="B3714" s="515"/>
      <c r="C3714" s="477"/>
      <c r="D3714" s="516"/>
      <c r="E3714" s="464"/>
      <c r="F3714" s="514"/>
      <c r="G3714" s="461"/>
    </row>
    <row r="3715" spans="1:7">
      <c r="A3715" s="479"/>
      <c r="B3715" s="515"/>
      <c r="C3715" s="477"/>
      <c r="D3715" s="516"/>
      <c r="E3715" s="464"/>
      <c r="F3715" s="514"/>
      <c r="G3715" s="461"/>
    </row>
    <row r="3716" spans="1:7">
      <c r="A3716" s="479"/>
      <c r="B3716" s="515"/>
      <c r="C3716" s="477"/>
      <c r="D3716" s="516"/>
      <c r="E3716" s="464"/>
      <c r="F3716" s="514"/>
      <c r="G3716" s="461"/>
    </row>
    <row r="3717" spans="1:7">
      <c r="A3717" s="479"/>
      <c r="B3717" s="515"/>
      <c r="C3717" s="477"/>
      <c r="D3717" s="516"/>
      <c r="E3717" s="465"/>
      <c r="F3717" s="514"/>
      <c r="G3717" s="461"/>
    </row>
    <row r="3718" spans="1:7">
      <c r="A3718" s="479">
        <v>7</v>
      </c>
      <c r="B3718" s="515" t="s">
        <v>2352</v>
      </c>
      <c r="C3718" s="477" t="s">
        <v>3309</v>
      </c>
      <c r="D3718" s="516">
        <v>25</v>
      </c>
      <c r="E3718" s="463">
        <f>+F3718*$E$12</f>
        <v>2.8713713137352772</v>
      </c>
      <c r="F3718" s="514">
        <v>2.2021164230000001</v>
      </c>
      <c r="G3718" s="461">
        <f>D3718*E3718</f>
        <v>71.784282843381931</v>
      </c>
    </row>
    <row r="3719" spans="1:7">
      <c r="A3719" s="479"/>
      <c r="B3719" s="515"/>
      <c r="C3719" s="477"/>
      <c r="D3719" s="516"/>
      <c r="E3719" s="464"/>
      <c r="F3719" s="514"/>
      <c r="G3719" s="461"/>
    </row>
    <row r="3720" spans="1:7">
      <c r="A3720" s="479"/>
      <c r="B3720" s="515"/>
      <c r="C3720" s="477"/>
      <c r="D3720" s="516"/>
      <c r="E3720" s="464"/>
      <c r="F3720" s="514"/>
      <c r="G3720" s="461"/>
    </row>
    <row r="3721" spans="1:7">
      <c r="A3721" s="479"/>
      <c r="B3721" s="515"/>
      <c r="C3721" s="477"/>
      <c r="D3721" s="516"/>
      <c r="E3721" s="464"/>
      <c r="F3721" s="514"/>
      <c r="G3721" s="461"/>
    </row>
    <row r="3722" spans="1:7">
      <c r="A3722" s="479"/>
      <c r="B3722" s="515"/>
      <c r="C3722" s="477"/>
      <c r="D3722" s="516"/>
      <c r="E3722" s="465"/>
      <c r="F3722" s="514"/>
      <c r="G3722" s="461"/>
    </row>
    <row r="3723" spans="1:7">
      <c r="A3723" s="479">
        <v>8</v>
      </c>
      <c r="B3723" s="478" t="s">
        <v>2353</v>
      </c>
      <c r="C3723" s="478" t="s">
        <v>861</v>
      </c>
      <c r="D3723" s="476">
        <v>6</v>
      </c>
      <c r="E3723" s="463">
        <f>+F3723*$E$12</f>
        <v>57.600691448924316</v>
      </c>
      <c r="F3723" s="514">
        <v>44.175209249000005</v>
      </c>
      <c r="G3723" s="461">
        <f>D3723*E3723</f>
        <v>345.60414869354588</v>
      </c>
    </row>
    <row r="3724" spans="1:7">
      <c r="A3724" s="479"/>
      <c r="B3724" s="478"/>
      <c r="C3724" s="478"/>
      <c r="D3724" s="476"/>
      <c r="E3724" s="464"/>
      <c r="F3724" s="514"/>
      <c r="G3724" s="461"/>
    </row>
    <row r="3725" spans="1:7">
      <c r="A3725" s="479"/>
      <c r="B3725" s="478"/>
      <c r="C3725" s="478"/>
      <c r="D3725" s="476"/>
      <c r="E3725" s="464"/>
      <c r="F3725" s="514"/>
      <c r="G3725" s="461"/>
    </row>
    <row r="3726" spans="1:7">
      <c r="A3726" s="479"/>
      <c r="B3726" s="478"/>
      <c r="C3726" s="478"/>
      <c r="D3726" s="476"/>
      <c r="E3726" s="464"/>
      <c r="F3726" s="514"/>
      <c r="G3726" s="461"/>
    </row>
    <row r="3727" spans="1:7">
      <c r="A3727" s="479"/>
      <c r="B3727" s="478"/>
      <c r="C3727" s="478"/>
      <c r="D3727" s="476"/>
      <c r="E3727" s="465"/>
      <c r="F3727" s="514"/>
      <c r="G3727" s="461"/>
    </row>
    <row r="3728" spans="1:7">
      <c r="A3728" s="479">
        <v>9</v>
      </c>
      <c r="B3728" s="478" t="s">
        <v>2355</v>
      </c>
      <c r="C3728" s="478" t="s">
        <v>861</v>
      </c>
      <c r="D3728" s="476">
        <v>1</v>
      </c>
      <c r="E3728" s="463">
        <f>+F3728*$E$12</f>
        <v>38.528588641880717</v>
      </c>
      <c r="F3728" s="514">
        <v>29.548403370000003</v>
      </c>
      <c r="G3728" s="461">
        <f>D3728*E3728</f>
        <v>38.528588641880717</v>
      </c>
    </row>
    <row r="3729" spans="1:7">
      <c r="A3729" s="479"/>
      <c r="B3729" s="478"/>
      <c r="C3729" s="478"/>
      <c r="D3729" s="476"/>
      <c r="E3729" s="464"/>
      <c r="F3729" s="514"/>
      <c r="G3729" s="461"/>
    </row>
    <row r="3730" spans="1:7">
      <c r="A3730" s="479"/>
      <c r="B3730" s="478"/>
      <c r="C3730" s="478"/>
      <c r="D3730" s="476"/>
      <c r="E3730" s="464"/>
      <c r="F3730" s="514"/>
      <c r="G3730" s="461"/>
    </row>
    <row r="3731" spans="1:7">
      <c r="A3731" s="479"/>
      <c r="B3731" s="478"/>
      <c r="C3731" s="478"/>
      <c r="D3731" s="476"/>
      <c r="E3731" s="464"/>
      <c r="F3731" s="514"/>
      <c r="G3731" s="461"/>
    </row>
    <row r="3732" spans="1:7">
      <c r="A3732" s="479"/>
      <c r="B3732" s="478"/>
      <c r="C3732" s="478"/>
      <c r="D3732" s="476"/>
      <c r="E3732" s="465"/>
      <c r="F3732" s="514"/>
      <c r="G3732" s="461"/>
    </row>
    <row r="3733" spans="1:7">
      <c r="A3733" s="479">
        <v>10</v>
      </c>
      <c r="B3733" s="476" t="s">
        <v>2357</v>
      </c>
      <c r="C3733" s="478" t="s">
        <v>861</v>
      </c>
      <c r="D3733" s="476">
        <v>12</v>
      </c>
      <c r="E3733" s="463">
        <f>+F3733*$E$12</f>
        <v>6.5336089225011271</v>
      </c>
      <c r="F3733" s="514">
        <v>5.0107652190000014</v>
      </c>
      <c r="G3733" s="461">
        <f>D3733*E3733</f>
        <v>78.403307070013526</v>
      </c>
    </row>
    <row r="3734" spans="1:7">
      <c r="A3734" s="479"/>
      <c r="B3734" s="476"/>
      <c r="C3734" s="478"/>
      <c r="D3734" s="476"/>
      <c r="E3734" s="464"/>
      <c r="F3734" s="514"/>
      <c r="G3734" s="461"/>
    </row>
    <row r="3735" spans="1:7">
      <c r="A3735" s="479"/>
      <c r="B3735" s="476"/>
      <c r="C3735" s="478"/>
      <c r="D3735" s="476"/>
      <c r="E3735" s="464"/>
      <c r="F3735" s="514"/>
      <c r="G3735" s="461"/>
    </row>
    <row r="3736" spans="1:7">
      <c r="A3736" s="479"/>
      <c r="B3736" s="476"/>
      <c r="C3736" s="478"/>
      <c r="D3736" s="476"/>
      <c r="E3736" s="464"/>
      <c r="F3736" s="514"/>
      <c r="G3736" s="461"/>
    </row>
    <row r="3737" spans="1:7">
      <c r="A3737" s="479"/>
      <c r="B3737" s="476"/>
      <c r="C3737" s="478"/>
      <c r="D3737" s="476"/>
      <c r="E3737" s="465"/>
      <c r="F3737" s="514"/>
      <c r="G3737" s="461"/>
    </row>
    <row r="3738" spans="1:7">
      <c r="A3738" s="479">
        <v>11</v>
      </c>
      <c r="B3738" s="476" t="s">
        <v>2359</v>
      </c>
      <c r="C3738" s="478" t="s">
        <v>861</v>
      </c>
      <c r="D3738" s="476">
        <v>2</v>
      </c>
      <c r="E3738" s="463">
        <f>+F3738*$E$12</f>
        <v>4.2357235410353926</v>
      </c>
      <c r="F3738" s="514">
        <v>3.2484674930000006</v>
      </c>
      <c r="G3738" s="461">
        <f>D3738*E3738</f>
        <v>8.4714470820707852</v>
      </c>
    </row>
    <row r="3739" spans="1:7">
      <c r="A3739" s="479"/>
      <c r="B3739" s="476"/>
      <c r="C3739" s="478"/>
      <c r="D3739" s="476"/>
      <c r="E3739" s="464"/>
      <c r="F3739" s="514"/>
      <c r="G3739" s="461"/>
    </row>
    <row r="3740" spans="1:7">
      <c r="A3740" s="479"/>
      <c r="B3740" s="476"/>
      <c r="C3740" s="478"/>
      <c r="D3740" s="476"/>
      <c r="E3740" s="464"/>
      <c r="F3740" s="514"/>
      <c r="G3740" s="461"/>
    </row>
    <row r="3741" spans="1:7">
      <c r="A3741" s="479"/>
      <c r="B3741" s="476"/>
      <c r="C3741" s="478"/>
      <c r="D3741" s="476"/>
      <c r="E3741" s="464"/>
      <c r="F3741" s="514"/>
      <c r="G3741" s="461"/>
    </row>
    <row r="3742" spans="1:7">
      <c r="A3742" s="479"/>
      <c r="B3742" s="476"/>
      <c r="C3742" s="478"/>
      <c r="D3742" s="476"/>
      <c r="E3742" s="465"/>
      <c r="F3742" s="514"/>
      <c r="G3742" s="461"/>
    </row>
    <row r="3743" spans="1:7">
      <c r="A3743" s="479">
        <v>12</v>
      </c>
      <c r="B3743" s="476" t="s">
        <v>2360</v>
      </c>
      <c r="C3743" s="477" t="s">
        <v>1890</v>
      </c>
      <c r="D3743" s="477">
        <v>1</v>
      </c>
      <c r="E3743" s="463">
        <f>+F3743*$E$12</f>
        <v>10.716900889394346</v>
      </c>
      <c r="F3743" s="514">
        <v>8.219021810000001</v>
      </c>
      <c r="G3743" s="461">
        <f>D3743*E3743</f>
        <v>10.716900889394346</v>
      </c>
    </row>
    <row r="3744" spans="1:7">
      <c r="A3744" s="479"/>
      <c r="B3744" s="476"/>
      <c r="C3744" s="477"/>
      <c r="D3744" s="477"/>
      <c r="E3744" s="464"/>
      <c r="F3744" s="514"/>
      <c r="G3744" s="461"/>
    </row>
    <row r="3745" spans="1:7">
      <c r="A3745" s="479"/>
      <c r="B3745" s="476"/>
      <c r="C3745" s="477"/>
      <c r="D3745" s="477"/>
      <c r="E3745" s="464"/>
      <c r="F3745" s="514"/>
      <c r="G3745" s="461"/>
    </row>
    <row r="3746" spans="1:7">
      <c r="A3746" s="479"/>
      <c r="B3746" s="476"/>
      <c r="C3746" s="477"/>
      <c r="D3746" s="477"/>
      <c r="E3746" s="464"/>
      <c r="F3746" s="514"/>
      <c r="G3746" s="461"/>
    </row>
    <row r="3747" spans="1:7">
      <c r="A3747" s="479"/>
      <c r="B3747" s="476"/>
      <c r="C3747" s="477"/>
      <c r="D3747" s="477"/>
      <c r="E3747" s="465"/>
      <c r="F3747" s="514"/>
      <c r="G3747" s="461"/>
    </row>
    <row r="3748" spans="1:7">
      <c r="A3748" s="479">
        <v>13</v>
      </c>
      <c r="B3748" s="511" t="s">
        <v>3846</v>
      </c>
      <c r="C3748" s="517" t="s">
        <v>3971</v>
      </c>
      <c r="D3748" s="517">
        <v>4.4000000000000004</v>
      </c>
      <c r="E3748" s="463">
        <f>+F3748*$E$12</f>
        <v>168.45874520113236</v>
      </c>
      <c r="F3748" s="520">
        <v>129.194635201258</v>
      </c>
      <c r="G3748" s="461">
        <f>D3748*E3748</f>
        <v>741.21847888498246</v>
      </c>
    </row>
    <row r="3749" spans="1:7">
      <c r="A3749" s="479"/>
      <c r="B3749" s="512"/>
      <c r="C3749" s="518"/>
      <c r="D3749" s="518"/>
      <c r="E3749" s="464"/>
      <c r="F3749" s="521"/>
      <c r="G3749" s="461"/>
    </row>
    <row r="3750" spans="1:7">
      <c r="A3750" s="479"/>
      <c r="B3750" s="512"/>
      <c r="C3750" s="518"/>
      <c r="D3750" s="518"/>
      <c r="E3750" s="464"/>
      <c r="F3750" s="521"/>
      <c r="G3750" s="461"/>
    </row>
    <row r="3751" spans="1:7">
      <c r="A3751" s="479"/>
      <c r="B3751" s="512"/>
      <c r="C3751" s="518"/>
      <c r="D3751" s="518"/>
      <c r="E3751" s="464"/>
      <c r="F3751" s="521"/>
      <c r="G3751" s="461"/>
    </row>
    <row r="3752" spans="1:7">
      <c r="A3752" s="479"/>
      <c r="B3752" s="513"/>
      <c r="C3752" s="519"/>
      <c r="D3752" s="519"/>
      <c r="E3752" s="465"/>
      <c r="F3752" s="522"/>
      <c r="G3752" s="461"/>
    </row>
    <row r="3753" spans="1:7">
      <c r="A3753" s="479">
        <v>14</v>
      </c>
      <c r="B3753" s="476" t="s">
        <v>3224</v>
      </c>
      <c r="C3753" s="477" t="s">
        <v>861</v>
      </c>
      <c r="D3753" s="477">
        <v>2</v>
      </c>
      <c r="E3753" s="463">
        <f>+F3753*$E$12</f>
        <v>149.13141507321177</v>
      </c>
      <c r="F3753" s="514">
        <v>114.37209000000001</v>
      </c>
      <c r="G3753" s="461">
        <f>D3753*E3753</f>
        <v>298.26283014642354</v>
      </c>
    </row>
    <row r="3754" spans="1:7">
      <c r="A3754" s="479"/>
      <c r="B3754" s="476"/>
      <c r="C3754" s="477"/>
      <c r="D3754" s="477"/>
      <c r="E3754" s="464"/>
      <c r="F3754" s="514"/>
      <c r="G3754" s="461"/>
    </row>
    <row r="3755" spans="1:7">
      <c r="A3755" s="479"/>
      <c r="B3755" s="476"/>
      <c r="C3755" s="477"/>
      <c r="D3755" s="477"/>
      <c r="E3755" s="464"/>
      <c r="F3755" s="514"/>
      <c r="G3755" s="461"/>
    </row>
    <row r="3756" spans="1:7">
      <c r="A3756" s="479"/>
      <c r="B3756" s="476"/>
      <c r="C3756" s="477"/>
      <c r="D3756" s="477"/>
      <c r="E3756" s="464"/>
      <c r="F3756" s="514"/>
      <c r="G3756" s="461"/>
    </row>
    <row r="3757" spans="1:7">
      <c r="A3757" s="479"/>
      <c r="B3757" s="476"/>
      <c r="C3757" s="477"/>
      <c r="D3757" s="477"/>
      <c r="E3757" s="465"/>
      <c r="F3757" s="514"/>
      <c r="G3757" s="461"/>
    </row>
    <row r="3758" spans="1:7">
      <c r="A3758" s="479">
        <v>15</v>
      </c>
      <c r="B3758" s="476" t="s">
        <v>2333</v>
      </c>
      <c r="C3758" s="477" t="s">
        <v>2647</v>
      </c>
      <c r="D3758" s="477">
        <v>0.02</v>
      </c>
      <c r="E3758" s="463">
        <f>+F3758*$E$12</f>
        <v>193.74794434970227</v>
      </c>
      <c r="F3758" s="466">
        <v>148.5894659928</v>
      </c>
      <c r="G3758" s="461">
        <f>D3758*E3758</f>
        <v>3.8749588869940452</v>
      </c>
    </row>
    <row r="3759" spans="1:7">
      <c r="A3759" s="479"/>
      <c r="B3759" s="476"/>
      <c r="C3759" s="477"/>
      <c r="D3759" s="477"/>
      <c r="E3759" s="464"/>
      <c r="F3759" s="466"/>
      <c r="G3759" s="461"/>
    </row>
    <row r="3760" spans="1:7">
      <c r="A3760" s="479"/>
      <c r="B3760" s="476"/>
      <c r="C3760" s="477"/>
      <c r="D3760" s="477"/>
      <c r="E3760" s="464"/>
      <c r="F3760" s="466"/>
      <c r="G3760" s="461"/>
    </row>
    <row r="3761" spans="1:7">
      <c r="A3761" s="479"/>
      <c r="B3761" s="476"/>
      <c r="C3761" s="477"/>
      <c r="D3761" s="477"/>
      <c r="E3761" s="464"/>
      <c r="F3761" s="466"/>
      <c r="G3761" s="461"/>
    </row>
    <row r="3762" spans="1:7">
      <c r="A3762" s="479"/>
      <c r="B3762" s="476"/>
      <c r="C3762" s="477"/>
      <c r="D3762" s="477"/>
      <c r="E3762" s="465"/>
      <c r="F3762" s="466"/>
      <c r="G3762" s="461"/>
    </row>
    <row r="3763" spans="1:7">
      <c r="A3763" s="479">
        <v>16</v>
      </c>
      <c r="B3763" s="476" t="s">
        <v>2334</v>
      </c>
      <c r="C3763" s="476" t="s">
        <v>2647</v>
      </c>
      <c r="D3763" s="477">
        <v>0.02</v>
      </c>
      <c r="E3763" s="463">
        <f>+F3763*$E$12</f>
        <v>46.611004125405103</v>
      </c>
      <c r="F3763" s="514">
        <v>35.746981655100001</v>
      </c>
      <c r="G3763" s="461">
        <f>D3763*E3763</f>
        <v>0.93222008250810207</v>
      </c>
    </row>
    <row r="3764" spans="1:7">
      <c r="A3764" s="479"/>
      <c r="B3764" s="476"/>
      <c r="C3764" s="477"/>
      <c r="D3764" s="477"/>
      <c r="E3764" s="464"/>
      <c r="F3764" s="514"/>
      <c r="G3764" s="461"/>
    </row>
    <row r="3765" spans="1:7">
      <c r="A3765" s="479"/>
      <c r="B3765" s="476"/>
      <c r="C3765" s="477"/>
      <c r="D3765" s="477"/>
      <c r="E3765" s="464"/>
      <c r="F3765" s="514"/>
      <c r="G3765" s="461"/>
    </row>
    <row r="3766" spans="1:7">
      <c r="A3766" s="479"/>
      <c r="B3766" s="476"/>
      <c r="C3766" s="477"/>
      <c r="D3766" s="477"/>
      <c r="E3766" s="464"/>
      <c r="F3766" s="514"/>
      <c r="G3766" s="461"/>
    </row>
    <row r="3767" spans="1:7">
      <c r="A3767" s="479"/>
      <c r="B3767" s="476"/>
      <c r="C3767" s="477"/>
      <c r="D3767" s="477"/>
      <c r="E3767" s="465"/>
      <c r="F3767" s="514"/>
      <c r="G3767" s="461"/>
    </row>
    <row r="3768" spans="1:7">
      <c r="A3768" s="479">
        <v>17</v>
      </c>
      <c r="B3768" s="476" t="s">
        <v>2335</v>
      </c>
      <c r="C3768" s="477" t="s">
        <v>2647</v>
      </c>
      <c r="D3768" s="477">
        <v>0.04</v>
      </c>
      <c r="E3768" s="463">
        <f>+F3768*$E$12</f>
        <v>736.69700590316677</v>
      </c>
      <c r="F3768" s="466">
        <v>564.98878000000002</v>
      </c>
      <c r="G3768" s="461">
        <f>D3768*E3768</f>
        <v>29.467880236126671</v>
      </c>
    </row>
    <row r="3769" spans="1:7">
      <c r="A3769" s="479"/>
      <c r="B3769" s="476"/>
      <c r="C3769" s="477"/>
      <c r="D3769" s="477"/>
      <c r="E3769" s="464"/>
      <c r="F3769" s="466"/>
      <c r="G3769" s="461"/>
    </row>
    <row r="3770" spans="1:7">
      <c r="A3770" s="479"/>
      <c r="B3770" s="476"/>
      <c r="C3770" s="477"/>
      <c r="D3770" s="477"/>
      <c r="E3770" s="464"/>
      <c r="F3770" s="466"/>
      <c r="G3770" s="461"/>
    </row>
    <row r="3771" spans="1:7">
      <c r="A3771" s="479"/>
      <c r="B3771" s="476"/>
      <c r="C3771" s="477"/>
      <c r="D3771" s="477"/>
      <c r="E3771" s="464"/>
      <c r="F3771" s="466"/>
      <c r="G3771" s="461"/>
    </row>
    <row r="3772" spans="1:7" s="353" customFormat="1">
      <c r="A3772" s="479"/>
      <c r="B3772" s="476"/>
      <c r="C3772" s="477"/>
      <c r="D3772" s="477"/>
      <c r="E3772" s="465"/>
      <c r="F3772" s="466"/>
      <c r="G3772" s="461"/>
    </row>
    <row r="3773" spans="1:7">
      <c r="A3773" s="479">
        <v>18</v>
      </c>
      <c r="B3773" s="476" t="s">
        <v>2336</v>
      </c>
      <c r="C3773" s="477" t="s">
        <v>3974</v>
      </c>
      <c r="D3773" s="477">
        <v>62</v>
      </c>
      <c r="E3773" s="463">
        <f>+F3773*$E$12</f>
        <v>8.0164607222397706</v>
      </c>
      <c r="F3773" s="465">
        <v>6.1479961600000008</v>
      </c>
      <c r="G3773" s="461">
        <f>D3773*E3773</f>
        <v>497.02056477886578</v>
      </c>
    </row>
    <row r="3774" spans="1:7">
      <c r="A3774" s="479"/>
      <c r="B3774" s="476"/>
      <c r="C3774" s="477"/>
      <c r="D3774" s="477"/>
      <c r="E3774" s="464"/>
      <c r="F3774" s="461"/>
      <c r="G3774" s="461"/>
    </row>
    <row r="3775" spans="1:7">
      <c r="A3775" s="479"/>
      <c r="B3775" s="476"/>
      <c r="C3775" s="477"/>
      <c r="D3775" s="477"/>
      <c r="E3775" s="464"/>
      <c r="F3775" s="461"/>
      <c r="G3775" s="461"/>
    </row>
    <row r="3776" spans="1:7">
      <c r="A3776" s="479"/>
      <c r="B3776" s="476"/>
      <c r="C3776" s="477"/>
      <c r="D3776" s="477"/>
      <c r="E3776" s="464"/>
      <c r="F3776" s="461"/>
      <c r="G3776" s="461"/>
    </row>
    <row r="3777" spans="1:7">
      <c r="A3777" s="479"/>
      <c r="B3777" s="476"/>
      <c r="C3777" s="477"/>
      <c r="D3777" s="477"/>
      <c r="E3777" s="465"/>
      <c r="F3777" s="461"/>
      <c r="G3777" s="461"/>
    </row>
    <row r="3778" spans="1:7">
      <c r="A3778" s="475"/>
      <c r="B3778" s="527" t="s">
        <v>2363</v>
      </c>
      <c r="C3778" s="477"/>
      <c r="D3778" s="477"/>
      <c r="E3778" s="463">
        <f>+F3778*$E$12</f>
        <v>0</v>
      </c>
      <c r="F3778" s="461">
        <v>0</v>
      </c>
      <c r="G3778" s="461">
        <f>D3778*E3778</f>
        <v>0</v>
      </c>
    </row>
    <row r="3779" spans="1:7">
      <c r="A3779" s="475"/>
      <c r="B3779" s="528"/>
      <c r="C3779" s="477"/>
      <c r="D3779" s="477"/>
      <c r="E3779" s="464"/>
      <c r="F3779" s="461"/>
      <c r="G3779" s="461"/>
    </row>
    <row r="3780" spans="1:7">
      <c r="A3780" s="475"/>
      <c r="B3780" s="528"/>
      <c r="C3780" s="477"/>
      <c r="D3780" s="477"/>
      <c r="E3780" s="464"/>
      <c r="F3780" s="461"/>
      <c r="G3780" s="461"/>
    </row>
    <row r="3781" spans="1:7">
      <c r="A3781" s="475"/>
      <c r="B3781" s="528"/>
      <c r="C3781" s="477"/>
      <c r="D3781" s="477"/>
      <c r="E3781" s="464"/>
      <c r="F3781" s="461"/>
      <c r="G3781" s="461"/>
    </row>
    <row r="3782" spans="1:7">
      <c r="A3782" s="475"/>
      <c r="B3782" s="529"/>
      <c r="C3782" s="477"/>
      <c r="D3782" s="477"/>
      <c r="E3782" s="465"/>
      <c r="F3782" s="461"/>
      <c r="G3782" s="461"/>
    </row>
    <row r="3783" spans="1:7">
      <c r="A3783" s="475">
        <v>19</v>
      </c>
      <c r="B3783" s="511" t="s">
        <v>2364</v>
      </c>
      <c r="C3783" s="517" t="s">
        <v>3971</v>
      </c>
      <c r="D3783" s="517">
        <v>2.75</v>
      </c>
      <c r="E3783" s="463">
        <f>+F3783*$E$12</f>
        <v>3.4785789237397786</v>
      </c>
      <c r="F3783" s="461">
        <v>2.6677970000000002</v>
      </c>
      <c r="G3783" s="461">
        <f>D3783*E3783</f>
        <v>9.5660920402843921</v>
      </c>
    </row>
    <row r="3784" spans="1:7">
      <c r="A3784" s="475"/>
      <c r="B3784" s="512"/>
      <c r="C3784" s="518"/>
      <c r="D3784" s="518"/>
      <c r="E3784" s="464"/>
      <c r="F3784" s="461"/>
      <c r="G3784" s="461"/>
    </row>
    <row r="3785" spans="1:7">
      <c r="A3785" s="475"/>
      <c r="B3785" s="512"/>
      <c r="C3785" s="518"/>
      <c r="D3785" s="518"/>
      <c r="E3785" s="464"/>
      <c r="F3785" s="461"/>
      <c r="G3785" s="461"/>
    </row>
    <row r="3786" spans="1:7">
      <c r="A3786" s="475"/>
      <c r="B3786" s="512"/>
      <c r="C3786" s="518"/>
      <c r="D3786" s="518"/>
      <c r="E3786" s="464"/>
      <c r="F3786" s="461"/>
      <c r="G3786" s="461"/>
    </row>
    <row r="3787" spans="1:7">
      <c r="A3787" s="475"/>
      <c r="B3787" s="513"/>
      <c r="C3787" s="519"/>
      <c r="D3787" s="519"/>
      <c r="E3787" s="465"/>
      <c r="F3787" s="461"/>
      <c r="G3787" s="461"/>
    </row>
    <row r="3788" spans="1:7">
      <c r="A3788" s="475">
        <v>20</v>
      </c>
      <c r="B3788" s="476" t="s">
        <v>3847</v>
      </c>
      <c r="C3788" s="477" t="s">
        <v>2647</v>
      </c>
      <c r="D3788" s="477">
        <v>4.95</v>
      </c>
      <c r="E3788" s="463">
        <f>+F3788*$E$12</f>
        <v>2.3219076233322586</v>
      </c>
      <c r="F3788" s="461">
        <v>1.7807209000000002</v>
      </c>
      <c r="G3788" s="461">
        <f>D3788*E3788</f>
        <v>11.49344273549468</v>
      </c>
    </row>
    <row r="3789" spans="1:7">
      <c r="A3789" s="475"/>
      <c r="B3789" s="476"/>
      <c r="C3789" s="477"/>
      <c r="D3789" s="477"/>
      <c r="E3789" s="464"/>
      <c r="F3789" s="461"/>
      <c r="G3789" s="461"/>
    </row>
    <row r="3790" spans="1:7">
      <c r="A3790" s="475"/>
      <c r="B3790" s="476"/>
      <c r="C3790" s="477"/>
      <c r="D3790" s="477"/>
      <c r="E3790" s="464"/>
      <c r="F3790" s="461"/>
      <c r="G3790" s="461"/>
    </row>
    <row r="3791" spans="1:7">
      <c r="A3791" s="475"/>
      <c r="B3791" s="476"/>
      <c r="C3791" s="477"/>
      <c r="D3791" s="477"/>
      <c r="E3791" s="464"/>
      <c r="F3791" s="461"/>
      <c r="G3791" s="461"/>
    </row>
    <row r="3792" spans="1:7">
      <c r="A3792" s="475"/>
      <c r="B3792" s="476"/>
      <c r="C3792" s="477"/>
      <c r="D3792" s="477"/>
      <c r="E3792" s="465"/>
      <c r="F3792" s="461"/>
      <c r="G3792" s="461"/>
    </row>
    <row r="3793" spans="1:7">
      <c r="A3793" s="475">
        <v>21</v>
      </c>
      <c r="B3793" s="476" t="s">
        <v>2367</v>
      </c>
      <c r="C3793" s="477" t="s">
        <v>3971</v>
      </c>
      <c r="D3793" s="477">
        <v>2.75</v>
      </c>
      <c r="E3793" s="463">
        <f>+F3793*$E$12</f>
        <v>65.679707566846318</v>
      </c>
      <c r="F3793" s="461">
        <v>50.371180487500006</v>
      </c>
      <c r="G3793" s="461">
        <f>D3793*E3793</f>
        <v>180.61919580882739</v>
      </c>
    </row>
    <row r="3794" spans="1:7">
      <c r="A3794" s="475"/>
      <c r="B3794" s="476"/>
      <c r="C3794" s="477"/>
      <c r="D3794" s="477"/>
      <c r="E3794" s="464"/>
      <c r="F3794" s="461"/>
      <c r="G3794" s="461"/>
    </row>
    <row r="3795" spans="1:7">
      <c r="A3795" s="475"/>
      <c r="B3795" s="476"/>
      <c r="C3795" s="477"/>
      <c r="D3795" s="477"/>
      <c r="E3795" s="464"/>
      <c r="F3795" s="461"/>
      <c r="G3795" s="461"/>
    </row>
    <row r="3796" spans="1:7">
      <c r="A3796" s="475"/>
      <c r="B3796" s="476"/>
      <c r="C3796" s="477"/>
      <c r="D3796" s="477"/>
      <c r="E3796" s="464"/>
      <c r="F3796" s="461"/>
      <c r="G3796" s="461"/>
    </row>
    <row r="3797" spans="1:7">
      <c r="A3797" s="475"/>
      <c r="B3797" s="476"/>
      <c r="C3797" s="477"/>
      <c r="D3797" s="477"/>
      <c r="E3797" s="465"/>
      <c r="F3797" s="461"/>
      <c r="G3797" s="461"/>
    </row>
    <row r="3798" spans="1:7">
      <c r="A3798" s="475">
        <v>22</v>
      </c>
      <c r="B3798" s="476" t="s">
        <v>2369</v>
      </c>
      <c r="C3798" s="477" t="s">
        <v>2647</v>
      </c>
      <c r="D3798" s="477">
        <v>0.14299999999999999</v>
      </c>
      <c r="E3798" s="463">
        <f>+F3798*$E$12</f>
        <v>76.984555619625667</v>
      </c>
      <c r="F3798" s="461">
        <v>59.041111623700004</v>
      </c>
      <c r="G3798" s="461">
        <f>D3798*E3798</f>
        <v>11.00879145360647</v>
      </c>
    </row>
    <row r="3799" spans="1:7">
      <c r="A3799" s="475"/>
      <c r="B3799" s="476"/>
      <c r="C3799" s="477"/>
      <c r="D3799" s="477"/>
      <c r="E3799" s="464"/>
      <c r="F3799" s="461"/>
      <c r="G3799" s="461"/>
    </row>
    <row r="3800" spans="1:7">
      <c r="A3800" s="475"/>
      <c r="B3800" s="476"/>
      <c r="C3800" s="477"/>
      <c r="D3800" s="477"/>
      <c r="E3800" s="464"/>
      <c r="F3800" s="461"/>
      <c r="G3800" s="461"/>
    </row>
    <row r="3801" spans="1:7">
      <c r="A3801" s="475"/>
      <c r="B3801" s="476"/>
      <c r="C3801" s="477"/>
      <c r="D3801" s="477"/>
      <c r="E3801" s="464"/>
      <c r="F3801" s="461"/>
      <c r="G3801" s="461"/>
    </row>
    <row r="3802" spans="1:7">
      <c r="A3802" s="475"/>
      <c r="B3802" s="476"/>
      <c r="C3802" s="477"/>
      <c r="D3802" s="477"/>
      <c r="E3802" s="465"/>
      <c r="F3802" s="461"/>
      <c r="G3802" s="461"/>
    </row>
    <row r="3803" spans="1:7">
      <c r="A3803" s="475">
        <v>23</v>
      </c>
      <c r="B3803" s="476" t="s">
        <v>2370</v>
      </c>
      <c r="C3803" s="477" t="s">
        <v>3309</v>
      </c>
      <c r="D3803" s="477">
        <v>27.5</v>
      </c>
      <c r="E3803" s="463">
        <f>+F3803*$E$12</f>
        <v>2.5054077732299573</v>
      </c>
      <c r="F3803" s="461">
        <v>1.9214511120000002</v>
      </c>
      <c r="G3803" s="461">
        <f>D3803*E3803</f>
        <v>68.898713763823821</v>
      </c>
    </row>
    <row r="3804" spans="1:7">
      <c r="A3804" s="475"/>
      <c r="B3804" s="476"/>
      <c r="C3804" s="477"/>
      <c r="D3804" s="477"/>
      <c r="E3804" s="464"/>
      <c r="F3804" s="461"/>
      <c r="G3804" s="461"/>
    </row>
    <row r="3805" spans="1:7">
      <c r="A3805" s="475"/>
      <c r="B3805" s="476"/>
      <c r="C3805" s="477"/>
      <c r="D3805" s="477"/>
      <c r="E3805" s="464"/>
      <c r="F3805" s="461"/>
      <c r="G3805" s="461"/>
    </row>
    <row r="3806" spans="1:7">
      <c r="A3806" s="475"/>
      <c r="B3806" s="476"/>
      <c r="C3806" s="477"/>
      <c r="D3806" s="477"/>
      <c r="E3806" s="464"/>
      <c r="F3806" s="461"/>
      <c r="G3806" s="461"/>
    </row>
    <row r="3807" spans="1:7">
      <c r="A3807" s="475"/>
      <c r="B3807" s="476"/>
      <c r="C3807" s="477"/>
      <c r="D3807" s="477"/>
      <c r="E3807" s="465"/>
      <c r="F3807" s="461"/>
      <c r="G3807" s="461"/>
    </row>
    <row r="3808" spans="1:7">
      <c r="A3808" s="475">
        <v>24</v>
      </c>
      <c r="B3808" s="476" t="s">
        <v>2372</v>
      </c>
      <c r="C3808" s="477" t="s">
        <v>3972</v>
      </c>
      <c r="D3808" s="477">
        <v>39</v>
      </c>
      <c r="E3808" s="463">
        <f>+F3808*$E$12</f>
        <v>11.056641044418667</v>
      </c>
      <c r="F3808" s="466">
        <v>8.4795758426159988</v>
      </c>
      <c r="G3808" s="461">
        <f>D3808*E3808</f>
        <v>431.20900073232804</v>
      </c>
    </row>
    <row r="3809" spans="1:7">
      <c r="A3809" s="475"/>
      <c r="B3809" s="476"/>
      <c r="C3809" s="477"/>
      <c r="D3809" s="477"/>
      <c r="E3809" s="464"/>
      <c r="F3809" s="466"/>
      <c r="G3809" s="461"/>
    </row>
    <row r="3810" spans="1:7">
      <c r="A3810" s="475"/>
      <c r="B3810" s="476"/>
      <c r="C3810" s="477"/>
      <c r="D3810" s="477"/>
      <c r="E3810" s="464"/>
      <c r="F3810" s="466"/>
      <c r="G3810" s="461"/>
    </row>
    <row r="3811" spans="1:7">
      <c r="A3811" s="475"/>
      <c r="B3811" s="476"/>
      <c r="C3811" s="477"/>
      <c r="D3811" s="477"/>
      <c r="E3811" s="464"/>
      <c r="F3811" s="466"/>
      <c r="G3811" s="461"/>
    </row>
    <row r="3812" spans="1:7">
      <c r="A3812" s="475"/>
      <c r="B3812" s="476"/>
      <c r="C3812" s="477"/>
      <c r="D3812" s="477"/>
      <c r="E3812" s="465"/>
      <c r="F3812" s="466"/>
      <c r="G3812" s="461"/>
    </row>
    <row r="3813" spans="1:7">
      <c r="A3813" s="475">
        <v>25</v>
      </c>
      <c r="B3813" s="476" t="s">
        <v>2373</v>
      </c>
      <c r="C3813" s="477" t="s">
        <v>3309</v>
      </c>
      <c r="D3813" s="477">
        <v>88</v>
      </c>
      <c r="E3813" s="463">
        <f>+F3813*$E$12</f>
        <v>1.029006764005161</v>
      </c>
      <c r="F3813" s="461">
        <v>0.78916742100000004</v>
      </c>
      <c r="G3813" s="461">
        <f>D3813*E3813</f>
        <v>90.552595232454166</v>
      </c>
    </row>
    <row r="3814" spans="1:7">
      <c r="A3814" s="475"/>
      <c r="B3814" s="476"/>
      <c r="C3814" s="477"/>
      <c r="D3814" s="477"/>
      <c r="E3814" s="464"/>
      <c r="F3814" s="461"/>
      <c r="G3814" s="461"/>
    </row>
    <row r="3815" spans="1:7">
      <c r="A3815" s="475"/>
      <c r="B3815" s="476"/>
      <c r="C3815" s="477"/>
      <c r="D3815" s="477"/>
      <c r="E3815" s="464"/>
      <c r="F3815" s="461"/>
      <c r="G3815" s="461"/>
    </row>
    <row r="3816" spans="1:7">
      <c r="A3816" s="475"/>
      <c r="B3816" s="476"/>
      <c r="C3816" s="477"/>
      <c r="D3816" s="477"/>
      <c r="E3816" s="464"/>
      <c r="F3816" s="461"/>
      <c r="G3816" s="461"/>
    </row>
    <row r="3817" spans="1:7">
      <c r="A3817" s="475"/>
      <c r="B3817" s="476"/>
      <c r="C3817" s="477"/>
      <c r="D3817" s="477"/>
      <c r="E3817" s="465"/>
      <c r="F3817" s="461"/>
      <c r="G3817" s="461"/>
    </row>
    <row r="3818" spans="1:7">
      <c r="A3818" s="475">
        <v>26</v>
      </c>
      <c r="B3818" s="476" t="s">
        <v>2374</v>
      </c>
      <c r="C3818" s="477" t="s">
        <v>3972</v>
      </c>
      <c r="D3818" s="477">
        <v>39</v>
      </c>
      <c r="E3818" s="463">
        <f>+F3818*$E$12</f>
        <v>0.62635194330748933</v>
      </c>
      <c r="F3818" s="461">
        <v>0.48036277800000005</v>
      </c>
      <c r="G3818" s="461">
        <f>D3818*E3818</f>
        <v>24.427725788992085</v>
      </c>
    </row>
    <row r="3819" spans="1:7">
      <c r="A3819" s="475"/>
      <c r="B3819" s="476"/>
      <c r="C3819" s="477"/>
      <c r="D3819" s="477"/>
      <c r="E3819" s="464"/>
      <c r="F3819" s="461"/>
      <c r="G3819" s="461"/>
    </row>
    <row r="3820" spans="1:7">
      <c r="A3820" s="475"/>
      <c r="B3820" s="476"/>
      <c r="C3820" s="477"/>
      <c r="D3820" s="477"/>
      <c r="E3820" s="464"/>
      <c r="F3820" s="461"/>
      <c r="G3820" s="461"/>
    </row>
    <row r="3821" spans="1:7">
      <c r="A3821" s="475"/>
      <c r="B3821" s="476"/>
      <c r="C3821" s="477"/>
      <c r="D3821" s="477"/>
      <c r="E3821" s="464"/>
      <c r="F3821" s="461"/>
      <c r="G3821" s="461"/>
    </row>
    <row r="3822" spans="1:7">
      <c r="A3822" s="475"/>
      <c r="B3822" s="476"/>
      <c r="C3822" s="477"/>
      <c r="D3822" s="477"/>
      <c r="E3822" s="465"/>
      <c r="F3822" s="461"/>
      <c r="G3822" s="461"/>
    </row>
    <row r="3823" spans="1:7">
      <c r="A3823" s="475">
        <v>27</v>
      </c>
      <c r="B3823" s="476" t="s">
        <v>2376</v>
      </c>
      <c r="C3823" s="477" t="s">
        <v>3972</v>
      </c>
      <c r="D3823" s="477">
        <v>1.5</v>
      </c>
      <c r="E3823" s="463">
        <f>+F3823*$E$12</f>
        <v>15.364106747200838</v>
      </c>
      <c r="F3823" s="466">
        <v>11.783063942616</v>
      </c>
      <c r="G3823" s="461">
        <f>D3823*E3823</f>
        <v>23.046160120801257</v>
      </c>
    </row>
    <row r="3824" spans="1:7">
      <c r="A3824" s="475"/>
      <c r="B3824" s="476"/>
      <c r="C3824" s="477"/>
      <c r="D3824" s="477"/>
      <c r="E3824" s="464"/>
      <c r="F3824" s="466"/>
      <c r="G3824" s="461"/>
    </row>
    <row r="3825" spans="1:7">
      <c r="A3825" s="475"/>
      <c r="B3825" s="476"/>
      <c r="C3825" s="477"/>
      <c r="D3825" s="477"/>
      <c r="E3825" s="464"/>
      <c r="F3825" s="466"/>
      <c r="G3825" s="461"/>
    </row>
    <row r="3826" spans="1:7">
      <c r="A3826" s="475"/>
      <c r="B3826" s="476"/>
      <c r="C3826" s="477"/>
      <c r="D3826" s="477"/>
      <c r="E3826" s="464"/>
      <c r="F3826" s="466"/>
      <c r="G3826" s="461"/>
    </row>
    <row r="3827" spans="1:7">
      <c r="A3827" s="475"/>
      <c r="B3827" s="476"/>
      <c r="C3827" s="477"/>
      <c r="D3827" s="477"/>
      <c r="E3827" s="465"/>
      <c r="F3827" s="466"/>
      <c r="G3827" s="461"/>
    </row>
    <row r="3828" spans="1:7">
      <c r="A3828" s="475">
        <v>28</v>
      </c>
      <c r="B3828" s="476" t="s">
        <v>2377</v>
      </c>
      <c r="C3828" s="477" t="s">
        <v>2647</v>
      </c>
      <c r="D3828" s="477">
        <v>8.0000000000000002E-3</v>
      </c>
      <c r="E3828" s="463">
        <f>+F3828*$E$12</f>
        <v>1038.7869053241679</v>
      </c>
      <c r="F3828" s="461">
        <v>796.66802174600002</v>
      </c>
      <c r="G3828" s="461">
        <f>D3828*E3828</f>
        <v>8.3102952425933445</v>
      </c>
    </row>
    <row r="3829" spans="1:7">
      <c r="A3829" s="475"/>
      <c r="B3829" s="476"/>
      <c r="C3829" s="477"/>
      <c r="D3829" s="477"/>
      <c r="E3829" s="464"/>
      <c r="F3829" s="461"/>
      <c r="G3829" s="461"/>
    </row>
    <row r="3830" spans="1:7">
      <c r="A3830" s="475"/>
      <c r="B3830" s="476"/>
      <c r="C3830" s="477"/>
      <c r="D3830" s="477"/>
      <c r="E3830" s="464"/>
      <c r="F3830" s="461"/>
      <c r="G3830" s="461"/>
    </row>
    <row r="3831" spans="1:7">
      <c r="A3831" s="475"/>
      <c r="B3831" s="476"/>
      <c r="C3831" s="477"/>
      <c r="D3831" s="477"/>
      <c r="E3831" s="464"/>
      <c r="F3831" s="461"/>
      <c r="G3831" s="461"/>
    </row>
    <row r="3832" spans="1:7">
      <c r="A3832" s="475"/>
      <c r="B3832" s="476"/>
      <c r="C3832" s="477"/>
      <c r="D3832" s="477"/>
      <c r="E3832" s="465"/>
      <c r="F3832" s="461"/>
      <c r="G3832" s="461"/>
    </row>
    <row r="3833" spans="1:7">
      <c r="A3833" s="475">
        <v>29</v>
      </c>
      <c r="B3833" s="476" t="s">
        <v>2379</v>
      </c>
      <c r="C3833" s="477" t="s">
        <v>3972</v>
      </c>
      <c r="D3833" s="477">
        <v>41</v>
      </c>
      <c r="E3833" s="463">
        <f>+F3833*$E$12</f>
        <v>1.7062800777347988</v>
      </c>
      <c r="F3833" s="461">
        <v>1.3085828932829999</v>
      </c>
      <c r="G3833" s="461">
        <f>D3833*E3833</f>
        <v>69.957483187126755</v>
      </c>
    </row>
    <row r="3834" spans="1:7">
      <c r="A3834" s="475"/>
      <c r="B3834" s="476"/>
      <c r="C3834" s="477"/>
      <c r="D3834" s="477"/>
      <c r="E3834" s="464"/>
      <c r="F3834" s="461"/>
      <c r="G3834" s="461"/>
    </row>
    <row r="3835" spans="1:7">
      <c r="A3835" s="475"/>
      <c r="B3835" s="476"/>
      <c r="C3835" s="477"/>
      <c r="D3835" s="477"/>
      <c r="E3835" s="464"/>
      <c r="F3835" s="461"/>
      <c r="G3835" s="461"/>
    </row>
    <row r="3836" spans="1:7">
      <c r="A3836" s="475"/>
      <c r="B3836" s="476"/>
      <c r="C3836" s="477"/>
      <c r="D3836" s="477"/>
      <c r="E3836" s="464"/>
      <c r="F3836" s="461"/>
      <c r="G3836" s="461"/>
    </row>
    <row r="3837" spans="1:7">
      <c r="A3837" s="475"/>
      <c r="B3837" s="476"/>
      <c r="C3837" s="477"/>
      <c r="D3837" s="477"/>
      <c r="E3837" s="465"/>
      <c r="F3837" s="461"/>
      <c r="G3837" s="461"/>
    </row>
    <row r="3838" spans="1:7">
      <c r="A3838" s="471"/>
      <c r="B3838" s="472" t="s">
        <v>2123</v>
      </c>
      <c r="C3838" s="473"/>
      <c r="D3838" s="473"/>
      <c r="E3838" s="467"/>
      <c r="F3838" s="470"/>
      <c r="G3838" s="474">
        <f>SUM(G3688:G3837)</f>
        <v>3694.7769421407411</v>
      </c>
    </row>
    <row r="3839" spans="1:7">
      <c r="A3839" s="471"/>
      <c r="B3839" s="472"/>
      <c r="C3839" s="473"/>
      <c r="D3839" s="473"/>
      <c r="E3839" s="468"/>
      <c r="F3839" s="470"/>
      <c r="G3839" s="474"/>
    </row>
    <row r="3840" spans="1:7">
      <c r="A3840" s="471"/>
      <c r="B3840" s="472"/>
      <c r="C3840" s="473"/>
      <c r="D3840" s="473"/>
      <c r="E3840" s="468"/>
      <c r="F3840" s="470"/>
      <c r="G3840" s="474"/>
    </row>
    <row r="3841" spans="1:7">
      <c r="A3841" s="471"/>
      <c r="B3841" s="472"/>
      <c r="C3841" s="473"/>
      <c r="D3841" s="473"/>
      <c r="E3841" s="468"/>
      <c r="F3841" s="470"/>
      <c r="G3841" s="474"/>
    </row>
    <row r="3842" spans="1:7">
      <c r="A3842" s="471"/>
      <c r="B3842" s="472"/>
      <c r="C3842" s="473"/>
      <c r="D3842" s="473"/>
      <c r="E3842" s="469"/>
      <c r="F3842" s="470"/>
      <c r="G3842" s="474"/>
    </row>
    <row r="3843" spans="1:7">
      <c r="A3843" s="471"/>
      <c r="B3843" s="472" t="s">
        <v>3684</v>
      </c>
      <c r="C3843" s="473"/>
      <c r="D3843" s="473"/>
      <c r="E3843" s="467"/>
      <c r="F3843" s="470"/>
      <c r="G3843" s="474"/>
    </row>
    <row r="3844" spans="1:7">
      <c r="A3844" s="471"/>
      <c r="B3844" s="472"/>
      <c r="C3844" s="473"/>
      <c r="D3844" s="473"/>
      <c r="E3844" s="468"/>
      <c r="F3844" s="470"/>
      <c r="G3844" s="474"/>
    </row>
    <row r="3845" spans="1:7">
      <c r="A3845" s="471"/>
      <c r="B3845" s="472"/>
      <c r="C3845" s="473"/>
      <c r="D3845" s="473"/>
      <c r="E3845" s="468"/>
      <c r="F3845" s="470"/>
      <c r="G3845" s="474"/>
    </row>
    <row r="3846" spans="1:7">
      <c r="A3846" s="471"/>
      <c r="B3846" s="472"/>
      <c r="C3846" s="473"/>
      <c r="D3846" s="473"/>
      <c r="E3846" s="468"/>
      <c r="F3846" s="470"/>
      <c r="G3846" s="474"/>
    </row>
    <row r="3847" spans="1:7">
      <c r="A3847" s="471"/>
      <c r="B3847" s="472"/>
      <c r="C3847" s="473"/>
      <c r="D3847" s="473"/>
      <c r="E3847" s="469"/>
      <c r="F3847" s="470"/>
      <c r="G3847" s="474"/>
    </row>
    <row r="3848" spans="1:7">
      <c r="A3848" s="523">
        <v>1</v>
      </c>
      <c r="B3848" s="476" t="s">
        <v>3942</v>
      </c>
      <c r="C3848" s="477" t="s">
        <v>3974</v>
      </c>
      <c r="D3848" s="477">
        <v>1</v>
      </c>
      <c r="E3848" s="463">
        <f>+F3848*$E$12</f>
        <v>128.59001152382692</v>
      </c>
      <c r="F3848" s="483">
        <v>98.618445777398009</v>
      </c>
      <c r="G3848" s="483">
        <f>D3848*E3848</f>
        <v>128.59001152382692</v>
      </c>
    </row>
    <row r="3849" spans="1:7">
      <c r="A3849" s="524"/>
      <c r="B3849" s="476"/>
      <c r="C3849" s="477"/>
      <c r="D3849" s="477"/>
      <c r="E3849" s="464"/>
      <c r="F3849" s="484"/>
      <c r="G3849" s="484"/>
    </row>
    <row r="3850" spans="1:7">
      <c r="A3850" s="524"/>
      <c r="B3850" s="476"/>
      <c r="C3850" s="477"/>
      <c r="D3850" s="477"/>
      <c r="E3850" s="464"/>
      <c r="F3850" s="484"/>
      <c r="G3850" s="484"/>
    </row>
    <row r="3851" spans="1:7">
      <c r="A3851" s="524"/>
      <c r="B3851" s="476"/>
      <c r="C3851" s="477"/>
      <c r="D3851" s="477"/>
      <c r="E3851" s="464"/>
      <c r="F3851" s="484"/>
      <c r="G3851" s="484"/>
    </row>
    <row r="3852" spans="1:7">
      <c r="A3852" s="524"/>
      <c r="B3852" s="476"/>
      <c r="C3852" s="477"/>
      <c r="D3852" s="477"/>
      <c r="E3852" s="465"/>
      <c r="F3852" s="484"/>
      <c r="G3852" s="484"/>
    </row>
    <row r="3853" spans="1:7">
      <c r="A3853" s="523">
        <v>2</v>
      </c>
      <c r="B3853" s="525" t="s">
        <v>3224</v>
      </c>
      <c r="C3853" s="501" t="s">
        <v>861</v>
      </c>
      <c r="D3853" s="501">
        <v>2</v>
      </c>
      <c r="E3853" s="463">
        <f>+F3853*$E$12</f>
        <v>149.13141507321177</v>
      </c>
      <c r="F3853" s="483">
        <v>114.37209000000001</v>
      </c>
      <c r="G3853" s="483">
        <f>D3853*E3853</f>
        <v>298.26283014642354</v>
      </c>
    </row>
    <row r="3854" spans="1:7">
      <c r="A3854" s="524"/>
      <c r="B3854" s="526"/>
      <c r="C3854" s="501"/>
      <c r="D3854" s="501"/>
      <c r="E3854" s="464"/>
      <c r="F3854" s="484"/>
      <c r="G3854" s="484"/>
    </row>
    <row r="3855" spans="1:7">
      <c r="A3855" s="524"/>
      <c r="B3855" s="526"/>
      <c r="C3855" s="501"/>
      <c r="D3855" s="501"/>
      <c r="E3855" s="464"/>
      <c r="F3855" s="484"/>
      <c r="G3855" s="484"/>
    </row>
    <row r="3856" spans="1:7">
      <c r="A3856" s="524"/>
      <c r="B3856" s="526"/>
      <c r="C3856" s="501"/>
      <c r="D3856" s="501"/>
      <c r="E3856" s="464"/>
      <c r="F3856" s="484"/>
      <c r="G3856" s="484"/>
    </row>
    <row r="3857" spans="1:7">
      <c r="A3857" s="524"/>
      <c r="B3857" s="498"/>
      <c r="C3857" s="501"/>
      <c r="D3857" s="501"/>
      <c r="E3857" s="465"/>
      <c r="F3857" s="484"/>
      <c r="G3857" s="484"/>
    </row>
    <row r="3858" spans="1:7">
      <c r="A3858" s="523">
        <v>3</v>
      </c>
      <c r="B3858" s="476" t="s">
        <v>3226</v>
      </c>
      <c r="C3858" s="477" t="s">
        <v>2647</v>
      </c>
      <c r="D3858" s="477">
        <v>0.04</v>
      </c>
      <c r="E3858" s="463">
        <f>+F3858*$E$12</f>
        <v>736.69700590316677</v>
      </c>
      <c r="F3858" s="483">
        <v>564.98878000000002</v>
      </c>
      <c r="G3858" s="483">
        <f>D3858*E3858</f>
        <v>29.467880236126671</v>
      </c>
    </row>
    <row r="3859" spans="1:7">
      <c r="A3859" s="524"/>
      <c r="B3859" s="476"/>
      <c r="C3859" s="477"/>
      <c r="D3859" s="477"/>
      <c r="E3859" s="464"/>
      <c r="F3859" s="484"/>
      <c r="G3859" s="484"/>
    </row>
    <row r="3860" spans="1:7">
      <c r="A3860" s="524"/>
      <c r="B3860" s="476"/>
      <c r="C3860" s="477"/>
      <c r="D3860" s="477"/>
      <c r="E3860" s="464"/>
      <c r="F3860" s="484"/>
      <c r="G3860" s="484"/>
    </row>
    <row r="3861" spans="1:7">
      <c r="A3861" s="524"/>
      <c r="B3861" s="476"/>
      <c r="C3861" s="477"/>
      <c r="D3861" s="477"/>
      <c r="E3861" s="464"/>
      <c r="F3861" s="484"/>
      <c r="G3861" s="484"/>
    </row>
    <row r="3862" spans="1:7">
      <c r="A3862" s="524"/>
      <c r="B3862" s="476"/>
      <c r="C3862" s="477"/>
      <c r="D3862" s="477"/>
      <c r="E3862" s="465"/>
      <c r="F3862" s="484"/>
      <c r="G3862" s="484"/>
    </row>
    <row r="3863" spans="1:7">
      <c r="A3863" s="523">
        <v>4</v>
      </c>
      <c r="B3863" s="476" t="s">
        <v>3228</v>
      </c>
      <c r="C3863" s="477" t="s">
        <v>2647</v>
      </c>
      <c r="D3863" s="477">
        <v>0.02</v>
      </c>
      <c r="E3863" s="463">
        <f>+F3863*$E$12</f>
        <v>804.5753073480704</v>
      </c>
      <c r="F3863" s="483">
        <v>617.04610942380009</v>
      </c>
      <c r="G3863" s="483">
        <f>D3863*E3863</f>
        <v>16.091506146961407</v>
      </c>
    </row>
    <row r="3864" spans="1:7">
      <c r="A3864" s="524"/>
      <c r="B3864" s="476"/>
      <c r="C3864" s="477"/>
      <c r="D3864" s="477"/>
      <c r="E3864" s="464"/>
      <c r="F3864" s="484"/>
      <c r="G3864" s="484"/>
    </row>
    <row r="3865" spans="1:7">
      <c r="A3865" s="524"/>
      <c r="B3865" s="476"/>
      <c r="C3865" s="477"/>
      <c r="D3865" s="477"/>
      <c r="E3865" s="464"/>
      <c r="F3865" s="484"/>
      <c r="G3865" s="484"/>
    </row>
    <row r="3866" spans="1:7">
      <c r="A3866" s="524"/>
      <c r="B3866" s="476"/>
      <c r="C3866" s="477"/>
      <c r="D3866" s="477"/>
      <c r="E3866" s="464"/>
      <c r="F3866" s="484"/>
      <c r="G3866" s="484"/>
    </row>
    <row r="3867" spans="1:7">
      <c r="A3867" s="524"/>
      <c r="B3867" s="476"/>
      <c r="C3867" s="477"/>
      <c r="D3867" s="477"/>
      <c r="E3867" s="465"/>
      <c r="F3867" s="484"/>
      <c r="G3867" s="484"/>
    </row>
    <row r="3868" spans="1:7">
      <c r="A3868" s="523">
        <v>5</v>
      </c>
      <c r="B3868" s="476" t="s">
        <v>3848</v>
      </c>
      <c r="C3868" s="476" t="s">
        <v>2647</v>
      </c>
      <c r="D3868" s="477">
        <v>0.06</v>
      </c>
      <c r="E3868" s="463">
        <f>+F3868*$E$12</f>
        <v>46.611004125405103</v>
      </c>
      <c r="F3868" s="483">
        <v>35.746981655100001</v>
      </c>
      <c r="G3868" s="483">
        <f>D3868*E3868</f>
        <v>2.7966602475243061</v>
      </c>
    </row>
    <row r="3869" spans="1:7">
      <c r="A3869" s="524"/>
      <c r="B3869" s="476"/>
      <c r="C3869" s="477"/>
      <c r="D3869" s="477"/>
      <c r="E3869" s="464"/>
      <c r="F3869" s="484"/>
      <c r="G3869" s="484"/>
    </row>
    <row r="3870" spans="1:7">
      <c r="A3870" s="524"/>
      <c r="B3870" s="476"/>
      <c r="C3870" s="477"/>
      <c r="D3870" s="477"/>
      <c r="E3870" s="464"/>
      <c r="F3870" s="484"/>
      <c r="G3870" s="484"/>
    </row>
    <row r="3871" spans="1:7">
      <c r="A3871" s="524"/>
      <c r="B3871" s="476"/>
      <c r="C3871" s="477"/>
      <c r="D3871" s="477"/>
      <c r="E3871" s="464"/>
      <c r="F3871" s="484"/>
      <c r="G3871" s="484"/>
    </row>
    <row r="3872" spans="1:7">
      <c r="A3872" s="524"/>
      <c r="B3872" s="476"/>
      <c r="C3872" s="477"/>
      <c r="D3872" s="477"/>
      <c r="E3872" s="465"/>
      <c r="F3872" s="484"/>
      <c r="G3872" s="484"/>
    </row>
    <row r="3873" spans="1:7">
      <c r="A3873" s="471"/>
      <c r="B3873" s="472" t="s">
        <v>2123</v>
      </c>
      <c r="C3873" s="473"/>
      <c r="D3873" s="473"/>
      <c r="E3873" s="467"/>
      <c r="F3873" s="470"/>
      <c r="G3873" s="474">
        <f>SUM(G3848:G3872)</f>
        <v>475.20888830086284</v>
      </c>
    </row>
    <row r="3874" spans="1:7">
      <c r="A3874" s="471"/>
      <c r="B3874" s="472"/>
      <c r="C3874" s="473"/>
      <c r="D3874" s="473"/>
      <c r="E3874" s="468"/>
      <c r="F3874" s="470"/>
      <c r="G3874" s="474"/>
    </row>
    <row r="3875" spans="1:7">
      <c r="A3875" s="471"/>
      <c r="B3875" s="472"/>
      <c r="C3875" s="473"/>
      <c r="D3875" s="473"/>
      <c r="E3875" s="468"/>
      <c r="F3875" s="470"/>
      <c r="G3875" s="474"/>
    </row>
    <row r="3876" spans="1:7">
      <c r="A3876" s="471"/>
      <c r="B3876" s="472"/>
      <c r="C3876" s="473"/>
      <c r="D3876" s="473"/>
      <c r="E3876" s="468"/>
      <c r="F3876" s="470"/>
      <c r="G3876" s="474"/>
    </row>
    <row r="3877" spans="1:7">
      <c r="A3877" s="471"/>
      <c r="B3877" s="472"/>
      <c r="C3877" s="473"/>
      <c r="D3877" s="473"/>
      <c r="E3877" s="469"/>
      <c r="F3877" s="470"/>
      <c r="G3877" s="474"/>
    </row>
    <row r="3878" spans="1:7">
      <c r="A3878" s="471"/>
      <c r="B3878" s="472" t="s">
        <v>3685</v>
      </c>
      <c r="C3878" s="473"/>
      <c r="D3878" s="473"/>
      <c r="E3878" s="467"/>
      <c r="F3878" s="470"/>
      <c r="G3878" s="474"/>
    </row>
    <row r="3879" spans="1:7">
      <c r="A3879" s="471"/>
      <c r="B3879" s="472"/>
      <c r="C3879" s="473"/>
      <c r="D3879" s="473"/>
      <c r="E3879" s="468"/>
      <c r="F3879" s="470"/>
      <c r="G3879" s="474"/>
    </row>
    <row r="3880" spans="1:7">
      <c r="A3880" s="471"/>
      <c r="B3880" s="472"/>
      <c r="C3880" s="473"/>
      <c r="D3880" s="473"/>
      <c r="E3880" s="468"/>
      <c r="F3880" s="470"/>
      <c r="G3880" s="474"/>
    </row>
    <row r="3881" spans="1:7">
      <c r="A3881" s="471"/>
      <c r="B3881" s="472"/>
      <c r="C3881" s="473"/>
      <c r="D3881" s="473"/>
      <c r="E3881" s="468"/>
      <c r="F3881" s="470"/>
      <c r="G3881" s="474"/>
    </row>
    <row r="3882" spans="1:7">
      <c r="A3882" s="471"/>
      <c r="B3882" s="472"/>
      <c r="C3882" s="473"/>
      <c r="D3882" s="473"/>
      <c r="E3882" s="469"/>
      <c r="F3882" s="470"/>
      <c r="G3882" s="474"/>
    </row>
    <row r="3883" spans="1:7">
      <c r="A3883" s="479">
        <v>1</v>
      </c>
      <c r="B3883" s="476" t="s">
        <v>3655</v>
      </c>
      <c r="C3883" s="477" t="s">
        <v>3971</v>
      </c>
      <c r="D3883" s="477">
        <v>7.7</v>
      </c>
      <c r="E3883" s="463">
        <f>+F3883*$E$12</f>
        <v>0.85640012679907751</v>
      </c>
      <c r="F3883" s="466">
        <v>0.65679167819999995</v>
      </c>
      <c r="G3883" s="461">
        <f>D3883*E3883</f>
        <v>6.5942809763528967</v>
      </c>
    </row>
    <row r="3884" spans="1:7">
      <c r="A3884" s="479"/>
      <c r="B3884" s="476"/>
      <c r="C3884" s="477"/>
      <c r="D3884" s="477"/>
      <c r="E3884" s="464"/>
      <c r="F3884" s="466"/>
      <c r="G3884" s="461"/>
    </row>
    <row r="3885" spans="1:7">
      <c r="A3885" s="479"/>
      <c r="B3885" s="476"/>
      <c r="C3885" s="477"/>
      <c r="D3885" s="477"/>
      <c r="E3885" s="464"/>
      <c r="F3885" s="466"/>
      <c r="G3885" s="461"/>
    </row>
    <row r="3886" spans="1:7">
      <c r="A3886" s="479"/>
      <c r="B3886" s="476"/>
      <c r="C3886" s="477"/>
      <c r="D3886" s="477"/>
      <c r="E3886" s="464"/>
      <c r="F3886" s="466"/>
      <c r="G3886" s="461"/>
    </row>
    <row r="3887" spans="1:7">
      <c r="A3887" s="479"/>
      <c r="B3887" s="476"/>
      <c r="C3887" s="477"/>
      <c r="D3887" s="477"/>
      <c r="E3887" s="465"/>
      <c r="F3887" s="466"/>
      <c r="G3887" s="461"/>
    </row>
    <row r="3888" spans="1:7">
      <c r="A3888" s="479">
        <v>2</v>
      </c>
      <c r="B3888" s="476" t="s">
        <v>3656</v>
      </c>
      <c r="C3888" s="477" t="s">
        <v>3971</v>
      </c>
      <c r="D3888" s="477">
        <v>12.3</v>
      </c>
      <c r="E3888" s="463">
        <f>+F3888*$E$12</f>
        <v>1.154970121494941</v>
      </c>
      <c r="F3888" s="466">
        <v>0.88577142929999997</v>
      </c>
      <c r="G3888" s="461">
        <f>D3888*E3888</f>
        <v>14.206132494387775</v>
      </c>
    </row>
    <row r="3889" spans="1:7">
      <c r="A3889" s="479"/>
      <c r="B3889" s="476"/>
      <c r="C3889" s="477"/>
      <c r="D3889" s="477"/>
      <c r="E3889" s="464"/>
      <c r="F3889" s="466"/>
      <c r="G3889" s="461"/>
    </row>
    <row r="3890" spans="1:7">
      <c r="A3890" s="479"/>
      <c r="B3890" s="476"/>
      <c r="C3890" s="477"/>
      <c r="D3890" s="477"/>
      <c r="E3890" s="464"/>
      <c r="F3890" s="466"/>
      <c r="G3890" s="461"/>
    </row>
    <row r="3891" spans="1:7">
      <c r="A3891" s="479"/>
      <c r="B3891" s="476"/>
      <c r="C3891" s="477"/>
      <c r="D3891" s="477"/>
      <c r="E3891" s="464"/>
      <c r="F3891" s="466"/>
      <c r="G3891" s="461"/>
    </row>
    <row r="3892" spans="1:7">
      <c r="A3892" s="479"/>
      <c r="B3892" s="476"/>
      <c r="C3892" s="477"/>
      <c r="D3892" s="477"/>
      <c r="E3892" s="465"/>
      <c r="F3892" s="466"/>
      <c r="G3892" s="461"/>
    </row>
    <row r="3893" spans="1:7">
      <c r="A3893" s="479">
        <v>3</v>
      </c>
      <c r="B3893" s="511" t="s">
        <v>3845</v>
      </c>
      <c r="C3893" s="477" t="s">
        <v>2647</v>
      </c>
      <c r="D3893" s="477">
        <v>37.4</v>
      </c>
      <c r="E3893" s="463">
        <f>+F3893*$E$12</f>
        <v>1.0569698328814303</v>
      </c>
      <c r="F3893" s="465">
        <v>0.81061290000000008</v>
      </c>
      <c r="G3893" s="461">
        <f>D3893*E3893</f>
        <v>39.530671749765496</v>
      </c>
    </row>
    <row r="3894" spans="1:7">
      <c r="A3894" s="479"/>
      <c r="B3894" s="512"/>
      <c r="C3894" s="477"/>
      <c r="D3894" s="477"/>
      <c r="E3894" s="464"/>
      <c r="F3894" s="461"/>
      <c r="G3894" s="461"/>
    </row>
    <row r="3895" spans="1:7">
      <c r="A3895" s="479"/>
      <c r="B3895" s="512"/>
      <c r="C3895" s="477"/>
      <c r="D3895" s="477"/>
      <c r="E3895" s="464"/>
      <c r="F3895" s="461"/>
      <c r="G3895" s="461"/>
    </row>
    <row r="3896" spans="1:7">
      <c r="A3896" s="479"/>
      <c r="B3896" s="512"/>
      <c r="C3896" s="477"/>
      <c r="D3896" s="477"/>
      <c r="E3896" s="464"/>
      <c r="F3896" s="461"/>
      <c r="G3896" s="461"/>
    </row>
    <row r="3897" spans="1:7">
      <c r="A3897" s="479"/>
      <c r="B3897" s="513"/>
      <c r="C3897" s="477"/>
      <c r="D3897" s="477"/>
      <c r="E3897" s="465"/>
      <c r="F3897" s="461"/>
      <c r="G3897" s="461"/>
    </row>
    <row r="3898" spans="1:7">
      <c r="A3898" s="479">
        <v>4</v>
      </c>
      <c r="B3898" s="476" t="s">
        <v>2315</v>
      </c>
      <c r="C3898" s="477" t="s">
        <v>3974</v>
      </c>
      <c r="D3898" s="477">
        <v>1.2</v>
      </c>
      <c r="E3898" s="463">
        <f>+F3898*$E$12</f>
        <v>9.376268846974412</v>
      </c>
      <c r="F3898" s="465">
        <v>7.1908622600000012</v>
      </c>
      <c r="G3898" s="461">
        <f>D3898*E3898</f>
        <v>11.251522616369295</v>
      </c>
    </row>
    <row r="3899" spans="1:7">
      <c r="A3899" s="479"/>
      <c r="B3899" s="476"/>
      <c r="C3899" s="477"/>
      <c r="D3899" s="477"/>
      <c r="E3899" s="464"/>
      <c r="F3899" s="461"/>
      <c r="G3899" s="461"/>
    </row>
    <row r="3900" spans="1:7">
      <c r="A3900" s="479"/>
      <c r="B3900" s="476"/>
      <c r="C3900" s="477"/>
      <c r="D3900" s="477"/>
      <c r="E3900" s="464"/>
      <c r="F3900" s="461"/>
      <c r="G3900" s="461"/>
    </row>
    <row r="3901" spans="1:7">
      <c r="A3901" s="479"/>
      <c r="B3901" s="476"/>
      <c r="C3901" s="477"/>
      <c r="D3901" s="477"/>
      <c r="E3901" s="464"/>
      <c r="F3901" s="461"/>
      <c r="G3901" s="461"/>
    </row>
    <row r="3902" spans="1:7">
      <c r="A3902" s="479"/>
      <c r="B3902" s="476"/>
      <c r="C3902" s="477"/>
      <c r="D3902" s="477"/>
      <c r="E3902" s="465"/>
      <c r="F3902" s="461"/>
      <c r="G3902" s="461"/>
    </row>
    <row r="3903" spans="1:7">
      <c r="A3903" s="479">
        <v>5</v>
      </c>
      <c r="B3903" s="476" t="s">
        <v>2316</v>
      </c>
      <c r="C3903" s="477" t="s">
        <v>3974</v>
      </c>
      <c r="D3903" s="477">
        <v>3.6</v>
      </c>
      <c r="E3903" s="463">
        <f>+F3903*$E$12</f>
        <v>8.0164607222397706</v>
      </c>
      <c r="F3903" s="465">
        <v>6.1479961600000008</v>
      </c>
      <c r="G3903" s="461">
        <f>D3903*E3903</f>
        <v>28.859258600063175</v>
      </c>
    </row>
    <row r="3904" spans="1:7">
      <c r="A3904" s="479"/>
      <c r="B3904" s="476"/>
      <c r="C3904" s="477"/>
      <c r="D3904" s="477"/>
      <c r="E3904" s="464"/>
      <c r="F3904" s="461"/>
      <c r="G3904" s="461"/>
    </row>
    <row r="3905" spans="1:7">
      <c r="A3905" s="479"/>
      <c r="B3905" s="476"/>
      <c r="C3905" s="477"/>
      <c r="D3905" s="477"/>
      <c r="E3905" s="464"/>
      <c r="F3905" s="461"/>
      <c r="G3905" s="461"/>
    </row>
    <row r="3906" spans="1:7">
      <c r="A3906" s="479"/>
      <c r="B3906" s="476"/>
      <c r="C3906" s="477"/>
      <c r="D3906" s="477"/>
      <c r="E3906" s="464"/>
      <c r="F3906" s="461"/>
      <c r="G3906" s="461"/>
    </row>
    <row r="3907" spans="1:7">
      <c r="A3907" s="479"/>
      <c r="B3907" s="476"/>
      <c r="C3907" s="477"/>
      <c r="D3907" s="477"/>
      <c r="E3907" s="465"/>
      <c r="F3907" s="461"/>
      <c r="G3907" s="461"/>
    </row>
    <row r="3908" spans="1:7">
      <c r="A3908" s="479">
        <v>6</v>
      </c>
      <c r="B3908" s="515" t="s">
        <v>2318</v>
      </c>
      <c r="C3908" s="477" t="s">
        <v>3309</v>
      </c>
      <c r="D3908" s="516">
        <v>10</v>
      </c>
      <c r="E3908" s="463">
        <f>+F3908*$E$12</f>
        <v>9.7515204005415441</v>
      </c>
      <c r="F3908" s="514">
        <v>7.4786507480000006</v>
      </c>
      <c r="G3908" s="461">
        <f>D3908*E3908</f>
        <v>97.515204005415441</v>
      </c>
    </row>
    <row r="3909" spans="1:7">
      <c r="A3909" s="479"/>
      <c r="B3909" s="515"/>
      <c r="C3909" s="477"/>
      <c r="D3909" s="516"/>
      <c r="E3909" s="464"/>
      <c r="F3909" s="514"/>
      <c r="G3909" s="461"/>
    </row>
    <row r="3910" spans="1:7">
      <c r="A3910" s="479"/>
      <c r="B3910" s="515"/>
      <c r="C3910" s="477"/>
      <c r="D3910" s="516"/>
      <c r="E3910" s="464"/>
      <c r="F3910" s="514"/>
      <c r="G3910" s="461"/>
    </row>
    <row r="3911" spans="1:7">
      <c r="A3911" s="479"/>
      <c r="B3911" s="515"/>
      <c r="C3911" s="477"/>
      <c r="D3911" s="516"/>
      <c r="E3911" s="464"/>
      <c r="F3911" s="514"/>
      <c r="G3911" s="461"/>
    </row>
    <row r="3912" spans="1:7">
      <c r="A3912" s="479"/>
      <c r="B3912" s="515"/>
      <c r="C3912" s="477"/>
      <c r="D3912" s="516"/>
      <c r="E3912" s="465"/>
      <c r="F3912" s="514"/>
      <c r="G3912" s="461"/>
    </row>
    <row r="3913" spans="1:7">
      <c r="A3913" s="479">
        <v>7</v>
      </c>
      <c r="B3913" s="476" t="s">
        <v>2320</v>
      </c>
      <c r="C3913" s="477" t="s">
        <v>3309</v>
      </c>
      <c r="D3913" s="516">
        <v>10</v>
      </c>
      <c r="E3913" s="463">
        <f>+F3913*$E$12</f>
        <v>2.4665014756291872</v>
      </c>
      <c r="F3913" s="514">
        <v>1.891613035505</v>
      </c>
      <c r="G3913" s="461">
        <f>D3913*E3913</f>
        <v>24.665014756291871</v>
      </c>
    </row>
    <row r="3914" spans="1:7">
      <c r="A3914" s="479"/>
      <c r="B3914" s="476"/>
      <c r="C3914" s="477"/>
      <c r="D3914" s="516"/>
      <c r="E3914" s="464"/>
      <c r="F3914" s="514"/>
      <c r="G3914" s="461"/>
    </row>
    <row r="3915" spans="1:7">
      <c r="A3915" s="479"/>
      <c r="B3915" s="476"/>
      <c r="C3915" s="477"/>
      <c r="D3915" s="516"/>
      <c r="E3915" s="464"/>
      <c r="F3915" s="514"/>
      <c r="G3915" s="461"/>
    </row>
    <row r="3916" spans="1:7">
      <c r="A3916" s="479"/>
      <c r="B3916" s="476"/>
      <c r="C3916" s="477"/>
      <c r="D3916" s="516"/>
      <c r="E3916" s="464"/>
      <c r="F3916" s="514"/>
      <c r="G3916" s="461"/>
    </row>
    <row r="3917" spans="1:7">
      <c r="A3917" s="479"/>
      <c r="B3917" s="476"/>
      <c r="C3917" s="477"/>
      <c r="D3917" s="516"/>
      <c r="E3917" s="465"/>
      <c r="F3917" s="514"/>
      <c r="G3917" s="461"/>
    </row>
    <row r="3918" spans="1:7">
      <c r="A3918" s="479">
        <v>8</v>
      </c>
      <c r="B3918" s="511" t="s">
        <v>2321</v>
      </c>
      <c r="C3918" s="477" t="s">
        <v>3309</v>
      </c>
      <c r="D3918" s="477">
        <v>20</v>
      </c>
      <c r="E3918" s="463">
        <f>+F3918*$E$12</f>
        <v>3.357225184516051</v>
      </c>
      <c r="F3918" s="465">
        <v>2.5747282071000002</v>
      </c>
      <c r="G3918" s="461">
        <f>D3918*E3918</f>
        <v>67.144503690321017</v>
      </c>
    </row>
    <row r="3919" spans="1:7">
      <c r="A3919" s="479"/>
      <c r="B3919" s="512"/>
      <c r="C3919" s="477"/>
      <c r="D3919" s="477"/>
      <c r="E3919" s="464"/>
      <c r="F3919" s="461"/>
      <c r="G3919" s="461"/>
    </row>
    <row r="3920" spans="1:7">
      <c r="A3920" s="479"/>
      <c r="B3920" s="512"/>
      <c r="C3920" s="477"/>
      <c r="D3920" s="477"/>
      <c r="E3920" s="464"/>
      <c r="F3920" s="461"/>
      <c r="G3920" s="461"/>
    </row>
    <row r="3921" spans="1:7">
      <c r="A3921" s="479"/>
      <c r="B3921" s="512"/>
      <c r="C3921" s="477"/>
      <c r="D3921" s="477"/>
      <c r="E3921" s="464"/>
      <c r="F3921" s="461"/>
      <c r="G3921" s="461"/>
    </row>
    <row r="3922" spans="1:7">
      <c r="A3922" s="479"/>
      <c r="B3922" s="513"/>
      <c r="C3922" s="477"/>
      <c r="D3922" s="477"/>
      <c r="E3922" s="465"/>
      <c r="F3922" s="461"/>
      <c r="G3922" s="461"/>
    </row>
    <row r="3923" spans="1:7">
      <c r="A3923" s="479">
        <v>9</v>
      </c>
      <c r="B3923" s="478" t="s">
        <v>2323</v>
      </c>
      <c r="C3923" s="478" t="s">
        <v>861</v>
      </c>
      <c r="D3923" s="476">
        <v>1</v>
      </c>
      <c r="E3923" s="463">
        <f>+F3923*$E$12</f>
        <v>124.67488981423607</v>
      </c>
      <c r="F3923" s="514">
        <v>95.615854725000005</v>
      </c>
      <c r="G3923" s="461">
        <f>D3923*E3923</f>
        <v>124.67488981423607</v>
      </c>
    </row>
    <row r="3924" spans="1:7">
      <c r="A3924" s="479"/>
      <c r="B3924" s="478"/>
      <c r="C3924" s="478"/>
      <c r="D3924" s="476"/>
      <c r="E3924" s="464"/>
      <c r="F3924" s="514"/>
      <c r="G3924" s="461"/>
    </row>
    <row r="3925" spans="1:7">
      <c r="A3925" s="479"/>
      <c r="B3925" s="478"/>
      <c r="C3925" s="478"/>
      <c r="D3925" s="476"/>
      <c r="E3925" s="464"/>
      <c r="F3925" s="514"/>
      <c r="G3925" s="461"/>
    </row>
    <row r="3926" spans="1:7">
      <c r="A3926" s="479"/>
      <c r="B3926" s="478"/>
      <c r="C3926" s="478"/>
      <c r="D3926" s="476"/>
      <c r="E3926" s="464"/>
      <c r="F3926" s="514"/>
      <c r="G3926" s="461"/>
    </row>
    <row r="3927" spans="1:7">
      <c r="A3927" s="479"/>
      <c r="B3927" s="478"/>
      <c r="C3927" s="478"/>
      <c r="D3927" s="476"/>
      <c r="E3927" s="465"/>
      <c r="F3927" s="514"/>
      <c r="G3927" s="461"/>
    </row>
    <row r="3928" spans="1:7">
      <c r="A3928" s="479">
        <v>10</v>
      </c>
      <c r="B3928" s="478" t="s">
        <v>2325</v>
      </c>
      <c r="C3928" s="478" t="s">
        <v>861</v>
      </c>
      <c r="D3928" s="476">
        <v>1</v>
      </c>
      <c r="E3928" s="463">
        <f>+F3928*$E$12</f>
        <v>68.159195636107697</v>
      </c>
      <c r="F3928" s="514">
        <v>52.272753221000002</v>
      </c>
      <c r="G3928" s="461">
        <f>D3928*E3928</f>
        <v>68.159195636107697</v>
      </c>
    </row>
    <row r="3929" spans="1:7">
      <c r="A3929" s="479"/>
      <c r="B3929" s="478"/>
      <c r="C3929" s="478"/>
      <c r="D3929" s="476"/>
      <c r="E3929" s="464"/>
      <c r="F3929" s="514"/>
      <c r="G3929" s="461"/>
    </row>
    <row r="3930" spans="1:7">
      <c r="A3930" s="479"/>
      <c r="B3930" s="478"/>
      <c r="C3930" s="478"/>
      <c r="D3930" s="476"/>
      <c r="E3930" s="464"/>
      <c r="F3930" s="514"/>
      <c r="G3930" s="461"/>
    </row>
    <row r="3931" spans="1:7">
      <c r="A3931" s="479"/>
      <c r="B3931" s="478"/>
      <c r="C3931" s="478"/>
      <c r="D3931" s="476"/>
      <c r="E3931" s="464"/>
      <c r="F3931" s="514"/>
      <c r="G3931" s="461"/>
    </row>
    <row r="3932" spans="1:7">
      <c r="A3932" s="479"/>
      <c r="B3932" s="478"/>
      <c r="C3932" s="478"/>
      <c r="D3932" s="476"/>
      <c r="E3932" s="465"/>
      <c r="F3932" s="514"/>
      <c r="G3932" s="461"/>
    </row>
    <row r="3933" spans="1:7">
      <c r="A3933" s="479">
        <v>11</v>
      </c>
      <c r="B3933" s="476" t="s">
        <v>2327</v>
      </c>
      <c r="C3933" s="478" t="s">
        <v>861</v>
      </c>
      <c r="D3933" s="476">
        <v>2</v>
      </c>
      <c r="E3933" s="463">
        <f>+F3933*$E$12</f>
        <v>7.9386370059392739</v>
      </c>
      <c r="F3933" s="514">
        <v>6.0883114779999996</v>
      </c>
      <c r="G3933" s="461">
        <f>D3933*E3933</f>
        <v>15.877274011878548</v>
      </c>
    </row>
    <row r="3934" spans="1:7">
      <c r="A3934" s="479"/>
      <c r="B3934" s="476"/>
      <c r="C3934" s="478"/>
      <c r="D3934" s="476"/>
      <c r="E3934" s="464"/>
      <c r="F3934" s="514"/>
      <c r="G3934" s="461"/>
    </row>
    <row r="3935" spans="1:7">
      <c r="A3935" s="479"/>
      <c r="B3935" s="476"/>
      <c r="C3935" s="478"/>
      <c r="D3935" s="476"/>
      <c r="E3935" s="464"/>
      <c r="F3935" s="514"/>
      <c r="G3935" s="461"/>
    </row>
    <row r="3936" spans="1:7">
      <c r="A3936" s="479"/>
      <c r="B3936" s="476"/>
      <c r="C3936" s="478"/>
      <c r="D3936" s="476"/>
      <c r="E3936" s="464"/>
      <c r="F3936" s="514"/>
      <c r="G3936" s="461"/>
    </row>
    <row r="3937" spans="1:7">
      <c r="A3937" s="479"/>
      <c r="B3937" s="476"/>
      <c r="C3937" s="478"/>
      <c r="D3937" s="476"/>
      <c r="E3937" s="465"/>
      <c r="F3937" s="514"/>
      <c r="G3937" s="461"/>
    </row>
    <row r="3938" spans="1:7">
      <c r="A3938" s="479">
        <v>12</v>
      </c>
      <c r="B3938" s="476" t="s">
        <v>2328</v>
      </c>
      <c r="C3938" s="477" t="s">
        <v>1890</v>
      </c>
      <c r="D3938" s="477">
        <v>1</v>
      </c>
      <c r="E3938" s="463">
        <f>+F3938*$E$12</f>
        <v>29.28376206600921</v>
      </c>
      <c r="F3938" s="514">
        <v>22.458347015000001</v>
      </c>
      <c r="G3938" s="461">
        <f>D3938*E3938</f>
        <v>29.28376206600921</v>
      </c>
    </row>
    <row r="3939" spans="1:7">
      <c r="A3939" s="479"/>
      <c r="B3939" s="476"/>
      <c r="C3939" s="477"/>
      <c r="D3939" s="477"/>
      <c r="E3939" s="464"/>
      <c r="F3939" s="514"/>
      <c r="G3939" s="461"/>
    </row>
    <row r="3940" spans="1:7">
      <c r="A3940" s="479"/>
      <c r="B3940" s="476"/>
      <c r="C3940" s="477"/>
      <c r="D3940" s="477"/>
      <c r="E3940" s="464"/>
      <c r="F3940" s="514"/>
      <c r="G3940" s="461"/>
    </row>
    <row r="3941" spans="1:7">
      <c r="A3941" s="479"/>
      <c r="B3941" s="476"/>
      <c r="C3941" s="477"/>
      <c r="D3941" s="477"/>
      <c r="E3941" s="464"/>
      <c r="F3941" s="514"/>
      <c r="G3941" s="461"/>
    </row>
    <row r="3942" spans="1:7">
      <c r="A3942" s="479"/>
      <c r="B3942" s="476"/>
      <c r="C3942" s="477"/>
      <c r="D3942" s="477"/>
      <c r="E3942" s="465"/>
      <c r="F3942" s="514"/>
      <c r="G3942" s="461"/>
    </row>
    <row r="3943" spans="1:7">
      <c r="A3943" s="479">
        <v>13</v>
      </c>
      <c r="B3943" s="511" t="s">
        <v>3849</v>
      </c>
      <c r="C3943" s="517" t="s">
        <v>3971</v>
      </c>
      <c r="D3943" s="517">
        <v>3.2</v>
      </c>
      <c r="E3943" s="463">
        <f>+F3943*$E$12</f>
        <v>168.45874520113236</v>
      </c>
      <c r="F3943" s="520">
        <v>129.194635201258</v>
      </c>
      <c r="G3943" s="461">
        <f>D3943*E3943</f>
        <v>539.06798464362362</v>
      </c>
    </row>
    <row r="3944" spans="1:7">
      <c r="A3944" s="479"/>
      <c r="B3944" s="512"/>
      <c r="C3944" s="518"/>
      <c r="D3944" s="518"/>
      <c r="E3944" s="464"/>
      <c r="F3944" s="521"/>
      <c r="G3944" s="461"/>
    </row>
    <row r="3945" spans="1:7">
      <c r="A3945" s="479"/>
      <c r="B3945" s="512"/>
      <c r="C3945" s="518"/>
      <c r="D3945" s="518"/>
      <c r="E3945" s="464"/>
      <c r="F3945" s="521"/>
      <c r="G3945" s="461"/>
    </row>
    <row r="3946" spans="1:7">
      <c r="A3946" s="479"/>
      <c r="B3946" s="512"/>
      <c r="C3946" s="518"/>
      <c r="D3946" s="518"/>
      <c r="E3946" s="464"/>
      <c r="F3946" s="521"/>
      <c r="G3946" s="461"/>
    </row>
    <row r="3947" spans="1:7">
      <c r="A3947" s="479"/>
      <c r="B3947" s="513"/>
      <c r="C3947" s="519"/>
      <c r="D3947" s="519"/>
      <c r="E3947" s="465"/>
      <c r="F3947" s="522"/>
      <c r="G3947" s="461"/>
    </row>
    <row r="3948" spans="1:7">
      <c r="A3948" s="479">
        <v>14</v>
      </c>
      <c r="B3948" s="476" t="s">
        <v>3224</v>
      </c>
      <c r="C3948" s="477" t="s">
        <v>861</v>
      </c>
      <c r="D3948" s="477">
        <v>3</v>
      </c>
      <c r="E3948" s="463">
        <f>+F3948*$E$12</f>
        <v>149.13141507321177</v>
      </c>
      <c r="F3948" s="514">
        <v>114.37209000000001</v>
      </c>
      <c r="G3948" s="461">
        <f>D3948*E3948</f>
        <v>447.39424521963531</v>
      </c>
    </row>
    <row r="3949" spans="1:7">
      <c r="A3949" s="479"/>
      <c r="B3949" s="476"/>
      <c r="C3949" s="477"/>
      <c r="D3949" s="477"/>
      <c r="E3949" s="464"/>
      <c r="F3949" s="514"/>
      <c r="G3949" s="461"/>
    </row>
    <row r="3950" spans="1:7">
      <c r="A3950" s="479"/>
      <c r="B3950" s="476"/>
      <c r="C3950" s="477"/>
      <c r="D3950" s="477"/>
      <c r="E3950" s="464"/>
      <c r="F3950" s="514"/>
      <c r="G3950" s="461"/>
    </row>
    <row r="3951" spans="1:7">
      <c r="A3951" s="479"/>
      <c r="B3951" s="476"/>
      <c r="C3951" s="477"/>
      <c r="D3951" s="477"/>
      <c r="E3951" s="464"/>
      <c r="F3951" s="514"/>
      <c r="G3951" s="461"/>
    </row>
    <row r="3952" spans="1:7">
      <c r="A3952" s="479"/>
      <c r="B3952" s="476"/>
      <c r="C3952" s="477"/>
      <c r="D3952" s="477"/>
      <c r="E3952" s="465"/>
      <c r="F3952" s="514"/>
      <c r="G3952" s="461"/>
    </row>
    <row r="3953" spans="1:7">
      <c r="A3953" s="479">
        <v>15</v>
      </c>
      <c r="B3953" s="476" t="s">
        <v>2332</v>
      </c>
      <c r="C3953" s="477" t="s">
        <v>861</v>
      </c>
      <c r="D3953" s="477">
        <v>1</v>
      </c>
      <c r="E3953" s="463">
        <f>+F3953*$E$12</f>
        <v>121.97429534745829</v>
      </c>
      <c r="F3953" s="466">
        <v>93.544710739300029</v>
      </c>
      <c r="G3953" s="461">
        <f>D3953*E3953</f>
        <v>121.97429534745829</v>
      </c>
    </row>
    <row r="3954" spans="1:7">
      <c r="A3954" s="479"/>
      <c r="B3954" s="476"/>
      <c r="C3954" s="477"/>
      <c r="D3954" s="477"/>
      <c r="E3954" s="464"/>
      <c r="F3954" s="466"/>
      <c r="G3954" s="461"/>
    </row>
    <row r="3955" spans="1:7">
      <c r="A3955" s="479"/>
      <c r="B3955" s="476"/>
      <c r="C3955" s="477"/>
      <c r="D3955" s="477"/>
      <c r="E3955" s="464"/>
      <c r="F3955" s="466"/>
      <c r="G3955" s="461"/>
    </row>
    <row r="3956" spans="1:7">
      <c r="A3956" s="479"/>
      <c r="B3956" s="476"/>
      <c r="C3956" s="477"/>
      <c r="D3956" s="477"/>
      <c r="E3956" s="464"/>
      <c r="F3956" s="466"/>
      <c r="G3956" s="461"/>
    </row>
    <row r="3957" spans="1:7">
      <c r="A3957" s="479"/>
      <c r="B3957" s="476"/>
      <c r="C3957" s="477"/>
      <c r="D3957" s="477"/>
      <c r="E3957" s="465"/>
      <c r="F3957" s="466"/>
      <c r="G3957" s="461"/>
    </row>
    <row r="3958" spans="1:7">
      <c r="A3958" s="479">
        <v>16</v>
      </c>
      <c r="B3958" s="476" t="s">
        <v>2333</v>
      </c>
      <c r="C3958" s="477" t="s">
        <v>2647</v>
      </c>
      <c r="D3958" s="477">
        <v>0.03</v>
      </c>
      <c r="E3958" s="463">
        <f>+F3958*$E$12</f>
        <v>804.5753073480704</v>
      </c>
      <c r="F3958" s="466">
        <v>617.04610942380009</v>
      </c>
      <c r="G3958" s="461">
        <f>D3958*E3958</f>
        <v>24.137259220442111</v>
      </c>
    </row>
    <row r="3959" spans="1:7">
      <c r="A3959" s="479"/>
      <c r="B3959" s="476"/>
      <c r="C3959" s="477"/>
      <c r="D3959" s="477"/>
      <c r="E3959" s="464"/>
      <c r="F3959" s="466"/>
      <c r="G3959" s="461"/>
    </row>
    <row r="3960" spans="1:7">
      <c r="A3960" s="479"/>
      <c r="B3960" s="476"/>
      <c r="C3960" s="477"/>
      <c r="D3960" s="477"/>
      <c r="E3960" s="464"/>
      <c r="F3960" s="466"/>
      <c r="G3960" s="461"/>
    </row>
    <row r="3961" spans="1:7">
      <c r="A3961" s="479"/>
      <c r="B3961" s="476"/>
      <c r="C3961" s="477"/>
      <c r="D3961" s="477"/>
      <c r="E3961" s="464"/>
      <c r="F3961" s="466"/>
      <c r="G3961" s="461"/>
    </row>
    <row r="3962" spans="1:7">
      <c r="A3962" s="479"/>
      <c r="B3962" s="476"/>
      <c r="C3962" s="477"/>
      <c r="D3962" s="477"/>
      <c r="E3962" s="465"/>
      <c r="F3962" s="466"/>
      <c r="G3962" s="461"/>
    </row>
    <row r="3963" spans="1:7">
      <c r="A3963" s="479">
        <v>17</v>
      </c>
      <c r="B3963" s="476" t="s">
        <v>2334</v>
      </c>
      <c r="C3963" s="476" t="s">
        <v>2647</v>
      </c>
      <c r="D3963" s="477">
        <v>0.03</v>
      </c>
      <c r="E3963" s="463">
        <f>+F3963*$E$12</f>
        <v>46.611004125405103</v>
      </c>
      <c r="F3963" s="514">
        <v>35.746981655100001</v>
      </c>
      <c r="G3963" s="461">
        <f>D3963*E3963</f>
        <v>1.398330123762153</v>
      </c>
    </row>
    <row r="3964" spans="1:7">
      <c r="A3964" s="479"/>
      <c r="B3964" s="476"/>
      <c r="C3964" s="477"/>
      <c r="D3964" s="477"/>
      <c r="E3964" s="464"/>
      <c r="F3964" s="514"/>
      <c r="G3964" s="461"/>
    </row>
    <row r="3965" spans="1:7">
      <c r="A3965" s="479"/>
      <c r="B3965" s="476"/>
      <c r="C3965" s="477"/>
      <c r="D3965" s="477"/>
      <c r="E3965" s="464"/>
      <c r="F3965" s="514"/>
      <c r="G3965" s="461"/>
    </row>
    <row r="3966" spans="1:7">
      <c r="A3966" s="479"/>
      <c r="B3966" s="476"/>
      <c r="C3966" s="477"/>
      <c r="D3966" s="477"/>
      <c r="E3966" s="464"/>
      <c r="F3966" s="514"/>
      <c r="G3966" s="461"/>
    </row>
    <row r="3967" spans="1:7">
      <c r="A3967" s="479"/>
      <c r="B3967" s="476"/>
      <c r="C3967" s="477"/>
      <c r="D3967" s="477"/>
      <c r="E3967" s="465"/>
      <c r="F3967" s="514"/>
      <c r="G3967" s="461"/>
    </row>
    <row r="3968" spans="1:7">
      <c r="A3968" s="479">
        <v>18</v>
      </c>
      <c r="B3968" s="476" t="s">
        <v>2335</v>
      </c>
      <c r="C3968" s="477" t="s">
        <v>2647</v>
      </c>
      <c r="D3968" s="477">
        <v>0.04</v>
      </c>
      <c r="E3968" s="463">
        <f>+F3968*$E$12</f>
        <v>736.69700590316677</v>
      </c>
      <c r="F3968" s="466">
        <v>564.98878000000002</v>
      </c>
      <c r="G3968" s="461">
        <f>D3968*E3968</f>
        <v>29.467880236126671</v>
      </c>
    </row>
    <row r="3969" spans="1:7">
      <c r="A3969" s="479"/>
      <c r="B3969" s="476"/>
      <c r="C3969" s="477"/>
      <c r="D3969" s="477"/>
      <c r="E3969" s="464"/>
      <c r="F3969" s="466"/>
      <c r="G3969" s="461"/>
    </row>
    <row r="3970" spans="1:7">
      <c r="A3970" s="479"/>
      <c r="B3970" s="476"/>
      <c r="C3970" s="477"/>
      <c r="D3970" s="477"/>
      <c r="E3970" s="464"/>
      <c r="F3970" s="466"/>
      <c r="G3970" s="461"/>
    </row>
    <row r="3971" spans="1:7">
      <c r="A3971" s="479"/>
      <c r="B3971" s="476"/>
      <c r="C3971" s="477"/>
      <c r="D3971" s="477"/>
      <c r="E3971" s="464"/>
      <c r="F3971" s="466"/>
      <c r="G3971" s="461"/>
    </row>
    <row r="3972" spans="1:7" s="353" customFormat="1">
      <c r="A3972" s="479"/>
      <c r="B3972" s="476"/>
      <c r="C3972" s="477"/>
      <c r="D3972" s="477"/>
      <c r="E3972" s="465"/>
      <c r="F3972" s="466"/>
      <c r="G3972" s="461"/>
    </row>
    <row r="3973" spans="1:7">
      <c r="A3973" s="479">
        <v>19</v>
      </c>
      <c r="B3973" s="476" t="s">
        <v>2336</v>
      </c>
      <c r="C3973" s="477" t="s">
        <v>3974</v>
      </c>
      <c r="D3973" s="477">
        <v>8</v>
      </c>
      <c r="E3973" s="463">
        <f>+F3973*$E$12</f>
        <v>8.0164607222397706</v>
      </c>
      <c r="F3973" s="465">
        <v>6.1479961600000008</v>
      </c>
      <c r="G3973" s="461">
        <f>D3973*E3973</f>
        <v>64.131685777918165</v>
      </c>
    </row>
    <row r="3974" spans="1:7">
      <c r="A3974" s="479"/>
      <c r="B3974" s="476"/>
      <c r="C3974" s="477"/>
      <c r="D3974" s="477"/>
      <c r="E3974" s="464"/>
      <c r="F3974" s="461"/>
      <c r="G3974" s="461"/>
    </row>
    <row r="3975" spans="1:7">
      <c r="A3975" s="479"/>
      <c r="B3975" s="476"/>
      <c r="C3975" s="477"/>
      <c r="D3975" s="477"/>
      <c r="E3975" s="464"/>
      <c r="F3975" s="461"/>
      <c r="G3975" s="461"/>
    </row>
    <row r="3976" spans="1:7">
      <c r="A3976" s="479"/>
      <c r="B3976" s="476"/>
      <c r="C3976" s="477"/>
      <c r="D3976" s="477"/>
      <c r="E3976" s="464"/>
      <c r="F3976" s="461"/>
      <c r="G3976" s="461"/>
    </row>
    <row r="3977" spans="1:7">
      <c r="A3977" s="479"/>
      <c r="B3977" s="476"/>
      <c r="C3977" s="477"/>
      <c r="D3977" s="477"/>
      <c r="E3977" s="465"/>
      <c r="F3977" s="461"/>
      <c r="G3977" s="461"/>
    </row>
    <row r="3978" spans="1:7">
      <c r="A3978" s="479">
        <v>20</v>
      </c>
      <c r="B3978" s="515" t="s">
        <v>2338</v>
      </c>
      <c r="C3978" s="477" t="s">
        <v>3309</v>
      </c>
      <c r="D3978" s="516">
        <v>130</v>
      </c>
      <c r="E3978" s="463">
        <f>+F3978*$E$12</f>
        <v>1.3914315694959114</v>
      </c>
      <c r="F3978" s="514">
        <v>1.0671188</v>
      </c>
      <c r="G3978" s="461">
        <f>D3978*E3978</f>
        <v>180.88610403446847</v>
      </c>
    </row>
    <row r="3979" spans="1:7">
      <c r="A3979" s="479"/>
      <c r="B3979" s="515"/>
      <c r="C3979" s="477"/>
      <c r="D3979" s="516"/>
      <c r="E3979" s="464"/>
      <c r="F3979" s="514"/>
      <c r="G3979" s="461"/>
    </row>
    <row r="3980" spans="1:7">
      <c r="A3980" s="479"/>
      <c r="B3980" s="515"/>
      <c r="C3980" s="477"/>
      <c r="D3980" s="516"/>
      <c r="E3980" s="464"/>
      <c r="F3980" s="514"/>
      <c r="G3980" s="461"/>
    </row>
    <row r="3981" spans="1:7">
      <c r="A3981" s="479"/>
      <c r="B3981" s="515"/>
      <c r="C3981" s="477"/>
      <c r="D3981" s="516"/>
      <c r="E3981" s="464"/>
      <c r="F3981" s="514"/>
      <c r="G3981" s="461"/>
    </row>
    <row r="3982" spans="1:7">
      <c r="A3982" s="479"/>
      <c r="B3982" s="515"/>
      <c r="C3982" s="477"/>
      <c r="D3982" s="516"/>
      <c r="E3982" s="465"/>
      <c r="F3982" s="514"/>
      <c r="G3982" s="461"/>
    </row>
    <row r="3983" spans="1:7">
      <c r="A3983" s="479">
        <v>21</v>
      </c>
      <c r="B3983" s="476" t="s">
        <v>2340</v>
      </c>
      <c r="C3983" s="477" t="s">
        <v>3309</v>
      </c>
      <c r="D3983" s="516">
        <v>130</v>
      </c>
      <c r="E3983" s="463">
        <f>+F3983*$E$12</f>
        <v>4.3423766378379849</v>
      </c>
      <c r="F3983" s="514">
        <v>3.3302620470200002</v>
      </c>
      <c r="G3983" s="461">
        <f>D3983*E3983</f>
        <v>564.50896291893798</v>
      </c>
    </row>
    <row r="3984" spans="1:7">
      <c r="A3984" s="479"/>
      <c r="B3984" s="476"/>
      <c r="C3984" s="477"/>
      <c r="D3984" s="516"/>
      <c r="E3984" s="464"/>
      <c r="F3984" s="514"/>
      <c r="G3984" s="461"/>
    </row>
    <row r="3985" spans="1:7">
      <c r="A3985" s="479"/>
      <c r="B3985" s="476"/>
      <c r="C3985" s="477"/>
      <c r="D3985" s="516"/>
      <c r="E3985" s="464"/>
      <c r="F3985" s="514"/>
      <c r="G3985" s="461"/>
    </row>
    <row r="3986" spans="1:7">
      <c r="A3986" s="479"/>
      <c r="B3986" s="476"/>
      <c r="C3986" s="477"/>
      <c r="D3986" s="516"/>
      <c r="E3986" s="464"/>
      <c r="F3986" s="514"/>
      <c r="G3986" s="461"/>
    </row>
    <row r="3987" spans="1:7">
      <c r="A3987" s="479"/>
      <c r="B3987" s="476"/>
      <c r="C3987" s="477"/>
      <c r="D3987" s="516"/>
      <c r="E3987" s="465"/>
      <c r="F3987" s="514"/>
      <c r="G3987" s="461"/>
    </row>
    <row r="3988" spans="1:7">
      <c r="A3988" s="479">
        <v>22</v>
      </c>
      <c r="B3988" s="476" t="s">
        <v>2341</v>
      </c>
      <c r="C3988" s="477" t="s">
        <v>3309</v>
      </c>
      <c r="D3988" s="477">
        <v>260</v>
      </c>
      <c r="E3988" s="463">
        <f>+F3988*$E$12</f>
        <v>0.54958753228095736</v>
      </c>
      <c r="F3988" s="514">
        <v>0.42149050000000005</v>
      </c>
      <c r="G3988" s="461">
        <f>D3988*E3988</f>
        <v>142.89275839304892</v>
      </c>
    </row>
    <row r="3989" spans="1:7">
      <c r="A3989" s="479"/>
      <c r="B3989" s="476"/>
      <c r="C3989" s="477"/>
      <c r="D3989" s="477"/>
      <c r="E3989" s="464"/>
      <c r="F3989" s="514"/>
      <c r="G3989" s="461"/>
    </row>
    <row r="3990" spans="1:7">
      <c r="A3990" s="479"/>
      <c r="B3990" s="476"/>
      <c r="C3990" s="477"/>
      <c r="D3990" s="477"/>
      <c r="E3990" s="464"/>
      <c r="F3990" s="514"/>
      <c r="G3990" s="461"/>
    </row>
    <row r="3991" spans="1:7">
      <c r="A3991" s="479"/>
      <c r="B3991" s="476"/>
      <c r="C3991" s="477"/>
      <c r="D3991" s="477"/>
      <c r="E3991" s="464"/>
      <c r="F3991" s="514"/>
      <c r="G3991" s="461"/>
    </row>
    <row r="3992" spans="1:7">
      <c r="A3992" s="479"/>
      <c r="B3992" s="476"/>
      <c r="C3992" s="477"/>
      <c r="D3992" s="477"/>
      <c r="E3992" s="465"/>
      <c r="F3992" s="514"/>
      <c r="G3992" s="461"/>
    </row>
    <row r="3993" spans="1:7">
      <c r="A3993" s="479">
        <v>23</v>
      </c>
      <c r="B3993" s="476" t="s">
        <v>2343</v>
      </c>
      <c r="C3993" s="477" t="s">
        <v>3974</v>
      </c>
      <c r="D3993" s="477">
        <v>6.37</v>
      </c>
      <c r="E3993" s="463">
        <f>+F3993*$E$12</f>
        <v>3.1940055257796289</v>
      </c>
      <c r="F3993" s="514">
        <v>2.4495515399999999</v>
      </c>
      <c r="G3993" s="461">
        <f>D3993*E3993</f>
        <v>20.345815199216236</v>
      </c>
    </row>
    <row r="3994" spans="1:7">
      <c r="A3994" s="479"/>
      <c r="B3994" s="476"/>
      <c r="C3994" s="477"/>
      <c r="D3994" s="477"/>
      <c r="E3994" s="464"/>
      <c r="F3994" s="514"/>
      <c r="G3994" s="461"/>
    </row>
    <row r="3995" spans="1:7">
      <c r="A3995" s="479"/>
      <c r="B3995" s="476"/>
      <c r="C3995" s="477"/>
      <c r="D3995" s="477"/>
      <c r="E3995" s="464"/>
      <c r="F3995" s="514"/>
      <c r="G3995" s="461"/>
    </row>
    <row r="3996" spans="1:7">
      <c r="A3996" s="479"/>
      <c r="B3996" s="476"/>
      <c r="C3996" s="477"/>
      <c r="D3996" s="477"/>
      <c r="E3996" s="464"/>
      <c r="F3996" s="514"/>
      <c r="G3996" s="461"/>
    </row>
    <row r="3997" spans="1:7">
      <c r="A3997" s="479"/>
      <c r="B3997" s="476"/>
      <c r="C3997" s="477"/>
      <c r="D3997" s="477"/>
      <c r="E3997" s="465"/>
      <c r="F3997" s="514"/>
      <c r="G3997" s="461"/>
    </row>
    <row r="3998" spans="1:7">
      <c r="A3998" s="479">
        <v>24</v>
      </c>
      <c r="B3998" s="476" t="s">
        <v>2344</v>
      </c>
      <c r="C3998" s="477" t="s">
        <v>3971</v>
      </c>
      <c r="D3998" s="477">
        <v>6.37</v>
      </c>
      <c r="E3998" s="463">
        <f>+F3998*$E$12</f>
        <v>0.85640012679907751</v>
      </c>
      <c r="F3998" s="466">
        <v>0.65679167819999995</v>
      </c>
      <c r="G3998" s="461">
        <f>D3998*E3998</f>
        <v>5.4552688077101239</v>
      </c>
    </row>
    <row r="3999" spans="1:7">
      <c r="A3999" s="479"/>
      <c r="B3999" s="476"/>
      <c r="C3999" s="477"/>
      <c r="D3999" s="477"/>
      <c r="E3999" s="464"/>
      <c r="F3999" s="466"/>
      <c r="G3999" s="461"/>
    </row>
    <row r="4000" spans="1:7">
      <c r="A4000" s="479"/>
      <c r="B4000" s="476"/>
      <c r="C4000" s="477"/>
      <c r="D4000" s="477"/>
      <c r="E4000" s="464"/>
      <c r="F4000" s="466"/>
      <c r="G4000" s="461"/>
    </row>
    <row r="4001" spans="1:7">
      <c r="A4001" s="479"/>
      <c r="B4001" s="476"/>
      <c r="C4001" s="477"/>
      <c r="D4001" s="477"/>
      <c r="E4001" s="464"/>
      <c r="F4001" s="466"/>
      <c r="G4001" s="461"/>
    </row>
    <row r="4002" spans="1:7">
      <c r="A4002" s="479"/>
      <c r="B4002" s="476"/>
      <c r="C4002" s="477"/>
      <c r="D4002" s="477"/>
      <c r="E4002" s="465"/>
      <c r="F4002" s="466"/>
      <c r="G4002" s="461"/>
    </row>
    <row r="4003" spans="1:7">
      <c r="A4003" s="479">
        <v>25</v>
      </c>
      <c r="B4003" s="511" t="s">
        <v>3567</v>
      </c>
      <c r="C4003" s="477" t="s">
        <v>2647</v>
      </c>
      <c r="D4003" s="477">
        <v>17.64</v>
      </c>
      <c r="E4003" s="463">
        <f>+F4003*$E$12</f>
        <v>1.0569698328814303</v>
      </c>
      <c r="F4003" s="465">
        <v>0.81061290000000008</v>
      </c>
      <c r="G4003" s="461">
        <f>D4003*E4003</f>
        <v>18.64494785202843</v>
      </c>
    </row>
    <row r="4004" spans="1:7">
      <c r="A4004" s="479"/>
      <c r="B4004" s="512"/>
      <c r="C4004" s="477"/>
      <c r="D4004" s="477"/>
      <c r="E4004" s="464"/>
      <c r="F4004" s="461"/>
      <c r="G4004" s="461"/>
    </row>
    <row r="4005" spans="1:7">
      <c r="A4005" s="479"/>
      <c r="B4005" s="512"/>
      <c r="C4005" s="477"/>
      <c r="D4005" s="477"/>
      <c r="E4005" s="464"/>
      <c r="F4005" s="461"/>
      <c r="G4005" s="461"/>
    </row>
    <row r="4006" spans="1:7">
      <c r="A4006" s="479"/>
      <c r="B4006" s="512"/>
      <c r="C4006" s="477"/>
      <c r="D4006" s="477"/>
      <c r="E4006" s="464"/>
      <c r="F4006" s="461"/>
      <c r="G4006" s="461"/>
    </row>
    <row r="4007" spans="1:7">
      <c r="A4007" s="479"/>
      <c r="B4007" s="513"/>
      <c r="C4007" s="477"/>
      <c r="D4007" s="477"/>
      <c r="E4007" s="465"/>
      <c r="F4007" s="461"/>
      <c r="G4007" s="461"/>
    </row>
    <row r="4008" spans="1:7">
      <c r="A4008" s="479">
        <v>26</v>
      </c>
      <c r="B4008" s="476" t="s">
        <v>2347</v>
      </c>
      <c r="C4008" s="477" t="s">
        <v>3972</v>
      </c>
      <c r="D4008" s="477">
        <v>143</v>
      </c>
      <c r="E4008" s="463">
        <f>+F4008*$E$12</f>
        <v>1.6159444987457061</v>
      </c>
      <c r="F4008" s="514">
        <v>1.2393025946600003</v>
      </c>
      <c r="G4008" s="461">
        <f>D4008*E4008</f>
        <v>231.08006332063599</v>
      </c>
    </row>
    <row r="4009" spans="1:7">
      <c r="A4009" s="479"/>
      <c r="B4009" s="476"/>
      <c r="C4009" s="477"/>
      <c r="D4009" s="477"/>
      <c r="E4009" s="464"/>
      <c r="F4009" s="514"/>
      <c r="G4009" s="461"/>
    </row>
    <row r="4010" spans="1:7">
      <c r="A4010" s="479"/>
      <c r="B4010" s="476"/>
      <c r="C4010" s="477"/>
      <c r="D4010" s="477"/>
      <c r="E4010" s="464"/>
      <c r="F4010" s="514"/>
      <c r="G4010" s="461"/>
    </row>
    <row r="4011" spans="1:7">
      <c r="A4011" s="479"/>
      <c r="B4011" s="476"/>
      <c r="C4011" s="477"/>
      <c r="D4011" s="477"/>
      <c r="E4011" s="464"/>
      <c r="F4011" s="514"/>
      <c r="G4011" s="461"/>
    </row>
    <row r="4012" spans="1:7">
      <c r="A4012" s="479"/>
      <c r="B4012" s="476"/>
      <c r="C4012" s="477"/>
      <c r="D4012" s="477"/>
      <c r="E4012" s="465"/>
      <c r="F4012" s="514"/>
      <c r="G4012" s="461"/>
    </row>
    <row r="4013" spans="1:7">
      <c r="A4013" s="479">
        <v>27</v>
      </c>
      <c r="B4013" s="476" t="s">
        <v>2349</v>
      </c>
      <c r="C4013" s="477" t="s">
        <v>3972</v>
      </c>
      <c r="D4013" s="477">
        <v>143</v>
      </c>
      <c r="E4013" s="463">
        <f>+F4013*$E$12</f>
        <v>2.1565254827317837</v>
      </c>
      <c r="F4013" s="514">
        <v>1.6538857790440005</v>
      </c>
      <c r="G4013" s="461">
        <f>D4013*E4013</f>
        <v>308.38314403064504</v>
      </c>
    </row>
    <row r="4014" spans="1:7">
      <c r="A4014" s="479"/>
      <c r="B4014" s="476"/>
      <c r="C4014" s="477"/>
      <c r="D4014" s="477"/>
      <c r="E4014" s="464"/>
      <c r="F4014" s="514"/>
      <c r="G4014" s="461"/>
    </row>
    <row r="4015" spans="1:7">
      <c r="A4015" s="479"/>
      <c r="B4015" s="476"/>
      <c r="C4015" s="477"/>
      <c r="D4015" s="477"/>
      <c r="E4015" s="464"/>
      <c r="F4015" s="514"/>
      <c r="G4015" s="461"/>
    </row>
    <row r="4016" spans="1:7">
      <c r="A4016" s="479"/>
      <c r="B4016" s="476"/>
      <c r="C4016" s="477"/>
      <c r="D4016" s="477"/>
      <c r="E4016" s="464"/>
      <c r="F4016" s="514"/>
      <c r="G4016" s="461"/>
    </row>
    <row r="4017" spans="1:7">
      <c r="A4017" s="479"/>
      <c r="B4017" s="476"/>
      <c r="C4017" s="477"/>
      <c r="D4017" s="477"/>
      <c r="E4017" s="465"/>
      <c r="F4017" s="514"/>
      <c r="G4017" s="461"/>
    </row>
    <row r="4018" spans="1:7">
      <c r="A4018" s="479">
        <v>28</v>
      </c>
      <c r="B4018" s="478" t="s">
        <v>2350</v>
      </c>
      <c r="C4018" s="478" t="s">
        <v>3972</v>
      </c>
      <c r="D4018" s="476">
        <v>143</v>
      </c>
      <c r="E4018" s="463">
        <f>+F4018*$E$12</f>
        <v>5.0622565474921464</v>
      </c>
      <c r="F4018" s="461">
        <v>3.8823534341750006</v>
      </c>
      <c r="G4018" s="461">
        <f>D4018*E4018</f>
        <v>723.90268629137688</v>
      </c>
    </row>
    <row r="4019" spans="1:7">
      <c r="A4019" s="479"/>
      <c r="B4019" s="478"/>
      <c r="C4019" s="478"/>
      <c r="D4019" s="476"/>
      <c r="E4019" s="464"/>
      <c r="F4019" s="461"/>
      <c r="G4019" s="461"/>
    </row>
    <row r="4020" spans="1:7">
      <c r="A4020" s="479"/>
      <c r="B4020" s="478"/>
      <c r="C4020" s="478"/>
      <c r="D4020" s="476"/>
      <c r="E4020" s="464"/>
      <c r="F4020" s="461"/>
      <c r="G4020" s="461"/>
    </row>
    <row r="4021" spans="1:7">
      <c r="A4021" s="479"/>
      <c r="B4021" s="478"/>
      <c r="C4021" s="478"/>
      <c r="D4021" s="476"/>
      <c r="E4021" s="464"/>
      <c r="F4021" s="461"/>
      <c r="G4021" s="461"/>
    </row>
    <row r="4022" spans="1:7">
      <c r="A4022" s="479"/>
      <c r="B4022" s="478"/>
      <c r="C4022" s="478"/>
      <c r="D4022" s="476"/>
      <c r="E4022" s="465"/>
      <c r="F4022" s="461"/>
      <c r="G4022" s="461"/>
    </row>
    <row r="4023" spans="1:7">
      <c r="A4023" s="471"/>
      <c r="B4023" s="472" t="s">
        <v>2123</v>
      </c>
      <c r="C4023" s="473"/>
      <c r="D4023" s="473"/>
      <c r="E4023" s="467"/>
      <c r="F4023" s="470"/>
      <c r="G4023" s="474">
        <f>SUM(G3883:G4022)</f>
        <v>3951.4331418342331</v>
      </c>
    </row>
    <row r="4024" spans="1:7">
      <c r="A4024" s="471"/>
      <c r="B4024" s="472"/>
      <c r="C4024" s="473"/>
      <c r="D4024" s="473"/>
      <c r="E4024" s="468"/>
      <c r="F4024" s="470"/>
      <c r="G4024" s="474"/>
    </row>
    <row r="4025" spans="1:7">
      <c r="A4025" s="471"/>
      <c r="B4025" s="472"/>
      <c r="C4025" s="473"/>
      <c r="D4025" s="473"/>
      <c r="E4025" s="468"/>
      <c r="F4025" s="470"/>
      <c r="G4025" s="474"/>
    </row>
    <row r="4026" spans="1:7">
      <c r="A4026" s="471"/>
      <c r="B4026" s="472"/>
      <c r="C4026" s="473"/>
      <c r="D4026" s="473"/>
      <c r="E4026" s="468"/>
      <c r="F4026" s="470"/>
      <c r="G4026" s="474"/>
    </row>
    <row r="4027" spans="1:7">
      <c r="A4027" s="471"/>
      <c r="B4027" s="472"/>
      <c r="C4027" s="473"/>
      <c r="D4027" s="473"/>
      <c r="E4027" s="469"/>
      <c r="F4027" s="470"/>
      <c r="G4027" s="474"/>
    </row>
    <row r="4028" spans="1:7">
      <c r="A4028" s="471"/>
      <c r="B4028" s="472" t="s">
        <v>3686</v>
      </c>
      <c r="C4028" s="473"/>
      <c r="D4028" s="473"/>
      <c r="E4028" s="467"/>
      <c r="F4028" s="470"/>
      <c r="G4028" s="474"/>
    </row>
    <row r="4029" spans="1:7">
      <c r="A4029" s="471"/>
      <c r="B4029" s="472"/>
      <c r="C4029" s="473"/>
      <c r="D4029" s="473"/>
      <c r="E4029" s="468"/>
      <c r="F4029" s="470"/>
      <c r="G4029" s="474"/>
    </row>
    <row r="4030" spans="1:7">
      <c r="A4030" s="471"/>
      <c r="B4030" s="472"/>
      <c r="C4030" s="473"/>
      <c r="D4030" s="473"/>
      <c r="E4030" s="468"/>
      <c r="F4030" s="470"/>
      <c r="G4030" s="474"/>
    </row>
    <row r="4031" spans="1:7">
      <c r="A4031" s="471"/>
      <c r="B4031" s="472"/>
      <c r="C4031" s="473"/>
      <c r="D4031" s="473"/>
      <c r="E4031" s="468"/>
      <c r="F4031" s="470"/>
      <c r="G4031" s="474"/>
    </row>
    <row r="4032" spans="1:7">
      <c r="A4032" s="471"/>
      <c r="B4032" s="472"/>
      <c r="C4032" s="473"/>
      <c r="D4032" s="473"/>
      <c r="E4032" s="469"/>
      <c r="F4032" s="470"/>
      <c r="G4032" s="474"/>
    </row>
    <row r="4033" spans="1:7">
      <c r="A4033" s="479">
        <v>1</v>
      </c>
      <c r="B4033" s="476" t="s">
        <v>2341</v>
      </c>
      <c r="C4033" s="477" t="s">
        <v>3309</v>
      </c>
      <c r="D4033" s="477">
        <v>220</v>
      </c>
      <c r="E4033" s="463">
        <f>+F4033*$E$12</f>
        <v>0.54958753228095736</v>
      </c>
      <c r="F4033" s="466">
        <v>0.42149050000000005</v>
      </c>
      <c r="G4033" s="461">
        <f>D4033*E4033</f>
        <v>120.90925710181062</v>
      </c>
    </row>
    <row r="4034" spans="1:7">
      <c r="A4034" s="479"/>
      <c r="B4034" s="476"/>
      <c r="C4034" s="477"/>
      <c r="D4034" s="477"/>
      <c r="E4034" s="464"/>
      <c r="F4034" s="466"/>
      <c r="G4034" s="461"/>
    </row>
    <row r="4035" spans="1:7">
      <c r="A4035" s="479"/>
      <c r="B4035" s="476"/>
      <c r="C4035" s="477"/>
      <c r="D4035" s="477"/>
      <c r="E4035" s="464"/>
      <c r="F4035" s="466"/>
      <c r="G4035" s="461"/>
    </row>
    <row r="4036" spans="1:7">
      <c r="A4036" s="479"/>
      <c r="B4036" s="476"/>
      <c r="C4036" s="477"/>
      <c r="D4036" s="477"/>
      <c r="E4036" s="464"/>
      <c r="F4036" s="466"/>
      <c r="G4036" s="461"/>
    </row>
    <row r="4037" spans="1:7">
      <c r="A4037" s="479"/>
      <c r="B4037" s="476"/>
      <c r="C4037" s="477"/>
      <c r="D4037" s="477"/>
      <c r="E4037" s="465"/>
      <c r="F4037" s="466"/>
      <c r="G4037" s="461"/>
    </row>
    <row r="4038" spans="1:7">
      <c r="A4038" s="479">
        <v>2</v>
      </c>
      <c r="B4038" s="476" t="s">
        <v>2384</v>
      </c>
      <c r="C4038" s="477" t="s">
        <v>3974</v>
      </c>
      <c r="D4038" s="477">
        <v>35.18</v>
      </c>
      <c r="E4038" s="463">
        <f>+F4038*$E$12</f>
        <v>3.1940055257796289</v>
      </c>
      <c r="F4038" s="466">
        <v>2.4495515399999999</v>
      </c>
      <c r="G4038" s="461">
        <f>D4038*E4038</f>
        <v>112.36511439692734</v>
      </c>
    </row>
    <row r="4039" spans="1:7">
      <c r="A4039" s="479"/>
      <c r="B4039" s="476"/>
      <c r="C4039" s="477"/>
      <c r="D4039" s="477"/>
      <c r="E4039" s="464"/>
      <c r="F4039" s="466"/>
      <c r="G4039" s="461"/>
    </row>
    <row r="4040" spans="1:7">
      <c r="A4040" s="479"/>
      <c r="B4040" s="476"/>
      <c r="C4040" s="477"/>
      <c r="D4040" s="477"/>
      <c r="E4040" s="464"/>
      <c r="F4040" s="466"/>
      <c r="G4040" s="461"/>
    </row>
    <row r="4041" spans="1:7">
      <c r="A4041" s="479"/>
      <c r="B4041" s="476"/>
      <c r="C4041" s="477"/>
      <c r="D4041" s="477"/>
      <c r="E4041" s="464"/>
      <c r="F4041" s="466"/>
      <c r="G4041" s="461"/>
    </row>
    <row r="4042" spans="1:7">
      <c r="A4042" s="479"/>
      <c r="B4042" s="476"/>
      <c r="C4042" s="477"/>
      <c r="D4042" s="477"/>
      <c r="E4042" s="465"/>
      <c r="F4042" s="466"/>
      <c r="G4042" s="461"/>
    </row>
    <row r="4043" spans="1:7">
      <c r="A4043" s="479">
        <v>3</v>
      </c>
      <c r="B4043" s="476" t="s">
        <v>2344</v>
      </c>
      <c r="C4043" s="477" t="s">
        <v>3971</v>
      </c>
      <c r="D4043" s="477">
        <v>35.18</v>
      </c>
      <c r="E4043" s="463">
        <f>+F4043*$E$12</f>
        <v>0.85640012679907751</v>
      </c>
      <c r="F4043" s="466">
        <v>0.65679167819999995</v>
      </c>
      <c r="G4043" s="461">
        <f>D4043*E4043</f>
        <v>30.128156460791548</v>
      </c>
    </row>
    <row r="4044" spans="1:7">
      <c r="A4044" s="479"/>
      <c r="B4044" s="476"/>
      <c r="C4044" s="477"/>
      <c r="D4044" s="477"/>
      <c r="E4044" s="464"/>
      <c r="F4044" s="466"/>
      <c r="G4044" s="461"/>
    </row>
    <row r="4045" spans="1:7">
      <c r="A4045" s="479"/>
      <c r="B4045" s="476"/>
      <c r="C4045" s="477"/>
      <c r="D4045" s="477"/>
      <c r="E4045" s="464"/>
      <c r="F4045" s="466"/>
      <c r="G4045" s="461"/>
    </row>
    <row r="4046" spans="1:7">
      <c r="A4046" s="479"/>
      <c r="B4046" s="476"/>
      <c r="C4046" s="477"/>
      <c r="D4046" s="477"/>
      <c r="E4046" s="464"/>
      <c r="F4046" s="466"/>
      <c r="G4046" s="461"/>
    </row>
    <row r="4047" spans="1:7">
      <c r="A4047" s="479"/>
      <c r="B4047" s="476"/>
      <c r="C4047" s="477"/>
      <c r="D4047" s="477"/>
      <c r="E4047" s="465"/>
      <c r="F4047" s="466"/>
      <c r="G4047" s="461"/>
    </row>
    <row r="4048" spans="1:7">
      <c r="A4048" s="479">
        <v>4</v>
      </c>
      <c r="B4048" s="511" t="s">
        <v>3567</v>
      </c>
      <c r="C4048" s="477" t="s">
        <v>2647</v>
      </c>
      <c r="D4048" s="477">
        <v>20.36</v>
      </c>
      <c r="E4048" s="463">
        <f>+F4048*$E$12</f>
        <v>1.0569698328814303</v>
      </c>
      <c r="F4048" s="466">
        <v>0.81061290000000008</v>
      </c>
      <c r="G4048" s="461">
        <f>D4048*E4048</f>
        <v>21.51990579746592</v>
      </c>
    </row>
    <row r="4049" spans="1:7">
      <c r="A4049" s="479"/>
      <c r="B4049" s="512"/>
      <c r="C4049" s="477"/>
      <c r="D4049" s="477"/>
      <c r="E4049" s="464"/>
      <c r="F4049" s="466"/>
      <c r="G4049" s="461"/>
    </row>
    <row r="4050" spans="1:7">
      <c r="A4050" s="479"/>
      <c r="B4050" s="512"/>
      <c r="C4050" s="477"/>
      <c r="D4050" s="477"/>
      <c r="E4050" s="464"/>
      <c r="F4050" s="466"/>
      <c r="G4050" s="461"/>
    </row>
    <row r="4051" spans="1:7">
      <c r="A4051" s="479"/>
      <c r="B4051" s="512"/>
      <c r="C4051" s="477"/>
      <c r="D4051" s="477"/>
      <c r="E4051" s="464"/>
      <c r="F4051" s="466"/>
      <c r="G4051" s="461"/>
    </row>
    <row r="4052" spans="1:7">
      <c r="A4052" s="479"/>
      <c r="B4052" s="513"/>
      <c r="C4052" s="477"/>
      <c r="D4052" s="477"/>
      <c r="E4052" s="465"/>
      <c r="F4052" s="466"/>
      <c r="G4052" s="461"/>
    </row>
    <row r="4053" spans="1:7">
      <c r="A4053" s="479">
        <v>5</v>
      </c>
      <c r="B4053" s="476" t="s">
        <v>2347</v>
      </c>
      <c r="C4053" s="477" t="s">
        <v>3972</v>
      </c>
      <c r="D4053" s="477">
        <v>242</v>
      </c>
      <c r="E4053" s="463">
        <f>+F4053*$E$12</f>
        <v>1.6159444987457061</v>
      </c>
      <c r="F4053" s="466">
        <v>1.2393025946600003</v>
      </c>
      <c r="G4053" s="461">
        <f>D4053*E4053</f>
        <v>391.0585686964609</v>
      </c>
    </row>
    <row r="4054" spans="1:7">
      <c r="A4054" s="479"/>
      <c r="B4054" s="476"/>
      <c r="C4054" s="477"/>
      <c r="D4054" s="477"/>
      <c r="E4054" s="464"/>
      <c r="F4054" s="466"/>
      <c r="G4054" s="461"/>
    </row>
    <row r="4055" spans="1:7">
      <c r="A4055" s="479"/>
      <c r="B4055" s="476"/>
      <c r="C4055" s="477"/>
      <c r="D4055" s="477"/>
      <c r="E4055" s="464"/>
      <c r="F4055" s="466"/>
      <c r="G4055" s="461"/>
    </row>
    <row r="4056" spans="1:7">
      <c r="A4056" s="479"/>
      <c r="B4056" s="476"/>
      <c r="C4056" s="477"/>
      <c r="D4056" s="477"/>
      <c r="E4056" s="464"/>
      <c r="F4056" s="466"/>
      <c r="G4056" s="461"/>
    </row>
    <row r="4057" spans="1:7">
      <c r="A4057" s="479"/>
      <c r="B4057" s="476"/>
      <c r="C4057" s="477"/>
      <c r="D4057" s="477"/>
      <c r="E4057" s="465"/>
      <c r="F4057" s="466"/>
      <c r="G4057" s="461"/>
    </row>
    <row r="4058" spans="1:7">
      <c r="A4058" s="479">
        <v>6</v>
      </c>
      <c r="B4058" s="476" t="s">
        <v>2349</v>
      </c>
      <c r="C4058" s="477" t="s">
        <v>3972</v>
      </c>
      <c r="D4058" s="477">
        <v>242</v>
      </c>
      <c r="E4058" s="463">
        <f>+F4058*$E$12</f>
        <v>2.1565254827317837</v>
      </c>
      <c r="F4058" s="466">
        <v>1.6538857790440005</v>
      </c>
      <c r="G4058" s="461">
        <f>D4058*E4058</f>
        <v>521.87916682109164</v>
      </c>
    </row>
    <row r="4059" spans="1:7">
      <c r="A4059" s="479"/>
      <c r="B4059" s="476"/>
      <c r="C4059" s="477"/>
      <c r="D4059" s="477"/>
      <c r="E4059" s="464"/>
      <c r="F4059" s="466"/>
      <c r="G4059" s="461"/>
    </row>
    <row r="4060" spans="1:7">
      <c r="A4060" s="479"/>
      <c r="B4060" s="476"/>
      <c r="C4060" s="477"/>
      <c r="D4060" s="477"/>
      <c r="E4060" s="464"/>
      <c r="F4060" s="466"/>
      <c r="G4060" s="461"/>
    </row>
    <row r="4061" spans="1:7">
      <c r="A4061" s="479"/>
      <c r="B4061" s="476"/>
      <c r="C4061" s="477"/>
      <c r="D4061" s="477"/>
      <c r="E4061" s="464"/>
      <c r="F4061" s="466"/>
      <c r="G4061" s="461"/>
    </row>
    <row r="4062" spans="1:7">
      <c r="A4062" s="479"/>
      <c r="B4062" s="476"/>
      <c r="C4062" s="477"/>
      <c r="D4062" s="477"/>
      <c r="E4062" s="465"/>
      <c r="F4062" s="466"/>
      <c r="G4062" s="461"/>
    </row>
    <row r="4063" spans="1:7">
      <c r="A4063" s="479">
        <v>7</v>
      </c>
      <c r="B4063" s="478" t="s">
        <v>2350</v>
      </c>
      <c r="C4063" s="478" t="s">
        <v>3972</v>
      </c>
      <c r="D4063" s="476">
        <v>242</v>
      </c>
      <c r="E4063" s="463">
        <f>+F4063*$E$12</f>
        <v>5.0622565474921464</v>
      </c>
      <c r="F4063" s="466">
        <v>3.8823534341750006</v>
      </c>
      <c r="G4063" s="461">
        <f>D4063*E4063</f>
        <v>1225.0660844930994</v>
      </c>
    </row>
    <row r="4064" spans="1:7">
      <c r="A4064" s="479"/>
      <c r="B4064" s="478"/>
      <c r="C4064" s="478"/>
      <c r="D4064" s="476"/>
      <c r="E4064" s="464"/>
      <c r="F4064" s="466"/>
      <c r="G4064" s="461"/>
    </row>
    <row r="4065" spans="1:7">
      <c r="A4065" s="479"/>
      <c r="B4065" s="478"/>
      <c r="C4065" s="478"/>
      <c r="D4065" s="476"/>
      <c r="E4065" s="464"/>
      <c r="F4065" s="466"/>
      <c r="G4065" s="461"/>
    </row>
    <row r="4066" spans="1:7">
      <c r="A4066" s="479"/>
      <c r="B4066" s="478"/>
      <c r="C4066" s="478"/>
      <c r="D4066" s="476"/>
      <c r="E4066" s="464"/>
      <c r="F4066" s="466"/>
      <c r="G4066" s="461"/>
    </row>
    <row r="4067" spans="1:7">
      <c r="A4067" s="479"/>
      <c r="B4067" s="478"/>
      <c r="C4067" s="478"/>
      <c r="D4067" s="476"/>
      <c r="E4067" s="465"/>
      <c r="F4067" s="466"/>
      <c r="G4067" s="461"/>
    </row>
    <row r="4068" spans="1:7">
      <c r="A4068" s="479">
        <v>8</v>
      </c>
      <c r="B4068" s="476" t="s">
        <v>2385</v>
      </c>
      <c r="C4068" s="477" t="s">
        <v>2386</v>
      </c>
      <c r="D4068" s="477">
        <v>1</v>
      </c>
      <c r="E4068" s="463">
        <f>+F4068*$E$12</f>
        <v>31.734668807884216</v>
      </c>
      <c r="F4068" s="466">
        <v>24.338000113750002</v>
      </c>
      <c r="G4068" s="461">
        <f>D4068*E4068</f>
        <v>31.734668807884216</v>
      </c>
    </row>
    <row r="4069" spans="1:7">
      <c r="A4069" s="479"/>
      <c r="B4069" s="476"/>
      <c r="C4069" s="477"/>
      <c r="D4069" s="477"/>
      <c r="E4069" s="464"/>
      <c r="F4069" s="466"/>
      <c r="G4069" s="461"/>
    </row>
    <row r="4070" spans="1:7">
      <c r="A4070" s="479"/>
      <c r="B4070" s="476"/>
      <c r="C4070" s="477"/>
      <c r="D4070" s="477"/>
      <c r="E4070" s="464"/>
      <c r="F4070" s="466"/>
      <c r="G4070" s="461"/>
    </row>
    <row r="4071" spans="1:7">
      <c r="A4071" s="479"/>
      <c r="B4071" s="476"/>
      <c r="C4071" s="477"/>
      <c r="D4071" s="477"/>
      <c r="E4071" s="464"/>
      <c r="F4071" s="466"/>
      <c r="G4071" s="461"/>
    </row>
    <row r="4072" spans="1:7">
      <c r="A4072" s="479"/>
      <c r="B4072" s="476"/>
      <c r="C4072" s="477"/>
      <c r="D4072" s="477"/>
      <c r="E4072" s="465"/>
      <c r="F4072" s="466"/>
      <c r="G4072" s="461"/>
    </row>
    <row r="4073" spans="1:7">
      <c r="A4073" s="479">
        <v>9</v>
      </c>
      <c r="B4073" s="515" t="s">
        <v>2338</v>
      </c>
      <c r="C4073" s="477" t="s">
        <v>3309</v>
      </c>
      <c r="D4073" s="516">
        <v>4</v>
      </c>
      <c r="E4073" s="463">
        <f>+F4073*$E$12</f>
        <v>1.3914315694959114</v>
      </c>
      <c r="F4073" s="466">
        <v>1.0671188</v>
      </c>
      <c r="G4073" s="461">
        <f>D4073*E4073</f>
        <v>5.5657262779836456</v>
      </c>
    </row>
    <row r="4074" spans="1:7">
      <c r="A4074" s="479"/>
      <c r="B4074" s="515"/>
      <c r="C4074" s="477"/>
      <c r="D4074" s="516"/>
      <c r="E4074" s="464"/>
      <c r="F4074" s="466"/>
      <c r="G4074" s="461"/>
    </row>
    <row r="4075" spans="1:7">
      <c r="A4075" s="479"/>
      <c r="B4075" s="515"/>
      <c r="C4075" s="477"/>
      <c r="D4075" s="516"/>
      <c r="E4075" s="464"/>
      <c r="F4075" s="466"/>
      <c r="G4075" s="461"/>
    </row>
    <row r="4076" spans="1:7">
      <c r="A4076" s="479"/>
      <c r="B4076" s="515"/>
      <c r="C4076" s="477"/>
      <c r="D4076" s="516"/>
      <c r="E4076" s="464"/>
      <c r="F4076" s="466"/>
      <c r="G4076" s="461"/>
    </row>
    <row r="4077" spans="1:7">
      <c r="A4077" s="479"/>
      <c r="B4077" s="515"/>
      <c r="C4077" s="477"/>
      <c r="D4077" s="516"/>
      <c r="E4077" s="465"/>
      <c r="F4077" s="466"/>
      <c r="G4077" s="461"/>
    </row>
    <row r="4078" spans="1:7">
      <c r="A4078" s="479">
        <v>10</v>
      </c>
      <c r="B4078" s="476" t="s">
        <v>2340</v>
      </c>
      <c r="C4078" s="477" t="s">
        <v>3309</v>
      </c>
      <c r="D4078" s="516">
        <v>4</v>
      </c>
      <c r="E4078" s="463">
        <f>+F4078*$E$12</f>
        <v>4.3423766378379849</v>
      </c>
      <c r="F4078" s="466">
        <v>3.3302620470200002</v>
      </c>
      <c r="G4078" s="461">
        <f>D4078*E4078</f>
        <v>17.36950655135194</v>
      </c>
    </row>
    <row r="4079" spans="1:7">
      <c r="A4079" s="479"/>
      <c r="B4079" s="476"/>
      <c r="C4079" s="477"/>
      <c r="D4079" s="516"/>
      <c r="E4079" s="464"/>
      <c r="F4079" s="466"/>
      <c r="G4079" s="461"/>
    </row>
    <row r="4080" spans="1:7">
      <c r="A4080" s="479"/>
      <c r="B4080" s="476"/>
      <c r="C4080" s="477"/>
      <c r="D4080" s="516"/>
      <c r="E4080" s="464"/>
      <c r="F4080" s="466"/>
      <c r="G4080" s="461"/>
    </row>
    <row r="4081" spans="1:7">
      <c r="A4081" s="479"/>
      <c r="B4081" s="476"/>
      <c r="C4081" s="477"/>
      <c r="D4081" s="516"/>
      <c r="E4081" s="464"/>
      <c r="F4081" s="466"/>
      <c r="G4081" s="461"/>
    </row>
    <row r="4082" spans="1:7">
      <c r="A4082" s="479"/>
      <c r="B4082" s="476"/>
      <c r="C4082" s="477"/>
      <c r="D4082" s="516"/>
      <c r="E4082" s="465"/>
      <c r="F4082" s="466"/>
      <c r="G4082" s="461"/>
    </row>
    <row r="4083" spans="1:7">
      <c r="A4083" s="471"/>
      <c r="B4083" s="472" t="s">
        <v>2123</v>
      </c>
      <c r="C4083" s="473"/>
      <c r="D4083" s="473"/>
      <c r="E4083" s="467"/>
      <c r="F4083" s="470"/>
      <c r="G4083" s="474">
        <f>SUM(G4033:G4082)</f>
        <v>2477.5961554048672</v>
      </c>
    </row>
    <row r="4084" spans="1:7">
      <c r="A4084" s="471"/>
      <c r="B4084" s="472"/>
      <c r="C4084" s="473"/>
      <c r="D4084" s="473"/>
      <c r="E4084" s="468"/>
      <c r="F4084" s="470"/>
      <c r="G4084" s="474"/>
    </row>
    <row r="4085" spans="1:7">
      <c r="A4085" s="471"/>
      <c r="B4085" s="472"/>
      <c r="C4085" s="473"/>
      <c r="D4085" s="473"/>
      <c r="E4085" s="468"/>
      <c r="F4085" s="470"/>
      <c r="G4085" s="474"/>
    </row>
    <row r="4086" spans="1:7">
      <c r="A4086" s="471"/>
      <c r="B4086" s="472"/>
      <c r="C4086" s="473"/>
      <c r="D4086" s="473"/>
      <c r="E4086" s="468"/>
      <c r="F4086" s="470"/>
      <c r="G4086" s="474"/>
    </row>
    <row r="4087" spans="1:7">
      <c r="A4087" s="471"/>
      <c r="B4087" s="472"/>
      <c r="C4087" s="473"/>
      <c r="D4087" s="473"/>
      <c r="E4087" s="469"/>
      <c r="F4087" s="470"/>
      <c r="G4087" s="474"/>
    </row>
    <row r="4088" spans="1:7">
      <c r="A4088" s="471"/>
      <c r="B4088" s="472" t="s">
        <v>3687</v>
      </c>
      <c r="C4088" s="473"/>
      <c r="D4088" s="473"/>
      <c r="E4088" s="467"/>
      <c r="F4088" s="470"/>
      <c r="G4088" s="474"/>
    </row>
    <row r="4089" spans="1:7">
      <c r="A4089" s="471"/>
      <c r="B4089" s="472"/>
      <c r="C4089" s="473"/>
      <c r="D4089" s="473"/>
      <c r="E4089" s="468"/>
      <c r="F4089" s="470"/>
      <c r="G4089" s="474"/>
    </row>
    <row r="4090" spans="1:7">
      <c r="A4090" s="471"/>
      <c r="B4090" s="472"/>
      <c r="C4090" s="473"/>
      <c r="D4090" s="473"/>
      <c r="E4090" s="468"/>
      <c r="F4090" s="470"/>
      <c r="G4090" s="474"/>
    </row>
    <row r="4091" spans="1:7">
      <c r="A4091" s="471"/>
      <c r="B4091" s="472"/>
      <c r="C4091" s="473"/>
      <c r="D4091" s="473"/>
      <c r="E4091" s="468"/>
      <c r="F4091" s="470"/>
      <c r="G4091" s="474"/>
    </row>
    <row r="4092" spans="1:7">
      <c r="A4092" s="471"/>
      <c r="B4092" s="472"/>
      <c r="C4092" s="473"/>
      <c r="D4092" s="473"/>
      <c r="E4092" s="469"/>
      <c r="F4092" s="470"/>
      <c r="G4092" s="474"/>
    </row>
    <row r="4093" spans="1:7">
      <c r="A4093" s="479">
        <v>1</v>
      </c>
      <c r="B4093" s="476" t="s">
        <v>3943</v>
      </c>
      <c r="C4093" s="477" t="s">
        <v>3971</v>
      </c>
      <c r="D4093" s="477">
        <v>13.25</v>
      </c>
      <c r="E4093" s="463">
        <f>+F4093*$E$12</f>
        <v>3.1940055257796289</v>
      </c>
      <c r="F4093" s="514">
        <v>2.4495515399999999</v>
      </c>
      <c r="G4093" s="514">
        <f>D4093*E4093</f>
        <v>42.320573216580087</v>
      </c>
    </row>
    <row r="4094" spans="1:7">
      <c r="A4094" s="479"/>
      <c r="B4094" s="476"/>
      <c r="C4094" s="477"/>
      <c r="D4094" s="477"/>
      <c r="E4094" s="464"/>
      <c r="F4094" s="514"/>
      <c r="G4094" s="514"/>
    </row>
    <row r="4095" spans="1:7">
      <c r="A4095" s="479"/>
      <c r="B4095" s="476"/>
      <c r="C4095" s="477"/>
      <c r="D4095" s="477"/>
      <c r="E4095" s="464"/>
      <c r="F4095" s="514"/>
      <c r="G4095" s="514"/>
    </row>
    <row r="4096" spans="1:7">
      <c r="A4096" s="479"/>
      <c r="B4096" s="476"/>
      <c r="C4096" s="477"/>
      <c r="D4096" s="477"/>
      <c r="E4096" s="464"/>
      <c r="F4096" s="514"/>
      <c r="G4096" s="514"/>
    </row>
    <row r="4097" spans="1:7">
      <c r="A4097" s="479"/>
      <c r="B4097" s="476"/>
      <c r="C4097" s="477"/>
      <c r="D4097" s="477"/>
      <c r="E4097" s="465"/>
      <c r="F4097" s="514"/>
      <c r="G4097" s="514"/>
    </row>
    <row r="4098" spans="1:7">
      <c r="A4098" s="479">
        <v>2</v>
      </c>
      <c r="B4098" s="515" t="s">
        <v>3568</v>
      </c>
      <c r="C4098" s="477" t="s">
        <v>2191</v>
      </c>
      <c r="D4098" s="516">
        <v>26.5</v>
      </c>
      <c r="E4098" s="463">
        <f>+F4098*$E$12</f>
        <v>2.3219076233322586</v>
      </c>
      <c r="F4098" s="514">
        <v>1.7807209000000002</v>
      </c>
      <c r="G4098" s="514">
        <f>D4098*E4098</f>
        <v>61.530552018304853</v>
      </c>
    </row>
    <row r="4099" spans="1:7">
      <c r="A4099" s="479"/>
      <c r="B4099" s="515"/>
      <c r="C4099" s="477"/>
      <c r="D4099" s="516"/>
      <c r="E4099" s="464"/>
      <c r="F4099" s="514"/>
      <c r="G4099" s="514"/>
    </row>
    <row r="4100" spans="1:7">
      <c r="A4100" s="479"/>
      <c r="B4100" s="515"/>
      <c r="C4100" s="477"/>
      <c r="D4100" s="516"/>
      <c r="E4100" s="464"/>
      <c r="F4100" s="514"/>
      <c r="G4100" s="514"/>
    </row>
    <row r="4101" spans="1:7">
      <c r="A4101" s="479"/>
      <c r="B4101" s="515"/>
      <c r="C4101" s="477"/>
      <c r="D4101" s="516"/>
      <c r="E4101" s="464"/>
      <c r="F4101" s="514"/>
      <c r="G4101" s="514"/>
    </row>
    <row r="4102" spans="1:7">
      <c r="A4102" s="479"/>
      <c r="B4102" s="515"/>
      <c r="C4102" s="477"/>
      <c r="D4102" s="516"/>
      <c r="E4102" s="465"/>
      <c r="F4102" s="514"/>
      <c r="G4102" s="514"/>
    </row>
    <row r="4103" spans="1:7">
      <c r="A4103" s="479">
        <v>3</v>
      </c>
      <c r="B4103" s="476" t="s">
        <v>3850</v>
      </c>
      <c r="C4103" s="476" t="s">
        <v>3972</v>
      </c>
      <c r="D4103" s="477">
        <v>53</v>
      </c>
      <c r="E4103" s="463">
        <f>+F4103*$E$12</f>
        <v>1.9304422574807945</v>
      </c>
      <c r="F4103" s="514">
        <v>1.4804976906040004</v>
      </c>
      <c r="G4103" s="514">
        <f>D4103*E4103</f>
        <v>102.31343964648211</v>
      </c>
    </row>
    <row r="4104" spans="1:7">
      <c r="A4104" s="479"/>
      <c r="B4104" s="476"/>
      <c r="C4104" s="477"/>
      <c r="D4104" s="477"/>
      <c r="E4104" s="464"/>
      <c r="F4104" s="514"/>
      <c r="G4104" s="514"/>
    </row>
    <row r="4105" spans="1:7">
      <c r="A4105" s="479"/>
      <c r="B4105" s="476"/>
      <c r="C4105" s="477"/>
      <c r="D4105" s="477"/>
      <c r="E4105" s="464"/>
      <c r="F4105" s="514"/>
      <c r="G4105" s="514"/>
    </row>
    <row r="4106" spans="1:7">
      <c r="A4106" s="479"/>
      <c r="B4106" s="476"/>
      <c r="C4106" s="477"/>
      <c r="D4106" s="477"/>
      <c r="E4106" s="464"/>
      <c r="F4106" s="514"/>
      <c r="G4106" s="514"/>
    </row>
    <row r="4107" spans="1:7">
      <c r="A4107" s="479"/>
      <c r="B4107" s="476"/>
      <c r="C4107" s="477"/>
      <c r="D4107" s="477"/>
      <c r="E4107" s="465"/>
      <c r="F4107" s="514"/>
      <c r="G4107" s="514"/>
    </row>
    <row r="4108" spans="1:7">
      <c r="A4108" s="479">
        <v>4</v>
      </c>
      <c r="B4108" s="478" t="s">
        <v>1762</v>
      </c>
      <c r="C4108" s="478" t="s">
        <v>3972</v>
      </c>
      <c r="D4108" s="476">
        <v>53</v>
      </c>
      <c r="E4108" s="463">
        <f>+F4108*$E$12</f>
        <v>3.8612087245825686</v>
      </c>
      <c r="F4108" s="514">
        <v>2.96124402454</v>
      </c>
      <c r="G4108" s="514">
        <f>D4108*E4108</f>
        <v>204.64406240287613</v>
      </c>
    </row>
    <row r="4109" spans="1:7">
      <c r="A4109" s="479"/>
      <c r="B4109" s="478"/>
      <c r="C4109" s="478"/>
      <c r="D4109" s="476"/>
      <c r="E4109" s="464"/>
      <c r="F4109" s="514"/>
      <c r="G4109" s="514"/>
    </row>
    <row r="4110" spans="1:7">
      <c r="A4110" s="479"/>
      <c r="B4110" s="478"/>
      <c r="C4110" s="478"/>
      <c r="D4110" s="476"/>
      <c r="E4110" s="464"/>
      <c r="F4110" s="514"/>
      <c r="G4110" s="514"/>
    </row>
    <row r="4111" spans="1:7">
      <c r="A4111" s="479"/>
      <c r="B4111" s="478"/>
      <c r="C4111" s="478"/>
      <c r="D4111" s="476"/>
      <c r="E4111" s="464"/>
      <c r="F4111" s="514"/>
      <c r="G4111" s="514"/>
    </row>
    <row r="4112" spans="1:7">
      <c r="A4112" s="479"/>
      <c r="B4112" s="478"/>
      <c r="C4112" s="478"/>
      <c r="D4112" s="476"/>
      <c r="E4112" s="465"/>
      <c r="F4112" s="514"/>
      <c r="G4112" s="514"/>
    </row>
    <row r="4113" spans="1:7">
      <c r="A4113" s="479">
        <v>5</v>
      </c>
      <c r="B4113" s="478" t="s">
        <v>3240</v>
      </c>
      <c r="C4113" s="478" t="s">
        <v>3972</v>
      </c>
      <c r="D4113" s="476">
        <v>53</v>
      </c>
      <c r="E4113" s="463">
        <f>+F4113*$E$12</f>
        <v>4.1022796570484159</v>
      </c>
      <c r="F4113" s="514">
        <v>3.1461265080250005</v>
      </c>
      <c r="G4113" s="514">
        <f>D4113*E4113</f>
        <v>217.42082182356603</v>
      </c>
    </row>
    <row r="4114" spans="1:7">
      <c r="A4114" s="479"/>
      <c r="B4114" s="478"/>
      <c r="C4114" s="478"/>
      <c r="D4114" s="476"/>
      <c r="E4114" s="464"/>
      <c r="F4114" s="514"/>
      <c r="G4114" s="514"/>
    </row>
    <row r="4115" spans="1:7">
      <c r="A4115" s="479"/>
      <c r="B4115" s="478"/>
      <c r="C4115" s="478"/>
      <c r="D4115" s="476"/>
      <c r="E4115" s="464"/>
      <c r="F4115" s="514"/>
      <c r="G4115" s="514"/>
    </row>
    <row r="4116" spans="1:7">
      <c r="A4116" s="479"/>
      <c r="B4116" s="478"/>
      <c r="C4116" s="478"/>
      <c r="D4116" s="476"/>
      <c r="E4116" s="464"/>
      <c r="F4116" s="514"/>
      <c r="G4116" s="514"/>
    </row>
    <row r="4117" spans="1:7">
      <c r="A4117" s="479"/>
      <c r="B4117" s="478"/>
      <c r="C4117" s="478"/>
      <c r="D4117" s="476"/>
      <c r="E4117" s="465"/>
      <c r="F4117" s="514"/>
      <c r="G4117" s="514"/>
    </row>
    <row r="4118" spans="1:7">
      <c r="A4118" s="479">
        <v>6</v>
      </c>
      <c r="B4118" s="476" t="s">
        <v>3241</v>
      </c>
      <c r="C4118" s="477" t="s">
        <v>3971</v>
      </c>
      <c r="D4118" s="477">
        <v>45</v>
      </c>
      <c r="E4118" s="463">
        <f>+F4118*$E$12</f>
        <v>0.70244458285096045</v>
      </c>
      <c r="F4118" s="514">
        <v>0.53871985999999994</v>
      </c>
      <c r="G4118" s="514">
        <f>D4118*E4118</f>
        <v>31.610006228293219</v>
      </c>
    </row>
    <row r="4119" spans="1:7">
      <c r="A4119" s="479"/>
      <c r="B4119" s="476"/>
      <c r="C4119" s="477"/>
      <c r="D4119" s="477"/>
      <c r="E4119" s="464"/>
      <c r="F4119" s="514"/>
      <c r="G4119" s="514"/>
    </row>
    <row r="4120" spans="1:7">
      <c r="A4120" s="479"/>
      <c r="B4120" s="476"/>
      <c r="C4120" s="477"/>
      <c r="D4120" s="477"/>
      <c r="E4120" s="464"/>
      <c r="F4120" s="514"/>
      <c r="G4120" s="514"/>
    </row>
    <row r="4121" spans="1:7">
      <c r="A4121" s="479"/>
      <c r="B4121" s="476"/>
      <c r="C4121" s="477"/>
      <c r="D4121" s="477"/>
      <c r="E4121" s="464"/>
      <c r="F4121" s="514"/>
      <c r="G4121" s="514"/>
    </row>
    <row r="4122" spans="1:7">
      <c r="A4122" s="479"/>
      <c r="B4122" s="476"/>
      <c r="C4122" s="477"/>
      <c r="D4122" s="477"/>
      <c r="E4122" s="465"/>
      <c r="F4122" s="514"/>
      <c r="G4122" s="514"/>
    </row>
    <row r="4123" spans="1:7">
      <c r="A4123" s="479">
        <v>7</v>
      </c>
      <c r="B4123" s="476" t="s">
        <v>2652</v>
      </c>
      <c r="C4123" s="477" t="s">
        <v>3971</v>
      </c>
      <c r="D4123" s="477">
        <v>35</v>
      </c>
      <c r="E4123" s="463">
        <f>+F4123*$E$12</f>
        <v>0.85640012679907751</v>
      </c>
      <c r="F4123" s="514">
        <v>0.65679167819999995</v>
      </c>
      <c r="G4123" s="514">
        <f>D4123*E4123</f>
        <v>29.974004437967714</v>
      </c>
    </row>
    <row r="4124" spans="1:7">
      <c r="A4124" s="479"/>
      <c r="B4124" s="476"/>
      <c r="C4124" s="477"/>
      <c r="D4124" s="477"/>
      <c r="E4124" s="464"/>
      <c r="F4124" s="514"/>
      <c r="G4124" s="514"/>
    </row>
    <row r="4125" spans="1:7">
      <c r="A4125" s="479"/>
      <c r="B4125" s="476"/>
      <c r="C4125" s="477"/>
      <c r="D4125" s="477"/>
      <c r="E4125" s="464"/>
      <c r="F4125" s="514"/>
      <c r="G4125" s="514"/>
    </row>
    <row r="4126" spans="1:7">
      <c r="A4126" s="479"/>
      <c r="B4126" s="476"/>
      <c r="C4126" s="477"/>
      <c r="D4126" s="477"/>
      <c r="E4126" s="464"/>
      <c r="F4126" s="514"/>
      <c r="G4126" s="514"/>
    </row>
    <row r="4127" spans="1:7">
      <c r="A4127" s="479"/>
      <c r="B4127" s="476"/>
      <c r="C4127" s="477"/>
      <c r="D4127" s="477"/>
      <c r="E4127" s="465"/>
      <c r="F4127" s="514"/>
      <c r="G4127" s="514"/>
    </row>
    <row r="4128" spans="1:7">
      <c r="A4128" s="479">
        <v>8</v>
      </c>
      <c r="B4128" s="515" t="s">
        <v>3569</v>
      </c>
      <c r="C4128" s="477" t="s">
        <v>2191</v>
      </c>
      <c r="D4128" s="516">
        <v>63</v>
      </c>
      <c r="E4128" s="463">
        <f>+F4128*$E$12</f>
        <v>1.0569698328814303</v>
      </c>
      <c r="F4128" s="514">
        <v>0.81061290000000008</v>
      </c>
      <c r="G4128" s="514">
        <f>D4128*E4128</f>
        <v>66.589099471530105</v>
      </c>
    </row>
    <row r="4129" spans="1:7">
      <c r="A4129" s="479"/>
      <c r="B4129" s="515"/>
      <c r="C4129" s="477"/>
      <c r="D4129" s="516"/>
      <c r="E4129" s="464"/>
      <c r="F4129" s="514"/>
      <c r="G4129" s="514"/>
    </row>
    <row r="4130" spans="1:7">
      <c r="A4130" s="479"/>
      <c r="B4130" s="515"/>
      <c r="C4130" s="477"/>
      <c r="D4130" s="516"/>
      <c r="E4130" s="464"/>
      <c r="F4130" s="514"/>
      <c r="G4130" s="514"/>
    </row>
    <row r="4131" spans="1:7">
      <c r="A4131" s="479"/>
      <c r="B4131" s="515"/>
      <c r="C4131" s="477"/>
      <c r="D4131" s="516"/>
      <c r="E4131" s="464"/>
      <c r="F4131" s="514"/>
      <c r="G4131" s="514"/>
    </row>
    <row r="4132" spans="1:7">
      <c r="A4132" s="479"/>
      <c r="B4132" s="515"/>
      <c r="C4132" s="477"/>
      <c r="D4132" s="516"/>
      <c r="E4132" s="465"/>
      <c r="F4132" s="514"/>
      <c r="G4132" s="514"/>
    </row>
    <row r="4133" spans="1:7">
      <c r="A4133" s="479">
        <v>9</v>
      </c>
      <c r="B4133" s="476" t="s">
        <v>3244</v>
      </c>
      <c r="C4133" s="477" t="s">
        <v>3971</v>
      </c>
      <c r="D4133" s="477">
        <v>5</v>
      </c>
      <c r="E4133" s="463">
        <f>+F4133*$E$12</f>
        <v>3.1940055257796289</v>
      </c>
      <c r="F4133" s="514">
        <v>2.4495515399999999</v>
      </c>
      <c r="G4133" s="514">
        <f>D4133*E4133</f>
        <v>15.970027628898144</v>
      </c>
    </row>
    <row r="4134" spans="1:7">
      <c r="A4134" s="479"/>
      <c r="B4134" s="476"/>
      <c r="C4134" s="477"/>
      <c r="D4134" s="477"/>
      <c r="E4134" s="464"/>
      <c r="F4134" s="514"/>
      <c r="G4134" s="514"/>
    </row>
    <row r="4135" spans="1:7">
      <c r="A4135" s="479"/>
      <c r="B4135" s="476"/>
      <c r="C4135" s="477"/>
      <c r="D4135" s="477"/>
      <c r="E4135" s="464"/>
      <c r="F4135" s="514"/>
      <c r="G4135" s="514"/>
    </row>
    <row r="4136" spans="1:7">
      <c r="A4136" s="479"/>
      <c r="B4136" s="476"/>
      <c r="C4136" s="477"/>
      <c r="D4136" s="477"/>
      <c r="E4136" s="464"/>
      <c r="F4136" s="514"/>
      <c r="G4136" s="514"/>
    </row>
    <row r="4137" spans="1:7">
      <c r="A4137" s="479"/>
      <c r="B4137" s="476"/>
      <c r="C4137" s="477"/>
      <c r="D4137" s="477"/>
      <c r="E4137" s="465"/>
      <c r="F4137" s="514"/>
      <c r="G4137" s="514"/>
    </row>
    <row r="4138" spans="1:7">
      <c r="A4138" s="479">
        <v>10</v>
      </c>
      <c r="B4138" s="476" t="s">
        <v>3246</v>
      </c>
      <c r="C4138" s="477" t="s">
        <v>3971</v>
      </c>
      <c r="D4138" s="477">
        <v>40</v>
      </c>
      <c r="E4138" s="463">
        <f>+F4138*$E$12</f>
        <v>6.7332893057631835E-2</v>
      </c>
      <c r="F4138" s="514">
        <v>5.1639043999999995E-2</v>
      </c>
      <c r="G4138" s="514">
        <f>D4138*E4138</f>
        <v>2.6933157223052735</v>
      </c>
    </row>
    <row r="4139" spans="1:7">
      <c r="A4139" s="479"/>
      <c r="B4139" s="476"/>
      <c r="C4139" s="477"/>
      <c r="D4139" s="477"/>
      <c r="E4139" s="464"/>
      <c r="F4139" s="514"/>
      <c r="G4139" s="514"/>
    </row>
    <row r="4140" spans="1:7">
      <c r="A4140" s="479"/>
      <c r="B4140" s="476"/>
      <c r="C4140" s="477"/>
      <c r="D4140" s="477"/>
      <c r="E4140" s="464"/>
      <c r="F4140" s="514"/>
      <c r="G4140" s="514"/>
    </row>
    <row r="4141" spans="1:7">
      <c r="A4141" s="479"/>
      <c r="B4141" s="476"/>
      <c r="C4141" s="477"/>
      <c r="D4141" s="477"/>
      <c r="E4141" s="464"/>
      <c r="F4141" s="514"/>
      <c r="G4141" s="514"/>
    </row>
    <row r="4142" spans="1:7">
      <c r="A4142" s="479"/>
      <c r="B4142" s="476"/>
      <c r="C4142" s="477"/>
      <c r="D4142" s="477"/>
      <c r="E4142" s="465"/>
      <c r="F4142" s="514"/>
      <c r="G4142" s="514"/>
    </row>
    <row r="4143" spans="1:7">
      <c r="A4143" s="479">
        <v>11</v>
      </c>
      <c r="B4143" s="476" t="s">
        <v>3247</v>
      </c>
      <c r="C4143" s="477" t="s">
        <v>3971</v>
      </c>
      <c r="D4143" s="516">
        <v>5.6</v>
      </c>
      <c r="E4143" s="463">
        <f>+F4143*$E$12</f>
        <v>9.376268846974412</v>
      </c>
      <c r="F4143" s="514">
        <v>7.1908622600000012</v>
      </c>
      <c r="G4143" s="514">
        <f>D4143*E4143</f>
        <v>52.507105543056703</v>
      </c>
    </row>
    <row r="4144" spans="1:7">
      <c r="A4144" s="479"/>
      <c r="B4144" s="476"/>
      <c r="C4144" s="477"/>
      <c r="D4144" s="516"/>
      <c r="E4144" s="464"/>
      <c r="F4144" s="514"/>
      <c r="G4144" s="514"/>
    </row>
    <row r="4145" spans="1:7">
      <c r="A4145" s="479"/>
      <c r="B4145" s="476"/>
      <c r="C4145" s="477"/>
      <c r="D4145" s="516"/>
      <c r="E4145" s="464"/>
      <c r="F4145" s="514"/>
      <c r="G4145" s="514"/>
    </row>
    <row r="4146" spans="1:7">
      <c r="A4146" s="479"/>
      <c r="B4146" s="476"/>
      <c r="C4146" s="477"/>
      <c r="D4146" s="516"/>
      <c r="E4146" s="464"/>
      <c r="F4146" s="514"/>
      <c r="G4146" s="514"/>
    </row>
    <row r="4147" spans="1:7">
      <c r="A4147" s="479"/>
      <c r="B4147" s="476"/>
      <c r="C4147" s="477"/>
      <c r="D4147" s="516"/>
      <c r="E4147" s="465"/>
      <c r="F4147" s="514"/>
      <c r="G4147" s="514"/>
    </row>
    <row r="4148" spans="1:7">
      <c r="A4148" s="479">
        <v>12</v>
      </c>
      <c r="B4148" s="476" t="s">
        <v>3249</v>
      </c>
      <c r="C4148" s="476" t="s">
        <v>3974</v>
      </c>
      <c r="D4148" s="476">
        <v>11</v>
      </c>
      <c r="E4148" s="463">
        <f>+F4148*$E$12</f>
        <v>100.38865851962126</v>
      </c>
      <c r="F4148" s="514">
        <v>76.990221554249999</v>
      </c>
      <c r="G4148" s="514">
        <f>D4148*E4148</f>
        <v>1104.2752437158338</v>
      </c>
    </row>
    <row r="4149" spans="1:7">
      <c r="A4149" s="479"/>
      <c r="B4149" s="476"/>
      <c r="C4149" s="476"/>
      <c r="D4149" s="476"/>
      <c r="E4149" s="464"/>
      <c r="F4149" s="514"/>
      <c r="G4149" s="514"/>
    </row>
    <row r="4150" spans="1:7">
      <c r="A4150" s="479"/>
      <c r="B4150" s="476"/>
      <c r="C4150" s="476"/>
      <c r="D4150" s="476"/>
      <c r="E4150" s="464"/>
      <c r="F4150" s="514"/>
      <c r="G4150" s="514"/>
    </row>
    <row r="4151" spans="1:7">
      <c r="A4151" s="479"/>
      <c r="B4151" s="476"/>
      <c r="C4151" s="476"/>
      <c r="D4151" s="476"/>
      <c r="E4151" s="464"/>
      <c r="F4151" s="514"/>
      <c r="G4151" s="514"/>
    </row>
    <row r="4152" spans="1:7">
      <c r="A4152" s="479"/>
      <c r="B4152" s="476"/>
      <c r="C4152" s="476"/>
      <c r="D4152" s="476"/>
      <c r="E4152" s="465"/>
      <c r="F4152" s="514"/>
      <c r="G4152" s="514"/>
    </row>
    <row r="4153" spans="1:7">
      <c r="A4153" s="479">
        <v>13</v>
      </c>
      <c r="B4153" s="476" t="s">
        <v>3250</v>
      </c>
      <c r="C4153" s="476" t="s">
        <v>2647</v>
      </c>
      <c r="D4153" s="476">
        <v>1.1000000000000001</v>
      </c>
      <c r="E4153" s="463">
        <f>+F4153*$E$12</f>
        <v>360.40589080743092</v>
      </c>
      <c r="F4153" s="514">
        <v>276.40302990300006</v>
      </c>
      <c r="G4153" s="514">
        <f>D4153*E4153</f>
        <v>396.44647988817405</v>
      </c>
    </row>
    <row r="4154" spans="1:7">
      <c r="A4154" s="479"/>
      <c r="B4154" s="476"/>
      <c r="C4154" s="476"/>
      <c r="D4154" s="476"/>
      <c r="E4154" s="464"/>
      <c r="F4154" s="514"/>
      <c r="G4154" s="514"/>
    </row>
    <row r="4155" spans="1:7">
      <c r="A4155" s="479"/>
      <c r="B4155" s="476"/>
      <c r="C4155" s="476"/>
      <c r="D4155" s="476"/>
      <c r="E4155" s="464"/>
      <c r="F4155" s="514"/>
      <c r="G4155" s="514"/>
    </row>
    <row r="4156" spans="1:7">
      <c r="A4156" s="479"/>
      <c r="B4156" s="476"/>
      <c r="C4156" s="476"/>
      <c r="D4156" s="476"/>
      <c r="E4156" s="464"/>
      <c r="F4156" s="514"/>
      <c r="G4156" s="514"/>
    </row>
    <row r="4157" spans="1:7">
      <c r="A4157" s="479"/>
      <c r="B4157" s="476"/>
      <c r="C4157" s="476"/>
      <c r="D4157" s="476"/>
      <c r="E4157" s="465"/>
      <c r="F4157" s="514"/>
      <c r="G4157" s="514"/>
    </row>
    <row r="4158" spans="1:7">
      <c r="A4158" s="479">
        <v>14</v>
      </c>
      <c r="B4158" s="476" t="s">
        <v>3252</v>
      </c>
      <c r="C4158" s="476" t="s">
        <v>3974</v>
      </c>
      <c r="D4158" s="476">
        <v>3.754</v>
      </c>
      <c r="E4158" s="463">
        <f>+F4158*$E$12</f>
        <v>25.763454666026558</v>
      </c>
      <c r="F4158" s="514">
        <v>19.758547548999999</v>
      </c>
      <c r="G4158" s="514">
        <f>D4158*E4158</f>
        <v>96.716008816263695</v>
      </c>
    </row>
    <row r="4159" spans="1:7">
      <c r="A4159" s="479"/>
      <c r="B4159" s="476"/>
      <c r="C4159" s="476"/>
      <c r="D4159" s="476"/>
      <c r="E4159" s="464"/>
      <c r="F4159" s="514"/>
      <c r="G4159" s="514"/>
    </row>
    <row r="4160" spans="1:7">
      <c r="A4160" s="479"/>
      <c r="B4160" s="476"/>
      <c r="C4160" s="476"/>
      <c r="D4160" s="476"/>
      <c r="E4160" s="464"/>
      <c r="F4160" s="514"/>
      <c r="G4160" s="514"/>
    </row>
    <row r="4161" spans="1:7">
      <c r="A4161" s="479"/>
      <c r="B4161" s="476"/>
      <c r="C4161" s="476"/>
      <c r="D4161" s="476"/>
      <c r="E4161" s="464"/>
      <c r="F4161" s="514"/>
      <c r="G4161" s="514"/>
    </row>
    <row r="4162" spans="1:7">
      <c r="A4162" s="479"/>
      <c r="B4162" s="476"/>
      <c r="C4162" s="476"/>
      <c r="D4162" s="476"/>
      <c r="E4162" s="465"/>
      <c r="F4162" s="514"/>
      <c r="G4162" s="514"/>
    </row>
    <row r="4163" spans="1:7">
      <c r="A4163" s="479">
        <v>15</v>
      </c>
      <c r="B4163" s="476" t="s">
        <v>3851</v>
      </c>
      <c r="C4163" s="476" t="s">
        <v>861</v>
      </c>
      <c r="D4163" s="476">
        <v>36</v>
      </c>
      <c r="E4163" s="463">
        <f>+F4163*$E$12</f>
        <v>2.8633231694056658</v>
      </c>
      <c r="F4163" s="514">
        <v>2.1959441280000003</v>
      </c>
      <c r="G4163" s="514">
        <f>D4163*E4163</f>
        <v>103.07963409860398</v>
      </c>
    </row>
    <row r="4164" spans="1:7">
      <c r="A4164" s="479"/>
      <c r="B4164" s="476"/>
      <c r="C4164" s="476"/>
      <c r="D4164" s="476"/>
      <c r="E4164" s="464"/>
      <c r="F4164" s="514"/>
      <c r="G4164" s="514"/>
    </row>
    <row r="4165" spans="1:7">
      <c r="A4165" s="479"/>
      <c r="B4165" s="476"/>
      <c r="C4165" s="476"/>
      <c r="D4165" s="476"/>
      <c r="E4165" s="464"/>
      <c r="F4165" s="514"/>
      <c r="G4165" s="514"/>
    </row>
    <row r="4166" spans="1:7">
      <c r="A4166" s="479"/>
      <c r="B4166" s="476"/>
      <c r="C4166" s="476"/>
      <c r="D4166" s="476"/>
      <c r="E4166" s="464"/>
      <c r="F4166" s="514"/>
      <c r="G4166" s="514"/>
    </row>
    <row r="4167" spans="1:7">
      <c r="A4167" s="479"/>
      <c r="B4167" s="476"/>
      <c r="C4167" s="476"/>
      <c r="D4167" s="476"/>
      <c r="E4167" s="465"/>
      <c r="F4167" s="514"/>
      <c r="G4167" s="514"/>
    </row>
    <row r="4168" spans="1:7">
      <c r="A4168" s="479">
        <v>16</v>
      </c>
      <c r="B4168" s="476" t="s">
        <v>3254</v>
      </c>
      <c r="C4168" s="476" t="s">
        <v>861</v>
      </c>
      <c r="D4168" s="476">
        <v>8</v>
      </c>
      <c r="E4168" s="463">
        <f>+F4168*$E$12</f>
        <v>39.81808782454754</v>
      </c>
      <c r="F4168" s="514">
        <v>30.537348030000004</v>
      </c>
      <c r="G4168" s="514">
        <f>D4168*E4168</f>
        <v>318.54470259638032</v>
      </c>
    </row>
    <row r="4169" spans="1:7">
      <c r="A4169" s="479"/>
      <c r="B4169" s="476"/>
      <c r="C4169" s="476"/>
      <c r="D4169" s="476"/>
      <c r="E4169" s="464"/>
      <c r="F4169" s="514"/>
      <c r="G4169" s="514"/>
    </row>
    <row r="4170" spans="1:7">
      <c r="A4170" s="479"/>
      <c r="B4170" s="476"/>
      <c r="C4170" s="476"/>
      <c r="D4170" s="476"/>
      <c r="E4170" s="464"/>
      <c r="F4170" s="514"/>
      <c r="G4170" s="514"/>
    </row>
    <row r="4171" spans="1:7">
      <c r="A4171" s="479"/>
      <c r="B4171" s="476"/>
      <c r="C4171" s="476"/>
      <c r="D4171" s="476"/>
      <c r="E4171" s="464"/>
      <c r="F4171" s="514"/>
      <c r="G4171" s="514"/>
    </row>
    <row r="4172" spans="1:7">
      <c r="A4172" s="479"/>
      <c r="B4172" s="476"/>
      <c r="C4172" s="476"/>
      <c r="D4172" s="476"/>
      <c r="E4172" s="465"/>
      <c r="F4172" s="514"/>
      <c r="G4172" s="514"/>
    </row>
    <row r="4173" spans="1:7">
      <c r="A4173" s="479">
        <v>17</v>
      </c>
      <c r="B4173" s="476" t="s">
        <v>3255</v>
      </c>
      <c r="C4173" s="476" t="s">
        <v>861</v>
      </c>
      <c r="D4173" s="476">
        <v>9</v>
      </c>
      <c r="E4173" s="463">
        <f>+F4173*$E$12</f>
        <v>12.773105701020588</v>
      </c>
      <c r="F4173" s="514">
        <v>9.7959695085000025</v>
      </c>
      <c r="G4173" s="514">
        <f>D4173*E4173</f>
        <v>114.95795130918529</v>
      </c>
    </row>
    <row r="4174" spans="1:7">
      <c r="A4174" s="479"/>
      <c r="B4174" s="476"/>
      <c r="C4174" s="476"/>
      <c r="D4174" s="476"/>
      <c r="E4174" s="464"/>
      <c r="F4174" s="514"/>
      <c r="G4174" s="514"/>
    </row>
    <row r="4175" spans="1:7">
      <c r="A4175" s="479"/>
      <c r="B4175" s="476"/>
      <c r="C4175" s="476"/>
      <c r="D4175" s="476"/>
      <c r="E4175" s="464"/>
      <c r="F4175" s="514"/>
      <c r="G4175" s="514"/>
    </row>
    <row r="4176" spans="1:7">
      <c r="A4176" s="479"/>
      <c r="B4176" s="476"/>
      <c r="C4176" s="476"/>
      <c r="D4176" s="476"/>
      <c r="E4176" s="464"/>
      <c r="F4176" s="514"/>
      <c r="G4176" s="514"/>
    </row>
    <row r="4177" spans="1:7">
      <c r="A4177" s="479"/>
      <c r="B4177" s="476"/>
      <c r="C4177" s="476"/>
      <c r="D4177" s="476"/>
      <c r="E4177" s="465"/>
      <c r="F4177" s="514"/>
      <c r="G4177" s="514"/>
    </row>
    <row r="4178" spans="1:7">
      <c r="A4178" s="479">
        <v>18</v>
      </c>
      <c r="B4178" s="476" t="s">
        <v>3944</v>
      </c>
      <c r="C4178" s="476" t="s">
        <v>3972</v>
      </c>
      <c r="D4178" s="477">
        <v>40</v>
      </c>
      <c r="E4178" s="463">
        <f>+F4178*$E$12</f>
        <v>1.8669891932689417</v>
      </c>
      <c r="F4178" s="514">
        <v>1.4318341708000002</v>
      </c>
      <c r="G4178" s="514">
        <f>D4178*E4178</f>
        <v>74.679567730757668</v>
      </c>
    </row>
    <row r="4179" spans="1:7">
      <c r="A4179" s="479"/>
      <c r="B4179" s="476"/>
      <c r="C4179" s="476"/>
      <c r="D4179" s="477"/>
      <c r="E4179" s="464"/>
      <c r="F4179" s="514"/>
      <c r="G4179" s="514"/>
    </row>
    <row r="4180" spans="1:7">
      <c r="A4180" s="479"/>
      <c r="B4180" s="476"/>
      <c r="C4180" s="476"/>
      <c r="D4180" s="477"/>
      <c r="E4180" s="464"/>
      <c r="F4180" s="514"/>
      <c r="G4180" s="514"/>
    </row>
    <row r="4181" spans="1:7">
      <c r="A4181" s="479"/>
      <c r="B4181" s="476"/>
      <c r="C4181" s="476"/>
      <c r="D4181" s="477"/>
      <c r="E4181" s="464"/>
      <c r="F4181" s="514"/>
      <c r="G4181" s="514"/>
    </row>
    <row r="4182" spans="1:7">
      <c r="A4182" s="479"/>
      <c r="B4182" s="476"/>
      <c r="C4182" s="476"/>
      <c r="D4182" s="477"/>
      <c r="E4182" s="465"/>
      <c r="F4182" s="514"/>
      <c r="G4182" s="514"/>
    </row>
    <row r="4183" spans="1:7">
      <c r="A4183" s="479">
        <v>19</v>
      </c>
      <c r="B4183" s="476" t="s">
        <v>3258</v>
      </c>
      <c r="C4183" s="477" t="s">
        <v>3972</v>
      </c>
      <c r="D4183" s="476">
        <v>72</v>
      </c>
      <c r="E4183" s="463">
        <f>+F4183*$E$12</f>
        <v>1.1078208989995342</v>
      </c>
      <c r="F4183" s="514">
        <v>0.8496116763999999</v>
      </c>
      <c r="G4183" s="514">
        <f>D4183*E4183</f>
        <v>79.763104727966464</v>
      </c>
    </row>
    <row r="4184" spans="1:7">
      <c r="A4184" s="479"/>
      <c r="B4184" s="476"/>
      <c r="C4184" s="477"/>
      <c r="D4184" s="476"/>
      <c r="E4184" s="464"/>
      <c r="F4184" s="514"/>
      <c r="G4184" s="514"/>
    </row>
    <row r="4185" spans="1:7">
      <c r="A4185" s="479"/>
      <c r="B4185" s="476"/>
      <c r="C4185" s="477"/>
      <c r="D4185" s="476"/>
      <c r="E4185" s="464"/>
      <c r="F4185" s="514"/>
      <c r="G4185" s="514"/>
    </row>
    <row r="4186" spans="1:7">
      <c r="A4186" s="479"/>
      <c r="B4186" s="476"/>
      <c r="C4186" s="477"/>
      <c r="D4186" s="476"/>
      <c r="E4186" s="464"/>
      <c r="F4186" s="514"/>
      <c r="G4186" s="514"/>
    </row>
    <row r="4187" spans="1:7">
      <c r="A4187" s="479"/>
      <c r="B4187" s="476"/>
      <c r="C4187" s="477"/>
      <c r="D4187" s="476"/>
      <c r="E4187" s="465"/>
      <c r="F4187" s="514"/>
      <c r="G4187" s="514"/>
    </row>
    <row r="4188" spans="1:7">
      <c r="A4188" s="479">
        <v>20</v>
      </c>
      <c r="B4188" s="515" t="s">
        <v>3260</v>
      </c>
      <c r="C4188" s="477" t="s">
        <v>888</v>
      </c>
      <c r="D4188" s="516">
        <v>60</v>
      </c>
      <c r="E4188" s="463">
        <f>+F4188*$E$12</f>
        <v>0.13401736513127249</v>
      </c>
      <c r="F4188" s="514">
        <v>0.10278079999999999</v>
      </c>
      <c r="G4188" s="514">
        <f>D4188*E4188</f>
        <v>8.04104190787635</v>
      </c>
    </row>
    <row r="4189" spans="1:7">
      <c r="A4189" s="479"/>
      <c r="B4189" s="515"/>
      <c r="C4189" s="477"/>
      <c r="D4189" s="516"/>
      <c r="E4189" s="464"/>
      <c r="F4189" s="514"/>
      <c r="G4189" s="514"/>
    </row>
    <row r="4190" spans="1:7">
      <c r="A4190" s="479"/>
      <c r="B4190" s="515"/>
      <c r="C4190" s="477"/>
      <c r="D4190" s="516"/>
      <c r="E4190" s="464"/>
      <c r="F4190" s="514"/>
      <c r="G4190" s="514"/>
    </row>
    <row r="4191" spans="1:7">
      <c r="A4191" s="479"/>
      <c r="B4191" s="515"/>
      <c r="C4191" s="477"/>
      <c r="D4191" s="516"/>
      <c r="E4191" s="464"/>
      <c r="F4191" s="514"/>
      <c r="G4191" s="514"/>
    </row>
    <row r="4192" spans="1:7">
      <c r="A4192" s="479"/>
      <c r="B4192" s="515"/>
      <c r="C4192" s="477"/>
      <c r="D4192" s="516"/>
      <c r="E4192" s="465"/>
      <c r="F4192" s="514"/>
      <c r="G4192" s="514"/>
    </row>
    <row r="4193" spans="1:7">
      <c r="A4193" s="479">
        <v>21</v>
      </c>
      <c r="B4193" s="515" t="s">
        <v>3261</v>
      </c>
      <c r="C4193" s="477" t="s">
        <v>3309</v>
      </c>
      <c r="D4193" s="516">
        <v>4.8</v>
      </c>
      <c r="E4193" s="463">
        <f>+F4193*$E$12</f>
        <v>7.2269083744478406</v>
      </c>
      <c r="F4193" s="514">
        <v>5.5424714813999998</v>
      </c>
      <c r="G4193" s="514">
        <f>D4193*E4193</f>
        <v>34.689160197349636</v>
      </c>
    </row>
    <row r="4194" spans="1:7">
      <c r="A4194" s="479"/>
      <c r="B4194" s="515"/>
      <c r="C4194" s="477"/>
      <c r="D4194" s="516"/>
      <c r="E4194" s="464"/>
      <c r="F4194" s="514"/>
      <c r="G4194" s="514"/>
    </row>
    <row r="4195" spans="1:7">
      <c r="A4195" s="479"/>
      <c r="B4195" s="515"/>
      <c r="C4195" s="477"/>
      <c r="D4195" s="516"/>
      <c r="E4195" s="464"/>
      <c r="F4195" s="514"/>
      <c r="G4195" s="514"/>
    </row>
    <row r="4196" spans="1:7">
      <c r="A4196" s="479"/>
      <c r="B4196" s="515"/>
      <c r="C4196" s="477"/>
      <c r="D4196" s="516"/>
      <c r="E4196" s="464"/>
      <c r="F4196" s="514"/>
      <c r="G4196" s="514"/>
    </row>
    <row r="4197" spans="1:7">
      <c r="A4197" s="479"/>
      <c r="B4197" s="515"/>
      <c r="C4197" s="477"/>
      <c r="D4197" s="516"/>
      <c r="E4197" s="465"/>
      <c r="F4197" s="514"/>
      <c r="G4197" s="514"/>
    </row>
    <row r="4198" spans="1:7">
      <c r="A4198" s="479"/>
      <c r="B4198" s="480" t="s">
        <v>3262</v>
      </c>
      <c r="C4198" s="477"/>
      <c r="D4198" s="477"/>
      <c r="E4198" s="463">
        <f>+F4198*$E$12</f>
        <v>0</v>
      </c>
      <c r="F4198" s="514">
        <v>0</v>
      </c>
      <c r="G4198" s="514">
        <f>D4198*E4198</f>
        <v>0</v>
      </c>
    </row>
    <row r="4199" spans="1:7">
      <c r="A4199" s="479"/>
      <c r="B4199" s="480"/>
      <c r="C4199" s="477"/>
      <c r="D4199" s="477"/>
      <c r="E4199" s="464"/>
      <c r="F4199" s="514"/>
      <c r="G4199" s="514"/>
    </row>
    <row r="4200" spans="1:7">
      <c r="A4200" s="479"/>
      <c r="B4200" s="480"/>
      <c r="C4200" s="477"/>
      <c r="D4200" s="477"/>
      <c r="E4200" s="464"/>
      <c r="F4200" s="514"/>
      <c r="G4200" s="514"/>
    </row>
    <row r="4201" spans="1:7">
      <c r="A4201" s="479"/>
      <c r="B4201" s="480"/>
      <c r="C4201" s="477"/>
      <c r="D4201" s="477"/>
      <c r="E4201" s="464"/>
      <c r="F4201" s="514"/>
      <c r="G4201" s="514"/>
    </row>
    <row r="4202" spans="1:7">
      <c r="A4202" s="479"/>
      <c r="B4202" s="480"/>
      <c r="C4202" s="477"/>
      <c r="D4202" s="477"/>
      <c r="E4202" s="465"/>
      <c r="F4202" s="514"/>
      <c r="G4202" s="514"/>
    </row>
    <row r="4203" spans="1:7">
      <c r="A4203" s="479">
        <v>22</v>
      </c>
      <c r="B4203" s="476" t="s">
        <v>3264</v>
      </c>
      <c r="C4203" s="477" t="s">
        <v>3309</v>
      </c>
      <c r="D4203" s="477">
        <v>120</v>
      </c>
      <c r="E4203" s="463">
        <f>+F4203*$E$12</f>
        <v>3.7835488179528189</v>
      </c>
      <c r="F4203" s="514">
        <v>2.9016849717000004</v>
      </c>
      <c r="G4203" s="514">
        <f>D4203*E4203</f>
        <v>454.02585815433827</v>
      </c>
    </row>
    <row r="4204" spans="1:7">
      <c r="A4204" s="479"/>
      <c r="B4204" s="476"/>
      <c r="C4204" s="477"/>
      <c r="D4204" s="477"/>
      <c r="E4204" s="464"/>
      <c r="F4204" s="514"/>
      <c r="G4204" s="514"/>
    </row>
    <row r="4205" spans="1:7">
      <c r="A4205" s="479"/>
      <c r="B4205" s="476"/>
      <c r="C4205" s="477"/>
      <c r="D4205" s="477"/>
      <c r="E4205" s="464"/>
      <c r="F4205" s="514"/>
      <c r="G4205" s="514"/>
    </row>
    <row r="4206" spans="1:7">
      <c r="A4206" s="479"/>
      <c r="B4206" s="476"/>
      <c r="C4206" s="477"/>
      <c r="D4206" s="477"/>
      <c r="E4206" s="464"/>
      <c r="F4206" s="514"/>
      <c r="G4206" s="514"/>
    </row>
    <row r="4207" spans="1:7">
      <c r="A4207" s="479"/>
      <c r="B4207" s="476"/>
      <c r="C4207" s="477"/>
      <c r="D4207" s="477"/>
      <c r="E4207" s="465"/>
      <c r="F4207" s="514"/>
      <c r="G4207" s="514"/>
    </row>
    <row r="4208" spans="1:7">
      <c r="A4208" s="479">
        <v>23</v>
      </c>
      <c r="B4208" s="476" t="s">
        <v>3266</v>
      </c>
      <c r="C4208" s="477" t="s">
        <v>3309</v>
      </c>
      <c r="D4208" s="477">
        <v>40</v>
      </c>
      <c r="E4208" s="463">
        <f>+F4208*$E$12</f>
        <v>2.8161926901581888</v>
      </c>
      <c r="F4208" s="514">
        <v>2.1597987497000002</v>
      </c>
      <c r="G4208" s="514">
        <f>D4208*E4208</f>
        <v>112.64770760632756</v>
      </c>
    </row>
    <row r="4209" spans="1:7">
      <c r="A4209" s="479"/>
      <c r="B4209" s="476"/>
      <c r="C4209" s="477"/>
      <c r="D4209" s="477"/>
      <c r="E4209" s="464"/>
      <c r="F4209" s="514"/>
      <c r="G4209" s="514"/>
    </row>
    <row r="4210" spans="1:7">
      <c r="A4210" s="479"/>
      <c r="B4210" s="476"/>
      <c r="C4210" s="477"/>
      <c r="D4210" s="477"/>
      <c r="E4210" s="464"/>
      <c r="F4210" s="514"/>
      <c r="G4210" s="514"/>
    </row>
    <row r="4211" spans="1:7">
      <c r="A4211" s="479"/>
      <c r="B4211" s="476"/>
      <c r="C4211" s="477"/>
      <c r="D4211" s="477"/>
      <c r="E4211" s="464"/>
      <c r="F4211" s="514"/>
      <c r="G4211" s="514"/>
    </row>
    <row r="4212" spans="1:7">
      <c r="A4212" s="479"/>
      <c r="B4212" s="476"/>
      <c r="C4212" s="477"/>
      <c r="D4212" s="477"/>
      <c r="E4212" s="465"/>
      <c r="F4212" s="514"/>
      <c r="G4212" s="514"/>
    </row>
    <row r="4213" spans="1:7">
      <c r="A4213" s="479">
        <v>24</v>
      </c>
      <c r="B4213" s="515" t="s">
        <v>3267</v>
      </c>
      <c r="C4213" s="477" t="s">
        <v>861</v>
      </c>
      <c r="D4213" s="516">
        <v>6</v>
      </c>
      <c r="E4213" s="463">
        <f>+F4213*$E$12</f>
        <v>1.3675350762213521</v>
      </c>
      <c r="F4213" s="514">
        <v>1.0487920653000002</v>
      </c>
      <c r="G4213" s="514">
        <f>D4213*E4213</f>
        <v>8.2052104573281124</v>
      </c>
    </row>
    <row r="4214" spans="1:7">
      <c r="A4214" s="479"/>
      <c r="B4214" s="515"/>
      <c r="C4214" s="477"/>
      <c r="D4214" s="516"/>
      <c r="E4214" s="464"/>
      <c r="F4214" s="514"/>
      <c r="G4214" s="514"/>
    </row>
    <row r="4215" spans="1:7">
      <c r="A4215" s="479"/>
      <c r="B4215" s="515"/>
      <c r="C4215" s="477"/>
      <c r="D4215" s="516"/>
      <c r="E4215" s="464"/>
      <c r="F4215" s="514"/>
      <c r="G4215" s="514"/>
    </row>
    <row r="4216" spans="1:7">
      <c r="A4216" s="479"/>
      <c r="B4216" s="515"/>
      <c r="C4216" s="477"/>
      <c r="D4216" s="516"/>
      <c r="E4216" s="464"/>
      <c r="F4216" s="514"/>
      <c r="G4216" s="514"/>
    </row>
    <row r="4217" spans="1:7">
      <c r="A4217" s="479"/>
      <c r="B4217" s="515"/>
      <c r="C4217" s="477"/>
      <c r="D4217" s="516"/>
      <c r="E4217" s="465"/>
      <c r="F4217" s="514"/>
      <c r="G4217" s="514"/>
    </row>
    <row r="4218" spans="1:7">
      <c r="A4218" s="479">
        <v>25</v>
      </c>
      <c r="B4218" s="515" t="s">
        <v>3268</v>
      </c>
      <c r="C4218" s="477" t="s">
        <v>861</v>
      </c>
      <c r="D4218" s="516">
        <v>2</v>
      </c>
      <c r="E4218" s="463">
        <f>+F4218*$E$12</f>
        <v>0.55924280652454406</v>
      </c>
      <c r="F4218" s="514">
        <v>0.42889533750000003</v>
      </c>
      <c r="G4218" s="514">
        <f>D4218*E4218</f>
        <v>1.1184856130490881</v>
      </c>
    </row>
    <row r="4219" spans="1:7">
      <c r="A4219" s="479"/>
      <c r="B4219" s="515"/>
      <c r="C4219" s="477"/>
      <c r="D4219" s="516"/>
      <c r="E4219" s="464"/>
      <c r="F4219" s="514"/>
      <c r="G4219" s="514"/>
    </row>
    <row r="4220" spans="1:7">
      <c r="A4220" s="479"/>
      <c r="B4220" s="515"/>
      <c r="C4220" s="477"/>
      <c r="D4220" s="516"/>
      <c r="E4220" s="464"/>
      <c r="F4220" s="514"/>
      <c r="G4220" s="514"/>
    </row>
    <row r="4221" spans="1:7">
      <c r="A4221" s="479"/>
      <c r="B4221" s="515"/>
      <c r="C4221" s="477"/>
      <c r="D4221" s="516"/>
      <c r="E4221" s="464"/>
      <c r="F4221" s="514"/>
      <c r="G4221" s="514"/>
    </row>
    <row r="4222" spans="1:7">
      <c r="A4222" s="479"/>
      <c r="B4222" s="515"/>
      <c r="C4222" s="477"/>
      <c r="D4222" s="516"/>
      <c r="E4222" s="465"/>
      <c r="F4222" s="514"/>
      <c r="G4222" s="514"/>
    </row>
    <row r="4223" spans="1:7">
      <c r="A4223" s="479">
        <v>26</v>
      </c>
      <c r="B4223" s="476" t="s">
        <v>3269</v>
      </c>
      <c r="C4223" s="477" t="s">
        <v>3972</v>
      </c>
      <c r="D4223" s="477">
        <v>34</v>
      </c>
      <c r="E4223" s="463">
        <f>+F4223*$E$12</f>
        <v>1.2025629351214768</v>
      </c>
      <c r="F4223" s="514">
        <v>0.9222713817799999</v>
      </c>
      <c r="G4223" s="514">
        <f>D4223*E4223</f>
        <v>40.887139794130213</v>
      </c>
    </row>
    <row r="4224" spans="1:7">
      <c r="A4224" s="479"/>
      <c r="B4224" s="476"/>
      <c r="C4224" s="477"/>
      <c r="D4224" s="477"/>
      <c r="E4224" s="464"/>
      <c r="F4224" s="514"/>
      <c r="G4224" s="514"/>
    </row>
    <row r="4225" spans="1:7">
      <c r="A4225" s="479"/>
      <c r="B4225" s="476"/>
      <c r="C4225" s="477"/>
      <c r="D4225" s="477"/>
      <c r="E4225" s="464"/>
      <c r="F4225" s="514"/>
      <c r="G4225" s="514"/>
    </row>
    <row r="4226" spans="1:7">
      <c r="A4226" s="479"/>
      <c r="B4226" s="476"/>
      <c r="C4226" s="477"/>
      <c r="D4226" s="477"/>
      <c r="E4226" s="464"/>
      <c r="F4226" s="514"/>
      <c r="G4226" s="514"/>
    </row>
    <row r="4227" spans="1:7">
      <c r="A4227" s="479"/>
      <c r="B4227" s="476"/>
      <c r="C4227" s="477"/>
      <c r="D4227" s="477"/>
      <c r="E4227" s="465"/>
      <c r="F4227" s="514"/>
      <c r="G4227" s="514"/>
    </row>
    <row r="4228" spans="1:7">
      <c r="A4228" s="479">
        <v>27</v>
      </c>
      <c r="B4228" s="476" t="s">
        <v>2305</v>
      </c>
      <c r="C4228" s="477" t="s">
        <v>3973</v>
      </c>
      <c r="D4228" s="477">
        <v>80</v>
      </c>
      <c r="E4228" s="463">
        <f>+F4228*$E$12</f>
        <v>2.2426522487772584</v>
      </c>
      <c r="F4228" s="514">
        <v>1.7199382484900001</v>
      </c>
      <c r="G4228" s="514">
        <f>D4228*E4228</f>
        <v>179.41217990218067</v>
      </c>
    </row>
    <row r="4229" spans="1:7">
      <c r="A4229" s="479"/>
      <c r="B4229" s="476"/>
      <c r="C4229" s="477"/>
      <c r="D4229" s="477"/>
      <c r="E4229" s="464"/>
      <c r="F4229" s="514"/>
      <c r="G4229" s="514"/>
    </row>
    <row r="4230" spans="1:7">
      <c r="A4230" s="479"/>
      <c r="B4230" s="476"/>
      <c r="C4230" s="477"/>
      <c r="D4230" s="477"/>
      <c r="E4230" s="464"/>
      <c r="F4230" s="514"/>
      <c r="G4230" s="514"/>
    </row>
    <row r="4231" spans="1:7">
      <c r="A4231" s="479"/>
      <c r="B4231" s="476"/>
      <c r="C4231" s="477"/>
      <c r="D4231" s="477"/>
      <c r="E4231" s="464"/>
      <c r="F4231" s="514"/>
      <c r="G4231" s="514"/>
    </row>
    <row r="4232" spans="1:7">
      <c r="A4232" s="479"/>
      <c r="B4232" s="476"/>
      <c r="C4232" s="477"/>
      <c r="D4232" s="477"/>
      <c r="E4232" s="465"/>
      <c r="F4232" s="514"/>
      <c r="G4232" s="514"/>
    </row>
    <row r="4233" spans="1:7">
      <c r="A4233" s="471"/>
      <c r="B4233" s="472" t="s">
        <v>2123</v>
      </c>
      <c r="C4233" s="473"/>
      <c r="D4233" s="473"/>
      <c r="E4233" s="467"/>
      <c r="F4233" s="470"/>
      <c r="G4233" s="474">
        <f>SUM(G4093:G4232)</f>
        <v>3955.0624846556047</v>
      </c>
    </row>
    <row r="4234" spans="1:7">
      <c r="A4234" s="471"/>
      <c r="B4234" s="472"/>
      <c r="C4234" s="473"/>
      <c r="D4234" s="473"/>
      <c r="E4234" s="468"/>
      <c r="F4234" s="470"/>
      <c r="G4234" s="474"/>
    </row>
    <row r="4235" spans="1:7">
      <c r="A4235" s="471"/>
      <c r="B4235" s="472"/>
      <c r="C4235" s="473"/>
      <c r="D4235" s="473"/>
      <c r="E4235" s="468"/>
      <c r="F4235" s="470"/>
      <c r="G4235" s="474"/>
    </row>
    <row r="4236" spans="1:7">
      <c r="A4236" s="471"/>
      <c r="B4236" s="472"/>
      <c r="C4236" s="473"/>
      <c r="D4236" s="473"/>
      <c r="E4236" s="468"/>
      <c r="F4236" s="470"/>
      <c r="G4236" s="474"/>
    </row>
    <row r="4237" spans="1:7">
      <c r="A4237" s="471"/>
      <c r="B4237" s="472"/>
      <c r="C4237" s="473"/>
      <c r="D4237" s="473"/>
      <c r="E4237" s="469"/>
      <c r="F4237" s="470"/>
      <c r="G4237" s="474"/>
    </row>
    <row r="4238" spans="1:7">
      <c r="A4238" s="471"/>
      <c r="B4238" s="472" t="s">
        <v>3688</v>
      </c>
      <c r="C4238" s="473"/>
      <c r="D4238" s="473"/>
      <c r="E4238" s="467"/>
      <c r="F4238" s="470"/>
      <c r="G4238" s="474"/>
    </row>
    <row r="4239" spans="1:7">
      <c r="A4239" s="471"/>
      <c r="B4239" s="472"/>
      <c r="C4239" s="473"/>
      <c r="D4239" s="473"/>
      <c r="E4239" s="468"/>
      <c r="F4239" s="470"/>
      <c r="G4239" s="474"/>
    </row>
    <row r="4240" spans="1:7">
      <c r="A4240" s="471"/>
      <c r="B4240" s="472"/>
      <c r="C4240" s="473"/>
      <c r="D4240" s="473"/>
      <c r="E4240" s="468"/>
      <c r="F4240" s="470"/>
      <c r="G4240" s="474"/>
    </row>
    <row r="4241" spans="1:7">
      <c r="A4241" s="471"/>
      <c r="B4241" s="472"/>
      <c r="C4241" s="473"/>
      <c r="D4241" s="473"/>
      <c r="E4241" s="468"/>
      <c r="F4241" s="470"/>
      <c r="G4241" s="474"/>
    </row>
    <row r="4242" spans="1:7">
      <c r="A4242" s="471"/>
      <c r="B4242" s="472"/>
      <c r="C4242" s="473"/>
      <c r="D4242" s="473"/>
      <c r="E4242" s="469"/>
      <c r="F4242" s="470"/>
      <c r="G4242" s="474"/>
    </row>
    <row r="4243" spans="1:7">
      <c r="A4243" s="475">
        <v>1</v>
      </c>
      <c r="B4243" s="476" t="s">
        <v>2394</v>
      </c>
      <c r="C4243" s="476" t="s">
        <v>3971</v>
      </c>
      <c r="D4243" s="476">
        <v>0.84</v>
      </c>
      <c r="E4243" s="463">
        <f>+F4243*$E$12</f>
        <v>40.957983732250149</v>
      </c>
      <c r="F4243" s="461">
        <v>31.4115587205</v>
      </c>
      <c r="G4243" s="461">
        <f>D4243*E4243</f>
        <v>34.404706335090125</v>
      </c>
    </row>
    <row r="4244" spans="1:7">
      <c r="A4244" s="475"/>
      <c r="B4244" s="476"/>
      <c r="C4244" s="476"/>
      <c r="D4244" s="476"/>
      <c r="E4244" s="464"/>
      <c r="F4244" s="461"/>
      <c r="G4244" s="461"/>
    </row>
    <row r="4245" spans="1:7">
      <c r="A4245" s="475"/>
      <c r="B4245" s="476"/>
      <c r="C4245" s="476"/>
      <c r="D4245" s="476"/>
      <c r="E4245" s="464"/>
      <c r="F4245" s="461"/>
      <c r="G4245" s="461"/>
    </row>
    <row r="4246" spans="1:7">
      <c r="A4246" s="475"/>
      <c r="B4246" s="476"/>
      <c r="C4246" s="476"/>
      <c r="D4246" s="476"/>
      <c r="E4246" s="464"/>
      <c r="F4246" s="461"/>
      <c r="G4246" s="461"/>
    </row>
    <row r="4247" spans="1:7">
      <c r="A4247" s="475"/>
      <c r="B4247" s="476"/>
      <c r="C4247" s="476"/>
      <c r="D4247" s="476"/>
      <c r="E4247" s="465"/>
      <c r="F4247" s="461"/>
      <c r="G4247" s="461"/>
    </row>
    <row r="4248" spans="1:7">
      <c r="A4248" s="475">
        <v>2</v>
      </c>
      <c r="B4248" s="476" t="s">
        <v>3852</v>
      </c>
      <c r="C4248" s="476" t="s">
        <v>3971</v>
      </c>
      <c r="D4248" s="476">
        <v>7.2</v>
      </c>
      <c r="E4248" s="463">
        <f>+F4248*$E$12</f>
        <v>78.106829355361413</v>
      </c>
      <c r="F4248" s="461">
        <v>59.901807491470002</v>
      </c>
      <c r="G4248" s="461">
        <f>D4248*E4248</f>
        <v>562.36917135860222</v>
      </c>
    </row>
    <row r="4249" spans="1:7">
      <c r="A4249" s="475"/>
      <c r="B4249" s="476"/>
      <c r="C4249" s="476"/>
      <c r="D4249" s="476"/>
      <c r="E4249" s="464"/>
      <c r="F4249" s="461"/>
      <c r="G4249" s="461"/>
    </row>
    <row r="4250" spans="1:7">
      <c r="A4250" s="475"/>
      <c r="B4250" s="476"/>
      <c r="C4250" s="476"/>
      <c r="D4250" s="476"/>
      <c r="E4250" s="464"/>
      <c r="F4250" s="461"/>
      <c r="G4250" s="461"/>
    </row>
    <row r="4251" spans="1:7">
      <c r="A4251" s="475"/>
      <c r="B4251" s="476"/>
      <c r="C4251" s="476"/>
      <c r="D4251" s="476"/>
      <c r="E4251" s="464"/>
      <c r="F4251" s="461"/>
      <c r="G4251" s="461"/>
    </row>
    <row r="4252" spans="1:7">
      <c r="A4252" s="475"/>
      <c r="B4252" s="476"/>
      <c r="C4252" s="476"/>
      <c r="D4252" s="476"/>
      <c r="E4252" s="465"/>
      <c r="F4252" s="461"/>
      <c r="G4252" s="461"/>
    </row>
    <row r="4253" spans="1:7">
      <c r="A4253" s="475"/>
      <c r="B4253" s="480" t="s">
        <v>3262</v>
      </c>
      <c r="C4253" s="477"/>
      <c r="D4253" s="477"/>
      <c r="E4253" s="463">
        <f>+F4253*$E$12</f>
        <v>0</v>
      </c>
      <c r="F4253" s="461">
        <v>0</v>
      </c>
      <c r="G4253" s="461">
        <f>D4253*E4253</f>
        <v>0</v>
      </c>
    </row>
    <row r="4254" spans="1:7">
      <c r="A4254" s="475"/>
      <c r="B4254" s="480"/>
      <c r="C4254" s="477"/>
      <c r="D4254" s="477"/>
      <c r="E4254" s="464"/>
      <c r="F4254" s="461"/>
      <c r="G4254" s="461"/>
    </row>
    <row r="4255" spans="1:7">
      <c r="A4255" s="475"/>
      <c r="B4255" s="480"/>
      <c r="C4255" s="477"/>
      <c r="D4255" s="477"/>
      <c r="E4255" s="464"/>
      <c r="F4255" s="461"/>
      <c r="G4255" s="461"/>
    </row>
    <row r="4256" spans="1:7">
      <c r="A4256" s="475"/>
      <c r="B4256" s="480"/>
      <c r="C4256" s="477"/>
      <c r="D4256" s="477"/>
      <c r="E4256" s="464"/>
      <c r="F4256" s="461"/>
      <c r="G4256" s="461"/>
    </row>
    <row r="4257" spans="1:7">
      <c r="A4257" s="475"/>
      <c r="B4257" s="480"/>
      <c r="C4257" s="477"/>
      <c r="D4257" s="477"/>
      <c r="E4257" s="465"/>
      <c r="F4257" s="461"/>
      <c r="G4257" s="461"/>
    </row>
    <row r="4258" spans="1:7">
      <c r="A4258" s="475">
        <v>3</v>
      </c>
      <c r="B4258" s="476" t="s">
        <v>3945</v>
      </c>
      <c r="C4258" s="477" t="s">
        <v>861</v>
      </c>
      <c r="D4258" s="477">
        <v>6</v>
      </c>
      <c r="E4258" s="463">
        <f>+F4258*$E$12</f>
        <v>146.76594710886022</v>
      </c>
      <c r="F4258" s="461">
        <v>112.55796173750001</v>
      </c>
      <c r="G4258" s="461">
        <f>D4258*E4258</f>
        <v>880.59568265316125</v>
      </c>
    </row>
    <row r="4259" spans="1:7">
      <c r="A4259" s="475"/>
      <c r="B4259" s="476"/>
      <c r="C4259" s="477"/>
      <c r="D4259" s="477"/>
      <c r="E4259" s="464"/>
      <c r="F4259" s="461"/>
      <c r="G4259" s="461"/>
    </row>
    <row r="4260" spans="1:7">
      <c r="A4260" s="475"/>
      <c r="B4260" s="476"/>
      <c r="C4260" s="477"/>
      <c r="D4260" s="477"/>
      <c r="E4260" s="464"/>
      <c r="F4260" s="461"/>
      <c r="G4260" s="461"/>
    </row>
    <row r="4261" spans="1:7">
      <c r="A4261" s="475"/>
      <c r="B4261" s="476"/>
      <c r="C4261" s="477"/>
      <c r="D4261" s="477"/>
      <c r="E4261" s="464"/>
      <c r="F4261" s="461"/>
      <c r="G4261" s="461"/>
    </row>
    <row r="4262" spans="1:7">
      <c r="A4262" s="475"/>
      <c r="B4262" s="476"/>
      <c r="C4262" s="477"/>
      <c r="D4262" s="477"/>
      <c r="E4262" s="465"/>
      <c r="F4262" s="461"/>
      <c r="G4262" s="461"/>
    </row>
    <row r="4263" spans="1:7">
      <c r="A4263" s="475">
        <v>4</v>
      </c>
      <c r="B4263" s="476" t="s">
        <v>3946</v>
      </c>
      <c r="C4263" s="477" t="s">
        <v>861</v>
      </c>
      <c r="D4263" s="477">
        <v>6</v>
      </c>
      <c r="E4263" s="463">
        <f>+F4263*$E$12</f>
        <v>26.674898971744845</v>
      </c>
      <c r="F4263" s="461">
        <v>20.457553791999999</v>
      </c>
      <c r="G4263" s="461">
        <f>D4263*E4263</f>
        <v>160.04939383046906</v>
      </c>
    </row>
    <row r="4264" spans="1:7">
      <c r="A4264" s="475"/>
      <c r="B4264" s="476"/>
      <c r="C4264" s="477"/>
      <c r="D4264" s="477"/>
      <c r="E4264" s="464"/>
      <c r="F4264" s="461"/>
      <c r="G4264" s="461"/>
    </row>
    <row r="4265" spans="1:7">
      <c r="A4265" s="475"/>
      <c r="B4265" s="476"/>
      <c r="C4265" s="477"/>
      <c r="D4265" s="477"/>
      <c r="E4265" s="464"/>
      <c r="F4265" s="461"/>
      <c r="G4265" s="461"/>
    </row>
    <row r="4266" spans="1:7">
      <c r="A4266" s="475"/>
      <c r="B4266" s="476"/>
      <c r="C4266" s="477"/>
      <c r="D4266" s="477"/>
      <c r="E4266" s="464"/>
      <c r="F4266" s="461"/>
      <c r="G4266" s="461"/>
    </row>
    <row r="4267" spans="1:7">
      <c r="A4267" s="475"/>
      <c r="B4267" s="476"/>
      <c r="C4267" s="477"/>
      <c r="D4267" s="477"/>
      <c r="E4267" s="465"/>
      <c r="F4267" s="461"/>
      <c r="G4267" s="461"/>
    </row>
    <row r="4268" spans="1:7">
      <c r="A4268" s="475">
        <v>5</v>
      </c>
      <c r="B4268" s="476" t="s">
        <v>3947</v>
      </c>
      <c r="C4268" s="477" t="s">
        <v>861</v>
      </c>
      <c r="D4268" s="477">
        <v>6</v>
      </c>
      <c r="E4268" s="463">
        <f>+F4268*$E$12</f>
        <v>7.2652468576250229</v>
      </c>
      <c r="F4268" s="461">
        <v>5.5718740888000005</v>
      </c>
      <c r="G4268" s="461">
        <f>D4268*E4268</f>
        <v>43.591481145750137</v>
      </c>
    </row>
    <row r="4269" spans="1:7">
      <c r="A4269" s="475"/>
      <c r="B4269" s="476"/>
      <c r="C4269" s="477"/>
      <c r="D4269" s="477"/>
      <c r="E4269" s="464"/>
      <c r="F4269" s="461"/>
      <c r="G4269" s="461"/>
    </row>
    <row r="4270" spans="1:7">
      <c r="A4270" s="475"/>
      <c r="B4270" s="476"/>
      <c r="C4270" s="477"/>
      <c r="D4270" s="477"/>
      <c r="E4270" s="464"/>
      <c r="F4270" s="461"/>
      <c r="G4270" s="461"/>
    </row>
    <row r="4271" spans="1:7">
      <c r="A4271" s="475"/>
      <c r="B4271" s="476"/>
      <c r="C4271" s="477"/>
      <c r="D4271" s="477"/>
      <c r="E4271" s="464"/>
      <c r="F4271" s="461"/>
      <c r="G4271" s="461"/>
    </row>
    <row r="4272" spans="1:7">
      <c r="A4272" s="475"/>
      <c r="B4272" s="476"/>
      <c r="C4272" s="477"/>
      <c r="D4272" s="477"/>
      <c r="E4272" s="465"/>
      <c r="F4272" s="461"/>
      <c r="G4272" s="461"/>
    </row>
    <row r="4273" spans="1:7">
      <c r="A4273" s="475">
        <v>6</v>
      </c>
      <c r="B4273" s="511" t="s">
        <v>3948</v>
      </c>
      <c r="C4273" s="477" t="s">
        <v>861</v>
      </c>
      <c r="D4273" s="477">
        <v>6</v>
      </c>
      <c r="E4273" s="463">
        <f>+F4273*$E$12</f>
        <v>5.2506976936675542</v>
      </c>
      <c r="F4273" s="461">
        <v>4.0268730025000004</v>
      </c>
      <c r="G4273" s="461">
        <f>D4273*E4273</f>
        <v>31.504186162005325</v>
      </c>
    </row>
    <row r="4274" spans="1:7">
      <c r="A4274" s="475"/>
      <c r="B4274" s="512"/>
      <c r="C4274" s="477"/>
      <c r="D4274" s="477"/>
      <c r="E4274" s="464"/>
      <c r="F4274" s="461"/>
      <c r="G4274" s="461"/>
    </row>
    <row r="4275" spans="1:7">
      <c r="A4275" s="475"/>
      <c r="B4275" s="512"/>
      <c r="C4275" s="477"/>
      <c r="D4275" s="477"/>
      <c r="E4275" s="464"/>
      <c r="F4275" s="461"/>
      <c r="G4275" s="461"/>
    </row>
    <row r="4276" spans="1:7">
      <c r="A4276" s="475"/>
      <c r="B4276" s="512"/>
      <c r="C4276" s="477"/>
      <c r="D4276" s="477"/>
      <c r="E4276" s="464"/>
      <c r="F4276" s="461"/>
      <c r="G4276" s="461"/>
    </row>
    <row r="4277" spans="1:7">
      <c r="A4277" s="475"/>
      <c r="B4277" s="513"/>
      <c r="C4277" s="477"/>
      <c r="D4277" s="477"/>
      <c r="E4277" s="465"/>
      <c r="F4277" s="461"/>
      <c r="G4277" s="461"/>
    </row>
    <row r="4278" spans="1:7">
      <c r="A4278" s="475">
        <v>7</v>
      </c>
      <c r="B4278" s="476" t="s">
        <v>3853</v>
      </c>
      <c r="C4278" s="477" t="s">
        <v>2886</v>
      </c>
      <c r="D4278" s="477">
        <v>6</v>
      </c>
      <c r="E4278" s="463">
        <f>+F4278*$E$12</f>
        <v>483.62631355416374</v>
      </c>
      <c r="F4278" s="461">
        <v>370.90342254870006</v>
      </c>
      <c r="G4278" s="461">
        <f>D4278*E4278</f>
        <v>2901.7578813249825</v>
      </c>
    </row>
    <row r="4279" spans="1:7">
      <c r="A4279" s="475"/>
      <c r="B4279" s="476"/>
      <c r="C4279" s="477"/>
      <c r="D4279" s="477"/>
      <c r="E4279" s="464"/>
      <c r="F4279" s="461"/>
      <c r="G4279" s="461"/>
    </row>
    <row r="4280" spans="1:7">
      <c r="A4280" s="475"/>
      <c r="B4280" s="476"/>
      <c r="C4280" s="477"/>
      <c r="D4280" s="477"/>
      <c r="E4280" s="464"/>
      <c r="F4280" s="461"/>
      <c r="G4280" s="461"/>
    </row>
    <row r="4281" spans="1:7">
      <c r="A4281" s="475"/>
      <c r="B4281" s="476"/>
      <c r="C4281" s="477"/>
      <c r="D4281" s="477"/>
      <c r="E4281" s="464"/>
      <c r="F4281" s="461"/>
      <c r="G4281" s="461"/>
    </row>
    <row r="4282" spans="1:7">
      <c r="A4282" s="475"/>
      <c r="B4282" s="476"/>
      <c r="C4282" s="477"/>
      <c r="D4282" s="477"/>
      <c r="E4282" s="465"/>
      <c r="F4282" s="461"/>
      <c r="G4282" s="461"/>
    </row>
    <row r="4283" spans="1:7">
      <c r="A4283" s="475">
        <v>8</v>
      </c>
      <c r="B4283" s="476" t="s">
        <v>3993</v>
      </c>
      <c r="C4283" s="477" t="s">
        <v>3309</v>
      </c>
      <c r="D4283" s="477">
        <v>60</v>
      </c>
      <c r="E4283" s="463">
        <f>+F4283*$E$12</f>
        <v>0.69770721330560026</v>
      </c>
      <c r="F4283" s="461">
        <v>0.53508666939600003</v>
      </c>
      <c r="G4283" s="461">
        <f>D4283*E4283</f>
        <v>41.862432798336016</v>
      </c>
    </row>
    <row r="4284" spans="1:7">
      <c r="A4284" s="475"/>
      <c r="B4284" s="476"/>
      <c r="C4284" s="477"/>
      <c r="D4284" s="477"/>
      <c r="E4284" s="464"/>
      <c r="F4284" s="461"/>
      <c r="G4284" s="461"/>
    </row>
    <row r="4285" spans="1:7">
      <c r="A4285" s="475"/>
      <c r="B4285" s="476"/>
      <c r="C4285" s="477"/>
      <c r="D4285" s="477"/>
      <c r="E4285" s="464"/>
      <c r="F4285" s="461"/>
      <c r="G4285" s="461"/>
    </row>
    <row r="4286" spans="1:7">
      <c r="A4286" s="475"/>
      <c r="B4286" s="476"/>
      <c r="C4286" s="477"/>
      <c r="D4286" s="477"/>
      <c r="E4286" s="464"/>
      <c r="F4286" s="461"/>
      <c r="G4286" s="461"/>
    </row>
    <row r="4287" spans="1:7">
      <c r="A4287" s="475"/>
      <c r="B4287" s="476"/>
      <c r="C4287" s="477"/>
      <c r="D4287" s="477"/>
      <c r="E4287" s="465"/>
      <c r="F4287" s="461"/>
      <c r="G4287" s="461"/>
    </row>
    <row r="4288" spans="1:7">
      <c r="A4288" s="475">
        <v>9</v>
      </c>
      <c r="B4288" s="476" t="s">
        <v>2413</v>
      </c>
      <c r="C4288" s="477" t="s">
        <v>3309</v>
      </c>
      <c r="D4288" s="477">
        <v>35</v>
      </c>
      <c r="E4288" s="463">
        <f>+F4288*$E$12</f>
        <v>1.6039175453447845</v>
      </c>
      <c r="F4288" s="461">
        <v>1.2300788654000001</v>
      </c>
      <c r="G4288" s="461">
        <f>D4288*E4288</f>
        <v>56.137114087067459</v>
      </c>
    </row>
    <row r="4289" spans="1:7">
      <c r="A4289" s="475"/>
      <c r="B4289" s="476"/>
      <c r="C4289" s="477"/>
      <c r="D4289" s="477"/>
      <c r="E4289" s="464"/>
      <c r="F4289" s="461"/>
      <c r="G4289" s="461"/>
    </row>
    <row r="4290" spans="1:7">
      <c r="A4290" s="475"/>
      <c r="B4290" s="476"/>
      <c r="C4290" s="477"/>
      <c r="D4290" s="477"/>
      <c r="E4290" s="464"/>
      <c r="F4290" s="461"/>
      <c r="G4290" s="461"/>
    </row>
    <row r="4291" spans="1:7">
      <c r="A4291" s="475"/>
      <c r="B4291" s="476"/>
      <c r="C4291" s="477"/>
      <c r="D4291" s="477"/>
      <c r="E4291" s="464"/>
      <c r="F4291" s="461"/>
      <c r="G4291" s="461"/>
    </row>
    <row r="4292" spans="1:7">
      <c r="A4292" s="475"/>
      <c r="B4292" s="476"/>
      <c r="C4292" s="477"/>
      <c r="D4292" s="477"/>
      <c r="E4292" s="465"/>
      <c r="F4292" s="461"/>
      <c r="G4292" s="461"/>
    </row>
    <row r="4293" spans="1:7">
      <c r="A4293" s="475">
        <v>10</v>
      </c>
      <c r="B4293" s="511" t="s">
        <v>2415</v>
      </c>
      <c r="C4293" s="477" t="s">
        <v>1731</v>
      </c>
      <c r="D4293" s="477">
        <v>1</v>
      </c>
      <c r="E4293" s="463">
        <f>+F4293*$E$12</f>
        <v>34.078414792165987</v>
      </c>
      <c r="F4293" s="461">
        <v>26.135469322500001</v>
      </c>
      <c r="G4293" s="461">
        <f>D4293*E4293</f>
        <v>34.078414792165987</v>
      </c>
    </row>
    <row r="4294" spans="1:7">
      <c r="A4294" s="475"/>
      <c r="B4294" s="512"/>
      <c r="C4294" s="477"/>
      <c r="D4294" s="477"/>
      <c r="E4294" s="464"/>
      <c r="F4294" s="461"/>
      <c r="G4294" s="461"/>
    </row>
    <row r="4295" spans="1:7">
      <c r="A4295" s="475"/>
      <c r="B4295" s="512"/>
      <c r="C4295" s="477"/>
      <c r="D4295" s="477"/>
      <c r="E4295" s="464"/>
      <c r="F4295" s="461"/>
      <c r="G4295" s="461"/>
    </row>
    <row r="4296" spans="1:7">
      <c r="A4296" s="475"/>
      <c r="B4296" s="512"/>
      <c r="C4296" s="477"/>
      <c r="D4296" s="477"/>
      <c r="E4296" s="464"/>
      <c r="F4296" s="461"/>
      <c r="G4296" s="461"/>
    </row>
    <row r="4297" spans="1:7">
      <c r="A4297" s="475"/>
      <c r="B4297" s="513"/>
      <c r="C4297" s="477"/>
      <c r="D4297" s="477"/>
      <c r="E4297" s="465"/>
      <c r="F4297" s="461"/>
      <c r="G4297" s="461"/>
    </row>
    <row r="4298" spans="1:7">
      <c r="A4298" s="475">
        <v>11</v>
      </c>
      <c r="B4298" s="511" t="s">
        <v>2417</v>
      </c>
      <c r="C4298" s="477" t="s">
        <v>3309</v>
      </c>
      <c r="D4298" s="477">
        <v>24</v>
      </c>
      <c r="E4298" s="463">
        <f>+F4298*$E$12</f>
        <v>1.005569673284211</v>
      </c>
      <c r="F4298" s="461">
        <v>0.77119301200000012</v>
      </c>
      <c r="G4298" s="461">
        <f>D4298*E4298</f>
        <v>24.133672158821064</v>
      </c>
    </row>
    <row r="4299" spans="1:7">
      <c r="A4299" s="475"/>
      <c r="B4299" s="512"/>
      <c r="C4299" s="477"/>
      <c r="D4299" s="477"/>
      <c r="E4299" s="464"/>
      <c r="F4299" s="461"/>
      <c r="G4299" s="461"/>
    </row>
    <row r="4300" spans="1:7">
      <c r="A4300" s="475"/>
      <c r="B4300" s="512"/>
      <c r="C4300" s="477"/>
      <c r="D4300" s="477"/>
      <c r="E4300" s="464"/>
      <c r="F4300" s="461"/>
      <c r="G4300" s="461"/>
    </row>
    <row r="4301" spans="1:7">
      <c r="A4301" s="475"/>
      <c r="B4301" s="512"/>
      <c r="C4301" s="477"/>
      <c r="D4301" s="477"/>
      <c r="E4301" s="464"/>
      <c r="F4301" s="461"/>
      <c r="G4301" s="461"/>
    </row>
    <row r="4302" spans="1:7">
      <c r="A4302" s="475"/>
      <c r="B4302" s="513"/>
      <c r="C4302" s="477"/>
      <c r="D4302" s="477"/>
      <c r="E4302" s="465"/>
      <c r="F4302" s="461"/>
      <c r="G4302" s="461"/>
    </row>
    <row r="4303" spans="1:7">
      <c r="A4303" s="471"/>
      <c r="B4303" s="472" t="s">
        <v>2123</v>
      </c>
      <c r="C4303" s="473"/>
      <c r="D4303" s="473"/>
      <c r="E4303" s="467"/>
      <c r="F4303" s="470"/>
      <c r="G4303" s="474">
        <f>SUM(G4243:G4302)</f>
        <v>4770.4841366464516</v>
      </c>
    </row>
    <row r="4304" spans="1:7">
      <c r="A4304" s="471"/>
      <c r="B4304" s="472"/>
      <c r="C4304" s="473"/>
      <c r="D4304" s="473"/>
      <c r="E4304" s="468"/>
      <c r="F4304" s="470"/>
      <c r="G4304" s="474"/>
    </row>
    <row r="4305" spans="1:7">
      <c r="A4305" s="471"/>
      <c r="B4305" s="472"/>
      <c r="C4305" s="473"/>
      <c r="D4305" s="473"/>
      <c r="E4305" s="468"/>
      <c r="F4305" s="470"/>
      <c r="G4305" s="474"/>
    </row>
    <row r="4306" spans="1:7">
      <c r="A4306" s="471"/>
      <c r="B4306" s="472"/>
      <c r="C4306" s="473"/>
      <c r="D4306" s="473"/>
      <c r="E4306" s="468"/>
      <c r="F4306" s="470"/>
      <c r="G4306" s="474"/>
    </row>
    <row r="4307" spans="1:7">
      <c r="A4307" s="471"/>
      <c r="B4307" s="472"/>
      <c r="C4307" s="473"/>
      <c r="D4307" s="473"/>
      <c r="E4307" s="469"/>
      <c r="F4307" s="470"/>
      <c r="G4307" s="474"/>
    </row>
    <row r="4308" spans="1:7">
      <c r="A4308" s="471"/>
      <c r="B4308" s="472" t="s">
        <v>3689</v>
      </c>
      <c r="C4308" s="473"/>
      <c r="D4308" s="473"/>
      <c r="E4308" s="467"/>
      <c r="F4308" s="470"/>
      <c r="G4308" s="474"/>
    </row>
    <row r="4309" spans="1:7">
      <c r="A4309" s="471"/>
      <c r="B4309" s="472"/>
      <c r="C4309" s="473"/>
      <c r="D4309" s="473"/>
      <c r="E4309" s="468"/>
      <c r="F4309" s="470"/>
      <c r="G4309" s="474"/>
    </row>
    <row r="4310" spans="1:7">
      <c r="A4310" s="471"/>
      <c r="B4310" s="472"/>
      <c r="C4310" s="473"/>
      <c r="D4310" s="473"/>
      <c r="E4310" s="468"/>
      <c r="F4310" s="470"/>
      <c r="G4310" s="474"/>
    </row>
    <row r="4311" spans="1:7">
      <c r="A4311" s="471"/>
      <c r="B4311" s="472"/>
      <c r="C4311" s="473"/>
      <c r="D4311" s="473"/>
      <c r="E4311" s="468"/>
      <c r="F4311" s="470"/>
      <c r="G4311" s="474"/>
    </row>
    <row r="4312" spans="1:7">
      <c r="A4312" s="471"/>
      <c r="B4312" s="472"/>
      <c r="C4312" s="473"/>
      <c r="D4312" s="473"/>
      <c r="E4312" s="469"/>
      <c r="F4312" s="470"/>
      <c r="G4312" s="474"/>
    </row>
    <row r="4313" spans="1:7" s="347" customFormat="1">
      <c r="A4313" s="493">
        <v>1</v>
      </c>
      <c r="B4313" s="499" t="s">
        <v>2433</v>
      </c>
      <c r="C4313" s="499" t="s">
        <v>861</v>
      </c>
      <c r="D4313" s="501">
        <v>4</v>
      </c>
      <c r="E4313" s="463">
        <f>+F4313*$E$12</f>
        <v>23.355304477505275</v>
      </c>
      <c r="F4313" s="481">
        <v>17.911685370699999</v>
      </c>
      <c r="G4313" s="482">
        <f>D4313*E4313</f>
        <v>93.421217910021099</v>
      </c>
    </row>
    <row r="4314" spans="1:7" s="347" customFormat="1">
      <c r="A4314" s="493"/>
      <c r="B4314" s="499"/>
      <c r="C4314" s="499"/>
      <c r="D4314" s="501"/>
      <c r="E4314" s="464"/>
      <c r="F4314" s="481"/>
      <c r="G4314" s="482"/>
    </row>
    <row r="4315" spans="1:7" s="347" customFormat="1">
      <c r="A4315" s="493"/>
      <c r="B4315" s="499"/>
      <c r="C4315" s="499"/>
      <c r="D4315" s="501"/>
      <c r="E4315" s="464"/>
      <c r="F4315" s="481"/>
      <c r="G4315" s="482"/>
    </row>
    <row r="4316" spans="1:7" s="347" customFormat="1">
      <c r="A4316" s="493"/>
      <c r="B4316" s="499"/>
      <c r="C4316" s="499"/>
      <c r="D4316" s="501"/>
      <c r="E4316" s="464"/>
      <c r="F4316" s="481"/>
      <c r="G4316" s="482"/>
    </row>
    <row r="4317" spans="1:7" s="347" customFormat="1">
      <c r="A4317" s="493"/>
      <c r="B4317" s="499"/>
      <c r="C4317" s="499"/>
      <c r="D4317" s="501"/>
      <c r="E4317" s="465"/>
      <c r="F4317" s="481"/>
      <c r="G4317" s="482"/>
    </row>
    <row r="4318" spans="1:7" s="347" customFormat="1">
      <c r="A4318" s="493">
        <v>2</v>
      </c>
      <c r="B4318" s="499" t="s">
        <v>2451</v>
      </c>
      <c r="C4318" s="499" t="s">
        <v>861</v>
      </c>
      <c r="D4318" s="501">
        <v>4</v>
      </c>
      <c r="E4318" s="463">
        <f>+F4318*$E$12</f>
        <v>28.030574340050464</v>
      </c>
      <c r="F4318" s="481">
        <v>21.497250392200002</v>
      </c>
      <c r="G4318" s="482">
        <f>D4318*E4318</f>
        <v>112.12229736020186</v>
      </c>
    </row>
    <row r="4319" spans="1:7" s="347" customFormat="1">
      <c r="A4319" s="493"/>
      <c r="B4319" s="499"/>
      <c r="C4319" s="499"/>
      <c r="D4319" s="501"/>
      <c r="E4319" s="464"/>
      <c r="F4319" s="481"/>
      <c r="G4319" s="482"/>
    </row>
    <row r="4320" spans="1:7" s="347" customFormat="1">
      <c r="A4320" s="493"/>
      <c r="B4320" s="499"/>
      <c r="C4320" s="499"/>
      <c r="D4320" s="501"/>
      <c r="E4320" s="464"/>
      <c r="F4320" s="481"/>
      <c r="G4320" s="482"/>
    </row>
    <row r="4321" spans="1:7" s="347" customFormat="1">
      <c r="A4321" s="493"/>
      <c r="B4321" s="499"/>
      <c r="C4321" s="499"/>
      <c r="D4321" s="501"/>
      <c r="E4321" s="464"/>
      <c r="F4321" s="481"/>
      <c r="G4321" s="482"/>
    </row>
    <row r="4322" spans="1:7" s="347" customFormat="1">
      <c r="A4322" s="493"/>
      <c r="B4322" s="499"/>
      <c r="C4322" s="499"/>
      <c r="D4322" s="501"/>
      <c r="E4322" s="465"/>
      <c r="F4322" s="481"/>
      <c r="G4322" s="482"/>
    </row>
    <row r="4323" spans="1:7" s="347" customFormat="1">
      <c r="A4323" s="493">
        <v>3</v>
      </c>
      <c r="B4323" s="499" t="s">
        <v>2434</v>
      </c>
      <c r="C4323" s="499" t="s">
        <v>861</v>
      </c>
      <c r="D4323" s="501">
        <v>4</v>
      </c>
      <c r="E4323" s="463">
        <f>+F4323*$E$12</f>
        <v>29.360826562503515</v>
      </c>
      <c r="F4323" s="481">
        <v>22.517449435000003</v>
      </c>
      <c r="G4323" s="482">
        <f>D4323*E4323</f>
        <v>117.44330625001406</v>
      </c>
    </row>
    <row r="4324" spans="1:7" s="347" customFormat="1">
      <c r="A4324" s="493"/>
      <c r="B4324" s="499"/>
      <c r="C4324" s="499"/>
      <c r="D4324" s="501"/>
      <c r="E4324" s="464"/>
      <c r="F4324" s="481"/>
      <c r="G4324" s="482"/>
    </row>
    <row r="4325" spans="1:7" s="347" customFormat="1">
      <c r="A4325" s="493"/>
      <c r="B4325" s="499"/>
      <c r="C4325" s="499"/>
      <c r="D4325" s="501"/>
      <c r="E4325" s="464"/>
      <c r="F4325" s="481"/>
      <c r="G4325" s="482"/>
    </row>
    <row r="4326" spans="1:7" s="347" customFormat="1">
      <c r="A4326" s="493"/>
      <c r="B4326" s="499"/>
      <c r="C4326" s="499"/>
      <c r="D4326" s="501"/>
      <c r="E4326" s="464"/>
      <c r="F4326" s="481"/>
      <c r="G4326" s="482"/>
    </row>
    <row r="4327" spans="1:7" s="347" customFormat="1">
      <c r="A4327" s="493"/>
      <c r="B4327" s="499"/>
      <c r="C4327" s="499"/>
      <c r="D4327" s="501"/>
      <c r="E4327" s="465"/>
      <c r="F4327" s="481"/>
      <c r="G4327" s="482"/>
    </row>
    <row r="4328" spans="1:7" s="347" customFormat="1">
      <c r="A4328" s="493">
        <v>4</v>
      </c>
      <c r="B4328" s="499" t="s">
        <v>2435</v>
      </c>
      <c r="C4328" s="499" t="s">
        <v>3309</v>
      </c>
      <c r="D4328" s="501">
        <v>170</v>
      </c>
      <c r="E4328" s="463">
        <f>+F4328*$E$12</f>
        <v>0.15211404337467596</v>
      </c>
      <c r="F4328" s="481">
        <v>0.11665953179999999</v>
      </c>
      <c r="G4328" s="482">
        <f>D4328*E4328</f>
        <v>25.859387373694915</v>
      </c>
    </row>
    <row r="4329" spans="1:7" s="347" customFormat="1">
      <c r="A4329" s="493"/>
      <c r="B4329" s="499"/>
      <c r="C4329" s="499"/>
      <c r="D4329" s="501"/>
      <c r="E4329" s="464"/>
      <c r="F4329" s="481"/>
      <c r="G4329" s="482"/>
    </row>
    <row r="4330" spans="1:7" s="347" customFormat="1">
      <c r="A4330" s="493"/>
      <c r="B4330" s="499"/>
      <c r="C4330" s="499"/>
      <c r="D4330" s="501"/>
      <c r="E4330" s="464"/>
      <c r="F4330" s="481"/>
      <c r="G4330" s="482"/>
    </row>
    <row r="4331" spans="1:7" s="347" customFormat="1">
      <c r="A4331" s="493"/>
      <c r="B4331" s="499"/>
      <c r="C4331" s="499"/>
      <c r="D4331" s="501"/>
      <c r="E4331" s="464"/>
      <c r="F4331" s="481"/>
      <c r="G4331" s="482"/>
    </row>
    <row r="4332" spans="1:7" s="347" customFormat="1">
      <c r="A4332" s="493"/>
      <c r="B4332" s="499"/>
      <c r="C4332" s="499"/>
      <c r="D4332" s="501"/>
      <c r="E4332" s="465"/>
      <c r="F4332" s="481"/>
      <c r="G4332" s="482"/>
    </row>
    <row r="4333" spans="1:7">
      <c r="A4333" s="493">
        <v>5</v>
      </c>
      <c r="B4333" s="476" t="s">
        <v>3994</v>
      </c>
      <c r="C4333" s="477" t="s">
        <v>3974</v>
      </c>
      <c r="D4333" s="477">
        <v>6</v>
      </c>
      <c r="E4333" s="463">
        <f>+F4333*$E$12</f>
        <v>3.1940055257796289</v>
      </c>
      <c r="F4333" s="481">
        <v>2.4495515399999999</v>
      </c>
      <c r="G4333" s="482">
        <f>D4333*E4333</f>
        <v>19.164033154677774</v>
      </c>
    </row>
    <row r="4334" spans="1:7">
      <c r="A4334" s="493"/>
      <c r="B4334" s="476"/>
      <c r="C4334" s="477"/>
      <c r="D4334" s="477"/>
      <c r="E4334" s="464"/>
      <c r="F4334" s="481"/>
      <c r="G4334" s="482"/>
    </row>
    <row r="4335" spans="1:7">
      <c r="A4335" s="493"/>
      <c r="B4335" s="476"/>
      <c r="C4335" s="477"/>
      <c r="D4335" s="477"/>
      <c r="E4335" s="464"/>
      <c r="F4335" s="481"/>
      <c r="G4335" s="482"/>
    </row>
    <row r="4336" spans="1:7">
      <c r="A4336" s="493"/>
      <c r="B4336" s="476"/>
      <c r="C4336" s="477"/>
      <c r="D4336" s="477"/>
      <c r="E4336" s="464"/>
      <c r="F4336" s="481"/>
      <c r="G4336" s="482"/>
    </row>
    <row r="4337" spans="1:7">
      <c r="A4337" s="493"/>
      <c r="B4337" s="476"/>
      <c r="C4337" s="477"/>
      <c r="D4337" s="477"/>
      <c r="E4337" s="465"/>
      <c r="F4337" s="481"/>
      <c r="G4337" s="482"/>
    </row>
    <row r="4338" spans="1:7">
      <c r="A4338" s="493">
        <v>6</v>
      </c>
      <c r="B4338" s="476" t="s">
        <v>3898</v>
      </c>
      <c r="C4338" s="477" t="s">
        <v>2647</v>
      </c>
      <c r="D4338" s="477">
        <v>4</v>
      </c>
      <c r="E4338" s="463">
        <f>+F4338*$E$12</f>
        <v>2.3219076233322586</v>
      </c>
      <c r="F4338" s="481">
        <v>1.7807209000000002</v>
      </c>
      <c r="G4338" s="482">
        <f>D4338*E4338</f>
        <v>9.2876304933290346</v>
      </c>
    </row>
    <row r="4339" spans="1:7">
      <c r="A4339" s="493"/>
      <c r="B4339" s="476"/>
      <c r="C4339" s="477"/>
      <c r="D4339" s="477"/>
      <c r="E4339" s="464"/>
      <c r="F4339" s="481"/>
      <c r="G4339" s="482"/>
    </row>
    <row r="4340" spans="1:7">
      <c r="A4340" s="493"/>
      <c r="B4340" s="476"/>
      <c r="C4340" s="477"/>
      <c r="D4340" s="477"/>
      <c r="E4340" s="464"/>
      <c r="F4340" s="481"/>
      <c r="G4340" s="482"/>
    </row>
    <row r="4341" spans="1:7">
      <c r="A4341" s="493"/>
      <c r="B4341" s="476"/>
      <c r="C4341" s="477"/>
      <c r="D4341" s="477"/>
      <c r="E4341" s="464"/>
      <c r="F4341" s="481"/>
      <c r="G4341" s="482"/>
    </row>
    <row r="4342" spans="1:7">
      <c r="A4342" s="493"/>
      <c r="B4342" s="476"/>
      <c r="C4342" s="477"/>
      <c r="D4342" s="477"/>
      <c r="E4342" s="465"/>
      <c r="F4342" s="481"/>
      <c r="G4342" s="482"/>
    </row>
    <row r="4343" spans="1:7">
      <c r="A4343" s="493">
        <v>7</v>
      </c>
      <c r="B4343" s="494" t="s">
        <v>2447</v>
      </c>
      <c r="C4343" s="497" t="s">
        <v>3972</v>
      </c>
      <c r="D4343" s="476">
        <v>68</v>
      </c>
      <c r="E4343" s="463">
        <f>+F4343*$E$12</f>
        <v>2.0455550172208157</v>
      </c>
      <c r="F4343" s="481">
        <v>1.5687801420960001</v>
      </c>
      <c r="G4343" s="482">
        <f>D4343*E4343</f>
        <v>139.09774117101546</v>
      </c>
    </row>
    <row r="4344" spans="1:7">
      <c r="A4344" s="493"/>
      <c r="B4344" s="495"/>
      <c r="C4344" s="497"/>
      <c r="D4344" s="476"/>
      <c r="E4344" s="464"/>
      <c r="F4344" s="481"/>
      <c r="G4344" s="482"/>
    </row>
    <row r="4345" spans="1:7">
      <c r="A4345" s="493"/>
      <c r="B4345" s="495"/>
      <c r="C4345" s="497"/>
      <c r="D4345" s="476"/>
      <c r="E4345" s="464"/>
      <c r="F4345" s="481"/>
      <c r="G4345" s="482"/>
    </row>
    <row r="4346" spans="1:7">
      <c r="A4346" s="493"/>
      <c r="B4346" s="495"/>
      <c r="C4346" s="497"/>
      <c r="D4346" s="476"/>
      <c r="E4346" s="464"/>
      <c r="F4346" s="481"/>
      <c r="G4346" s="482"/>
    </row>
    <row r="4347" spans="1:7">
      <c r="A4347" s="493"/>
      <c r="B4347" s="496"/>
      <c r="C4347" s="497"/>
      <c r="D4347" s="476"/>
      <c r="E4347" s="465"/>
      <c r="F4347" s="481"/>
      <c r="G4347" s="482"/>
    </row>
    <row r="4348" spans="1:7">
      <c r="A4348" s="493">
        <v>8</v>
      </c>
      <c r="B4348" s="476" t="s">
        <v>2449</v>
      </c>
      <c r="C4348" s="476" t="s">
        <v>3972</v>
      </c>
      <c r="D4348" s="477">
        <v>68</v>
      </c>
      <c r="E4348" s="463">
        <f>+F4348*$E$12</f>
        <v>5.5240252252120605</v>
      </c>
      <c r="F4348" s="481">
        <v>4.2364937656500006</v>
      </c>
      <c r="G4348" s="482">
        <f>D4348*E4348</f>
        <v>375.6337153144201</v>
      </c>
    </row>
    <row r="4349" spans="1:7">
      <c r="A4349" s="493"/>
      <c r="B4349" s="476"/>
      <c r="C4349" s="477"/>
      <c r="D4349" s="477"/>
      <c r="E4349" s="464"/>
      <c r="F4349" s="481"/>
      <c r="G4349" s="482"/>
    </row>
    <row r="4350" spans="1:7">
      <c r="A4350" s="493"/>
      <c r="B4350" s="476"/>
      <c r="C4350" s="477"/>
      <c r="D4350" s="477"/>
      <c r="E4350" s="464"/>
      <c r="F4350" s="481"/>
      <c r="G4350" s="482"/>
    </row>
    <row r="4351" spans="1:7">
      <c r="A4351" s="493"/>
      <c r="B4351" s="476"/>
      <c r="C4351" s="477"/>
      <c r="D4351" s="477"/>
      <c r="E4351" s="464"/>
      <c r="F4351" s="481"/>
      <c r="G4351" s="482"/>
    </row>
    <row r="4352" spans="1:7">
      <c r="A4352" s="493"/>
      <c r="B4352" s="476"/>
      <c r="C4352" s="477"/>
      <c r="D4352" s="477"/>
      <c r="E4352" s="465"/>
      <c r="F4352" s="481"/>
      <c r="G4352" s="482"/>
    </row>
    <row r="4353" spans="1:7">
      <c r="A4353" s="509">
        <v>9</v>
      </c>
      <c r="B4353" s="476" t="s">
        <v>3570</v>
      </c>
      <c r="C4353" s="476" t="s">
        <v>1731</v>
      </c>
      <c r="D4353" s="477">
        <v>1</v>
      </c>
      <c r="E4353" s="463">
        <f>+F4353*$E$12+11250</f>
        <v>13886.499445221245</v>
      </c>
      <c r="F4353" s="510">
        <v>2021.9881349999996</v>
      </c>
      <c r="G4353" s="482">
        <f>D4353*E4353</f>
        <v>13886.499445221245</v>
      </c>
    </row>
    <row r="4354" spans="1:7">
      <c r="A4354" s="509"/>
      <c r="B4354" s="476"/>
      <c r="C4354" s="477"/>
      <c r="D4354" s="477"/>
      <c r="E4354" s="464"/>
      <c r="F4354" s="510"/>
      <c r="G4354" s="482"/>
    </row>
    <row r="4355" spans="1:7">
      <c r="A4355" s="509"/>
      <c r="B4355" s="476"/>
      <c r="C4355" s="477"/>
      <c r="D4355" s="477"/>
      <c r="E4355" s="464"/>
      <c r="F4355" s="510"/>
      <c r="G4355" s="482"/>
    </row>
    <row r="4356" spans="1:7">
      <c r="A4356" s="509"/>
      <c r="B4356" s="476"/>
      <c r="C4356" s="477"/>
      <c r="D4356" s="477"/>
      <c r="E4356" s="464"/>
      <c r="F4356" s="510"/>
      <c r="G4356" s="482"/>
    </row>
    <row r="4357" spans="1:7">
      <c r="A4357" s="509"/>
      <c r="B4357" s="476"/>
      <c r="C4357" s="477"/>
      <c r="D4357" s="477"/>
      <c r="E4357" s="465"/>
      <c r="F4357" s="510"/>
      <c r="G4357" s="482"/>
    </row>
    <row r="4358" spans="1:7">
      <c r="A4358" s="493">
        <v>10</v>
      </c>
      <c r="B4358" s="476" t="s">
        <v>2456</v>
      </c>
      <c r="C4358" s="476" t="s">
        <v>3971</v>
      </c>
      <c r="D4358" s="477">
        <v>3.6</v>
      </c>
      <c r="E4358" s="463">
        <f>+F4358*$E$12</f>
        <v>50.056093344194288</v>
      </c>
      <c r="F4358" s="481">
        <v>38.389094680018005</v>
      </c>
      <c r="G4358" s="482">
        <f>D4358*E4358</f>
        <v>180.20193603909945</v>
      </c>
    </row>
    <row r="4359" spans="1:7">
      <c r="A4359" s="493"/>
      <c r="B4359" s="476"/>
      <c r="C4359" s="477"/>
      <c r="D4359" s="477"/>
      <c r="E4359" s="464"/>
      <c r="F4359" s="481"/>
      <c r="G4359" s="482"/>
    </row>
    <row r="4360" spans="1:7">
      <c r="A4360" s="493"/>
      <c r="B4360" s="476"/>
      <c r="C4360" s="477"/>
      <c r="D4360" s="477"/>
      <c r="E4360" s="464"/>
      <c r="F4360" s="481"/>
      <c r="G4360" s="482"/>
    </row>
    <row r="4361" spans="1:7">
      <c r="A4361" s="493"/>
      <c r="B4361" s="476"/>
      <c r="C4361" s="477"/>
      <c r="D4361" s="477"/>
      <c r="E4361" s="464"/>
      <c r="F4361" s="481"/>
      <c r="G4361" s="482"/>
    </row>
    <row r="4362" spans="1:7">
      <c r="A4362" s="493"/>
      <c r="B4362" s="476"/>
      <c r="C4362" s="477"/>
      <c r="D4362" s="477"/>
      <c r="E4362" s="465"/>
      <c r="F4362" s="481"/>
      <c r="G4362" s="482"/>
    </row>
    <row r="4363" spans="1:7">
      <c r="A4363" s="493">
        <v>11</v>
      </c>
      <c r="B4363" s="476" t="s">
        <v>2458</v>
      </c>
      <c r="C4363" s="477" t="s">
        <v>3972</v>
      </c>
      <c r="D4363" s="477">
        <v>12</v>
      </c>
      <c r="E4363" s="463">
        <f>+F4363*$E$12</f>
        <v>2.3734647761138761</v>
      </c>
      <c r="F4363" s="481">
        <v>1.8202611894500003</v>
      </c>
      <c r="G4363" s="482">
        <f>D4363*E4363</f>
        <v>28.481577313366515</v>
      </c>
    </row>
    <row r="4364" spans="1:7">
      <c r="A4364" s="493"/>
      <c r="B4364" s="476"/>
      <c r="C4364" s="477"/>
      <c r="D4364" s="477"/>
      <c r="E4364" s="464"/>
      <c r="F4364" s="481"/>
      <c r="G4364" s="482"/>
    </row>
    <row r="4365" spans="1:7">
      <c r="A4365" s="493"/>
      <c r="B4365" s="476"/>
      <c r="C4365" s="477"/>
      <c r="D4365" s="477"/>
      <c r="E4365" s="464"/>
      <c r="F4365" s="481"/>
      <c r="G4365" s="482"/>
    </row>
    <row r="4366" spans="1:7">
      <c r="A4366" s="493"/>
      <c r="B4366" s="476"/>
      <c r="C4366" s="477"/>
      <c r="D4366" s="477"/>
      <c r="E4366" s="464"/>
      <c r="F4366" s="481"/>
      <c r="G4366" s="482"/>
    </row>
    <row r="4367" spans="1:7">
      <c r="A4367" s="493"/>
      <c r="B4367" s="476"/>
      <c r="C4367" s="477"/>
      <c r="D4367" s="477"/>
      <c r="E4367" s="465"/>
      <c r="F4367" s="481"/>
      <c r="G4367" s="482"/>
    </row>
    <row r="4368" spans="1:7">
      <c r="A4368" s="493">
        <v>12</v>
      </c>
      <c r="B4368" s="476" t="s">
        <v>3919</v>
      </c>
      <c r="C4368" s="476" t="s">
        <v>861</v>
      </c>
      <c r="D4368" s="477">
        <v>2</v>
      </c>
      <c r="E4368" s="463">
        <f>+F4368*$E$12</f>
        <v>123.51998098232473</v>
      </c>
      <c r="F4368" s="481">
        <v>94.730130299999999</v>
      </c>
      <c r="G4368" s="482">
        <f>D4368*E4368</f>
        <v>247.03996196464945</v>
      </c>
    </row>
    <row r="4369" spans="1:7">
      <c r="A4369" s="493"/>
      <c r="B4369" s="476"/>
      <c r="C4369" s="477"/>
      <c r="D4369" s="477"/>
      <c r="E4369" s="464"/>
      <c r="F4369" s="481"/>
      <c r="G4369" s="482"/>
    </row>
    <row r="4370" spans="1:7">
      <c r="A4370" s="493"/>
      <c r="B4370" s="476"/>
      <c r="C4370" s="477"/>
      <c r="D4370" s="477"/>
      <c r="E4370" s="464"/>
      <c r="F4370" s="481"/>
      <c r="G4370" s="482"/>
    </row>
    <row r="4371" spans="1:7">
      <c r="A4371" s="493"/>
      <c r="B4371" s="476"/>
      <c r="C4371" s="477"/>
      <c r="D4371" s="477"/>
      <c r="E4371" s="464"/>
      <c r="F4371" s="481"/>
      <c r="G4371" s="482"/>
    </row>
    <row r="4372" spans="1:7">
      <c r="A4372" s="493"/>
      <c r="B4372" s="476"/>
      <c r="C4372" s="477"/>
      <c r="D4372" s="477"/>
      <c r="E4372" s="465"/>
      <c r="F4372" s="481"/>
      <c r="G4372" s="482"/>
    </row>
    <row r="4373" spans="1:7">
      <c r="A4373" s="493">
        <v>13</v>
      </c>
      <c r="B4373" s="476" t="s">
        <v>3920</v>
      </c>
      <c r="C4373" s="476" t="s">
        <v>861</v>
      </c>
      <c r="D4373" s="477">
        <v>1</v>
      </c>
      <c r="E4373" s="463">
        <f>+F4373*$E$12</f>
        <v>101.15026872134298</v>
      </c>
      <c r="F4373" s="481">
        <v>77.574316800000005</v>
      </c>
      <c r="G4373" s="482">
        <f>D4373*E4373</f>
        <v>101.15026872134298</v>
      </c>
    </row>
    <row r="4374" spans="1:7">
      <c r="A4374" s="493"/>
      <c r="B4374" s="476"/>
      <c r="C4374" s="477"/>
      <c r="D4374" s="477"/>
      <c r="E4374" s="464"/>
      <c r="F4374" s="481"/>
      <c r="G4374" s="482"/>
    </row>
    <row r="4375" spans="1:7">
      <c r="A4375" s="493"/>
      <c r="B4375" s="476"/>
      <c r="C4375" s="477"/>
      <c r="D4375" s="477"/>
      <c r="E4375" s="464"/>
      <c r="F4375" s="481"/>
      <c r="G4375" s="482"/>
    </row>
    <row r="4376" spans="1:7">
      <c r="A4376" s="493"/>
      <c r="B4376" s="476"/>
      <c r="C4376" s="477"/>
      <c r="D4376" s="477"/>
      <c r="E4376" s="464"/>
      <c r="F4376" s="481"/>
      <c r="G4376" s="482"/>
    </row>
    <row r="4377" spans="1:7">
      <c r="A4377" s="493"/>
      <c r="B4377" s="476"/>
      <c r="C4377" s="477"/>
      <c r="D4377" s="477"/>
      <c r="E4377" s="465"/>
      <c r="F4377" s="481"/>
      <c r="G4377" s="482"/>
    </row>
    <row r="4378" spans="1:7">
      <c r="A4378" s="493">
        <v>14</v>
      </c>
      <c r="B4378" s="476" t="s">
        <v>2461</v>
      </c>
      <c r="C4378" s="476" t="s">
        <v>861</v>
      </c>
      <c r="D4378" s="477">
        <v>10</v>
      </c>
      <c r="E4378" s="463">
        <f>+F4378*$E$12</f>
        <v>6.9893183416582199</v>
      </c>
      <c r="F4378" s="481">
        <v>5.3602585747500004</v>
      </c>
      <c r="G4378" s="482">
        <f>D4378*E4378</f>
        <v>69.893183416582204</v>
      </c>
    </row>
    <row r="4379" spans="1:7">
      <c r="A4379" s="493"/>
      <c r="B4379" s="476"/>
      <c r="C4379" s="477"/>
      <c r="D4379" s="477"/>
      <c r="E4379" s="464"/>
      <c r="F4379" s="481"/>
      <c r="G4379" s="482"/>
    </row>
    <row r="4380" spans="1:7">
      <c r="A4380" s="493"/>
      <c r="B4380" s="476"/>
      <c r="C4380" s="477"/>
      <c r="D4380" s="477"/>
      <c r="E4380" s="464"/>
      <c r="F4380" s="481"/>
      <c r="G4380" s="482"/>
    </row>
    <row r="4381" spans="1:7">
      <c r="A4381" s="493"/>
      <c r="B4381" s="476"/>
      <c r="C4381" s="477"/>
      <c r="D4381" s="477"/>
      <c r="E4381" s="464"/>
      <c r="F4381" s="481"/>
      <c r="G4381" s="482"/>
    </row>
    <row r="4382" spans="1:7">
      <c r="A4382" s="493"/>
      <c r="B4382" s="476"/>
      <c r="C4382" s="477"/>
      <c r="D4382" s="477"/>
      <c r="E4382" s="465"/>
      <c r="F4382" s="481"/>
      <c r="G4382" s="482"/>
    </row>
    <row r="4383" spans="1:7">
      <c r="A4383" s="493">
        <v>15</v>
      </c>
      <c r="B4383" s="476" t="s">
        <v>2462</v>
      </c>
      <c r="C4383" s="476" t="s">
        <v>3309</v>
      </c>
      <c r="D4383" s="477">
        <v>50</v>
      </c>
      <c r="E4383" s="463">
        <f>+F4383*$E$12</f>
        <v>1.3770767925598697</v>
      </c>
      <c r="F4383" s="481">
        <v>1.0561098127999999</v>
      </c>
      <c r="G4383" s="482">
        <f>D4383*E4383</f>
        <v>68.85383962799348</v>
      </c>
    </row>
    <row r="4384" spans="1:7">
      <c r="A4384" s="493"/>
      <c r="B4384" s="476"/>
      <c r="C4384" s="477"/>
      <c r="D4384" s="477"/>
      <c r="E4384" s="464"/>
      <c r="F4384" s="481"/>
      <c r="G4384" s="482"/>
    </row>
    <row r="4385" spans="1:7">
      <c r="A4385" s="493"/>
      <c r="B4385" s="476"/>
      <c r="C4385" s="477"/>
      <c r="D4385" s="477"/>
      <c r="E4385" s="464"/>
      <c r="F4385" s="481"/>
      <c r="G4385" s="482"/>
    </row>
    <row r="4386" spans="1:7">
      <c r="A4386" s="493"/>
      <c r="B4386" s="476"/>
      <c r="C4386" s="477"/>
      <c r="D4386" s="477"/>
      <c r="E4386" s="464"/>
      <c r="F4386" s="481"/>
      <c r="G4386" s="482"/>
    </row>
    <row r="4387" spans="1:7">
      <c r="A4387" s="493"/>
      <c r="B4387" s="476"/>
      <c r="C4387" s="477"/>
      <c r="D4387" s="477"/>
      <c r="E4387" s="465"/>
      <c r="F4387" s="481"/>
      <c r="G4387" s="482"/>
    </row>
    <row r="4388" spans="1:7">
      <c r="A4388" s="493">
        <v>16</v>
      </c>
      <c r="B4388" s="476" t="s">
        <v>2464</v>
      </c>
      <c r="C4388" s="476" t="s">
        <v>3309</v>
      </c>
      <c r="D4388" s="477">
        <v>30</v>
      </c>
      <c r="E4388" s="463">
        <f>+F4388*$E$12</f>
        <v>2.2303425866229096</v>
      </c>
      <c r="F4388" s="481">
        <v>1.7104977038060001</v>
      </c>
      <c r="G4388" s="482">
        <f>D4388*E4388</f>
        <v>66.910277598687287</v>
      </c>
    </row>
    <row r="4389" spans="1:7">
      <c r="A4389" s="493"/>
      <c r="B4389" s="476"/>
      <c r="C4389" s="477"/>
      <c r="D4389" s="477"/>
      <c r="E4389" s="464"/>
      <c r="F4389" s="481"/>
      <c r="G4389" s="482"/>
    </row>
    <row r="4390" spans="1:7">
      <c r="A4390" s="493"/>
      <c r="B4390" s="476"/>
      <c r="C4390" s="477"/>
      <c r="D4390" s="477"/>
      <c r="E4390" s="464"/>
      <c r="F4390" s="481"/>
      <c r="G4390" s="482"/>
    </row>
    <row r="4391" spans="1:7">
      <c r="A4391" s="493"/>
      <c r="B4391" s="476"/>
      <c r="C4391" s="477"/>
      <c r="D4391" s="477"/>
      <c r="E4391" s="464"/>
      <c r="F4391" s="481"/>
      <c r="G4391" s="482"/>
    </row>
    <row r="4392" spans="1:7">
      <c r="A4392" s="493"/>
      <c r="B4392" s="476"/>
      <c r="C4392" s="477"/>
      <c r="D4392" s="477"/>
      <c r="E4392" s="465"/>
      <c r="F4392" s="481"/>
      <c r="G4392" s="482"/>
    </row>
    <row r="4393" spans="1:7">
      <c r="A4393" s="493">
        <v>17</v>
      </c>
      <c r="B4393" s="476" t="s">
        <v>2465</v>
      </c>
      <c r="C4393" s="476" t="s">
        <v>861</v>
      </c>
      <c r="D4393" s="477">
        <v>1</v>
      </c>
      <c r="E4393" s="463">
        <f>+F4393*$E$12</f>
        <v>1.659832649764847</v>
      </c>
      <c r="F4393" s="481">
        <v>1.2729613617000002</v>
      </c>
      <c r="G4393" s="482">
        <f>D4393*E4393</f>
        <v>1.659832649764847</v>
      </c>
    </row>
    <row r="4394" spans="1:7">
      <c r="A4394" s="493"/>
      <c r="B4394" s="476"/>
      <c r="C4394" s="477"/>
      <c r="D4394" s="477"/>
      <c r="E4394" s="464"/>
      <c r="F4394" s="481"/>
      <c r="G4394" s="482"/>
    </row>
    <row r="4395" spans="1:7">
      <c r="A4395" s="493"/>
      <c r="B4395" s="476"/>
      <c r="C4395" s="477"/>
      <c r="D4395" s="477"/>
      <c r="E4395" s="464"/>
      <c r="F4395" s="481"/>
      <c r="G4395" s="482"/>
    </row>
    <row r="4396" spans="1:7">
      <c r="A4396" s="493"/>
      <c r="B4396" s="476"/>
      <c r="C4396" s="477"/>
      <c r="D4396" s="477"/>
      <c r="E4396" s="464"/>
      <c r="F4396" s="481"/>
      <c r="G4396" s="482"/>
    </row>
    <row r="4397" spans="1:7">
      <c r="A4397" s="493"/>
      <c r="B4397" s="476"/>
      <c r="C4397" s="477"/>
      <c r="D4397" s="477"/>
      <c r="E4397" s="465"/>
      <c r="F4397" s="481"/>
      <c r="G4397" s="482"/>
    </row>
    <row r="4398" spans="1:7">
      <c r="A4398" s="471"/>
      <c r="B4398" s="472" t="s">
        <v>2123</v>
      </c>
      <c r="C4398" s="473"/>
      <c r="D4398" s="473"/>
      <c r="E4398" s="467"/>
      <c r="F4398" s="470"/>
      <c r="G4398" s="474">
        <f>SUM(G4313:G4397)</f>
        <v>15542.719651580102</v>
      </c>
    </row>
    <row r="4399" spans="1:7">
      <c r="A4399" s="471"/>
      <c r="B4399" s="472"/>
      <c r="C4399" s="473"/>
      <c r="D4399" s="473"/>
      <c r="E4399" s="468"/>
      <c r="F4399" s="470"/>
      <c r="G4399" s="474"/>
    </row>
    <row r="4400" spans="1:7">
      <c r="A4400" s="471"/>
      <c r="B4400" s="472"/>
      <c r="C4400" s="473"/>
      <c r="D4400" s="473"/>
      <c r="E4400" s="468"/>
      <c r="F4400" s="470"/>
      <c r="G4400" s="474"/>
    </row>
    <row r="4401" spans="1:7">
      <c r="A4401" s="471"/>
      <c r="B4401" s="472"/>
      <c r="C4401" s="473"/>
      <c r="D4401" s="473"/>
      <c r="E4401" s="468"/>
      <c r="F4401" s="470"/>
      <c r="G4401" s="474"/>
    </row>
    <row r="4402" spans="1:7">
      <c r="A4402" s="471"/>
      <c r="B4402" s="472"/>
      <c r="C4402" s="473"/>
      <c r="D4402" s="473"/>
      <c r="E4402" s="469"/>
      <c r="F4402" s="470"/>
      <c r="G4402" s="474"/>
    </row>
    <row r="4403" spans="1:7">
      <c r="A4403" s="471"/>
      <c r="B4403" s="472" t="s">
        <v>3690</v>
      </c>
      <c r="C4403" s="473"/>
      <c r="D4403" s="473"/>
      <c r="E4403" s="467"/>
      <c r="F4403" s="470"/>
      <c r="G4403" s="474"/>
    </row>
    <row r="4404" spans="1:7">
      <c r="A4404" s="471"/>
      <c r="B4404" s="472"/>
      <c r="C4404" s="473"/>
      <c r="D4404" s="473"/>
      <c r="E4404" s="468"/>
      <c r="F4404" s="470"/>
      <c r="G4404" s="474"/>
    </row>
    <row r="4405" spans="1:7">
      <c r="A4405" s="471"/>
      <c r="B4405" s="472"/>
      <c r="C4405" s="473"/>
      <c r="D4405" s="473"/>
      <c r="E4405" s="468"/>
      <c r="F4405" s="470"/>
      <c r="G4405" s="474"/>
    </row>
    <row r="4406" spans="1:7">
      <c r="A4406" s="471"/>
      <c r="B4406" s="472"/>
      <c r="C4406" s="473"/>
      <c r="D4406" s="473"/>
      <c r="E4406" s="468"/>
      <c r="F4406" s="470"/>
      <c r="G4406" s="474"/>
    </row>
    <row r="4407" spans="1:7">
      <c r="A4407" s="471"/>
      <c r="B4407" s="472"/>
      <c r="C4407" s="473"/>
      <c r="D4407" s="473"/>
      <c r="E4407" s="469"/>
      <c r="F4407" s="470"/>
      <c r="G4407" s="474"/>
    </row>
    <row r="4408" spans="1:7">
      <c r="A4408" s="475"/>
      <c r="B4408" s="480" t="s">
        <v>2419</v>
      </c>
      <c r="C4408" s="477"/>
      <c r="D4408" s="477"/>
      <c r="E4408" s="463"/>
      <c r="F4408" s="461"/>
      <c r="G4408" s="461"/>
    </row>
    <row r="4409" spans="1:7">
      <c r="A4409" s="475"/>
      <c r="B4409" s="480"/>
      <c r="C4409" s="477"/>
      <c r="D4409" s="477"/>
      <c r="E4409" s="464"/>
      <c r="F4409" s="461"/>
      <c r="G4409" s="461"/>
    </row>
    <row r="4410" spans="1:7">
      <c r="A4410" s="475"/>
      <c r="B4410" s="480"/>
      <c r="C4410" s="477"/>
      <c r="D4410" s="477"/>
      <c r="E4410" s="464"/>
      <c r="F4410" s="461"/>
      <c r="G4410" s="461"/>
    </row>
    <row r="4411" spans="1:7">
      <c r="A4411" s="475"/>
      <c r="B4411" s="480"/>
      <c r="C4411" s="477"/>
      <c r="D4411" s="477"/>
      <c r="E4411" s="464"/>
      <c r="F4411" s="461"/>
      <c r="G4411" s="461"/>
    </row>
    <row r="4412" spans="1:7">
      <c r="A4412" s="475"/>
      <c r="B4412" s="480"/>
      <c r="C4412" s="477"/>
      <c r="D4412" s="477"/>
      <c r="E4412" s="465"/>
      <c r="F4412" s="461"/>
      <c r="G4412" s="461"/>
    </row>
    <row r="4413" spans="1:7" s="354" customFormat="1">
      <c r="A4413" s="505">
        <v>1</v>
      </c>
      <c r="B4413" s="506" t="s">
        <v>3949</v>
      </c>
      <c r="C4413" s="508" t="s">
        <v>861</v>
      </c>
      <c r="D4413" s="508">
        <v>4</v>
      </c>
      <c r="E4413" s="463">
        <f>+F4413*$E$12</f>
        <v>10.744866267503014</v>
      </c>
      <c r="F4413" s="481">
        <v>8.2404690599999988</v>
      </c>
      <c r="G4413" s="482">
        <f>D4413*E4413</f>
        <v>42.979465070012054</v>
      </c>
    </row>
    <row r="4414" spans="1:7" s="354" customFormat="1">
      <c r="A4414" s="505"/>
      <c r="B4414" s="507"/>
      <c r="C4414" s="508"/>
      <c r="D4414" s="508"/>
      <c r="E4414" s="464"/>
      <c r="F4414" s="481"/>
      <c r="G4414" s="482"/>
    </row>
    <row r="4415" spans="1:7" s="354" customFormat="1">
      <c r="A4415" s="505"/>
      <c r="B4415" s="507"/>
      <c r="C4415" s="508"/>
      <c r="D4415" s="508"/>
      <c r="E4415" s="464"/>
      <c r="F4415" s="481"/>
      <c r="G4415" s="482"/>
    </row>
    <row r="4416" spans="1:7" s="354" customFormat="1">
      <c r="A4416" s="505"/>
      <c r="B4416" s="507"/>
      <c r="C4416" s="508"/>
      <c r="D4416" s="508"/>
      <c r="E4416" s="464"/>
      <c r="F4416" s="481"/>
      <c r="G4416" s="482"/>
    </row>
    <row r="4417" spans="1:7" s="354" customFormat="1">
      <c r="A4417" s="505"/>
      <c r="B4417" s="507"/>
      <c r="C4417" s="508"/>
      <c r="D4417" s="508"/>
      <c r="E4417" s="465"/>
      <c r="F4417" s="481"/>
      <c r="G4417" s="482"/>
    </row>
    <row r="4418" spans="1:7" s="347" customFormat="1">
      <c r="A4418" s="505">
        <v>2</v>
      </c>
      <c r="B4418" s="499" t="s">
        <v>3902</v>
      </c>
      <c r="C4418" s="499" t="s">
        <v>861</v>
      </c>
      <c r="D4418" s="501">
        <v>4</v>
      </c>
      <c r="E4418" s="463">
        <f>+F4418*$E$12</f>
        <v>10.744866267503014</v>
      </c>
      <c r="F4418" s="481">
        <v>8.2404690599999988</v>
      </c>
      <c r="G4418" s="482">
        <f>D4418*E4418</f>
        <v>42.979465070012054</v>
      </c>
    </row>
    <row r="4419" spans="1:7" s="347" customFormat="1">
      <c r="A4419" s="505"/>
      <c r="B4419" s="499"/>
      <c r="C4419" s="499"/>
      <c r="D4419" s="501"/>
      <c r="E4419" s="464"/>
      <c r="F4419" s="481"/>
      <c r="G4419" s="482"/>
    </row>
    <row r="4420" spans="1:7" s="347" customFormat="1">
      <c r="A4420" s="505"/>
      <c r="B4420" s="499"/>
      <c r="C4420" s="499"/>
      <c r="D4420" s="501"/>
      <c r="E4420" s="464"/>
      <c r="F4420" s="481"/>
      <c r="G4420" s="482"/>
    </row>
    <row r="4421" spans="1:7" s="347" customFormat="1">
      <c r="A4421" s="505"/>
      <c r="B4421" s="499"/>
      <c r="C4421" s="499"/>
      <c r="D4421" s="501"/>
      <c r="E4421" s="464"/>
      <c r="F4421" s="481"/>
      <c r="G4421" s="482"/>
    </row>
    <row r="4422" spans="1:7" s="347" customFormat="1">
      <c r="A4422" s="505"/>
      <c r="B4422" s="499"/>
      <c r="C4422" s="499"/>
      <c r="D4422" s="501"/>
      <c r="E4422" s="465"/>
      <c r="F4422" s="481"/>
      <c r="G4422" s="482"/>
    </row>
    <row r="4423" spans="1:7">
      <c r="A4423" s="505">
        <v>3</v>
      </c>
      <c r="B4423" s="476" t="s">
        <v>3958</v>
      </c>
      <c r="C4423" s="477" t="s">
        <v>3309</v>
      </c>
      <c r="D4423" s="477">
        <v>990</v>
      </c>
      <c r="E4423" s="463">
        <f>+F4423*$E$12</f>
        <v>0.1297710221501818</v>
      </c>
      <c r="F4423" s="481">
        <v>9.9524188230000005E-2</v>
      </c>
      <c r="G4423" s="482">
        <f>D4423*E4423</f>
        <v>128.47331192867998</v>
      </c>
    </row>
    <row r="4424" spans="1:7">
      <c r="A4424" s="505"/>
      <c r="B4424" s="476"/>
      <c r="C4424" s="477"/>
      <c r="D4424" s="477"/>
      <c r="E4424" s="464"/>
      <c r="F4424" s="481"/>
      <c r="G4424" s="482"/>
    </row>
    <row r="4425" spans="1:7">
      <c r="A4425" s="505"/>
      <c r="B4425" s="476"/>
      <c r="C4425" s="477"/>
      <c r="D4425" s="477"/>
      <c r="E4425" s="464"/>
      <c r="F4425" s="481"/>
      <c r="G4425" s="482"/>
    </row>
    <row r="4426" spans="1:7">
      <c r="A4426" s="505"/>
      <c r="B4426" s="476"/>
      <c r="C4426" s="477"/>
      <c r="D4426" s="477"/>
      <c r="E4426" s="464"/>
      <c r="F4426" s="481"/>
      <c r="G4426" s="482"/>
    </row>
    <row r="4427" spans="1:7">
      <c r="A4427" s="505"/>
      <c r="B4427" s="476"/>
      <c r="C4427" s="477"/>
      <c r="D4427" s="477"/>
      <c r="E4427" s="465"/>
      <c r="F4427" s="481"/>
      <c r="G4427" s="482"/>
    </row>
    <row r="4428" spans="1:7" s="347" customFormat="1">
      <c r="A4428" s="493"/>
      <c r="B4428" s="502" t="s">
        <v>3963</v>
      </c>
      <c r="C4428" s="501"/>
      <c r="D4428" s="501"/>
      <c r="E4428" s="463">
        <f>+F4428*$E$12</f>
        <v>0</v>
      </c>
      <c r="F4428" s="481">
        <v>0</v>
      </c>
      <c r="G4428" s="482">
        <f>D4428*E4428</f>
        <v>0</v>
      </c>
    </row>
    <row r="4429" spans="1:7" s="347" customFormat="1">
      <c r="A4429" s="493"/>
      <c r="B4429" s="503"/>
      <c r="C4429" s="501"/>
      <c r="D4429" s="501"/>
      <c r="E4429" s="464"/>
      <c r="F4429" s="481"/>
      <c r="G4429" s="482"/>
    </row>
    <row r="4430" spans="1:7" s="347" customFormat="1">
      <c r="A4430" s="493"/>
      <c r="B4430" s="503"/>
      <c r="C4430" s="501"/>
      <c r="D4430" s="501"/>
      <c r="E4430" s="464"/>
      <c r="F4430" s="481"/>
      <c r="G4430" s="482"/>
    </row>
    <row r="4431" spans="1:7" s="347" customFormat="1">
      <c r="A4431" s="493"/>
      <c r="B4431" s="503"/>
      <c r="C4431" s="501"/>
      <c r="D4431" s="501"/>
      <c r="E4431" s="464"/>
      <c r="F4431" s="481"/>
      <c r="G4431" s="482"/>
    </row>
    <row r="4432" spans="1:7" s="347" customFormat="1">
      <c r="A4432" s="493"/>
      <c r="B4432" s="504"/>
      <c r="C4432" s="501"/>
      <c r="D4432" s="501"/>
      <c r="E4432" s="465"/>
      <c r="F4432" s="481"/>
      <c r="G4432" s="482"/>
    </row>
    <row r="4433" spans="1:7" s="347" customFormat="1">
      <c r="A4433" s="493">
        <v>4</v>
      </c>
      <c r="B4433" s="499" t="s">
        <v>2427</v>
      </c>
      <c r="C4433" s="499" t="s">
        <v>3309</v>
      </c>
      <c r="D4433" s="501">
        <v>170</v>
      </c>
      <c r="E4433" s="463">
        <f>+F4433*$E$12</f>
        <v>8.4365843469931026</v>
      </c>
      <c r="F4433" s="481">
        <v>6.4701980045800003</v>
      </c>
      <c r="G4433" s="482">
        <f>D4433*E4433</f>
        <v>1434.2193389888275</v>
      </c>
    </row>
    <row r="4434" spans="1:7" s="347" customFormat="1">
      <c r="A4434" s="493"/>
      <c r="B4434" s="499"/>
      <c r="C4434" s="499"/>
      <c r="D4434" s="501"/>
      <c r="E4434" s="464"/>
      <c r="F4434" s="481"/>
      <c r="G4434" s="482"/>
    </row>
    <row r="4435" spans="1:7" s="347" customFormat="1">
      <c r="A4435" s="493"/>
      <c r="B4435" s="499"/>
      <c r="C4435" s="499"/>
      <c r="D4435" s="501"/>
      <c r="E4435" s="464"/>
      <c r="F4435" s="481"/>
      <c r="G4435" s="482"/>
    </row>
    <row r="4436" spans="1:7" s="347" customFormat="1">
      <c r="A4436" s="493"/>
      <c r="B4436" s="499"/>
      <c r="C4436" s="499"/>
      <c r="D4436" s="501"/>
      <c r="E4436" s="464"/>
      <c r="F4436" s="481"/>
      <c r="G4436" s="482"/>
    </row>
    <row r="4437" spans="1:7" s="347" customFormat="1">
      <c r="A4437" s="493"/>
      <c r="B4437" s="499"/>
      <c r="C4437" s="499"/>
      <c r="D4437" s="501"/>
      <c r="E4437" s="465"/>
      <c r="F4437" s="481"/>
      <c r="G4437" s="482"/>
    </row>
    <row r="4438" spans="1:7" s="347" customFormat="1">
      <c r="A4438" s="493">
        <v>5</v>
      </c>
      <c r="B4438" s="499" t="s">
        <v>2429</v>
      </c>
      <c r="C4438" s="499" t="s">
        <v>3309</v>
      </c>
      <c r="D4438" s="501">
        <v>60</v>
      </c>
      <c r="E4438" s="463">
        <f>+F4438*$E$12</f>
        <v>1.6882205718182079</v>
      </c>
      <c r="F4438" s="481">
        <v>1.2947326697400001</v>
      </c>
      <c r="G4438" s="482">
        <f>D4438*E4438</f>
        <v>101.29323430909248</v>
      </c>
    </row>
    <row r="4439" spans="1:7" s="347" customFormat="1">
      <c r="A4439" s="493"/>
      <c r="B4439" s="499"/>
      <c r="C4439" s="499"/>
      <c r="D4439" s="501"/>
      <c r="E4439" s="464"/>
      <c r="F4439" s="481"/>
      <c r="G4439" s="482"/>
    </row>
    <row r="4440" spans="1:7" s="347" customFormat="1">
      <c r="A4440" s="493"/>
      <c r="B4440" s="499"/>
      <c r="C4440" s="499"/>
      <c r="D4440" s="501"/>
      <c r="E4440" s="464"/>
      <c r="F4440" s="481"/>
      <c r="G4440" s="482"/>
    </row>
    <row r="4441" spans="1:7" s="347" customFormat="1">
      <c r="A4441" s="493"/>
      <c r="B4441" s="499"/>
      <c r="C4441" s="499"/>
      <c r="D4441" s="501"/>
      <c r="E4441" s="464"/>
      <c r="F4441" s="481"/>
      <c r="G4441" s="482"/>
    </row>
    <row r="4442" spans="1:7" s="347" customFormat="1">
      <c r="A4442" s="493"/>
      <c r="B4442" s="499"/>
      <c r="C4442" s="499"/>
      <c r="D4442" s="501"/>
      <c r="E4442" s="465"/>
      <c r="F4442" s="481"/>
      <c r="G4442" s="482"/>
    </row>
    <row r="4443" spans="1:7" s="347" customFormat="1">
      <c r="A4443" s="493">
        <v>7</v>
      </c>
      <c r="B4443" s="499" t="s">
        <v>2432</v>
      </c>
      <c r="C4443" s="499" t="s">
        <v>861</v>
      </c>
      <c r="D4443" s="501">
        <v>2</v>
      </c>
      <c r="E4443" s="463">
        <f>+F4443*$E$12</f>
        <v>169.6487487218738</v>
      </c>
      <c r="F4443" s="481">
        <v>130.10727449800001</v>
      </c>
      <c r="G4443" s="482">
        <f>D4443*E4443</f>
        <v>339.2974974437476</v>
      </c>
    </row>
    <row r="4444" spans="1:7" s="347" customFormat="1">
      <c r="A4444" s="493"/>
      <c r="B4444" s="499"/>
      <c r="C4444" s="499"/>
      <c r="D4444" s="501"/>
      <c r="E4444" s="464"/>
      <c r="F4444" s="481"/>
      <c r="G4444" s="482"/>
    </row>
    <row r="4445" spans="1:7" s="347" customFormat="1">
      <c r="A4445" s="493"/>
      <c r="B4445" s="499"/>
      <c r="C4445" s="499"/>
      <c r="D4445" s="501"/>
      <c r="E4445" s="464"/>
      <c r="F4445" s="481"/>
      <c r="G4445" s="482"/>
    </row>
    <row r="4446" spans="1:7" s="347" customFormat="1">
      <c r="A4446" s="493"/>
      <c r="B4446" s="499"/>
      <c r="C4446" s="499"/>
      <c r="D4446" s="501"/>
      <c r="E4446" s="464"/>
      <c r="F4446" s="481"/>
      <c r="G4446" s="482"/>
    </row>
    <row r="4447" spans="1:7" s="347" customFormat="1">
      <c r="A4447" s="493"/>
      <c r="B4447" s="499"/>
      <c r="C4447" s="499"/>
      <c r="D4447" s="501"/>
      <c r="E4447" s="465"/>
      <c r="F4447" s="481"/>
      <c r="G4447" s="482"/>
    </row>
    <row r="4448" spans="1:7" s="347" customFormat="1">
      <c r="A4448" s="493">
        <v>8</v>
      </c>
      <c r="B4448" s="499" t="s">
        <v>2433</v>
      </c>
      <c r="C4448" s="499" t="s">
        <v>861</v>
      </c>
      <c r="D4448" s="501">
        <v>2</v>
      </c>
      <c r="E4448" s="463">
        <f>+F4448*$E$12</f>
        <v>23.355304477505275</v>
      </c>
      <c r="F4448" s="481">
        <v>17.911685370699999</v>
      </c>
      <c r="G4448" s="482">
        <f>D4448*E4448</f>
        <v>46.710608955010549</v>
      </c>
    </row>
    <row r="4449" spans="1:7" s="347" customFormat="1">
      <c r="A4449" s="493"/>
      <c r="B4449" s="499"/>
      <c r="C4449" s="499"/>
      <c r="D4449" s="501"/>
      <c r="E4449" s="464"/>
      <c r="F4449" s="481"/>
      <c r="G4449" s="482"/>
    </row>
    <row r="4450" spans="1:7" s="347" customFormat="1">
      <c r="A4450" s="493"/>
      <c r="B4450" s="499"/>
      <c r="C4450" s="499"/>
      <c r="D4450" s="501"/>
      <c r="E4450" s="464"/>
      <c r="F4450" s="481"/>
      <c r="G4450" s="482"/>
    </row>
    <row r="4451" spans="1:7" s="347" customFormat="1">
      <c r="A4451" s="493"/>
      <c r="B4451" s="499"/>
      <c r="C4451" s="499"/>
      <c r="D4451" s="501"/>
      <c r="E4451" s="464"/>
      <c r="F4451" s="481"/>
      <c r="G4451" s="482"/>
    </row>
    <row r="4452" spans="1:7" s="347" customFormat="1">
      <c r="A4452" s="493"/>
      <c r="B4452" s="499"/>
      <c r="C4452" s="499"/>
      <c r="D4452" s="501"/>
      <c r="E4452" s="465"/>
      <c r="F4452" s="481"/>
      <c r="G4452" s="482"/>
    </row>
    <row r="4453" spans="1:7" s="347" customFormat="1">
      <c r="A4453" s="493">
        <v>9</v>
      </c>
      <c r="B4453" s="499" t="s">
        <v>2434</v>
      </c>
      <c r="C4453" s="499" t="s">
        <v>861</v>
      </c>
      <c r="D4453" s="501">
        <v>2</v>
      </c>
      <c r="E4453" s="463">
        <f>+F4453*$E$12</f>
        <v>29.360826562503515</v>
      </c>
      <c r="F4453" s="481">
        <v>22.517449435000003</v>
      </c>
      <c r="G4453" s="482">
        <f>D4453*E4453</f>
        <v>58.72165312500703</v>
      </c>
    </row>
    <row r="4454" spans="1:7" s="347" customFormat="1">
      <c r="A4454" s="493"/>
      <c r="B4454" s="499"/>
      <c r="C4454" s="499"/>
      <c r="D4454" s="501"/>
      <c r="E4454" s="464"/>
      <c r="F4454" s="481"/>
      <c r="G4454" s="482"/>
    </row>
    <row r="4455" spans="1:7" s="347" customFormat="1">
      <c r="A4455" s="493"/>
      <c r="B4455" s="499"/>
      <c r="C4455" s="499"/>
      <c r="D4455" s="501"/>
      <c r="E4455" s="464"/>
      <c r="F4455" s="481"/>
      <c r="G4455" s="482"/>
    </row>
    <row r="4456" spans="1:7" s="347" customFormat="1">
      <c r="A4456" s="493"/>
      <c r="B4456" s="499"/>
      <c r="C4456" s="499"/>
      <c r="D4456" s="501"/>
      <c r="E4456" s="464"/>
      <c r="F4456" s="481"/>
      <c r="G4456" s="482"/>
    </row>
    <row r="4457" spans="1:7" s="347" customFormat="1">
      <c r="A4457" s="493"/>
      <c r="B4457" s="499"/>
      <c r="C4457" s="499"/>
      <c r="D4457" s="501"/>
      <c r="E4457" s="465"/>
      <c r="F4457" s="481"/>
      <c r="G4457" s="482"/>
    </row>
    <row r="4458" spans="1:7" s="347" customFormat="1">
      <c r="A4458" s="493">
        <v>10</v>
      </c>
      <c r="B4458" s="499" t="s">
        <v>2435</v>
      </c>
      <c r="C4458" s="499" t="s">
        <v>3309</v>
      </c>
      <c r="D4458" s="501">
        <v>125</v>
      </c>
      <c r="E4458" s="463">
        <f>+F4458*$E$12</f>
        <v>0.15211404337467596</v>
      </c>
      <c r="F4458" s="481">
        <v>0.11665953179999999</v>
      </c>
      <c r="G4458" s="482">
        <f>D4458*E4458</f>
        <v>19.014255421834495</v>
      </c>
    </row>
    <row r="4459" spans="1:7" s="347" customFormat="1">
      <c r="A4459" s="493"/>
      <c r="B4459" s="499"/>
      <c r="C4459" s="499"/>
      <c r="D4459" s="501"/>
      <c r="E4459" s="464"/>
      <c r="F4459" s="481"/>
      <c r="G4459" s="482"/>
    </row>
    <row r="4460" spans="1:7" s="347" customFormat="1">
      <c r="A4460" s="493"/>
      <c r="B4460" s="499"/>
      <c r="C4460" s="499"/>
      <c r="D4460" s="501"/>
      <c r="E4460" s="464"/>
      <c r="F4460" s="481"/>
      <c r="G4460" s="482"/>
    </row>
    <row r="4461" spans="1:7" s="347" customFormat="1">
      <c r="A4461" s="493"/>
      <c r="B4461" s="499"/>
      <c r="C4461" s="499"/>
      <c r="D4461" s="501"/>
      <c r="E4461" s="464"/>
      <c r="F4461" s="481"/>
      <c r="G4461" s="482"/>
    </row>
    <row r="4462" spans="1:7" s="347" customFormat="1">
      <c r="A4462" s="493"/>
      <c r="B4462" s="499"/>
      <c r="C4462" s="499"/>
      <c r="D4462" s="501"/>
      <c r="E4462" s="465"/>
      <c r="F4462" s="481"/>
      <c r="G4462" s="482"/>
    </row>
    <row r="4463" spans="1:7">
      <c r="A4463" s="493">
        <v>11</v>
      </c>
      <c r="B4463" s="476" t="s">
        <v>2437</v>
      </c>
      <c r="C4463" s="477" t="s">
        <v>2885</v>
      </c>
      <c r="D4463" s="477">
        <v>45</v>
      </c>
      <c r="E4463" s="463">
        <f>+F4463*$E$12</f>
        <v>0.46515903056818309</v>
      </c>
      <c r="F4463" s="481">
        <v>0.35674046600000003</v>
      </c>
      <c r="G4463" s="482">
        <f>D4463*E4463</f>
        <v>20.93215637556824</v>
      </c>
    </row>
    <row r="4464" spans="1:7">
      <c r="A4464" s="493"/>
      <c r="B4464" s="476"/>
      <c r="C4464" s="477"/>
      <c r="D4464" s="477"/>
      <c r="E4464" s="464"/>
      <c r="F4464" s="481"/>
      <c r="G4464" s="482"/>
    </row>
    <row r="4465" spans="1:7">
      <c r="A4465" s="493"/>
      <c r="B4465" s="476"/>
      <c r="C4465" s="477"/>
      <c r="D4465" s="477"/>
      <c r="E4465" s="464"/>
      <c r="F4465" s="481"/>
      <c r="G4465" s="482"/>
    </row>
    <row r="4466" spans="1:7">
      <c r="A4466" s="493"/>
      <c r="B4466" s="476"/>
      <c r="C4466" s="477"/>
      <c r="D4466" s="477"/>
      <c r="E4466" s="464"/>
      <c r="F4466" s="481"/>
      <c r="G4466" s="482"/>
    </row>
    <row r="4467" spans="1:7">
      <c r="A4467" s="493"/>
      <c r="B4467" s="476"/>
      <c r="C4467" s="477"/>
      <c r="D4467" s="477"/>
      <c r="E4467" s="465"/>
      <c r="F4467" s="481"/>
      <c r="G4467" s="482"/>
    </row>
    <row r="4468" spans="1:7" s="347" customFormat="1">
      <c r="A4468" s="493">
        <v>12</v>
      </c>
      <c r="B4468" s="499" t="s">
        <v>2438</v>
      </c>
      <c r="C4468" s="499" t="s">
        <v>3971</v>
      </c>
      <c r="D4468" s="501">
        <v>12</v>
      </c>
      <c r="E4468" s="463">
        <f>+F4468*$E$12</f>
        <v>5.9652566029284717</v>
      </c>
      <c r="F4468" s="481">
        <v>4.5748836000000015</v>
      </c>
      <c r="G4468" s="482">
        <f>D4468*E4468</f>
        <v>71.583079235141668</v>
      </c>
    </row>
    <row r="4469" spans="1:7" s="347" customFormat="1">
      <c r="A4469" s="493"/>
      <c r="B4469" s="499"/>
      <c r="C4469" s="499"/>
      <c r="D4469" s="501"/>
      <c r="E4469" s="464"/>
      <c r="F4469" s="481"/>
      <c r="G4469" s="482"/>
    </row>
    <row r="4470" spans="1:7" s="347" customFormat="1">
      <c r="A4470" s="493"/>
      <c r="B4470" s="499"/>
      <c r="C4470" s="499"/>
      <c r="D4470" s="501"/>
      <c r="E4470" s="464"/>
      <c r="F4470" s="481"/>
      <c r="G4470" s="482"/>
    </row>
    <row r="4471" spans="1:7" s="347" customFormat="1">
      <c r="A4471" s="493"/>
      <c r="B4471" s="499"/>
      <c r="C4471" s="499"/>
      <c r="D4471" s="501"/>
      <c r="E4471" s="464"/>
      <c r="F4471" s="481"/>
      <c r="G4471" s="482"/>
    </row>
    <row r="4472" spans="1:7" s="347" customFormat="1">
      <c r="A4472" s="493"/>
      <c r="B4472" s="499"/>
      <c r="C4472" s="499"/>
      <c r="D4472" s="501"/>
      <c r="E4472" s="465"/>
      <c r="F4472" s="481"/>
      <c r="G4472" s="482"/>
    </row>
    <row r="4473" spans="1:7">
      <c r="A4473" s="493">
        <v>13</v>
      </c>
      <c r="B4473" s="476" t="s">
        <v>2440</v>
      </c>
      <c r="C4473" s="477" t="s">
        <v>2885</v>
      </c>
      <c r="D4473" s="477">
        <v>85</v>
      </c>
      <c r="E4473" s="463">
        <f>+F4473*$E$12</f>
        <v>0.50899207159306459</v>
      </c>
      <c r="F4473" s="481">
        <v>0.39035696799999997</v>
      </c>
      <c r="G4473" s="482">
        <f>D4473*E4473</f>
        <v>43.264326085410488</v>
      </c>
    </row>
    <row r="4474" spans="1:7">
      <c r="A4474" s="493"/>
      <c r="B4474" s="476"/>
      <c r="C4474" s="477"/>
      <c r="D4474" s="477"/>
      <c r="E4474" s="464"/>
      <c r="F4474" s="481"/>
      <c r="G4474" s="482"/>
    </row>
    <row r="4475" spans="1:7">
      <c r="A4475" s="493"/>
      <c r="B4475" s="476"/>
      <c r="C4475" s="477"/>
      <c r="D4475" s="477"/>
      <c r="E4475" s="464"/>
      <c r="F4475" s="481"/>
      <c r="G4475" s="482"/>
    </row>
    <row r="4476" spans="1:7">
      <c r="A4476" s="493"/>
      <c r="B4476" s="476"/>
      <c r="C4476" s="477"/>
      <c r="D4476" s="477"/>
      <c r="E4476" s="464"/>
      <c r="F4476" s="481"/>
      <c r="G4476" s="482"/>
    </row>
    <row r="4477" spans="1:7">
      <c r="A4477" s="493"/>
      <c r="B4477" s="476"/>
      <c r="C4477" s="477"/>
      <c r="D4477" s="477"/>
      <c r="E4477" s="465"/>
      <c r="F4477" s="481"/>
      <c r="G4477" s="482"/>
    </row>
    <row r="4478" spans="1:7" s="347" customFormat="1">
      <c r="A4478" s="493">
        <v>14</v>
      </c>
      <c r="B4478" s="498" t="s">
        <v>2441</v>
      </c>
      <c r="C4478" s="498" t="s">
        <v>861</v>
      </c>
      <c r="D4478" s="500">
        <v>1390</v>
      </c>
      <c r="E4478" s="463">
        <f>+F4478*$E$12</f>
        <v>0.37282853768302948</v>
      </c>
      <c r="F4478" s="481">
        <v>0.28593022500000009</v>
      </c>
      <c r="G4478" s="482">
        <f>D4478*E4478</f>
        <v>518.23166737941096</v>
      </c>
    </row>
    <row r="4479" spans="1:7" s="347" customFormat="1">
      <c r="A4479" s="493"/>
      <c r="B4479" s="499"/>
      <c r="C4479" s="499"/>
      <c r="D4479" s="501"/>
      <c r="E4479" s="464"/>
      <c r="F4479" s="481"/>
      <c r="G4479" s="482"/>
    </row>
    <row r="4480" spans="1:7" s="347" customFormat="1">
      <c r="A4480" s="493"/>
      <c r="B4480" s="499"/>
      <c r="C4480" s="499"/>
      <c r="D4480" s="501"/>
      <c r="E4480" s="464"/>
      <c r="F4480" s="481"/>
      <c r="G4480" s="482"/>
    </row>
    <row r="4481" spans="1:7" s="347" customFormat="1">
      <c r="A4481" s="493"/>
      <c r="B4481" s="499"/>
      <c r="C4481" s="499"/>
      <c r="D4481" s="501"/>
      <c r="E4481" s="464"/>
      <c r="F4481" s="481"/>
      <c r="G4481" s="482"/>
    </row>
    <row r="4482" spans="1:7" s="347" customFormat="1">
      <c r="A4482" s="493"/>
      <c r="B4482" s="499"/>
      <c r="C4482" s="499"/>
      <c r="D4482" s="501"/>
      <c r="E4482" s="465"/>
      <c r="F4482" s="481"/>
      <c r="G4482" s="482"/>
    </row>
    <row r="4483" spans="1:7">
      <c r="A4483" s="493">
        <v>16</v>
      </c>
      <c r="B4483" s="476" t="s">
        <v>1902</v>
      </c>
      <c r="C4483" s="477" t="s">
        <v>3971</v>
      </c>
      <c r="D4483" s="477">
        <v>34</v>
      </c>
      <c r="E4483" s="463">
        <f>+F4483*$E$12</f>
        <v>1.4546784590184529</v>
      </c>
      <c r="F4483" s="481">
        <v>1.1156242000000001</v>
      </c>
      <c r="G4483" s="482">
        <f>D4483*E4483</f>
        <v>49.4590676066274</v>
      </c>
    </row>
    <row r="4484" spans="1:7">
      <c r="A4484" s="493"/>
      <c r="B4484" s="476"/>
      <c r="C4484" s="477"/>
      <c r="D4484" s="477"/>
      <c r="E4484" s="464"/>
      <c r="F4484" s="481"/>
      <c r="G4484" s="482"/>
    </row>
    <row r="4485" spans="1:7">
      <c r="A4485" s="493"/>
      <c r="B4485" s="476"/>
      <c r="C4485" s="477"/>
      <c r="D4485" s="477"/>
      <c r="E4485" s="464"/>
      <c r="F4485" s="481"/>
      <c r="G4485" s="482"/>
    </row>
    <row r="4486" spans="1:7">
      <c r="A4486" s="493"/>
      <c r="B4486" s="476"/>
      <c r="C4486" s="477"/>
      <c r="D4486" s="477"/>
      <c r="E4486" s="464"/>
      <c r="F4486" s="481"/>
      <c r="G4486" s="482"/>
    </row>
    <row r="4487" spans="1:7">
      <c r="A4487" s="493"/>
      <c r="B4487" s="476"/>
      <c r="C4487" s="477"/>
      <c r="D4487" s="477"/>
      <c r="E4487" s="465"/>
      <c r="F4487" s="481"/>
      <c r="G4487" s="482"/>
    </row>
    <row r="4488" spans="1:7">
      <c r="A4488" s="493">
        <v>17</v>
      </c>
      <c r="B4488" s="494" t="s">
        <v>2447</v>
      </c>
      <c r="C4488" s="497" t="s">
        <v>3972</v>
      </c>
      <c r="D4488" s="476">
        <v>120</v>
      </c>
      <c r="E4488" s="463">
        <f>+F4488*$E$12</f>
        <v>2.0455550172208157</v>
      </c>
      <c r="F4488" s="481">
        <v>1.5687801420960001</v>
      </c>
      <c r="G4488" s="482">
        <f>D4488*E4488</f>
        <v>245.46660206649787</v>
      </c>
    </row>
    <row r="4489" spans="1:7">
      <c r="A4489" s="493"/>
      <c r="B4489" s="495"/>
      <c r="C4489" s="497"/>
      <c r="D4489" s="476"/>
      <c r="E4489" s="464"/>
      <c r="F4489" s="481"/>
      <c r="G4489" s="482"/>
    </row>
    <row r="4490" spans="1:7">
      <c r="A4490" s="493"/>
      <c r="B4490" s="495"/>
      <c r="C4490" s="497"/>
      <c r="D4490" s="476"/>
      <c r="E4490" s="464"/>
      <c r="F4490" s="481"/>
      <c r="G4490" s="482"/>
    </row>
    <row r="4491" spans="1:7">
      <c r="A4491" s="493"/>
      <c r="B4491" s="495"/>
      <c r="C4491" s="497"/>
      <c r="D4491" s="476"/>
      <c r="E4491" s="464"/>
      <c r="F4491" s="481"/>
      <c r="G4491" s="482"/>
    </row>
    <row r="4492" spans="1:7">
      <c r="A4492" s="493"/>
      <c r="B4492" s="496"/>
      <c r="C4492" s="497"/>
      <c r="D4492" s="476"/>
      <c r="E4492" s="465"/>
      <c r="F4492" s="481"/>
      <c r="G4492" s="482"/>
    </row>
    <row r="4493" spans="1:7">
      <c r="A4493" s="493">
        <v>18</v>
      </c>
      <c r="B4493" s="476" t="s">
        <v>2449</v>
      </c>
      <c r="C4493" s="476" t="s">
        <v>3972</v>
      </c>
      <c r="D4493" s="477">
        <v>120</v>
      </c>
      <c r="E4493" s="463">
        <f>+F4493*$E$12</f>
        <v>5.5165686544584007</v>
      </c>
      <c r="F4493" s="481">
        <v>4.2307751611500013</v>
      </c>
      <c r="G4493" s="482">
        <f>D4493*E4493</f>
        <v>661.98823853500812</v>
      </c>
    </row>
    <row r="4494" spans="1:7">
      <c r="A4494" s="493"/>
      <c r="B4494" s="476"/>
      <c r="C4494" s="477"/>
      <c r="D4494" s="477"/>
      <c r="E4494" s="464"/>
      <c r="F4494" s="481"/>
      <c r="G4494" s="482"/>
    </row>
    <row r="4495" spans="1:7">
      <c r="A4495" s="493"/>
      <c r="B4495" s="476"/>
      <c r="C4495" s="477"/>
      <c r="D4495" s="477"/>
      <c r="E4495" s="464"/>
      <c r="F4495" s="481"/>
      <c r="G4495" s="482"/>
    </row>
    <row r="4496" spans="1:7">
      <c r="A4496" s="493"/>
      <c r="B4496" s="476"/>
      <c r="C4496" s="477"/>
      <c r="D4496" s="477"/>
      <c r="E4496" s="464"/>
      <c r="F4496" s="481"/>
      <c r="G4496" s="482"/>
    </row>
    <row r="4497" spans="1:7">
      <c r="A4497" s="493"/>
      <c r="B4497" s="476"/>
      <c r="C4497" s="477"/>
      <c r="D4497" s="477"/>
      <c r="E4497" s="465"/>
      <c r="F4497" s="481"/>
      <c r="G4497" s="482"/>
    </row>
    <row r="4498" spans="1:7">
      <c r="A4498" s="471"/>
      <c r="B4498" s="472" t="s">
        <v>2123</v>
      </c>
      <c r="C4498" s="473"/>
      <c r="D4498" s="473"/>
      <c r="E4498" s="467"/>
      <c r="F4498" s="470"/>
      <c r="G4498" s="474">
        <f>SUM(G4408:G4497)</f>
        <v>3824.6139675958884</v>
      </c>
    </row>
    <row r="4499" spans="1:7">
      <c r="A4499" s="471"/>
      <c r="B4499" s="472"/>
      <c r="C4499" s="473"/>
      <c r="D4499" s="473"/>
      <c r="E4499" s="468"/>
      <c r="F4499" s="470"/>
      <c r="G4499" s="474"/>
    </row>
    <row r="4500" spans="1:7">
      <c r="A4500" s="471"/>
      <c r="B4500" s="472"/>
      <c r="C4500" s="473"/>
      <c r="D4500" s="473"/>
      <c r="E4500" s="468"/>
      <c r="F4500" s="470"/>
      <c r="G4500" s="474"/>
    </row>
    <row r="4501" spans="1:7">
      <c r="A4501" s="471"/>
      <c r="B4501" s="472"/>
      <c r="C4501" s="473"/>
      <c r="D4501" s="473"/>
      <c r="E4501" s="468"/>
      <c r="F4501" s="470"/>
      <c r="G4501" s="474"/>
    </row>
    <row r="4502" spans="1:7">
      <c r="A4502" s="471"/>
      <c r="B4502" s="472"/>
      <c r="C4502" s="473"/>
      <c r="D4502" s="473"/>
      <c r="E4502" s="469"/>
      <c r="F4502" s="470"/>
      <c r="G4502" s="474"/>
    </row>
    <row r="4503" spans="1:7">
      <c r="A4503" s="471"/>
      <c r="B4503" s="472" t="s">
        <v>3691</v>
      </c>
      <c r="C4503" s="473"/>
      <c r="D4503" s="473"/>
      <c r="E4503" s="467"/>
      <c r="F4503" s="470"/>
      <c r="G4503" s="474"/>
    </row>
    <row r="4504" spans="1:7">
      <c r="A4504" s="471"/>
      <c r="B4504" s="472"/>
      <c r="C4504" s="473"/>
      <c r="D4504" s="473"/>
      <c r="E4504" s="468"/>
      <c r="F4504" s="470"/>
      <c r="G4504" s="474"/>
    </row>
    <row r="4505" spans="1:7">
      <c r="A4505" s="471"/>
      <c r="B4505" s="472"/>
      <c r="C4505" s="473"/>
      <c r="D4505" s="473"/>
      <c r="E4505" s="468"/>
      <c r="F4505" s="470"/>
      <c r="G4505" s="474"/>
    </row>
    <row r="4506" spans="1:7">
      <c r="A4506" s="471"/>
      <c r="B4506" s="472"/>
      <c r="C4506" s="473"/>
      <c r="D4506" s="473"/>
      <c r="E4506" s="468"/>
      <c r="F4506" s="470"/>
      <c r="G4506" s="474"/>
    </row>
    <row r="4507" spans="1:7">
      <c r="A4507" s="471"/>
      <c r="B4507" s="472"/>
      <c r="C4507" s="473"/>
      <c r="D4507" s="473"/>
      <c r="E4507" s="469"/>
      <c r="F4507" s="470"/>
      <c r="G4507" s="474"/>
    </row>
    <row r="4508" spans="1:7">
      <c r="A4508" s="479"/>
      <c r="B4508" s="480" t="s">
        <v>2905</v>
      </c>
      <c r="C4508" s="477"/>
      <c r="D4508" s="477"/>
      <c r="E4508" s="463"/>
      <c r="F4508" s="466"/>
      <c r="G4508" s="461"/>
    </row>
    <row r="4509" spans="1:7">
      <c r="A4509" s="479"/>
      <c r="B4509" s="480"/>
      <c r="C4509" s="477"/>
      <c r="D4509" s="477"/>
      <c r="E4509" s="464"/>
      <c r="F4509" s="466"/>
      <c r="G4509" s="461"/>
    </row>
    <row r="4510" spans="1:7">
      <c r="A4510" s="479"/>
      <c r="B4510" s="480"/>
      <c r="C4510" s="477"/>
      <c r="D4510" s="477"/>
      <c r="E4510" s="464"/>
      <c r="F4510" s="466"/>
      <c r="G4510" s="461"/>
    </row>
    <row r="4511" spans="1:7">
      <c r="A4511" s="479"/>
      <c r="B4511" s="480"/>
      <c r="C4511" s="477"/>
      <c r="D4511" s="477"/>
      <c r="E4511" s="464"/>
      <c r="F4511" s="466"/>
      <c r="G4511" s="461"/>
    </row>
    <row r="4512" spans="1:7">
      <c r="A4512" s="479"/>
      <c r="B4512" s="480"/>
      <c r="C4512" s="477"/>
      <c r="D4512" s="477"/>
      <c r="E4512" s="465"/>
      <c r="F4512" s="466"/>
      <c r="G4512" s="461"/>
    </row>
    <row r="4513" spans="1:7">
      <c r="A4513" s="479"/>
      <c r="B4513" s="480" t="s">
        <v>2642</v>
      </c>
      <c r="C4513" s="477"/>
      <c r="D4513" s="477"/>
      <c r="E4513" s="463"/>
      <c r="F4513" s="466"/>
      <c r="G4513" s="461"/>
    </row>
    <row r="4514" spans="1:7">
      <c r="A4514" s="479"/>
      <c r="B4514" s="480"/>
      <c r="C4514" s="477"/>
      <c r="D4514" s="477"/>
      <c r="E4514" s="464"/>
      <c r="F4514" s="466"/>
      <c r="G4514" s="461"/>
    </row>
    <row r="4515" spans="1:7">
      <c r="A4515" s="479"/>
      <c r="B4515" s="480"/>
      <c r="C4515" s="477"/>
      <c r="D4515" s="477"/>
      <c r="E4515" s="464"/>
      <c r="F4515" s="466"/>
      <c r="G4515" s="461"/>
    </row>
    <row r="4516" spans="1:7">
      <c r="A4516" s="479"/>
      <c r="B4516" s="480"/>
      <c r="C4516" s="477"/>
      <c r="D4516" s="477"/>
      <c r="E4516" s="464"/>
      <c r="F4516" s="466"/>
      <c r="G4516" s="461"/>
    </row>
    <row r="4517" spans="1:7">
      <c r="A4517" s="479"/>
      <c r="B4517" s="480"/>
      <c r="C4517" s="477"/>
      <c r="D4517" s="477"/>
      <c r="E4517" s="465"/>
      <c r="F4517" s="466"/>
      <c r="G4517" s="461"/>
    </row>
    <row r="4518" spans="1:7">
      <c r="A4518" s="479">
        <v>1</v>
      </c>
      <c r="B4518" s="476" t="s">
        <v>2652</v>
      </c>
      <c r="C4518" s="477" t="s">
        <v>3971</v>
      </c>
      <c r="D4518" s="477">
        <v>170</v>
      </c>
      <c r="E4518" s="463">
        <f>+F4518*$E$12</f>
        <v>0.85640012679907751</v>
      </c>
      <c r="F4518" s="466">
        <v>0.65679167819999995</v>
      </c>
      <c r="G4518" s="461">
        <f>D4518*E4518</f>
        <v>145.58802155584317</v>
      </c>
    </row>
    <row r="4519" spans="1:7">
      <c r="A4519" s="479"/>
      <c r="B4519" s="476"/>
      <c r="C4519" s="477"/>
      <c r="D4519" s="477"/>
      <c r="E4519" s="464"/>
      <c r="F4519" s="466"/>
      <c r="G4519" s="461"/>
    </row>
    <row r="4520" spans="1:7">
      <c r="A4520" s="479"/>
      <c r="B4520" s="476"/>
      <c r="C4520" s="477"/>
      <c r="D4520" s="477"/>
      <c r="E4520" s="464"/>
      <c r="F4520" s="466"/>
      <c r="G4520" s="461"/>
    </row>
    <row r="4521" spans="1:7">
      <c r="A4521" s="479"/>
      <c r="B4521" s="476"/>
      <c r="C4521" s="477"/>
      <c r="D4521" s="477"/>
      <c r="E4521" s="464"/>
      <c r="F4521" s="466"/>
      <c r="G4521" s="461"/>
    </row>
    <row r="4522" spans="1:7">
      <c r="A4522" s="479"/>
      <c r="B4522" s="476"/>
      <c r="C4522" s="477"/>
      <c r="D4522" s="477"/>
      <c r="E4522" s="465"/>
      <c r="F4522" s="466"/>
      <c r="G4522" s="461"/>
    </row>
    <row r="4523" spans="1:7">
      <c r="A4523" s="479">
        <v>2</v>
      </c>
      <c r="B4523" s="476" t="s">
        <v>3617</v>
      </c>
      <c r="C4523" s="477" t="s">
        <v>2647</v>
      </c>
      <c r="D4523" s="477">
        <v>314</v>
      </c>
      <c r="E4523" s="463">
        <f>+F4523*$E$12</f>
        <v>1.0569698328814303</v>
      </c>
      <c r="F4523" s="466">
        <v>0.81061290000000008</v>
      </c>
      <c r="G4523" s="461">
        <f>D4523*E4523</f>
        <v>331.88852752476913</v>
      </c>
    </row>
    <row r="4524" spans="1:7">
      <c r="A4524" s="479"/>
      <c r="B4524" s="476"/>
      <c r="C4524" s="477"/>
      <c r="D4524" s="477"/>
      <c r="E4524" s="464"/>
      <c r="F4524" s="466"/>
      <c r="G4524" s="461"/>
    </row>
    <row r="4525" spans="1:7">
      <c r="A4525" s="479"/>
      <c r="B4525" s="476"/>
      <c r="C4525" s="477"/>
      <c r="D4525" s="477"/>
      <c r="E4525" s="464"/>
      <c r="F4525" s="466"/>
      <c r="G4525" s="461"/>
    </row>
    <row r="4526" spans="1:7">
      <c r="A4526" s="479"/>
      <c r="B4526" s="476"/>
      <c r="C4526" s="477"/>
      <c r="D4526" s="477"/>
      <c r="E4526" s="464"/>
      <c r="F4526" s="466"/>
      <c r="G4526" s="461"/>
    </row>
    <row r="4527" spans="1:7">
      <c r="A4527" s="479"/>
      <c r="B4527" s="476"/>
      <c r="C4527" s="477"/>
      <c r="D4527" s="477"/>
      <c r="E4527" s="465"/>
      <c r="F4527" s="466"/>
      <c r="G4527" s="461"/>
    </row>
    <row r="4528" spans="1:7">
      <c r="A4528" s="479">
        <v>3</v>
      </c>
      <c r="B4528" s="476" t="s">
        <v>3241</v>
      </c>
      <c r="C4528" s="477" t="s">
        <v>3971</v>
      </c>
      <c r="D4528" s="477">
        <v>170</v>
      </c>
      <c r="E4528" s="463">
        <f>+F4528*$E$12</f>
        <v>0.70244458285096045</v>
      </c>
      <c r="F4528" s="466">
        <v>0.53871985999999994</v>
      </c>
      <c r="G4528" s="461">
        <f>D4528*E4528</f>
        <v>119.41557908466328</v>
      </c>
    </row>
    <row r="4529" spans="1:7">
      <c r="A4529" s="479"/>
      <c r="B4529" s="476"/>
      <c r="C4529" s="477"/>
      <c r="D4529" s="477"/>
      <c r="E4529" s="464"/>
      <c r="F4529" s="466"/>
      <c r="G4529" s="461"/>
    </row>
    <row r="4530" spans="1:7">
      <c r="A4530" s="479"/>
      <c r="B4530" s="476"/>
      <c r="C4530" s="477"/>
      <c r="D4530" s="477"/>
      <c r="E4530" s="464"/>
      <c r="F4530" s="466"/>
      <c r="G4530" s="461"/>
    </row>
    <row r="4531" spans="1:7">
      <c r="A4531" s="479"/>
      <c r="B4531" s="476"/>
      <c r="C4531" s="477"/>
      <c r="D4531" s="477"/>
      <c r="E4531" s="464"/>
      <c r="F4531" s="466"/>
      <c r="G4531" s="461"/>
    </row>
    <row r="4532" spans="1:7">
      <c r="A4532" s="479"/>
      <c r="B4532" s="476"/>
      <c r="C4532" s="477"/>
      <c r="D4532" s="477"/>
      <c r="E4532" s="465"/>
      <c r="F4532" s="466"/>
      <c r="G4532" s="461"/>
    </row>
    <row r="4533" spans="1:7">
      <c r="A4533" s="479">
        <v>4</v>
      </c>
      <c r="B4533" s="476" t="s">
        <v>2908</v>
      </c>
      <c r="C4533" s="477" t="s">
        <v>3971</v>
      </c>
      <c r="D4533" s="477">
        <v>12.6</v>
      </c>
      <c r="E4533" s="463">
        <f>+F4533*$E$12</f>
        <v>3.4785789237397786</v>
      </c>
      <c r="F4533" s="466">
        <v>2.6677970000000002</v>
      </c>
      <c r="G4533" s="461">
        <f>D4533*E4533</f>
        <v>43.830094439121211</v>
      </c>
    </row>
    <row r="4534" spans="1:7">
      <c r="A4534" s="479"/>
      <c r="B4534" s="476"/>
      <c r="C4534" s="477"/>
      <c r="D4534" s="477"/>
      <c r="E4534" s="464"/>
      <c r="F4534" s="466"/>
      <c r="G4534" s="461"/>
    </row>
    <row r="4535" spans="1:7">
      <c r="A4535" s="479"/>
      <c r="B4535" s="476"/>
      <c r="C4535" s="477"/>
      <c r="D4535" s="477"/>
      <c r="E4535" s="464"/>
      <c r="F4535" s="466"/>
      <c r="G4535" s="461"/>
    </row>
    <row r="4536" spans="1:7">
      <c r="A4536" s="479"/>
      <c r="B4536" s="476"/>
      <c r="C4536" s="477"/>
      <c r="D4536" s="477"/>
      <c r="E4536" s="464"/>
      <c r="F4536" s="466"/>
      <c r="G4536" s="461"/>
    </row>
    <row r="4537" spans="1:7">
      <c r="A4537" s="479"/>
      <c r="B4537" s="476"/>
      <c r="C4537" s="477"/>
      <c r="D4537" s="477"/>
      <c r="E4537" s="465"/>
      <c r="F4537" s="466"/>
      <c r="G4537" s="461"/>
    </row>
    <row r="4538" spans="1:7">
      <c r="A4538" s="479">
        <v>5</v>
      </c>
      <c r="B4538" s="476" t="s">
        <v>3854</v>
      </c>
      <c r="C4538" s="477" t="s">
        <v>3971</v>
      </c>
      <c r="D4538" s="477">
        <v>142.6</v>
      </c>
      <c r="E4538" s="463">
        <f>+F4538*$E$12</f>
        <v>1.4546784590184529</v>
      </c>
      <c r="F4538" s="466">
        <v>1.1156242000000001</v>
      </c>
      <c r="G4538" s="461">
        <f>D4538*E4538</f>
        <v>207.43714825603138</v>
      </c>
    </row>
    <row r="4539" spans="1:7">
      <c r="A4539" s="479"/>
      <c r="B4539" s="476"/>
      <c r="C4539" s="477"/>
      <c r="D4539" s="477"/>
      <c r="E4539" s="464"/>
      <c r="F4539" s="466"/>
      <c r="G4539" s="461"/>
    </row>
    <row r="4540" spans="1:7">
      <c r="A4540" s="479"/>
      <c r="B4540" s="476"/>
      <c r="C4540" s="477"/>
      <c r="D4540" s="477"/>
      <c r="E4540" s="464"/>
      <c r="F4540" s="466"/>
      <c r="G4540" s="461"/>
    </row>
    <row r="4541" spans="1:7">
      <c r="A4541" s="479"/>
      <c r="B4541" s="476"/>
      <c r="C4541" s="477"/>
      <c r="D4541" s="477"/>
      <c r="E4541" s="464"/>
      <c r="F4541" s="466"/>
      <c r="G4541" s="461"/>
    </row>
    <row r="4542" spans="1:7">
      <c r="A4542" s="479"/>
      <c r="B4542" s="476"/>
      <c r="C4542" s="477"/>
      <c r="D4542" s="477"/>
      <c r="E4542" s="465"/>
      <c r="F4542" s="466"/>
      <c r="G4542" s="461"/>
    </row>
    <row r="4543" spans="1:7">
      <c r="A4543" s="479">
        <v>6</v>
      </c>
      <c r="B4543" s="476" t="s">
        <v>3855</v>
      </c>
      <c r="C4543" s="477" t="s">
        <v>3971</v>
      </c>
      <c r="D4543" s="477">
        <v>40</v>
      </c>
      <c r="E4543" s="463">
        <f>+F4543*$E$12</f>
        <v>1.4546784590184529</v>
      </c>
      <c r="F4543" s="466">
        <v>1.1156242000000001</v>
      </c>
      <c r="G4543" s="461">
        <f>D4543*E4543</f>
        <v>58.187138360738118</v>
      </c>
    </row>
    <row r="4544" spans="1:7">
      <c r="A4544" s="479"/>
      <c r="B4544" s="476"/>
      <c r="C4544" s="477"/>
      <c r="D4544" s="477"/>
      <c r="E4544" s="464"/>
      <c r="F4544" s="466"/>
      <c r="G4544" s="461"/>
    </row>
    <row r="4545" spans="1:7">
      <c r="A4545" s="479"/>
      <c r="B4545" s="476"/>
      <c r="C4545" s="477"/>
      <c r="D4545" s="477"/>
      <c r="E4545" s="464"/>
      <c r="F4545" s="466"/>
      <c r="G4545" s="461"/>
    </row>
    <row r="4546" spans="1:7">
      <c r="A4546" s="479"/>
      <c r="B4546" s="476"/>
      <c r="C4546" s="477"/>
      <c r="D4546" s="477"/>
      <c r="E4546" s="464"/>
      <c r="F4546" s="466"/>
      <c r="G4546" s="461"/>
    </row>
    <row r="4547" spans="1:7">
      <c r="A4547" s="479"/>
      <c r="B4547" s="476"/>
      <c r="C4547" s="477"/>
      <c r="D4547" s="477"/>
      <c r="E4547" s="465"/>
      <c r="F4547" s="466"/>
      <c r="G4547" s="461"/>
    </row>
    <row r="4548" spans="1:7">
      <c r="A4548" s="479"/>
      <c r="B4548" s="480" t="s">
        <v>3278</v>
      </c>
      <c r="C4548" s="477"/>
      <c r="D4548" s="477"/>
      <c r="E4548" s="463"/>
      <c r="F4548" s="466"/>
      <c r="G4548" s="461"/>
    </row>
    <row r="4549" spans="1:7">
      <c r="A4549" s="479"/>
      <c r="B4549" s="480"/>
      <c r="C4549" s="477"/>
      <c r="D4549" s="477"/>
      <c r="E4549" s="464"/>
      <c r="F4549" s="466"/>
      <c r="G4549" s="461"/>
    </row>
    <row r="4550" spans="1:7">
      <c r="A4550" s="479"/>
      <c r="B4550" s="480"/>
      <c r="C4550" s="477"/>
      <c r="D4550" s="477"/>
      <c r="E4550" s="464"/>
      <c r="F4550" s="466"/>
      <c r="G4550" s="461"/>
    </row>
    <row r="4551" spans="1:7">
      <c r="A4551" s="479"/>
      <c r="B4551" s="480"/>
      <c r="C4551" s="477"/>
      <c r="D4551" s="477"/>
      <c r="E4551" s="464"/>
      <c r="F4551" s="466"/>
      <c r="G4551" s="461"/>
    </row>
    <row r="4552" spans="1:7">
      <c r="A4552" s="479"/>
      <c r="B4552" s="480"/>
      <c r="C4552" s="477"/>
      <c r="D4552" s="477"/>
      <c r="E4552" s="465"/>
      <c r="F4552" s="466"/>
      <c r="G4552" s="461"/>
    </row>
    <row r="4553" spans="1:7">
      <c r="A4553" s="475">
        <v>7</v>
      </c>
      <c r="B4553" s="476" t="s">
        <v>3856</v>
      </c>
      <c r="C4553" s="476" t="s">
        <v>3974</v>
      </c>
      <c r="D4553" s="492">
        <v>26</v>
      </c>
      <c r="E4553" s="463">
        <f>+F4553*$E$12</f>
        <v>124.71115807819291</v>
      </c>
      <c r="F4553" s="466">
        <v>95.643669636750019</v>
      </c>
      <c r="G4553" s="461">
        <f>D4553*E4553</f>
        <v>3242.4901100330158</v>
      </c>
    </row>
    <row r="4554" spans="1:7">
      <c r="A4554" s="475"/>
      <c r="B4554" s="476"/>
      <c r="C4554" s="476"/>
      <c r="D4554" s="492"/>
      <c r="E4554" s="464"/>
      <c r="F4554" s="466"/>
      <c r="G4554" s="461"/>
    </row>
    <row r="4555" spans="1:7">
      <c r="A4555" s="475"/>
      <c r="B4555" s="476"/>
      <c r="C4555" s="476"/>
      <c r="D4555" s="492"/>
      <c r="E4555" s="464"/>
      <c r="F4555" s="466"/>
      <c r="G4555" s="461"/>
    </row>
    <row r="4556" spans="1:7">
      <c r="A4556" s="475"/>
      <c r="B4556" s="476"/>
      <c r="C4556" s="476"/>
      <c r="D4556" s="492"/>
      <c r="E4556" s="464"/>
      <c r="F4556" s="466"/>
      <c r="G4556" s="461"/>
    </row>
    <row r="4557" spans="1:7">
      <c r="A4557" s="475"/>
      <c r="B4557" s="476"/>
      <c r="C4557" s="476"/>
      <c r="D4557" s="492"/>
      <c r="E4557" s="465"/>
      <c r="F4557" s="466"/>
      <c r="G4557" s="461"/>
    </row>
    <row r="4558" spans="1:7">
      <c r="A4558" s="475">
        <v>8</v>
      </c>
      <c r="B4558" s="486" t="s">
        <v>3721</v>
      </c>
      <c r="C4558" s="486" t="s">
        <v>2647</v>
      </c>
      <c r="D4558" s="486">
        <v>1.974</v>
      </c>
      <c r="E4558" s="463">
        <f>+F4558*$E$12</f>
        <v>360.40589080743092</v>
      </c>
      <c r="F4558" s="466">
        <v>276.40302990300006</v>
      </c>
      <c r="G4558" s="461">
        <f>D4558*E4558</f>
        <v>711.44122845386858</v>
      </c>
    </row>
    <row r="4559" spans="1:7">
      <c r="A4559" s="475"/>
      <c r="B4559" s="486"/>
      <c r="C4559" s="486"/>
      <c r="D4559" s="486"/>
      <c r="E4559" s="464"/>
      <c r="F4559" s="466"/>
      <c r="G4559" s="461"/>
    </row>
    <row r="4560" spans="1:7">
      <c r="A4560" s="475"/>
      <c r="B4560" s="486"/>
      <c r="C4560" s="486"/>
      <c r="D4560" s="486"/>
      <c r="E4560" s="464"/>
      <c r="F4560" s="466"/>
      <c r="G4560" s="461"/>
    </row>
    <row r="4561" spans="1:7">
      <c r="A4561" s="475"/>
      <c r="B4561" s="486"/>
      <c r="C4561" s="486"/>
      <c r="D4561" s="486"/>
      <c r="E4561" s="464"/>
      <c r="F4561" s="466"/>
      <c r="G4561" s="461"/>
    </row>
    <row r="4562" spans="1:7">
      <c r="A4562" s="475"/>
      <c r="B4562" s="486"/>
      <c r="C4562" s="486"/>
      <c r="D4562" s="486"/>
      <c r="E4562" s="465"/>
      <c r="F4562" s="466"/>
      <c r="G4562" s="461"/>
    </row>
    <row r="4563" spans="1:7">
      <c r="A4563" s="475">
        <v>9</v>
      </c>
      <c r="B4563" s="486" t="s">
        <v>3828</v>
      </c>
      <c r="C4563" s="486" t="s">
        <v>2647</v>
      </c>
      <c r="D4563" s="486">
        <v>0.106</v>
      </c>
      <c r="E4563" s="463">
        <f>+F4563*$E$12</f>
        <v>372.82853768302937</v>
      </c>
      <c r="F4563" s="466">
        <v>285.93022500000001</v>
      </c>
      <c r="G4563" s="461">
        <f>D4563*E4563</f>
        <v>39.519824994401112</v>
      </c>
    </row>
    <row r="4564" spans="1:7">
      <c r="A4564" s="475"/>
      <c r="B4564" s="486"/>
      <c r="C4564" s="486"/>
      <c r="D4564" s="486"/>
      <c r="E4564" s="464"/>
      <c r="F4564" s="466"/>
      <c r="G4564" s="461"/>
    </row>
    <row r="4565" spans="1:7">
      <c r="A4565" s="475"/>
      <c r="B4565" s="486"/>
      <c r="C4565" s="486"/>
      <c r="D4565" s="486"/>
      <c r="E4565" s="464"/>
      <c r="F4565" s="466"/>
      <c r="G4565" s="461"/>
    </row>
    <row r="4566" spans="1:7">
      <c r="A4566" s="475"/>
      <c r="B4566" s="486"/>
      <c r="C4566" s="486"/>
      <c r="D4566" s="486"/>
      <c r="E4566" s="464"/>
      <c r="F4566" s="466"/>
      <c r="G4566" s="461"/>
    </row>
    <row r="4567" spans="1:7">
      <c r="A4567" s="475"/>
      <c r="B4567" s="486"/>
      <c r="C4567" s="486"/>
      <c r="D4567" s="486"/>
      <c r="E4567" s="465"/>
      <c r="F4567" s="466"/>
      <c r="G4567" s="461"/>
    </row>
    <row r="4568" spans="1:7">
      <c r="A4568" s="475">
        <v>10</v>
      </c>
      <c r="B4568" s="478" t="s">
        <v>2913</v>
      </c>
      <c r="C4568" s="478" t="s">
        <v>3971</v>
      </c>
      <c r="D4568" s="476">
        <v>7</v>
      </c>
      <c r="E4568" s="463">
        <f>+F4568*$E$12</f>
        <v>17.301970404013371</v>
      </c>
      <c r="F4568" s="466">
        <v>13.269253264</v>
      </c>
      <c r="G4568" s="461">
        <f>D4568*E4568</f>
        <v>121.11379282809359</v>
      </c>
    </row>
    <row r="4569" spans="1:7">
      <c r="A4569" s="475"/>
      <c r="B4569" s="478"/>
      <c r="C4569" s="478"/>
      <c r="D4569" s="476"/>
      <c r="E4569" s="464"/>
      <c r="F4569" s="466"/>
      <c r="G4569" s="461"/>
    </row>
    <row r="4570" spans="1:7">
      <c r="A4570" s="475"/>
      <c r="B4570" s="478"/>
      <c r="C4570" s="478"/>
      <c r="D4570" s="476"/>
      <c r="E4570" s="464"/>
      <c r="F4570" s="466"/>
      <c r="G4570" s="461"/>
    </row>
    <row r="4571" spans="1:7">
      <c r="A4571" s="475"/>
      <c r="B4571" s="478"/>
      <c r="C4571" s="478"/>
      <c r="D4571" s="476"/>
      <c r="E4571" s="464"/>
      <c r="F4571" s="466"/>
      <c r="G4571" s="461"/>
    </row>
    <row r="4572" spans="1:7">
      <c r="A4572" s="475"/>
      <c r="B4572" s="478"/>
      <c r="C4572" s="478"/>
      <c r="D4572" s="476"/>
      <c r="E4572" s="465"/>
      <c r="F4572" s="466"/>
      <c r="G4572" s="461"/>
    </row>
    <row r="4573" spans="1:7">
      <c r="A4573" s="475">
        <v>11</v>
      </c>
      <c r="B4573" s="476" t="s">
        <v>3857</v>
      </c>
      <c r="C4573" s="476" t="s">
        <v>3971</v>
      </c>
      <c r="D4573" s="476">
        <v>12.2</v>
      </c>
      <c r="E4573" s="463">
        <f>+F4573*$E$12</f>
        <v>89.971967535453402</v>
      </c>
      <c r="F4573" s="466">
        <v>69.001437178010008</v>
      </c>
      <c r="G4573" s="461">
        <f>D4573*E4573</f>
        <v>1097.6580039325315</v>
      </c>
    </row>
    <row r="4574" spans="1:7">
      <c r="A4574" s="475"/>
      <c r="B4574" s="476"/>
      <c r="C4574" s="476"/>
      <c r="D4574" s="476"/>
      <c r="E4574" s="464"/>
      <c r="F4574" s="466"/>
      <c r="G4574" s="461"/>
    </row>
    <row r="4575" spans="1:7">
      <c r="A4575" s="475"/>
      <c r="B4575" s="476"/>
      <c r="C4575" s="476"/>
      <c r="D4575" s="476"/>
      <c r="E4575" s="464"/>
      <c r="F4575" s="466"/>
      <c r="G4575" s="461"/>
    </row>
    <row r="4576" spans="1:7">
      <c r="A4576" s="475"/>
      <c r="B4576" s="476"/>
      <c r="C4576" s="476"/>
      <c r="D4576" s="476"/>
      <c r="E4576" s="464"/>
      <c r="F4576" s="466"/>
      <c r="G4576" s="461"/>
    </row>
    <row r="4577" spans="1:7">
      <c r="A4577" s="475"/>
      <c r="B4577" s="476"/>
      <c r="C4577" s="476"/>
      <c r="D4577" s="476"/>
      <c r="E4577" s="465"/>
      <c r="F4577" s="466"/>
      <c r="G4577" s="461"/>
    </row>
    <row r="4578" spans="1:7">
      <c r="A4578" s="475">
        <v>12</v>
      </c>
      <c r="B4578" s="486" t="s">
        <v>3721</v>
      </c>
      <c r="C4578" s="486" t="s">
        <v>2647</v>
      </c>
      <c r="D4578" s="486">
        <v>1.42</v>
      </c>
      <c r="E4578" s="463">
        <f>+F4578*$E$12</f>
        <v>360.40589080743092</v>
      </c>
      <c r="F4578" s="466">
        <v>276.40302990300006</v>
      </c>
      <c r="G4578" s="461">
        <f>D4578*E4578</f>
        <v>511.77636494655189</v>
      </c>
    </row>
    <row r="4579" spans="1:7">
      <c r="A4579" s="475"/>
      <c r="B4579" s="486"/>
      <c r="C4579" s="486"/>
      <c r="D4579" s="486"/>
      <c r="E4579" s="464"/>
      <c r="F4579" s="466"/>
      <c r="G4579" s="461"/>
    </row>
    <row r="4580" spans="1:7">
      <c r="A4580" s="475"/>
      <c r="B4580" s="486"/>
      <c r="C4580" s="486"/>
      <c r="D4580" s="486"/>
      <c r="E4580" s="464"/>
      <c r="F4580" s="466"/>
      <c r="G4580" s="461"/>
    </row>
    <row r="4581" spans="1:7">
      <c r="A4581" s="475"/>
      <c r="B4581" s="486"/>
      <c r="C4581" s="486"/>
      <c r="D4581" s="486"/>
      <c r="E4581" s="464"/>
      <c r="F4581" s="466"/>
      <c r="G4581" s="461"/>
    </row>
    <row r="4582" spans="1:7">
      <c r="A4582" s="475"/>
      <c r="B4582" s="486"/>
      <c r="C4582" s="486"/>
      <c r="D4582" s="486"/>
      <c r="E4582" s="465"/>
      <c r="F4582" s="466"/>
      <c r="G4582" s="461"/>
    </row>
    <row r="4583" spans="1:7">
      <c r="A4583" s="475">
        <v>13</v>
      </c>
      <c r="B4583" s="486" t="s">
        <v>3828</v>
      </c>
      <c r="C4583" s="486" t="s">
        <v>2647</v>
      </c>
      <c r="D4583" s="486">
        <v>4.2000000000000003E-2</v>
      </c>
      <c r="E4583" s="463">
        <f>+F4583*$E$12</f>
        <v>372.82853768302937</v>
      </c>
      <c r="F4583" s="466">
        <v>285.93022500000001</v>
      </c>
      <c r="G4583" s="461">
        <f>D4583*E4583</f>
        <v>15.658798582687234</v>
      </c>
    </row>
    <row r="4584" spans="1:7">
      <c r="A4584" s="475"/>
      <c r="B4584" s="486"/>
      <c r="C4584" s="486"/>
      <c r="D4584" s="486"/>
      <c r="E4584" s="464"/>
      <c r="F4584" s="466"/>
      <c r="G4584" s="461"/>
    </row>
    <row r="4585" spans="1:7">
      <c r="A4585" s="475"/>
      <c r="B4585" s="486"/>
      <c r="C4585" s="486"/>
      <c r="D4585" s="486"/>
      <c r="E4585" s="464"/>
      <c r="F4585" s="466"/>
      <c r="G4585" s="461"/>
    </row>
    <row r="4586" spans="1:7">
      <c r="A4586" s="475"/>
      <c r="B4586" s="486"/>
      <c r="C4586" s="486"/>
      <c r="D4586" s="486"/>
      <c r="E4586" s="464"/>
      <c r="F4586" s="466"/>
      <c r="G4586" s="461"/>
    </row>
    <row r="4587" spans="1:7">
      <c r="A4587" s="475"/>
      <c r="B4587" s="486"/>
      <c r="C4587" s="486"/>
      <c r="D4587" s="486"/>
      <c r="E4587" s="465"/>
      <c r="F4587" s="466"/>
      <c r="G4587" s="461"/>
    </row>
    <row r="4588" spans="1:7">
      <c r="A4588" s="475">
        <v>14</v>
      </c>
      <c r="B4588" s="476" t="s">
        <v>3858</v>
      </c>
      <c r="C4588" s="477" t="s">
        <v>3972</v>
      </c>
      <c r="D4588" s="477">
        <v>46</v>
      </c>
      <c r="E4588" s="463">
        <f>+F4588*$E$12</f>
        <v>2.3734647761138761</v>
      </c>
      <c r="F4588" s="466">
        <v>1.8202611894500003</v>
      </c>
      <c r="G4588" s="461">
        <f>D4588*E4588</f>
        <v>109.1793797012383</v>
      </c>
    </row>
    <row r="4589" spans="1:7">
      <c r="A4589" s="475"/>
      <c r="B4589" s="476"/>
      <c r="C4589" s="477"/>
      <c r="D4589" s="477"/>
      <c r="E4589" s="464"/>
      <c r="F4589" s="466"/>
      <c r="G4589" s="461"/>
    </row>
    <row r="4590" spans="1:7">
      <c r="A4590" s="475"/>
      <c r="B4590" s="476"/>
      <c r="C4590" s="477"/>
      <c r="D4590" s="477"/>
      <c r="E4590" s="464"/>
      <c r="F4590" s="466"/>
      <c r="G4590" s="461"/>
    </row>
    <row r="4591" spans="1:7">
      <c r="A4591" s="475"/>
      <c r="B4591" s="476"/>
      <c r="C4591" s="477"/>
      <c r="D4591" s="477"/>
      <c r="E4591" s="464"/>
      <c r="F4591" s="466"/>
      <c r="G4591" s="461"/>
    </row>
    <row r="4592" spans="1:7">
      <c r="A4592" s="475"/>
      <c r="B4592" s="476"/>
      <c r="C4592" s="477"/>
      <c r="D4592" s="477"/>
      <c r="E4592" s="465"/>
      <c r="F4592" s="466"/>
      <c r="G4592" s="461"/>
    </row>
    <row r="4593" spans="1:7">
      <c r="A4593" s="475">
        <v>15</v>
      </c>
      <c r="B4593" s="485" t="s">
        <v>2878</v>
      </c>
      <c r="C4593" s="485" t="s">
        <v>2647</v>
      </c>
      <c r="D4593" s="485">
        <v>0.161</v>
      </c>
      <c r="E4593" s="463">
        <f>+F4593*$E$12</f>
        <v>638.29683477743163</v>
      </c>
      <c r="F4593" s="466">
        <v>489.52357220000005</v>
      </c>
      <c r="G4593" s="461">
        <f>D4593*E4593</f>
        <v>102.76579039916649</v>
      </c>
    </row>
    <row r="4594" spans="1:7">
      <c r="A4594" s="475"/>
      <c r="B4594" s="485"/>
      <c r="C4594" s="485"/>
      <c r="D4594" s="485"/>
      <c r="E4594" s="464"/>
      <c r="F4594" s="466"/>
      <c r="G4594" s="461"/>
    </row>
    <row r="4595" spans="1:7">
      <c r="A4595" s="475"/>
      <c r="B4595" s="485"/>
      <c r="C4595" s="485"/>
      <c r="D4595" s="485"/>
      <c r="E4595" s="464"/>
      <c r="F4595" s="466"/>
      <c r="G4595" s="461"/>
    </row>
    <row r="4596" spans="1:7">
      <c r="A4596" s="475"/>
      <c r="B4596" s="485"/>
      <c r="C4596" s="485"/>
      <c r="D4596" s="485"/>
      <c r="E4596" s="464"/>
      <c r="F4596" s="466"/>
      <c r="G4596" s="461"/>
    </row>
    <row r="4597" spans="1:7">
      <c r="A4597" s="475"/>
      <c r="B4597" s="485"/>
      <c r="C4597" s="485"/>
      <c r="D4597" s="485"/>
      <c r="E4597" s="465"/>
      <c r="F4597" s="466"/>
      <c r="G4597" s="461"/>
    </row>
    <row r="4598" spans="1:7">
      <c r="A4598" s="475">
        <v>16</v>
      </c>
      <c r="B4598" s="476" t="s">
        <v>2917</v>
      </c>
      <c r="C4598" s="476" t="s">
        <v>3971</v>
      </c>
      <c r="D4598" s="476">
        <v>12.4</v>
      </c>
      <c r="E4598" s="463">
        <f>+F4598*$E$12</f>
        <v>115.0501092981071</v>
      </c>
      <c r="F4598" s="466">
        <v>88.23440352050001</v>
      </c>
      <c r="G4598" s="461">
        <f>D4598*E4598</f>
        <v>1426.621355296528</v>
      </c>
    </row>
    <row r="4599" spans="1:7">
      <c r="A4599" s="475"/>
      <c r="B4599" s="476"/>
      <c r="C4599" s="476"/>
      <c r="D4599" s="476"/>
      <c r="E4599" s="464"/>
      <c r="F4599" s="466"/>
      <c r="G4599" s="461"/>
    </row>
    <row r="4600" spans="1:7">
      <c r="A4600" s="475"/>
      <c r="B4600" s="476"/>
      <c r="C4600" s="476"/>
      <c r="D4600" s="476"/>
      <c r="E4600" s="464"/>
      <c r="F4600" s="466"/>
      <c r="G4600" s="461"/>
    </row>
    <row r="4601" spans="1:7">
      <c r="A4601" s="475"/>
      <c r="B4601" s="476"/>
      <c r="C4601" s="476"/>
      <c r="D4601" s="476"/>
      <c r="E4601" s="464"/>
      <c r="F4601" s="466"/>
      <c r="G4601" s="461"/>
    </row>
    <row r="4602" spans="1:7">
      <c r="A4602" s="475"/>
      <c r="B4602" s="476"/>
      <c r="C4602" s="476"/>
      <c r="D4602" s="476"/>
      <c r="E4602" s="465"/>
      <c r="F4602" s="466"/>
      <c r="G4602" s="461"/>
    </row>
    <row r="4603" spans="1:7">
      <c r="A4603" s="475">
        <v>17</v>
      </c>
      <c r="B4603" s="486" t="s">
        <v>3721</v>
      </c>
      <c r="C4603" s="486" t="s">
        <v>2647</v>
      </c>
      <c r="D4603" s="486">
        <v>1.8460000000000001</v>
      </c>
      <c r="E4603" s="463">
        <f>+F4603*$E$12</f>
        <v>360.40589080743092</v>
      </c>
      <c r="F4603" s="466">
        <v>276.40302990300006</v>
      </c>
      <c r="G4603" s="461">
        <f>D4603*E4603</f>
        <v>665.30927443051746</v>
      </c>
    </row>
    <row r="4604" spans="1:7">
      <c r="A4604" s="475"/>
      <c r="B4604" s="486"/>
      <c r="C4604" s="486"/>
      <c r="D4604" s="486"/>
      <c r="E4604" s="464"/>
      <c r="F4604" s="466"/>
      <c r="G4604" s="461"/>
    </row>
    <row r="4605" spans="1:7">
      <c r="A4605" s="475"/>
      <c r="B4605" s="486"/>
      <c r="C4605" s="486"/>
      <c r="D4605" s="486"/>
      <c r="E4605" s="464"/>
      <c r="F4605" s="466"/>
      <c r="G4605" s="461"/>
    </row>
    <row r="4606" spans="1:7">
      <c r="A4606" s="475"/>
      <c r="B4606" s="486"/>
      <c r="C4606" s="486"/>
      <c r="D4606" s="486"/>
      <c r="E4606" s="464"/>
      <c r="F4606" s="466"/>
      <c r="G4606" s="461"/>
    </row>
    <row r="4607" spans="1:7">
      <c r="A4607" s="475"/>
      <c r="B4607" s="486"/>
      <c r="C4607" s="486"/>
      <c r="D4607" s="486"/>
      <c r="E4607" s="465"/>
      <c r="F4607" s="466"/>
      <c r="G4607" s="461"/>
    </row>
    <row r="4608" spans="1:7">
      <c r="A4608" s="475">
        <v>18</v>
      </c>
      <c r="B4608" s="486" t="s">
        <v>3828</v>
      </c>
      <c r="C4608" s="486" t="s">
        <v>2647</v>
      </c>
      <c r="D4608" s="486">
        <v>1.6E-2</v>
      </c>
      <c r="E4608" s="463">
        <f>+F4608*$E$12</f>
        <v>372.82853768302937</v>
      </c>
      <c r="F4608" s="466">
        <v>285.93022500000001</v>
      </c>
      <c r="G4608" s="461">
        <f>D4608*E4608</f>
        <v>5.9652566029284699</v>
      </c>
    </row>
    <row r="4609" spans="1:7">
      <c r="A4609" s="475"/>
      <c r="B4609" s="486"/>
      <c r="C4609" s="486"/>
      <c r="D4609" s="486"/>
      <c r="E4609" s="464"/>
      <c r="F4609" s="466"/>
      <c r="G4609" s="461"/>
    </row>
    <row r="4610" spans="1:7">
      <c r="A4610" s="475"/>
      <c r="B4610" s="486"/>
      <c r="C4610" s="486"/>
      <c r="D4610" s="486"/>
      <c r="E4610" s="464"/>
      <c r="F4610" s="466"/>
      <c r="G4610" s="461"/>
    </row>
    <row r="4611" spans="1:7">
      <c r="A4611" s="475"/>
      <c r="B4611" s="486"/>
      <c r="C4611" s="486"/>
      <c r="D4611" s="486"/>
      <c r="E4611" s="464"/>
      <c r="F4611" s="466"/>
      <c r="G4611" s="461"/>
    </row>
    <row r="4612" spans="1:7">
      <c r="A4612" s="475"/>
      <c r="B4612" s="486"/>
      <c r="C4612" s="486"/>
      <c r="D4612" s="486"/>
      <c r="E4612" s="465"/>
      <c r="F4612" s="466"/>
      <c r="G4612" s="461"/>
    </row>
    <row r="4613" spans="1:7">
      <c r="A4613" s="475">
        <v>19</v>
      </c>
      <c r="B4613" s="476" t="s">
        <v>2918</v>
      </c>
      <c r="C4613" s="477" t="s">
        <v>3972</v>
      </c>
      <c r="D4613" s="477">
        <f>2*2</f>
        <v>4</v>
      </c>
      <c r="E4613" s="463">
        <f>+F4613*$E$12</f>
        <v>46.542116908066788</v>
      </c>
      <c r="F4613" s="466">
        <v>35.69415056637601</v>
      </c>
      <c r="G4613" s="461">
        <f>D4613*E4613</f>
        <v>186.16846763226715</v>
      </c>
    </row>
    <row r="4614" spans="1:7">
      <c r="A4614" s="475"/>
      <c r="B4614" s="476"/>
      <c r="C4614" s="477"/>
      <c r="D4614" s="477"/>
      <c r="E4614" s="464"/>
      <c r="F4614" s="466"/>
      <c r="G4614" s="461"/>
    </row>
    <row r="4615" spans="1:7">
      <c r="A4615" s="475"/>
      <c r="B4615" s="476"/>
      <c r="C4615" s="477"/>
      <c r="D4615" s="477"/>
      <c r="E4615" s="464"/>
      <c r="F4615" s="466"/>
      <c r="G4615" s="461"/>
    </row>
    <row r="4616" spans="1:7">
      <c r="A4616" s="475"/>
      <c r="B4616" s="476"/>
      <c r="C4616" s="477"/>
      <c r="D4616" s="477"/>
      <c r="E4616" s="464"/>
      <c r="F4616" s="466"/>
      <c r="G4616" s="461"/>
    </row>
    <row r="4617" spans="1:7">
      <c r="A4617" s="475"/>
      <c r="B4617" s="476"/>
      <c r="C4617" s="477"/>
      <c r="D4617" s="477"/>
      <c r="E4617" s="465"/>
      <c r="F4617" s="466"/>
      <c r="G4617" s="461"/>
    </row>
    <row r="4618" spans="1:7">
      <c r="A4618" s="475">
        <v>20</v>
      </c>
      <c r="B4618" s="476" t="s">
        <v>2921</v>
      </c>
      <c r="C4618" s="477" t="s">
        <v>3309</v>
      </c>
      <c r="D4618" s="477">
        <v>3.2</v>
      </c>
      <c r="E4618" s="463">
        <f>+F4618*$E$12</f>
        <v>27.34855580607508</v>
      </c>
      <c r="F4618" s="466">
        <v>20.974195708442007</v>
      </c>
      <c r="G4618" s="461">
        <f>D4618*E4618</f>
        <v>87.515378579440267</v>
      </c>
    </row>
    <row r="4619" spans="1:7">
      <c r="A4619" s="475"/>
      <c r="B4619" s="476"/>
      <c r="C4619" s="477"/>
      <c r="D4619" s="477"/>
      <c r="E4619" s="464"/>
      <c r="F4619" s="466"/>
      <c r="G4619" s="461"/>
    </row>
    <row r="4620" spans="1:7">
      <c r="A4620" s="475"/>
      <c r="B4620" s="476"/>
      <c r="C4620" s="477"/>
      <c r="D4620" s="477"/>
      <c r="E4620" s="464"/>
      <c r="F4620" s="466"/>
      <c r="G4620" s="461"/>
    </row>
    <row r="4621" spans="1:7">
      <c r="A4621" s="475"/>
      <c r="B4621" s="476"/>
      <c r="C4621" s="477"/>
      <c r="D4621" s="477"/>
      <c r="E4621" s="464"/>
      <c r="F4621" s="466"/>
      <c r="G4621" s="461"/>
    </row>
    <row r="4622" spans="1:7">
      <c r="A4622" s="475"/>
      <c r="B4622" s="476"/>
      <c r="C4622" s="477"/>
      <c r="D4622" s="477"/>
      <c r="E4622" s="465"/>
      <c r="F4622" s="466"/>
      <c r="G4622" s="461"/>
    </row>
    <row r="4623" spans="1:7">
      <c r="A4623" s="475">
        <v>21</v>
      </c>
      <c r="B4623" s="476" t="s">
        <v>2922</v>
      </c>
      <c r="C4623" s="477" t="s">
        <v>3309</v>
      </c>
      <c r="D4623" s="477">
        <v>1.6</v>
      </c>
      <c r="E4623" s="463">
        <f>+F4623*$E$12</f>
        <v>48.14386037130955</v>
      </c>
      <c r="F4623" s="466">
        <v>36.922562081447992</v>
      </c>
      <c r="G4623" s="461">
        <f>D4623*E4623</f>
        <v>77.030176594095281</v>
      </c>
    </row>
    <row r="4624" spans="1:7">
      <c r="A4624" s="475"/>
      <c r="B4624" s="476"/>
      <c r="C4624" s="477"/>
      <c r="D4624" s="477"/>
      <c r="E4624" s="464"/>
      <c r="F4624" s="466"/>
      <c r="G4624" s="461"/>
    </row>
    <row r="4625" spans="1:7">
      <c r="A4625" s="475"/>
      <c r="B4625" s="476"/>
      <c r="C4625" s="477"/>
      <c r="D4625" s="477"/>
      <c r="E4625" s="464"/>
      <c r="F4625" s="466"/>
      <c r="G4625" s="461"/>
    </row>
    <row r="4626" spans="1:7">
      <c r="A4626" s="475"/>
      <c r="B4626" s="476"/>
      <c r="C4626" s="477"/>
      <c r="D4626" s="477"/>
      <c r="E4626" s="464"/>
      <c r="F4626" s="466"/>
      <c r="G4626" s="461"/>
    </row>
    <row r="4627" spans="1:7">
      <c r="A4627" s="475"/>
      <c r="B4627" s="476"/>
      <c r="C4627" s="477"/>
      <c r="D4627" s="477"/>
      <c r="E4627" s="465"/>
      <c r="F4627" s="466"/>
      <c r="G4627" s="461"/>
    </row>
    <row r="4628" spans="1:7">
      <c r="A4628" s="475">
        <v>22</v>
      </c>
      <c r="B4628" s="486" t="s">
        <v>2923</v>
      </c>
      <c r="C4628" s="486" t="s">
        <v>2647</v>
      </c>
      <c r="D4628" s="486">
        <v>2.4E-2</v>
      </c>
      <c r="E4628" s="463">
        <f>+F4628*$E$12</f>
        <v>758.01719016583218</v>
      </c>
      <c r="F4628" s="466">
        <v>581.33968790300003</v>
      </c>
      <c r="G4628" s="461">
        <f>D4628*E4628</f>
        <v>18.192412563979971</v>
      </c>
    </row>
    <row r="4629" spans="1:7">
      <c r="A4629" s="475"/>
      <c r="B4629" s="486"/>
      <c r="C4629" s="486"/>
      <c r="D4629" s="486"/>
      <c r="E4629" s="464"/>
      <c r="F4629" s="466"/>
      <c r="G4629" s="461"/>
    </row>
    <row r="4630" spans="1:7">
      <c r="A4630" s="475"/>
      <c r="B4630" s="486"/>
      <c r="C4630" s="486"/>
      <c r="D4630" s="486"/>
      <c r="E4630" s="464"/>
      <c r="F4630" s="466"/>
      <c r="G4630" s="461"/>
    </row>
    <row r="4631" spans="1:7">
      <c r="A4631" s="475"/>
      <c r="B4631" s="486"/>
      <c r="C4631" s="486"/>
      <c r="D4631" s="486"/>
      <c r="E4631" s="464"/>
      <c r="F4631" s="466"/>
      <c r="G4631" s="461"/>
    </row>
    <row r="4632" spans="1:7">
      <c r="A4632" s="475"/>
      <c r="B4632" s="486"/>
      <c r="C4632" s="486"/>
      <c r="D4632" s="486"/>
      <c r="E4632" s="465"/>
      <c r="F4632" s="466"/>
      <c r="G4632" s="461"/>
    </row>
    <row r="4633" spans="1:7">
      <c r="A4633" s="475">
        <v>23</v>
      </c>
      <c r="B4633" s="476" t="s">
        <v>3414</v>
      </c>
      <c r="C4633" s="477" t="s">
        <v>3972</v>
      </c>
      <c r="D4633" s="477">
        <f>87*2</f>
        <v>174</v>
      </c>
      <c r="E4633" s="463">
        <f>+F4633*$E$12</f>
        <v>4.7049631344906384</v>
      </c>
      <c r="F4633" s="466">
        <v>3.6083374304500007</v>
      </c>
      <c r="G4633" s="461">
        <f>D4633*E4633</f>
        <v>818.66358540137105</v>
      </c>
    </row>
    <row r="4634" spans="1:7">
      <c r="A4634" s="475"/>
      <c r="B4634" s="476"/>
      <c r="C4634" s="477"/>
      <c r="D4634" s="477"/>
      <c r="E4634" s="464"/>
      <c r="F4634" s="466"/>
      <c r="G4634" s="461"/>
    </row>
    <row r="4635" spans="1:7">
      <c r="A4635" s="475"/>
      <c r="B4635" s="476"/>
      <c r="C4635" s="477"/>
      <c r="D4635" s="477"/>
      <c r="E4635" s="464"/>
      <c r="F4635" s="466"/>
      <c r="G4635" s="461"/>
    </row>
    <row r="4636" spans="1:7">
      <c r="A4636" s="475"/>
      <c r="B4636" s="476"/>
      <c r="C4636" s="477"/>
      <c r="D4636" s="477"/>
      <c r="E4636" s="464"/>
      <c r="F4636" s="466"/>
      <c r="G4636" s="461"/>
    </row>
    <row r="4637" spans="1:7">
      <c r="A4637" s="475"/>
      <c r="B4637" s="476"/>
      <c r="C4637" s="477"/>
      <c r="D4637" s="477"/>
      <c r="E4637" s="465"/>
      <c r="F4637" s="466"/>
      <c r="G4637" s="461"/>
    </row>
    <row r="4638" spans="1:7">
      <c r="A4638" s="475">
        <v>24</v>
      </c>
      <c r="B4638" s="476" t="s">
        <v>2925</v>
      </c>
      <c r="C4638" s="477" t="s">
        <v>3972</v>
      </c>
      <c r="D4638" s="476">
        <f>87*2</f>
        <v>174</v>
      </c>
      <c r="E4638" s="463">
        <f>+F4638*$E$12</f>
        <v>4.1777614979390378</v>
      </c>
      <c r="F4638" s="466">
        <v>3.2040151554</v>
      </c>
      <c r="G4638" s="461">
        <f>D4638*E4638</f>
        <v>726.93050064139254</v>
      </c>
    </row>
    <row r="4639" spans="1:7">
      <c r="A4639" s="475"/>
      <c r="B4639" s="476"/>
      <c r="C4639" s="477"/>
      <c r="D4639" s="476"/>
      <c r="E4639" s="464"/>
      <c r="F4639" s="466"/>
      <c r="G4639" s="461"/>
    </row>
    <row r="4640" spans="1:7">
      <c r="A4640" s="475"/>
      <c r="B4640" s="476"/>
      <c r="C4640" s="477"/>
      <c r="D4640" s="476"/>
      <c r="E4640" s="464"/>
      <c r="F4640" s="466"/>
      <c r="G4640" s="461"/>
    </row>
    <row r="4641" spans="1:7">
      <c r="A4641" s="475"/>
      <c r="B4641" s="476"/>
      <c r="C4641" s="477"/>
      <c r="D4641" s="476"/>
      <c r="E4641" s="464"/>
      <c r="F4641" s="466"/>
      <c r="G4641" s="461"/>
    </row>
    <row r="4642" spans="1:7">
      <c r="A4642" s="475"/>
      <c r="B4642" s="476"/>
      <c r="C4642" s="477"/>
      <c r="D4642" s="476"/>
      <c r="E4642" s="465"/>
      <c r="F4642" s="466"/>
      <c r="G4642" s="461"/>
    </row>
    <row r="4643" spans="1:7">
      <c r="A4643" s="475">
        <v>25</v>
      </c>
      <c r="B4643" s="476" t="s">
        <v>3829</v>
      </c>
      <c r="C4643" s="477" t="s">
        <v>3972</v>
      </c>
      <c r="D4643" s="477">
        <f>23*2</f>
        <v>46</v>
      </c>
      <c r="E4643" s="463">
        <f>+F4643*$E$12</f>
        <v>2.3734647761138761</v>
      </c>
      <c r="F4643" s="466">
        <v>1.8202611894500003</v>
      </c>
      <c r="G4643" s="461">
        <f>D4643*E4643</f>
        <v>109.1793797012383</v>
      </c>
    </row>
    <row r="4644" spans="1:7">
      <c r="A4644" s="475"/>
      <c r="B4644" s="476"/>
      <c r="C4644" s="477"/>
      <c r="D4644" s="477"/>
      <c r="E4644" s="464"/>
      <c r="F4644" s="466"/>
      <c r="G4644" s="461"/>
    </row>
    <row r="4645" spans="1:7">
      <c r="A4645" s="475"/>
      <c r="B4645" s="476"/>
      <c r="C4645" s="477"/>
      <c r="D4645" s="477"/>
      <c r="E4645" s="464"/>
      <c r="F4645" s="466"/>
      <c r="G4645" s="461"/>
    </row>
    <row r="4646" spans="1:7">
      <c r="A4646" s="475"/>
      <c r="B4646" s="476"/>
      <c r="C4646" s="477"/>
      <c r="D4646" s="477"/>
      <c r="E4646" s="464"/>
      <c r="F4646" s="466"/>
      <c r="G4646" s="461"/>
    </row>
    <row r="4647" spans="1:7">
      <c r="A4647" s="475"/>
      <c r="B4647" s="476"/>
      <c r="C4647" s="477"/>
      <c r="D4647" s="477"/>
      <c r="E4647" s="465"/>
      <c r="F4647" s="466"/>
      <c r="G4647" s="461"/>
    </row>
    <row r="4648" spans="1:7">
      <c r="A4648" s="475">
        <v>26</v>
      </c>
      <c r="B4648" s="485" t="s">
        <v>2878</v>
      </c>
      <c r="C4648" s="485" t="s">
        <v>2647</v>
      </c>
      <c r="D4648" s="485">
        <f>+D4643*3.5/1000</f>
        <v>0.161</v>
      </c>
      <c r="E4648" s="463">
        <f>+F4648*$E$12</f>
        <v>638.29683477743163</v>
      </c>
      <c r="F4648" s="466">
        <v>489.52357220000005</v>
      </c>
      <c r="G4648" s="461">
        <f>D4648*E4648</f>
        <v>102.76579039916649</v>
      </c>
    </row>
    <row r="4649" spans="1:7">
      <c r="A4649" s="475"/>
      <c r="B4649" s="485"/>
      <c r="C4649" s="485"/>
      <c r="D4649" s="485"/>
      <c r="E4649" s="464"/>
      <c r="F4649" s="466"/>
      <c r="G4649" s="461"/>
    </row>
    <row r="4650" spans="1:7">
      <c r="A4650" s="475"/>
      <c r="B4650" s="485"/>
      <c r="C4650" s="485"/>
      <c r="D4650" s="485"/>
      <c r="E4650" s="464"/>
      <c r="F4650" s="466"/>
      <c r="G4650" s="461"/>
    </row>
    <row r="4651" spans="1:7">
      <c r="A4651" s="475"/>
      <c r="B4651" s="485"/>
      <c r="C4651" s="485"/>
      <c r="D4651" s="485"/>
      <c r="E4651" s="464"/>
      <c r="F4651" s="466"/>
      <c r="G4651" s="461"/>
    </row>
    <row r="4652" spans="1:7">
      <c r="A4652" s="475"/>
      <c r="B4652" s="485"/>
      <c r="C4652" s="485"/>
      <c r="D4652" s="485"/>
      <c r="E4652" s="465"/>
      <c r="F4652" s="466"/>
      <c r="G4652" s="461"/>
    </row>
    <row r="4653" spans="1:7">
      <c r="A4653" s="475">
        <v>27</v>
      </c>
      <c r="B4653" s="476" t="s">
        <v>2928</v>
      </c>
      <c r="C4653" s="477" t="s">
        <v>3976</v>
      </c>
      <c r="D4653" s="476">
        <f>23*2</f>
        <v>46</v>
      </c>
      <c r="E4653" s="463">
        <f>+F4653*$E$12</f>
        <v>5.0774744471031683</v>
      </c>
      <c r="F4653" s="466">
        <v>3.8940243687200007</v>
      </c>
      <c r="G4653" s="461">
        <f>D4653*E4653</f>
        <v>233.56382456674575</v>
      </c>
    </row>
    <row r="4654" spans="1:7">
      <c r="A4654" s="475"/>
      <c r="B4654" s="476"/>
      <c r="C4654" s="477"/>
      <c r="D4654" s="476"/>
      <c r="E4654" s="464"/>
      <c r="F4654" s="466"/>
      <c r="G4654" s="461"/>
    </row>
    <row r="4655" spans="1:7">
      <c r="A4655" s="475"/>
      <c r="B4655" s="476"/>
      <c r="C4655" s="477"/>
      <c r="D4655" s="476"/>
      <c r="E4655" s="464"/>
      <c r="F4655" s="466"/>
      <c r="G4655" s="461"/>
    </row>
    <row r="4656" spans="1:7">
      <c r="A4656" s="475"/>
      <c r="B4656" s="476"/>
      <c r="C4656" s="477"/>
      <c r="D4656" s="476"/>
      <c r="E4656" s="464"/>
      <c r="F4656" s="466"/>
      <c r="G4656" s="461"/>
    </row>
    <row r="4657" spans="1:7">
      <c r="A4657" s="475"/>
      <c r="B4657" s="476"/>
      <c r="C4657" s="477"/>
      <c r="D4657" s="476"/>
      <c r="E4657" s="465"/>
      <c r="F4657" s="466"/>
      <c r="G4657" s="461"/>
    </row>
    <row r="4658" spans="1:7">
      <c r="A4658" s="471"/>
      <c r="B4658" s="472" t="s">
        <v>2123</v>
      </c>
      <c r="C4658" s="473"/>
      <c r="D4658" s="473"/>
      <c r="E4658" s="467"/>
      <c r="F4658" s="470"/>
      <c r="G4658" s="474">
        <f>SUM(G4508:G4657)</f>
        <v>11315.855205502392</v>
      </c>
    </row>
    <row r="4659" spans="1:7">
      <c r="A4659" s="471"/>
      <c r="B4659" s="472"/>
      <c r="C4659" s="473"/>
      <c r="D4659" s="473"/>
      <c r="E4659" s="468"/>
      <c r="F4659" s="470"/>
      <c r="G4659" s="474"/>
    </row>
    <row r="4660" spans="1:7">
      <c r="A4660" s="471"/>
      <c r="B4660" s="472"/>
      <c r="C4660" s="473"/>
      <c r="D4660" s="473"/>
      <c r="E4660" s="468"/>
      <c r="F4660" s="470"/>
      <c r="G4660" s="474"/>
    </row>
    <row r="4661" spans="1:7">
      <c r="A4661" s="471"/>
      <c r="B4661" s="472"/>
      <c r="C4661" s="473"/>
      <c r="D4661" s="473"/>
      <c r="E4661" s="468"/>
      <c r="F4661" s="470"/>
      <c r="G4661" s="474"/>
    </row>
    <row r="4662" spans="1:7">
      <c r="A4662" s="471"/>
      <c r="B4662" s="472"/>
      <c r="C4662" s="473"/>
      <c r="D4662" s="473"/>
      <c r="E4662" s="469"/>
      <c r="F4662" s="470"/>
      <c r="G4662" s="474"/>
    </row>
    <row r="4663" spans="1:7">
      <c r="A4663" s="471"/>
      <c r="B4663" s="472" t="s">
        <v>3692</v>
      </c>
      <c r="C4663" s="473"/>
      <c r="D4663" s="473"/>
      <c r="E4663" s="467"/>
      <c r="F4663" s="470"/>
      <c r="G4663" s="474"/>
    </row>
    <row r="4664" spans="1:7">
      <c r="A4664" s="471"/>
      <c r="B4664" s="472"/>
      <c r="C4664" s="473"/>
      <c r="D4664" s="473"/>
      <c r="E4664" s="468"/>
      <c r="F4664" s="470"/>
      <c r="G4664" s="474"/>
    </row>
    <row r="4665" spans="1:7">
      <c r="A4665" s="471"/>
      <c r="B4665" s="472"/>
      <c r="C4665" s="473"/>
      <c r="D4665" s="473"/>
      <c r="E4665" s="468"/>
      <c r="F4665" s="470"/>
      <c r="G4665" s="474"/>
    </row>
    <row r="4666" spans="1:7">
      <c r="A4666" s="471"/>
      <c r="B4666" s="472"/>
      <c r="C4666" s="473"/>
      <c r="D4666" s="473"/>
      <c r="E4666" s="468"/>
      <c r="F4666" s="470"/>
      <c r="G4666" s="474"/>
    </row>
    <row r="4667" spans="1:7">
      <c r="A4667" s="471"/>
      <c r="B4667" s="472"/>
      <c r="C4667" s="473"/>
      <c r="D4667" s="473"/>
      <c r="E4667" s="469"/>
      <c r="F4667" s="470"/>
      <c r="G4667" s="474"/>
    </row>
    <row r="4668" spans="1:7">
      <c r="A4668" s="479"/>
      <c r="B4668" s="480" t="s">
        <v>1748</v>
      </c>
      <c r="C4668" s="477"/>
      <c r="D4668" s="477"/>
      <c r="E4668" s="463"/>
      <c r="F4668" s="466"/>
      <c r="G4668" s="461"/>
    </row>
    <row r="4669" spans="1:7">
      <c r="A4669" s="479"/>
      <c r="B4669" s="480"/>
      <c r="C4669" s="477"/>
      <c r="D4669" s="477"/>
      <c r="E4669" s="464"/>
      <c r="F4669" s="466"/>
      <c r="G4669" s="461"/>
    </row>
    <row r="4670" spans="1:7">
      <c r="A4670" s="479"/>
      <c r="B4670" s="480"/>
      <c r="C4670" s="477"/>
      <c r="D4670" s="477"/>
      <c r="E4670" s="464"/>
      <c r="F4670" s="466"/>
      <c r="G4670" s="461"/>
    </row>
    <row r="4671" spans="1:7">
      <c r="A4671" s="479"/>
      <c r="B4671" s="480"/>
      <c r="C4671" s="477"/>
      <c r="D4671" s="477"/>
      <c r="E4671" s="464"/>
      <c r="F4671" s="466"/>
      <c r="G4671" s="461"/>
    </row>
    <row r="4672" spans="1:7">
      <c r="A4672" s="479"/>
      <c r="B4672" s="480"/>
      <c r="C4672" s="477"/>
      <c r="D4672" s="477"/>
      <c r="E4672" s="465"/>
      <c r="F4672" s="466"/>
      <c r="G4672" s="461"/>
    </row>
    <row r="4673" spans="1:7">
      <c r="A4673" s="479">
        <v>1</v>
      </c>
      <c r="B4673" s="476" t="s">
        <v>1749</v>
      </c>
      <c r="C4673" s="477" t="s">
        <v>3971</v>
      </c>
      <c r="D4673" s="477">
        <v>7.8</v>
      </c>
      <c r="E4673" s="463">
        <f>+F4673*$E$12</f>
        <v>6.482806176060496</v>
      </c>
      <c r="F4673" s="466">
        <v>4.9718035</v>
      </c>
      <c r="G4673" s="461">
        <f>D4673*E4673</f>
        <v>50.565888173271865</v>
      </c>
    </row>
    <row r="4674" spans="1:7">
      <c r="A4674" s="479"/>
      <c r="B4674" s="476"/>
      <c r="C4674" s="477"/>
      <c r="D4674" s="477"/>
      <c r="E4674" s="464"/>
      <c r="F4674" s="466"/>
      <c r="G4674" s="461"/>
    </row>
    <row r="4675" spans="1:7">
      <c r="A4675" s="479"/>
      <c r="B4675" s="476"/>
      <c r="C4675" s="477"/>
      <c r="D4675" s="477"/>
      <c r="E4675" s="464"/>
      <c r="F4675" s="466"/>
      <c r="G4675" s="461"/>
    </row>
    <row r="4676" spans="1:7">
      <c r="A4676" s="479"/>
      <c r="B4676" s="476"/>
      <c r="C4676" s="477"/>
      <c r="D4676" s="477"/>
      <c r="E4676" s="464"/>
      <c r="F4676" s="466"/>
      <c r="G4676" s="461"/>
    </row>
    <row r="4677" spans="1:7">
      <c r="A4677" s="479"/>
      <c r="B4677" s="476"/>
      <c r="C4677" s="477"/>
      <c r="D4677" s="477"/>
      <c r="E4677" s="465"/>
      <c r="F4677" s="466"/>
      <c r="G4677" s="461"/>
    </row>
    <row r="4678" spans="1:7">
      <c r="A4678" s="479">
        <v>2</v>
      </c>
      <c r="B4678" s="476" t="s">
        <v>3336</v>
      </c>
      <c r="C4678" s="477" t="s">
        <v>3971</v>
      </c>
      <c r="D4678" s="477">
        <v>3.3</v>
      </c>
      <c r="E4678" s="463">
        <f>+F4678*$E$12</f>
        <v>1.4546784590184529</v>
      </c>
      <c r="F4678" s="466">
        <v>1.1156242000000001</v>
      </c>
      <c r="G4678" s="461">
        <f>D4678*E4678</f>
        <v>4.8004389147608943</v>
      </c>
    </row>
    <row r="4679" spans="1:7">
      <c r="A4679" s="479"/>
      <c r="B4679" s="476"/>
      <c r="C4679" s="477"/>
      <c r="D4679" s="477"/>
      <c r="E4679" s="464"/>
      <c r="F4679" s="466"/>
      <c r="G4679" s="461"/>
    </row>
    <row r="4680" spans="1:7">
      <c r="A4680" s="479"/>
      <c r="B4680" s="476"/>
      <c r="C4680" s="477"/>
      <c r="D4680" s="477"/>
      <c r="E4680" s="464"/>
      <c r="F4680" s="466"/>
      <c r="G4680" s="461"/>
    </row>
    <row r="4681" spans="1:7">
      <c r="A4681" s="479"/>
      <c r="B4681" s="476"/>
      <c r="C4681" s="477"/>
      <c r="D4681" s="477"/>
      <c r="E4681" s="464"/>
      <c r="F4681" s="466"/>
      <c r="G4681" s="461"/>
    </row>
    <row r="4682" spans="1:7">
      <c r="A4682" s="479"/>
      <c r="B4682" s="476"/>
      <c r="C4682" s="477"/>
      <c r="D4682" s="477"/>
      <c r="E4682" s="465"/>
      <c r="F4682" s="466"/>
      <c r="G4682" s="461"/>
    </row>
    <row r="4683" spans="1:7">
      <c r="A4683" s="479">
        <v>3</v>
      </c>
      <c r="B4683" s="476" t="s">
        <v>3859</v>
      </c>
      <c r="C4683" s="477" t="s">
        <v>2647</v>
      </c>
      <c r="D4683" s="477">
        <v>7.4</v>
      </c>
      <c r="E4683" s="463">
        <f>+F4683*$E$12</f>
        <v>2.3219076233322586</v>
      </c>
      <c r="F4683" s="466">
        <v>1.7807209000000002</v>
      </c>
      <c r="G4683" s="461">
        <f>D4683*E4683</f>
        <v>17.182116412658715</v>
      </c>
    </row>
    <row r="4684" spans="1:7">
      <c r="A4684" s="479"/>
      <c r="B4684" s="476"/>
      <c r="C4684" s="477"/>
      <c r="D4684" s="477"/>
      <c r="E4684" s="464"/>
      <c r="F4684" s="466"/>
      <c r="G4684" s="461"/>
    </row>
    <row r="4685" spans="1:7">
      <c r="A4685" s="479"/>
      <c r="B4685" s="476"/>
      <c r="C4685" s="477"/>
      <c r="D4685" s="477"/>
      <c r="E4685" s="464"/>
      <c r="F4685" s="466"/>
      <c r="G4685" s="461"/>
    </row>
    <row r="4686" spans="1:7">
      <c r="A4686" s="479"/>
      <c r="B4686" s="476"/>
      <c r="C4686" s="477"/>
      <c r="D4686" s="477"/>
      <c r="E4686" s="464"/>
      <c r="F4686" s="466"/>
      <c r="G4686" s="461"/>
    </row>
    <row r="4687" spans="1:7">
      <c r="A4687" s="479"/>
      <c r="B4687" s="476"/>
      <c r="C4687" s="477"/>
      <c r="D4687" s="477"/>
      <c r="E4687" s="465"/>
      <c r="F4687" s="466"/>
      <c r="G4687" s="461"/>
    </row>
    <row r="4688" spans="1:7">
      <c r="A4688" s="479">
        <v>4</v>
      </c>
      <c r="B4688" s="476" t="s">
        <v>3860</v>
      </c>
      <c r="C4688" s="476" t="s">
        <v>3971</v>
      </c>
      <c r="D4688" s="476">
        <v>4.5</v>
      </c>
      <c r="E4688" s="463">
        <f>+F4688*$E$12</f>
        <v>62.637426699352787</v>
      </c>
      <c r="F4688" s="466">
        <v>48.037989851500001</v>
      </c>
      <c r="G4688" s="461">
        <f>D4688*E4688</f>
        <v>281.86842014708753</v>
      </c>
    </row>
    <row r="4689" spans="1:7">
      <c r="A4689" s="479"/>
      <c r="B4689" s="476"/>
      <c r="C4689" s="476"/>
      <c r="D4689" s="476"/>
      <c r="E4689" s="464"/>
      <c r="F4689" s="466"/>
      <c r="G4689" s="461"/>
    </row>
    <row r="4690" spans="1:7">
      <c r="A4690" s="479"/>
      <c r="B4690" s="476"/>
      <c r="C4690" s="476"/>
      <c r="D4690" s="476"/>
      <c r="E4690" s="464"/>
      <c r="F4690" s="466"/>
      <c r="G4690" s="461"/>
    </row>
    <row r="4691" spans="1:7">
      <c r="A4691" s="479"/>
      <c r="B4691" s="476"/>
      <c r="C4691" s="476"/>
      <c r="D4691" s="476"/>
      <c r="E4691" s="464"/>
      <c r="F4691" s="466"/>
      <c r="G4691" s="461"/>
    </row>
    <row r="4692" spans="1:7">
      <c r="A4692" s="479"/>
      <c r="B4692" s="476"/>
      <c r="C4692" s="476"/>
      <c r="D4692" s="476"/>
      <c r="E4692" s="465"/>
      <c r="F4692" s="466"/>
      <c r="G4692" s="461"/>
    </row>
    <row r="4693" spans="1:7">
      <c r="A4693" s="479">
        <v>5</v>
      </c>
      <c r="B4693" s="476" t="s">
        <v>1752</v>
      </c>
      <c r="C4693" s="477" t="s">
        <v>2647</v>
      </c>
      <c r="D4693" s="477">
        <v>0.38</v>
      </c>
      <c r="E4693" s="463">
        <f>+F4693*$E$12</f>
        <v>57.908582342576672</v>
      </c>
      <c r="F4693" s="466">
        <v>44.411337398000001</v>
      </c>
      <c r="G4693" s="461">
        <f>D4693*E4693</f>
        <v>22.005261290179135</v>
      </c>
    </row>
    <row r="4694" spans="1:7">
      <c r="A4694" s="479"/>
      <c r="B4694" s="476"/>
      <c r="C4694" s="477"/>
      <c r="D4694" s="477"/>
      <c r="E4694" s="464"/>
      <c r="F4694" s="466"/>
      <c r="G4694" s="461"/>
    </row>
    <row r="4695" spans="1:7">
      <c r="A4695" s="479"/>
      <c r="B4695" s="476"/>
      <c r="C4695" s="477"/>
      <c r="D4695" s="477"/>
      <c r="E4695" s="464"/>
      <c r="F4695" s="466"/>
      <c r="G4695" s="461"/>
    </row>
    <row r="4696" spans="1:7">
      <c r="A4696" s="479"/>
      <c r="B4696" s="476"/>
      <c r="C4696" s="477"/>
      <c r="D4696" s="477"/>
      <c r="E4696" s="464"/>
      <c r="F4696" s="466"/>
      <c r="G4696" s="461"/>
    </row>
    <row r="4697" spans="1:7">
      <c r="A4697" s="479"/>
      <c r="B4697" s="476"/>
      <c r="C4697" s="477"/>
      <c r="D4697" s="477"/>
      <c r="E4697" s="465"/>
      <c r="F4697" s="466"/>
      <c r="G4697" s="461"/>
    </row>
    <row r="4698" spans="1:7">
      <c r="A4698" s="479">
        <v>6</v>
      </c>
      <c r="B4698" s="476" t="s">
        <v>1753</v>
      </c>
      <c r="C4698" s="477" t="s">
        <v>3309</v>
      </c>
      <c r="D4698" s="477">
        <v>72</v>
      </c>
      <c r="E4698" s="463">
        <f>+F4698*$E$12</f>
        <v>2.4904946317226364</v>
      </c>
      <c r="F4698" s="466">
        <v>1.9100139030000001</v>
      </c>
      <c r="G4698" s="461">
        <f>D4698*E4698</f>
        <v>179.31561348402983</v>
      </c>
    </row>
    <row r="4699" spans="1:7">
      <c r="A4699" s="479"/>
      <c r="B4699" s="476"/>
      <c r="C4699" s="477"/>
      <c r="D4699" s="477"/>
      <c r="E4699" s="464"/>
      <c r="F4699" s="466"/>
      <c r="G4699" s="461"/>
    </row>
    <row r="4700" spans="1:7">
      <c r="A4700" s="479"/>
      <c r="B4700" s="476"/>
      <c r="C4700" s="477"/>
      <c r="D4700" s="477"/>
      <c r="E4700" s="464"/>
      <c r="F4700" s="466"/>
      <c r="G4700" s="461"/>
    </row>
    <row r="4701" spans="1:7">
      <c r="A4701" s="479"/>
      <c r="B4701" s="476"/>
      <c r="C4701" s="477"/>
      <c r="D4701" s="477"/>
      <c r="E4701" s="464"/>
      <c r="F4701" s="466"/>
      <c r="G4701" s="461"/>
    </row>
    <row r="4702" spans="1:7">
      <c r="A4702" s="479"/>
      <c r="B4702" s="476"/>
      <c r="C4702" s="477"/>
      <c r="D4702" s="477"/>
      <c r="E4702" s="465"/>
      <c r="F4702" s="466"/>
      <c r="G4702" s="461"/>
    </row>
    <row r="4703" spans="1:7">
      <c r="A4703" s="479">
        <v>7</v>
      </c>
      <c r="B4703" s="476" t="s">
        <v>1754</v>
      </c>
      <c r="C4703" s="477" t="s">
        <v>3972</v>
      </c>
      <c r="D4703" s="477">
        <v>210</v>
      </c>
      <c r="E4703" s="463">
        <f>+F4703*$E$12</f>
        <v>15.970176818058373</v>
      </c>
      <c r="F4703" s="466">
        <v>12.247872116376001</v>
      </c>
      <c r="G4703" s="461">
        <f>D4703*E4703</f>
        <v>3353.7371317922584</v>
      </c>
    </row>
    <row r="4704" spans="1:7">
      <c r="A4704" s="479"/>
      <c r="B4704" s="476"/>
      <c r="C4704" s="477"/>
      <c r="D4704" s="477"/>
      <c r="E4704" s="464"/>
      <c r="F4704" s="466"/>
      <c r="G4704" s="461"/>
    </row>
    <row r="4705" spans="1:7">
      <c r="A4705" s="479"/>
      <c r="B4705" s="476"/>
      <c r="C4705" s="477"/>
      <c r="D4705" s="477"/>
      <c r="E4705" s="464"/>
      <c r="F4705" s="466"/>
      <c r="G4705" s="461"/>
    </row>
    <row r="4706" spans="1:7">
      <c r="A4706" s="479"/>
      <c r="B4706" s="476"/>
      <c r="C4706" s="477"/>
      <c r="D4706" s="477"/>
      <c r="E4706" s="464"/>
      <c r="F4706" s="466"/>
      <c r="G4706" s="461"/>
    </row>
    <row r="4707" spans="1:7">
      <c r="A4707" s="479"/>
      <c r="B4707" s="476"/>
      <c r="C4707" s="477"/>
      <c r="D4707" s="477"/>
      <c r="E4707" s="465"/>
      <c r="F4707" s="466"/>
      <c r="G4707" s="461"/>
    </row>
    <row r="4708" spans="1:7">
      <c r="A4708" s="479">
        <v>8</v>
      </c>
      <c r="B4708" s="476" t="s">
        <v>3562</v>
      </c>
      <c r="C4708" s="477" t="s">
        <v>3309</v>
      </c>
      <c r="D4708" s="477">
        <v>1090</v>
      </c>
      <c r="E4708" s="463">
        <f>+F4708*$E$12</f>
        <v>0.46230738672695643</v>
      </c>
      <c r="F4708" s="466">
        <v>0.354553479</v>
      </c>
      <c r="G4708" s="461">
        <f>D4708*E4708</f>
        <v>503.91505153238251</v>
      </c>
    </row>
    <row r="4709" spans="1:7">
      <c r="A4709" s="479"/>
      <c r="B4709" s="476"/>
      <c r="C4709" s="477"/>
      <c r="D4709" s="477"/>
      <c r="E4709" s="464"/>
      <c r="F4709" s="466"/>
      <c r="G4709" s="461"/>
    </row>
    <row r="4710" spans="1:7">
      <c r="A4710" s="479"/>
      <c r="B4710" s="476"/>
      <c r="C4710" s="477"/>
      <c r="D4710" s="477"/>
      <c r="E4710" s="464"/>
      <c r="F4710" s="466"/>
      <c r="G4710" s="461"/>
    </row>
    <row r="4711" spans="1:7">
      <c r="A4711" s="479"/>
      <c r="B4711" s="476"/>
      <c r="C4711" s="477"/>
      <c r="D4711" s="477"/>
      <c r="E4711" s="464"/>
      <c r="F4711" s="466"/>
      <c r="G4711" s="461"/>
    </row>
    <row r="4712" spans="1:7">
      <c r="A4712" s="479"/>
      <c r="B4712" s="476"/>
      <c r="C4712" s="477"/>
      <c r="D4712" s="477"/>
      <c r="E4712" s="465"/>
      <c r="F4712" s="466"/>
      <c r="G4712" s="461"/>
    </row>
    <row r="4713" spans="1:7">
      <c r="A4713" s="479">
        <v>9</v>
      </c>
      <c r="B4713" s="476" t="s">
        <v>1755</v>
      </c>
      <c r="C4713" s="477" t="s">
        <v>3309</v>
      </c>
      <c r="D4713" s="477">
        <v>216</v>
      </c>
      <c r="E4713" s="463">
        <f>+F4713*$E$12</f>
        <v>1.0886593300344458</v>
      </c>
      <c r="F4713" s="466">
        <v>0.83491625700000005</v>
      </c>
      <c r="G4713" s="461">
        <f>D4713*E4713</f>
        <v>235.1504152874403</v>
      </c>
    </row>
    <row r="4714" spans="1:7">
      <c r="A4714" s="479"/>
      <c r="B4714" s="476"/>
      <c r="C4714" s="477"/>
      <c r="D4714" s="477"/>
      <c r="E4714" s="464"/>
      <c r="F4714" s="466"/>
      <c r="G4714" s="461"/>
    </row>
    <row r="4715" spans="1:7">
      <c r="A4715" s="479"/>
      <c r="B4715" s="476"/>
      <c r="C4715" s="477"/>
      <c r="D4715" s="477"/>
      <c r="E4715" s="464"/>
      <c r="F4715" s="466"/>
      <c r="G4715" s="461"/>
    </row>
    <row r="4716" spans="1:7">
      <c r="A4716" s="479"/>
      <c r="B4716" s="476"/>
      <c r="C4716" s="477"/>
      <c r="D4716" s="477"/>
      <c r="E4716" s="464"/>
      <c r="F4716" s="466"/>
      <c r="G4716" s="461"/>
    </row>
    <row r="4717" spans="1:7">
      <c r="A4717" s="479"/>
      <c r="B4717" s="476"/>
      <c r="C4717" s="477"/>
      <c r="D4717" s="477"/>
      <c r="E4717" s="465"/>
      <c r="F4717" s="466"/>
      <c r="G4717" s="461"/>
    </row>
    <row r="4718" spans="1:7">
      <c r="A4718" s="479">
        <v>10</v>
      </c>
      <c r="B4718" s="476" t="s">
        <v>1756</v>
      </c>
      <c r="C4718" s="477" t="s">
        <v>3972</v>
      </c>
      <c r="D4718" s="477">
        <v>6</v>
      </c>
      <c r="E4718" s="463">
        <f>+F4718*$E$12</f>
        <v>32.374632476111664</v>
      </c>
      <c r="F4718" s="466">
        <v>24.828802016376002</v>
      </c>
      <c r="G4718" s="461">
        <f>D4718*E4718</f>
        <v>194.24779485667</v>
      </c>
    </row>
    <row r="4719" spans="1:7">
      <c r="A4719" s="479"/>
      <c r="B4719" s="476"/>
      <c r="C4719" s="477"/>
      <c r="D4719" s="477"/>
      <c r="E4719" s="464"/>
      <c r="F4719" s="466"/>
      <c r="G4719" s="461"/>
    </row>
    <row r="4720" spans="1:7">
      <c r="A4720" s="479"/>
      <c r="B4720" s="476"/>
      <c r="C4720" s="477"/>
      <c r="D4720" s="477"/>
      <c r="E4720" s="464"/>
      <c r="F4720" s="466"/>
      <c r="G4720" s="461"/>
    </row>
    <row r="4721" spans="1:7">
      <c r="A4721" s="479"/>
      <c r="B4721" s="476"/>
      <c r="C4721" s="477"/>
      <c r="D4721" s="477"/>
      <c r="E4721" s="464"/>
      <c r="F4721" s="466"/>
      <c r="G4721" s="461"/>
    </row>
    <row r="4722" spans="1:7">
      <c r="A4722" s="479"/>
      <c r="B4722" s="476"/>
      <c r="C4722" s="477"/>
      <c r="D4722" s="477"/>
      <c r="E4722" s="465"/>
      <c r="F4722" s="466"/>
      <c r="G4722" s="461"/>
    </row>
    <row r="4723" spans="1:7">
      <c r="A4723" s="479"/>
      <c r="B4723" s="480" t="s">
        <v>1757</v>
      </c>
      <c r="C4723" s="477"/>
      <c r="D4723" s="477"/>
      <c r="E4723" s="463"/>
      <c r="F4723" s="466"/>
      <c r="G4723" s="461"/>
    </row>
    <row r="4724" spans="1:7">
      <c r="A4724" s="479"/>
      <c r="B4724" s="480"/>
      <c r="C4724" s="477"/>
      <c r="D4724" s="477"/>
      <c r="E4724" s="464"/>
      <c r="F4724" s="466"/>
      <c r="G4724" s="461"/>
    </row>
    <row r="4725" spans="1:7">
      <c r="A4725" s="479"/>
      <c r="B4725" s="480"/>
      <c r="C4725" s="477"/>
      <c r="D4725" s="477"/>
      <c r="E4725" s="464"/>
      <c r="F4725" s="466"/>
      <c r="G4725" s="461"/>
    </row>
    <row r="4726" spans="1:7">
      <c r="A4726" s="479"/>
      <c r="B4726" s="480"/>
      <c r="C4726" s="477"/>
      <c r="D4726" s="477"/>
      <c r="E4726" s="464"/>
      <c r="F4726" s="466"/>
      <c r="G4726" s="461"/>
    </row>
    <row r="4727" spans="1:7">
      <c r="A4727" s="479"/>
      <c r="B4727" s="480"/>
      <c r="C4727" s="477"/>
      <c r="D4727" s="477"/>
      <c r="E4727" s="465"/>
      <c r="F4727" s="466"/>
      <c r="G4727" s="461"/>
    </row>
    <row r="4728" spans="1:7">
      <c r="A4728" s="475">
        <v>11</v>
      </c>
      <c r="B4728" s="478" t="s">
        <v>1761</v>
      </c>
      <c r="C4728" s="478" t="s">
        <v>3972</v>
      </c>
      <c r="D4728" s="476">
        <v>1966.6</v>
      </c>
      <c r="E4728" s="463">
        <f>+F4728*$E$12</f>
        <v>1.9294729019071886</v>
      </c>
      <c r="F4728" s="466">
        <v>1.4797542709640001</v>
      </c>
      <c r="G4728" s="461">
        <f>D4728*E4728</f>
        <v>3794.5014088906769</v>
      </c>
    </row>
    <row r="4729" spans="1:7">
      <c r="A4729" s="475"/>
      <c r="B4729" s="478"/>
      <c r="C4729" s="478"/>
      <c r="D4729" s="476"/>
      <c r="E4729" s="464"/>
      <c r="F4729" s="466"/>
      <c r="G4729" s="461"/>
    </row>
    <row r="4730" spans="1:7">
      <c r="A4730" s="475"/>
      <c r="B4730" s="478"/>
      <c r="C4730" s="478"/>
      <c r="D4730" s="476"/>
      <c r="E4730" s="464"/>
      <c r="F4730" s="466"/>
      <c r="G4730" s="461"/>
    </row>
    <row r="4731" spans="1:7">
      <c r="A4731" s="475"/>
      <c r="B4731" s="478"/>
      <c r="C4731" s="478"/>
      <c r="D4731" s="476"/>
      <c r="E4731" s="464"/>
      <c r="F4731" s="466"/>
      <c r="G4731" s="461"/>
    </row>
    <row r="4732" spans="1:7">
      <c r="A4732" s="475"/>
      <c r="B4732" s="478"/>
      <c r="C4732" s="478"/>
      <c r="D4732" s="476"/>
      <c r="E4732" s="465"/>
      <c r="F4732" s="466"/>
      <c r="G4732" s="461"/>
    </row>
    <row r="4733" spans="1:7">
      <c r="A4733" s="475">
        <v>12</v>
      </c>
      <c r="B4733" s="478" t="s">
        <v>1762</v>
      </c>
      <c r="C4733" s="478" t="s">
        <v>3972</v>
      </c>
      <c r="D4733" s="476">
        <v>1966.6</v>
      </c>
      <c r="E4733" s="463">
        <f>+F4733*$E$12</f>
        <v>3.8612087245825686</v>
      </c>
      <c r="F4733" s="466">
        <v>2.96124402454</v>
      </c>
      <c r="G4733" s="461">
        <f>D4733*E4733</f>
        <v>7593.4530777640794</v>
      </c>
    </row>
    <row r="4734" spans="1:7">
      <c r="A4734" s="475"/>
      <c r="B4734" s="478"/>
      <c r="C4734" s="478"/>
      <c r="D4734" s="476"/>
      <c r="E4734" s="464"/>
      <c r="F4734" s="466"/>
      <c r="G4734" s="461"/>
    </row>
    <row r="4735" spans="1:7">
      <c r="A4735" s="475"/>
      <c r="B4735" s="478"/>
      <c r="C4735" s="478"/>
      <c r="D4735" s="476"/>
      <c r="E4735" s="464"/>
      <c r="F4735" s="466"/>
      <c r="G4735" s="461"/>
    </row>
    <row r="4736" spans="1:7">
      <c r="A4736" s="475"/>
      <c r="B4736" s="478"/>
      <c r="C4736" s="478"/>
      <c r="D4736" s="476"/>
      <c r="E4736" s="464"/>
      <c r="F4736" s="466"/>
      <c r="G4736" s="461"/>
    </row>
    <row r="4737" spans="1:7">
      <c r="A4737" s="475"/>
      <c r="B4737" s="478"/>
      <c r="C4737" s="478"/>
      <c r="D4737" s="476"/>
      <c r="E4737" s="465"/>
      <c r="F4737" s="466"/>
      <c r="G4737" s="461"/>
    </row>
    <row r="4738" spans="1:7">
      <c r="A4738" s="475">
        <v>13</v>
      </c>
      <c r="B4738" s="478" t="s">
        <v>1763</v>
      </c>
      <c r="C4738" s="478" t="s">
        <v>3972</v>
      </c>
      <c r="D4738" s="476">
        <v>1966.6</v>
      </c>
      <c r="E4738" s="463">
        <f>+F4738*$E$12</f>
        <v>3.142302766604685</v>
      </c>
      <c r="F4738" s="466">
        <v>2.409899581875</v>
      </c>
      <c r="G4738" s="461">
        <f>D4738*E4738</f>
        <v>6179.6526208047735</v>
      </c>
    </row>
    <row r="4739" spans="1:7">
      <c r="A4739" s="475"/>
      <c r="B4739" s="478"/>
      <c r="C4739" s="478"/>
      <c r="D4739" s="476"/>
      <c r="E4739" s="464"/>
      <c r="F4739" s="466"/>
      <c r="G4739" s="461"/>
    </row>
    <row r="4740" spans="1:7">
      <c r="A4740" s="475"/>
      <c r="B4740" s="478"/>
      <c r="C4740" s="478"/>
      <c r="D4740" s="476"/>
      <c r="E4740" s="464"/>
      <c r="F4740" s="466"/>
      <c r="G4740" s="461"/>
    </row>
    <row r="4741" spans="1:7">
      <c r="A4741" s="475"/>
      <c r="B4741" s="478"/>
      <c r="C4741" s="478"/>
      <c r="D4741" s="476"/>
      <c r="E4741" s="464"/>
      <c r="F4741" s="466"/>
      <c r="G4741" s="461"/>
    </row>
    <row r="4742" spans="1:7">
      <c r="A4742" s="475"/>
      <c r="B4742" s="478"/>
      <c r="C4742" s="478"/>
      <c r="D4742" s="476"/>
      <c r="E4742" s="465"/>
      <c r="F4742" s="466"/>
      <c r="G4742" s="461"/>
    </row>
    <row r="4743" spans="1:7">
      <c r="A4743" s="475">
        <v>14</v>
      </c>
      <c r="B4743" s="478" t="s">
        <v>1767</v>
      </c>
      <c r="C4743" s="478" t="s">
        <v>3972</v>
      </c>
      <c r="D4743" s="476">
        <v>252</v>
      </c>
      <c r="E4743" s="463">
        <f>+F4743*$E$12</f>
        <v>1.7755010245170688</v>
      </c>
      <c r="F4743" s="466">
        <v>1.3616699262959999</v>
      </c>
      <c r="G4743" s="461">
        <f>D4743*E4743</f>
        <v>447.42625817830134</v>
      </c>
    </row>
    <row r="4744" spans="1:7">
      <c r="A4744" s="475"/>
      <c r="B4744" s="478"/>
      <c r="C4744" s="478"/>
      <c r="D4744" s="476"/>
      <c r="E4744" s="464"/>
      <c r="F4744" s="466"/>
      <c r="G4744" s="461"/>
    </row>
    <row r="4745" spans="1:7">
      <c r="A4745" s="475"/>
      <c r="B4745" s="478"/>
      <c r="C4745" s="478"/>
      <c r="D4745" s="476"/>
      <c r="E4745" s="464"/>
      <c r="F4745" s="466"/>
      <c r="G4745" s="461"/>
    </row>
    <row r="4746" spans="1:7">
      <c r="A4746" s="475"/>
      <c r="B4746" s="478"/>
      <c r="C4746" s="478"/>
      <c r="D4746" s="476"/>
      <c r="E4746" s="464"/>
      <c r="F4746" s="466"/>
      <c r="G4746" s="461"/>
    </row>
    <row r="4747" spans="1:7">
      <c r="A4747" s="475"/>
      <c r="B4747" s="478"/>
      <c r="C4747" s="478"/>
      <c r="D4747" s="476"/>
      <c r="E4747" s="465"/>
      <c r="F4747" s="466"/>
      <c r="G4747" s="461"/>
    </row>
    <row r="4748" spans="1:7">
      <c r="A4748" s="475">
        <v>15</v>
      </c>
      <c r="B4748" s="478" t="s">
        <v>3861</v>
      </c>
      <c r="C4748" s="478" t="s">
        <v>3972</v>
      </c>
      <c r="D4748" s="476">
        <v>252</v>
      </c>
      <c r="E4748" s="463">
        <f>+F4748*$E$12</f>
        <v>5.6068470754300925</v>
      </c>
      <c r="F4748" s="466">
        <v>4.3000116240600006</v>
      </c>
      <c r="G4748" s="461">
        <f>D4748*E4748</f>
        <v>1412.9254630083833</v>
      </c>
    </row>
    <row r="4749" spans="1:7">
      <c r="A4749" s="475"/>
      <c r="B4749" s="478"/>
      <c r="C4749" s="478"/>
      <c r="D4749" s="476"/>
      <c r="E4749" s="464"/>
      <c r="F4749" s="466"/>
      <c r="G4749" s="461"/>
    </row>
    <row r="4750" spans="1:7">
      <c r="A4750" s="475"/>
      <c r="B4750" s="478"/>
      <c r="C4750" s="478"/>
      <c r="D4750" s="476"/>
      <c r="E4750" s="464"/>
      <c r="F4750" s="466"/>
      <c r="G4750" s="461"/>
    </row>
    <row r="4751" spans="1:7">
      <c r="A4751" s="475"/>
      <c r="B4751" s="478"/>
      <c r="C4751" s="478"/>
      <c r="D4751" s="476"/>
      <c r="E4751" s="464"/>
      <c r="F4751" s="466"/>
      <c r="G4751" s="461"/>
    </row>
    <row r="4752" spans="1:7">
      <c r="A4752" s="475"/>
      <c r="B4752" s="478"/>
      <c r="C4752" s="478"/>
      <c r="D4752" s="476"/>
      <c r="E4752" s="465"/>
      <c r="F4752" s="466"/>
      <c r="G4752" s="461"/>
    </row>
    <row r="4753" spans="1:7">
      <c r="A4753" s="475">
        <v>16</v>
      </c>
      <c r="B4753" s="478" t="s">
        <v>3862</v>
      </c>
      <c r="C4753" s="478" t="s">
        <v>2885</v>
      </c>
      <c r="D4753" s="476">
        <v>361.3</v>
      </c>
      <c r="E4753" s="463">
        <f>+F4753*$E$12</f>
        <v>12.913630153463293</v>
      </c>
      <c r="F4753" s="466">
        <v>9.9037407337249999</v>
      </c>
      <c r="G4753" s="461">
        <f>D4753*E4753</f>
        <v>4665.6945744462882</v>
      </c>
    </row>
    <row r="4754" spans="1:7">
      <c r="A4754" s="475"/>
      <c r="B4754" s="478"/>
      <c r="C4754" s="478"/>
      <c r="D4754" s="476"/>
      <c r="E4754" s="464"/>
      <c r="F4754" s="466"/>
      <c r="G4754" s="461"/>
    </row>
    <row r="4755" spans="1:7">
      <c r="A4755" s="475"/>
      <c r="B4755" s="478"/>
      <c r="C4755" s="478"/>
      <c r="D4755" s="476"/>
      <c r="E4755" s="464"/>
      <c r="F4755" s="466"/>
      <c r="G4755" s="461"/>
    </row>
    <row r="4756" spans="1:7">
      <c r="A4756" s="475"/>
      <c r="B4756" s="478"/>
      <c r="C4756" s="478"/>
      <c r="D4756" s="476"/>
      <c r="E4756" s="464"/>
      <c r="F4756" s="466"/>
      <c r="G4756" s="461"/>
    </row>
    <row r="4757" spans="1:7">
      <c r="A4757" s="475"/>
      <c r="B4757" s="478"/>
      <c r="C4757" s="478"/>
      <c r="D4757" s="476"/>
      <c r="E4757" s="465"/>
      <c r="F4757" s="466"/>
      <c r="G4757" s="461"/>
    </row>
    <row r="4758" spans="1:7">
      <c r="A4758" s="475">
        <v>17</v>
      </c>
      <c r="B4758" s="476" t="s">
        <v>3863</v>
      </c>
      <c r="C4758" s="477" t="s">
        <v>3972</v>
      </c>
      <c r="D4758" s="477">
        <v>204.4</v>
      </c>
      <c r="E4758" s="463">
        <f>+F4758*$E$12</f>
        <v>5.1441551518812467</v>
      </c>
      <c r="F4758" s="466">
        <v>3.9451632355000004</v>
      </c>
      <c r="G4758" s="461">
        <f>D4758*E4758</f>
        <v>1051.465313044527</v>
      </c>
    </row>
    <row r="4759" spans="1:7">
      <c r="A4759" s="475"/>
      <c r="B4759" s="476"/>
      <c r="C4759" s="477"/>
      <c r="D4759" s="477"/>
      <c r="E4759" s="464"/>
      <c r="F4759" s="466"/>
      <c r="G4759" s="461"/>
    </row>
    <row r="4760" spans="1:7">
      <c r="A4760" s="475"/>
      <c r="B4760" s="476"/>
      <c r="C4760" s="477"/>
      <c r="D4760" s="477"/>
      <c r="E4760" s="464"/>
      <c r="F4760" s="466"/>
      <c r="G4760" s="461"/>
    </row>
    <row r="4761" spans="1:7">
      <c r="A4761" s="475"/>
      <c r="B4761" s="476"/>
      <c r="C4761" s="477"/>
      <c r="D4761" s="477"/>
      <c r="E4761" s="464"/>
      <c r="F4761" s="466"/>
      <c r="G4761" s="461"/>
    </row>
    <row r="4762" spans="1:7">
      <c r="A4762" s="475"/>
      <c r="B4762" s="476"/>
      <c r="C4762" s="477"/>
      <c r="D4762" s="477"/>
      <c r="E4762" s="465"/>
      <c r="F4762" s="466"/>
      <c r="G4762" s="461"/>
    </row>
    <row r="4763" spans="1:7">
      <c r="A4763" s="475">
        <v>18</v>
      </c>
      <c r="B4763" s="476" t="s">
        <v>1771</v>
      </c>
      <c r="C4763" s="477" t="s">
        <v>3971</v>
      </c>
      <c r="D4763" s="477">
        <v>160</v>
      </c>
      <c r="E4763" s="463">
        <f>+F4763*$E$12</f>
        <v>2.9034951670717644</v>
      </c>
      <c r="F4763" s="466">
        <v>2.2267528970999999</v>
      </c>
      <c r="G4763" s="461">
        <f>D4763*E4763</f>
        <v>464.55922673148228</v>
      </c>
    </row>
    <row r="4764" spans="1:7">
      <c r="A4764" s="475"/>
      <c r="B4764" s="476"/>
      <c r="C4764" s="477"/>
      <c r="D4764" s="477"/>
      <c r="E4764" s="464"/>
      <c r="F4764" s="466"/>
      <c r="G4764" s="461"/>
    </row>
    <row r="4765" spans="1:7">
      <c r="A4765" s="475"/>
      <c r="B4765" s="476"/>
      <c r="C4765" s="477"/>
      <c r="D4765" s="477"/>
      <c r="E4765" s="464"/>
      <c r="F4765" s="466"/>
      <c r="G4765" s="461"/>
    </row>
    <row r="4766" spans="1:7">
      <c r="A4766" s="475"/>
      <c r="B4766" s="476"/>
      <c r="C4766" s="477"/>
      <c r="D4766" s="477"/>
      <c r="E4766" s="464"/>
      <c r="F4766" s="466"/>
      <c r="G4766" s="461"/>
    </row>
    <row r="4767" spans="1:7">
      <c r="A4767" s="475"/>
      <c r="B4767" s="476"/>
      <c r="C4767" s="477"/>
      <c r="D4767" s="477"/>
      <c r="E4767" s="465"/>
      <c r="F4767" s="466"/>
      <c r="G4767" s="461"/>
    </row>
    <row r="4768" spans="1:7">
      <c r="A4768" s="475">
        <v>19</v>
      </c>
      <c r="B4768" s="476" t="s">
        <v>1773</v>
      </c>
      <c r="C4768" s="477" t="s">
        <v>2647</v>
      </c>
      <c r="D4768" s="477">
        <f>+D4763*1.2</f>
        <v>192</v>
      </c>
      <c r="E4768" s="463">
        <f>+F4768*$E$12</f>
        <v>7.8294061694920742</v>
      </c>
      <c r="F4768" s="466">
        <v>6.0045399999999995</v>
      </c>
      <c r="G4768" s="461">
        <f>D4768*E4768</f>
        <v>1503.2459845424783</v>
      </c>
    </row>
    <row r="4769" spans="1:7">
      <c r="A4769" s="475"/>
      <c r="B4769" s="476"/>
      <c r="C4769" s="477"/>
      <c r="D4769" s="477"/>
      <c r="E4769" s="464"/>
      <c r="F4769" s="466"/>
      <c r="G4769" s="461"/>
    </row>
    <row r="4770" spans="1:7">
      <c r="A4770" s="475"/>
      <c r="B4770" s="476"/>
      <c r="C4770" s="477"/>
      <c r="D4770" s="477"/>
      <c r="E4770" s="464"/>
      <c r="F4770" s="466"/>
      <c r="G4770" s="461"/>
    </row>
    <row r="4771" spans="1:7">
      <c r="A4771" s="475"/>
      <c r="B4771" s="476"/>
      <c r="C4771" s="477"/>
      <c r="D4771" s="477"/>
      <c r="E4771" s="464"/>
      <c r="F4771" s="466"/>
      <c r="G4771" s="461"/>
    </row>
    <row r="4772" spans="1:7">
      <c r="A4772" s="475"/>
      <c r="B4772" s="476"/>
      <c r="C4772" s="477"/>
      <c r="D4772" s="477"/>
      <c r="E4772" s="465"/>
      <c r="F4772" s="466"/>
      <c r="G4772" s="461"/>
    </row>
    <row r="4773" spans="1:7">
      <c r="A4773" s="475">
        <v>20</v>
      </c>
      <c r="B4773" s="476" t="s">
        <v>1775</v>
      </c>
      <c r="C4773" s="477" t="s">
        <v>3972</v>
      </c>
      <c r="D4773" s="477">
        <v>798.3</v>
      </c>
      <c r="E4773" s="463">
        <f>+F4773*$E$12</f>
        <v>0.57870903913125404</v>
      </c>
      <c r="F4773" s="466">
        <v>0.44382441</v>
      </c>
      <c r="G4773" s="461">
        <f>D4773*E4773</f>
        <v>461.98342593848008</v>
      </c>
    </row>
    <row r="4774" spans="1:7">
      <c r="A4774" s="475"/>
      <c r="B4774" s="476"/>
      <c r="C4774" s="477"/>
      <c r="D4774" s="477"/>
      <c r="E4774" s="464"/>
      <c r="F4774" s="466"/>
      <c r="G4774" s="461"/>
    </row>
    <row r="4775" spans="1:7">
      <c r="A4775" s="475"/>
      <c r="B4775" s="476"/>
      <c r="C4775" s="477"/>
      <c r="D4775" s="477"/>
      <c r="E4775" s="464"/>
      <c r="F4775" s="466"/>
      <c r="G4775" s="461"/>
    </row>
    <row r="4776" spans="1:7">
      <c r="A4776" s="475"/>
      <c r="B4776" s="476"/>
      <c r="C4776" s="477"/>
      <c r="D4776" s="477"/>
      <c r="E4776" s="464"/>
      <c r="F4776" s="466"/>
      <c r="G4776" s="461"/>
    </row>
    <row r="4777" spans="1:7">
      <c r="A4777" s="475"/>
      <c r="B4777" s="476"/>
      <c r="C4777" s="477"/>
      <c r="D4777" s="477"/>
      <c r="E4777" s="465"/>
      <c r="F4777" s="466"/>
      <c r="G4777" s="461"/>
    </row>
    <row r="4778" spans="1:7">
      <c r="A4778" s="475">
        <v>21</v>
      </c>
      <c r="B4778" s="476" t="s">
        <v>1777</v>
      </c>
      <c r="C4778" s="477" t="s">
        <v>3972</v>
      </c>
      <c r="D4778" s="477">
        <v>798.3</v>
      </c>
      <c r="E4778" s="463">
        <f>+F4778*$E$12</f>
        <v>0.2256601513954869</v>
      </c>
      <c r="F4778" s="466">
        <v>0.17306362400000003</v>
      </c>
      <c r="G4778" s="461">
        <f>D4778*E4778</f>
        <v>180.14449885901718</v>
      </c>
    </row>
    <row r="4779" spans="1:7">
      <c r="A4779" s="475"/>
      <c r="B4779" s="476"/>
      <c r="C4779" s="477"/>
      <c r="D4779" s="477"/>
      <c r="E4779" s="464"/>
      <c r="F4779" s="466"/>
      <c r="G4779" s="461"/>
    </row>
    <row r="4780" spans="1:7">
      <c r="A4780" s="475"/>
      <c r="B4780" s="476"/>
      <c r="C4780" s="477"/>
      <c r="D4780" s="477"/>
      <c r="E4780" s="464"/>
      <c r="F4780" s="466"/>
      <c r="G4780" s="461"/>
    </row>
    <row r="4781" spans="1:7">
      <c r="A4781" s="475"/>
      <c r="B4781" s="476"/>
      <c r="C4781" s="477"/>
      <c r="D4781" s="477"/>
      <c r="E4781" s="464"/>
      <c r="F4781" s="466"/>
      <c r="G4781" s="461"/>
    </row>
    <row r="4782" spans="1:7">
      <c r="A4782" s="475"/>
      <c r="B4782" s="476"/>
      <c r="C4782" s="477"/>
      <c r="D4782" s="477"/>
      <c r="E4782" s="465"/>
      <c r="F4782" s="466"/>
      <c r="G4782" s="461"/>
    </row>
    <row r="4783" spans="1:7">
      <c r="A4783" s="471"/>
      <c r="B4783" s="472" t="s">
        <v>2123</v>
      </c>
      <c r="C4783" s="473"/>
      <c r="D4783" s="473"/>
      <c r="E4783" s="467"/>
      <c r="F4783" s="470"/>
      <c r="G4783" s="474">
        <f>SUM(G4668:G4782)</f>
        <v>32597.839984099224</v>
      </c>
    </row>
    <row r="4784" spans="1:7">
      <c r="A4784" s="471"/>
      <c r="B4784" s="472"/>
      <c r="C4784" s="473"/>
      <c r="D4784" s="473"/>
      <c r="E4784" s="468"/>
      <c r="F4784" s="470"/>
      <c r="G4784" s="474"/>
    </row>
    <row r="4785" spans="1:8">
      <c r="A4785" s="471"/>
      <c r="B4785" s="472"/>
      <c r="C4785" s="473"/>
      <c r="D4785" s="473"/>
      <c r="E4785" s="468"/>
      <c r="F4785" s="470"/>
      <c r="G4785" s="474"/>
    </row>
    <row r="4786" spans="1:8">
      <c r="A4786" s="471"/>
      <c r="B4786" s="472"/>
      <c r="C4786" s="473"/>
      <c r="D4786" s="473"/>
      <c r="E4786" s="468"/>
      <c r="F4786" s="470"/>
      <c r="G4786" s="474"/>
    </row>
    <row r="4787" spans="1:8">
      <c r="A4787" s="488"/>
      <c r="B4787" s="489"/>
      <c r="C4787" s="490"/>
      <c r="D4787" s="490"/>
      <c r="E4787" s="468"/>
      <c r="F4787" s="487"/>
      <c r="G4787" s="467"/>
    </row>
    <row r="4788" spans="1:8">
      <c r="A4788" s="337"/>
      <c r="B4788" s="332" t="s">
        <v>3693</v>
      </c>
      <c r="C4788" s="332"/>
      <c r="D4788" s="332"/>
      <c r="E4788" s="355"/>
      <c r="F4788" s="355"/>
      <c r="G4788" s="358">
        <f>+G4783+G4658+G4498+G4398+G4303+G4233+G4083+G4023+G3873+G3838+G3678+G3508+G3258+G3183+G3083+G2928+G2858+G2773+G2688+G2533+G2328+G2223+G2143+G1988+G1633+G1328+G1263+G1188+G1158+G1133+G1093+G1043+G818+G683+G588+G548</f>
        <v>309751.35835448513</v>
      </c>
    </row>
    <row r="4789" spans="1:8">
      <c r="A4789" s="339">
        <v>1.4999999999999999E-2</v>
      </c>
      <c r="B4789" s="332" t="s">
        <v>3694</v>
      </c>
      <c r="C4789" s="332"/>
      <c r="D4789" s="332"/>
      <c r="E4789" s="355"/>
      <c r="F4789" s="355"/>
      <c r="G4789" s="355">
        <f>+G4788*A4789</f>
        <v>4646.2703753172764</v>
      </c>
    </row>
    <row r="4790" spans="1:8">
      <c r="A4790" s="339">
        <v>1.4999999999999999E-2</v>
      </c>
      <c r="B4790" s="332" t="s">
        <v>3694</v>
      </c>
      <c r="C4790" s="332"/>
      <c r="D4790" s="332"/>
      <c r="E4790" s="355"/>
      <c r="F4790" s="355"/>
      <c r="G4790" s="355">
        <f>+G4788*A4790</f>
        <v>4646.2703753172764</v>
      </c>
    </row>
    <row r="4791" spans="1:8">
      <c r="A4791" s="338"/>
      <c r="B4791" s="332" t="s">
        <v>2123</v>
      </c>
      <c r="C4791" s="332"/>
      <c r="D4791" s="332"/>
      <c r="E4791" s="355"/>
      <c r="F4791" s="355"/>
      <c r="G4791" s="358">
        <f>SUM(G4788:G4790)</f>
        <v>319043.89910511964</v>
      </c>
    </row>
    <row r="4792" spans="1:8">
      <c r="A4792" s="338">
        <v>0.2</v>
      </c>
      <c r="B4792" s="332" t="s">
        <v>2124</v>
      </c>
      <c r="C4792" s="332"/>
      <c r="D4792" s="332"/>
      <c r="E4792" s="355"/>
      <c r="F4792" s="355"/>
      <c r="G4792" s="355">
        <f>+G4791*A4792</f>
        <v>63808.779821023927</v>
      </c>
    </row>
    <row r="4793" spans="1:8">
      <c r="A4793" s="338"/>
      <c r="B4793" s="332" t="s">
        <v>2123</v>
      </c>
      <c r="C4793" s="332"/>
      <c r="D4793" s="332"/>
      <c r="E4793" s="355"/>
      <c r="F4793" s="355"/>
      <c r="G4793" s="358">
        <f>SUM(G4791:G4792)</f>
        <v>382852.67892614356</v>
      </c>
      <c r="H4793" s="356"/>
    </row>
  </sheetData>
  <mergeCells count="6695">
    <mergeCell ref="A1083:A1087"/>
    <mergeCell ref="B1083:B1087"/>
    <mergeCell ref="C1083:C1087"/>
    <mergeCell ref="D1083:D1087"/>
    <mergeCell ref="E1083:E1087"/>
    <mergeCell ref="F1083:F1087"/>
    <mergeCell ref="G1083:G1087"/>
    <mergeCell ref="A1078:A1082"/>
    <mergeCell ref="B1078:B1082"/>
    <mergeCell ref="A1088:A1092"/>
    <mergeCell ref="B1088:B1092"/>
    <mergeCell ref="C1088:C1092"/>
    <mergeCell ref="D1088:D1092"/>
    <mergeCell ref="E1088:E1092"/>
    <mergeCell ref="G1088:G1092"/>
    <mergeCell ref="F1073:F1077"/>
    <mergeCell ref="G1073:G1077"/>
    <mergeCell ref="A1068:A1072"/>
    <mergeCell ref="B1068:B1072"/>
    <mergeCell ref="C1068:C1072"/>
    <mergeCell ref="D1068:D1072"/>
    <mergeCell ref="E1068:E1072"/>
    <mergeCell ref="F1068:F1072"/>
    <mergeCell ref="C1078:C1082"/>
    <mergeCell ref="D1078:D1082"/>
    <mergeCell ref="E1078:E1082"/>
    <mergeCell ref="F1078:F1082"/>
    <mergeCell ref="G1068:G1072"/>
    <mergeCell ref="A1073:A1077"/>
    <mergeCell ref="B1073:B1077"/>
    <mergeCell ref="C1073:C1077"/>
    <mergeCell ref="D1073:D1077"/>
    <mergeCell ref="E1073:E1077"/>
    <mergeCell ref="G1078:G1082"/>
    <mergeCell ref="C1058:C1062"/>
    <mergeCell ref="D1058:D1062"/>
    <mergeCell ref="E1058:E1062"/>
    <mergeCell ref="F1058:F1062"/>
    <mergeCell ref="G1048:G1052"/>
    <mergeCell ref="A1053:A1057"/>
    <mergeCell ref="B1053:B1057"/>
    <mergeCell ref="C1053:C1057"/>
    <mergeCell ref="D1053:D1057"/>
    <mergeCell ref="E1053:E1057"/>
    <mergeCell ref="G1058:G1062"/>
    <mergeCell ref="A1063:A1067"/>
    <mergeCell ref="B1063:B1067"/>
    <mergeCell ref="C1063:C1067"/>
    <mergeCell ref="D1063:D1067"/>
    <mergeCell ref="E1063:E1067"/>
    <mergeCell ref="F1063:F1067"/>
    <mergeCell ref="G1063:G1067"/>
    <mergeCell ref="A1058:A1062"/>
    <mergeCell ref="B1058:B1062"/>
    <mergeCell ref="A1038:A1042"/>
    <mergeCell ref="B1038:B1042"/>
    <mergeCell ref="C1038:C1042"/>
    <mergeCell ref="D1038:D1042"/>
    <mergeCell ref="E1038:E1042"/>
    <mergeCell ref="F1038:F1042"/>
    <mergeCell ref="G1038:G1042"/>
    <mergeCell ref="A1033:A1037"/>
    <mergeCell ref="B1033:B1037"/>
    <mergeCell ref="F1053:F1057"/>
    <mergeCell ref="G1053:G1057"/>
    <mergeCell ref="A1048:A1052"/>
    <mergeCell ref="B1048:B1052"/>
    <mergeCell ref="C1048:C1052"/>
    <mergeCell ref="D1048:D1052"/>
    <mergeCell ref="E1048:E1052"/>
    <mergeCell ref="F1048:F1052"/>
    <mergeCell ref="F1028:F1032"/>
    <mergeCell ref="G1028:G1032"/>
    <mergeCell ref="A1023:A1027"/>
    <mergeCell ref="B1023:B1027"/>
    <mergeCell ref="C1023:C1027"/>
    <mergeCell ref="D1023:D1027"/>
    <mergeCell ref="E1023:E1027"/>
    <mergeCell ref="F1023:F1027"/>
    <mergeCell ref="C1033:C1037"/>
    <mergeCell ref="D1033:D1037"/>
    <mergeCell ref="E1033:E1037"/>
    <mergeCell ref="F1033:F1037"/>
    <mergeCell ref="G1023:G1027"/>
    <mergeCell ref="A1028:A1032"/>
    <mergeCell ref="B1028:B1032"/>
    <mergeCell ref="C1028:C1032"/>
    <mergeCell ref="D1028:D1032"/>
    <mergeCell ref="E1028:E1032"/>
    <mergeCell ref="G1033:G1037"/>
    <mergeCell ref="C1013:C1017"/>
    <mergeCell ref="D1013:D1017"/>
    <mergeCell ref="E1013:E1017"/>
    <mergeCell ref="F1013:F1017"/>
    <mergeCell ref="G1003:G1007"/>
    <mergeCell ref="A1008:A1012"/>
    <mergeCell ref="B1008:B1012"/>
    <mergeCell ref="C1008:C1012"/>
    <mergeCell ref="D1008:D1012"/>
    <mergeCell ref="E1008:E1012"/>
    <mergeCell ref="G1013:G1017"/>
    <mergeCell ref="A1018:A1022"/>
    <mergeCell ref="B1018:B1022"/>
    <mergeCell ref="C1018:C1022"/>
    <mergeCell ref="D1018:D1022"/>
    <mergeCell ref="E1018:E1022"/>
    <mergeCell ref="F1018:F1022"/>
    <mergeCell ref="G1018:G1022"/>
    <mergeCell ref="A1013:A1017"/>
    <mergeCell ref="B1013:B1017"/>
    <mergeCell ref="A998:A1002"/>
    <mergeCell ref="B998:B1002"/>
    <mergeCell ref="C998:C1002"/>
    <mergeCell ref="D998:D1002"/>
    <mergeCell ref="E998:E1002"/>
    <mergeCell ref="F998:F1002"/>
    <mergeCell ref="G998:G1002"/>
    <mergeCell ref="A993:A997"/>
    <mergeCell ref="B993:B997"/>
    <mergeCell ref="F1008:F1012"/>
    <mergeCell ref="G1008:G1012"/>
    <mergeCell ref="A1003:A1007"/>
    <mergeCell ref="B1003:B1007"/>
    <mergeCell ref="C1003:C1007"/>
    <mergeCell ref="D1003:D1007"/>
    <mergeCell ref="E1003:E1007"/>
    <mergeCell ref="F1003:F1007"/>
    <mergeCell ref="F988:F992"/>
    <mergeCell ref="G988:G992"/>
    <mergeCell ref="A983:A987"/>
    <mergeCell ref="B983:B987"/>
    <mergeCell ref="C983:C987"/>
    <mergeCell ref="D983:D987"/>
    <mergeCell ref="E983:E987"/>
    <mergeCell ref="F983:F987"/>
    <mergeCell ref="C993:C997"/>
    <mergeCell ref="D993:D997"/>
    <mergeCell ref="E993:E997"/>
    <mergeCell ref="F993:F997"/>
    <mergeCell ref="G983:G987"/>
    <mergeCell ref="A988:A992"/>
    <mergeCell ref="B988:B992"/>
    <mergeCell ref="C988:C992"/>
    <mergeCell ref="D988:D992"/>
    <mergeCell ref="E988:E992"/>
    <mergeCell ref="G993:G997"/>
    <mergeCell ref="C973:C977"/>
    <mergeCell ref="D973:D977"/>
    <mergeCell ref="E973:E977"/>
    <mergeCell ref="F973:F977"/>
    <mergeCell ref="G963:G967"/>
    <mergeCell ref="A968:A972"/>
    <mergeCell ref="B968:B972"/>
    <mergeCell ref="C968:C972"/>
    <mergeCell ref="D968:D972"/>
    <mergeCell ref="E968:E972"/>
    <mergeCell ref="G973:G977"/>
    <mergeCell ref="A978:A982"/>
    <mergeCell ref="B978:B982"/>
    <mergeCell ref="C978:C982"/>
    <mergeCell ref="D978:D982"/>
    <mergeCell ref="E978:E982"/>
    <mergeCell ref="F978:F982"/>
    <mergeCell ref="G978:G982"/>
    <mergeCell ref="A973:A977"/>
    <mergeCell ref="B973:B977"/>
    <mergeCell ref="A958:A962"/>
    <mergeCell ref="B958:B962"/>
    <mergeCell ref="C958:C962"/>
    <mergeCell ref="D958:D962"/>
    <mergeCell ref="E958:E962"/>
    <mergeCell ref="F958:F962"/>
    <mergeCell ref="G958:G962"/>
    <mergeCell ref="A953:A957"/>
    <mergeCell ref="B953:B957"/>
    <mergeCell ref="F968:F972"/>
    <mergeCell ref="G968:G972"/>
    <mergeCell ref="A963:A967"/>
    <mergeCell ref="B963:B967"/>
    <mergeCell ref="C963:C967"/>
    <mergeCell ref="D963:D967"/>
    <mergeCell ref="E963:E967"/>
    <mergeCell ref="F963:F967"/>
    <mergeCell ref="F948:F952"/>
    <mergeCell ref="G948:G952"/>
    <mergeCell ref="A943:A947"/>
    <mergeCell ref="B943:B947"/>
    <mergeCell ref="C943:C947"/>
    <mergeCell ref="D943:D947"/>
    <mergeCell ref="E943:E947"/>
    <mergeCell ref="F943:F947"/>
    <mergeCell ref="C953:C957"/>
    <mergeCell ref="D953:D957"/>
    <mergeCell ref="E953:E957"/>
    <mergeCell ref="F953:F957"/>
    <mergeCell ref="G943:G947"/>
    <mergeCell ref="A948:A952"/>
    <mergeCell ref="B948:B952"/>
    <mergeCell ref="C948:C952"/>
    <mergeCell ref="D948:D952"/>
    <mergeCell ref="E948:E952"/>
    <mergeCell ref="G953:G957"/>
    <mergeCell ref="C933:C937"/>
    <mergeCell ref="D933:D937"/>
    <mergeCell ref="E933:E937"/>
    <mergeCell ref="F933:F937"/>
    <mergeCell ref="G923:G927"/>
    <mergeCell ref="A928:A932"/>
    <mergeCell ref="B928:B932"/>
    <mergeCell ref="C928:C932"/>
    <mergeCell ref="D928:D932"/>
    <mergeCell ref="E928:E932"/>
    <mergeCell ref="G933:G937"/>
    <mergeCell ref="A938:A942"/>
    <mergeCell ref="B938:B942"/>
    <mergeCell ref="C938:C942"/>
    <mergeCell ref="D938:D942"/>
    <mergeCell ref="E938:E942"/>
    <mergeCell ref="F938:F942"/>
    <mergeCell ref="G938:G942"/>
    <mergeCell ref="A933:A937"/>
    <mergeCell ref="B933:B937"/>
    <mergeCell ref="A918:A922"/>
    <mergeCell ref="B918:B922"/>
    <mergeCell ref="C918:C922"/>
    <mergeCell ref="D918:D922"/>
    <mergeCell ref="E918:E922"/>
    <mergeCell ref="F918:F922"/>
    <mergeCell ref="G918:G922"/>
    <mergeCell ref="A913:A917"/>
    <mergeCell ref="B913:B917"/>
    <mergeCell ref="F928:F932"/>
    <mergeCell ref="G928:G932"/>
    <mergeCell ref="A923:A927"/>
    <mergeCell ref="B923:B927"/>
    <mergeCell ref="C923:C927"/>
    <mergeCell ref="D923:D927"/>
    <mergeCell ref="E923:E927"/>
    <mergeCell ref="F923:F927"/>
    <mergeCell ref="F908:F912"/>
    <mergeCell ref="G908:G912"/>
    <mergeCell ref="A903:A907"/>
    <mergeCell ref="B903:B907"/>
    <mergeCell ref="C903:C907"/>
    <mergeCell ref="D903:D907"/>
    <mergeCell ref="E903:E907"/>
    <mergeCell ref="F903:F907"/>
    <mergeCell ref="C913:C917"/>
    <mergeCell ref="D913:D917"/>
    <mergeCell ref="E913:E917"/>
    <mergeCell ref="F913:F917"/>
    <mergeCell ref="G903:G907"/>
    <mergeCell ref="A908:A912"/>
    <mergeCell ref="B908:B912"/>
    <mergeCell ref="C908:C912"/>
    <mergeCell ref="D908:D912"/>
    <mergeCell ref="E908:E912"/>
    <mergeCell ref="G913:G917"/>
    <mergeCell ref="C893:C897"/>
    <mergeCell ref="D893:D897"/>
    <mergeCell ref="E893:E897"/>
    <mergeCell ref="F893:F897"/>
    <mergeCell ref="G883:G887"/>
    <mergeCell ref="A888:A892"/>
    <mergeCell ref="B888:B892"/>
    <mergeCell ref="C888:C892"/>
    <mergeCell ref="D888:D892"/>
    <mergeCell ref="E888:E892"/>
    <mergeCell ref="G893:G897"/>
    <mergeCell ref="A898:A902"/>
    <mergeCell ref="B898:B902"/>
    <mergeCell ref="C898:C902"/>
    <mergeCell ref="D898:D902"/>
    <mergeCell ref="E898:E902"/>
    <mergeCell ref="F898:F902"/>
    <mergeCell ref="G898:G902"/>
    <mergeCell ref="A893:A897"/>
    <mergeCell ref="B893:B897"/>
    <mergeCell ref="A878:A882"/>
    <mergeCell ref="B878:B882"/>
    <mergeCell ref="C878:C882"/>
    <mergeCell ref="D878:D882"/>
    <mergeCell ref="E878:E882"/>
    <mergeCell ref="F878:F882"/>
    <mergeCell ref="G878:G882"/>
    <mergeCell ref="A873:A877"/>
    <mergeCell ref="B873:B877"/>
    <mergeCell ref="F888:F892"/>
    <mergeCell ref="G888:G892"/>
    <mergeCell ref="A883:A887"/>
    <mergeCell ref="B883:B887"/>
    <mergeCell ref="C883:C887"/>
    <mergeCell ref="D883:D887"/>
    <mergeCell ref="E883:E887"/>
    <mergeCell ref="F883:F887"/>
    <mergeCell ref="F868:F872"/>
    <mergeCell ref="G868:G872"/>
    <mergeCell ref="A863:A867"/>
    <mergeCell ref="B863:B867"/>
    <mergeCell ref="C863:C867"/>
    <mergeCell ref="D863:D867"/>
    <mergeCell ref="E863:E867"/>
    <mergeCell ref="F863:F867"/>
    <mergeCell ref="C873:C877"/>
    <mergeCell ref="D873:D877"/>
    <mergeCell ref="E873:E877"/>
    <mergeCell ref="F873:F877"/>
    <mergeCell ref="G863:G867"/>
    <mergeCell ref="A868:A872"/>
    <mergeCell ref="B868:B872"/>
    <mergeCell ref="C868:C872"/>
    <mergeCell ref="D868:D872"/>
    <mergeCell ref="E868:E872"/>
    <mergeCell ref="G873:G877"/>
    <mergeCell ref="C853:C857"/>
    <mergeCell ref="D853:D857"/>
    <mergeCell ref="E853:E857"/>
    <mergeCell ref="F853:F857"/>
    <mergeCell ref="G843:G847"/>
    <mergeCell ref="A848:A852"/>
    <mergeCell ref="B848:B852"/>
    <mergeCell ref="C848:C852"/>
    <mergeCell ref="D848:D852"/>
    <mergeCell ref="E848:E852"/>
    <mergeCell ref="G853:G857"/>
    <mergeCell ref="A858:A862"/>
    <mergeCell ref="B858:B862"/>
    <mergeCell ref="C858:C862"/>
    <mergeCell ref="D858:D862"/>
    <mergeCell ref="E858:E862"/>
    <mergeCell ref="F858:F862"/>
    <mergeCell ref="G858:G862"/>
    <mergeCell ref="A853:A857"/>
    <mergeCell ref="B853:B857"/>
    <mergeCell ref="A838:A842"/>
    <mergeCell ref="B838:B842"/>
    <mergeCell ref="C838:C842"/>
    <mergeCell ref="D838:D842"/>
    <mergeCell ref="E838:E842"/>
    <mergeCell ref="F838:F842"/>
    <mergeCell ref="G838:G842"/>
    <mergeCell ref="A833:A837"/>
    <mergeCell ref="B833:B837"/>
    <mergeCell ref="F848:F852"/>
    <mergeCell ref="G848:G852"/>
    <mergeCell ref="A843:A847"/>
    <mergeCell ref="B843:B847"/>
    <mergeCell ref="C843:C847"/>
    <mergeCell ref="D843:D847"/>
    <mergeCell ref="E843:E847"/>
    <mergeCell ref="F843:F847"/>
    <mergeCell ref="F828:F832"/>
    <mergeCell ref="G828:G832"/>
    <mergeCell ref="A823:A827"/>
    <mergeCell ref="B823:B827"/>
    <mergeCell ref="C823:C827"/>
    <mergeCell ref="D823:D827"/>
    <mergeCell ref="E823:E827"/>
    <mergeCell ref="F823:F827"/>
    <mergeCell ref="C833:C837"/>
    <mergeCell ref="D833:D837"/>
    <mergeCell ref="E833:E837"/>
    <mergeCell ref="F833:F837"/>
    <mergeCell ref="G823:G827"/>
    <mergeCell ref="A828:A832"/>
    <mergeCell ref="B828:B832"/>
    <mergeCell ref="C828:C832"/>
    <mergeCell ref="D828:D832"/>
    <mergeCell ref="E828:E832"/>
    <mergeCell ref="G833:G837"/>
    <mergeCell ref="C808:C812"/>
    <mergeCell ref="D808:D812"/>
    <mergeCell ref="E808:E812"/>
    <mergeCell ref="F808:F812"/>
    <mergeCell ref="G798:G802"/>
    <mergeCell ref="A803:A807"/>
    <mergeCell ref="B803:B807"/>
    <mergeCell ref="C803:C807"/>
    <mergeCell ref="D803:D807"/>
    <mergeCell ref="E803:E807"/>
    <mergeCell ref="G808:G812"/>
    <mergeCell ref="A813:A817"/>
    <mergeCell ref="B813:B817"/>
    <mergeCell ref="C813:C817"/>
    <mergeCell ref="D813:D817"/>
    <mergeCell ref="E813:E817"/>
    <mergeCell ref="F813:F817"/>
    <mergeCell ref="G813:G817"/>
    <mergeCell ref="A808:A812"/>
    <mergeCell ref="B808:B812"/>
    <mergeCell ref="A793:A797"/>
    <mergeCell ref="B793:B797"/>
    <mergeCell ref="C793:C797"/>
    <mergeCell ref="D793:D797"/>
    <mergeCell ref="E793:E797"/>
    <mergeCell ref="F793:F797"/>
    <mergeCell ref="G793:G797"/>
    <mergeCell ref="A788:A792"/>
    <mergeCell ref="B788:B792"/>
    <mergeCell ref="F803:F807"/>
    <mergeCell ref="G803:G807"/>
    <mergeCell ref="A798:A802"/>
    <mergeCell ref="B798:B802"/>
    <mergeCell ref="C798:C802"/>
    <mergeCell ref="D798:D802"/>
    <mergeCell ref="E798:E802"/>
    <mergeCell ref="F798:F802"/>
    <mergeCell ref="F783:F787"/>
    <mergeCell ref="G783:G787"/>
    <mergeCell ref="A778:A782"/>
    <mergeCell ref="B778:B782"/>
    <mergeCell ref="C778:C782"/>
    <mergeCell ref="D778:D782"/>
    <mergeCell ref="E778:E782"/>
    <mergeCell ref="F778:F782"/>
    <mergeCell ref="C788:C792"/>
    <mergeCell ref="D788:D792"/>
    <mergeCell ref="E788:E792"/>
    <mergeCell ref="F788:F792"/>
    <mergeCell ref="G778:G782"/>
    <mergeCell ref="A783:A787"/>
    <mergeCell ref="B783:B787"/>
    <mergeCell ref="C783:C787"/>
    <mergeCell ref="D783:D787"/>
    <mergeCell ref="E783:E787"/>
    <mergeCell ref="G788:G792"/>
    <mergeCell ref="C768:C772"/>
    <mergeCell ref="D768:D772"/>
    <mergeCell ref="E768:E772"/>
    <mergeCell ref="F768:F772"/>
    <mergeCell ref="G758:G762"/>
    <mergeCell ref="A763:A767"/>
    <mergeCell ref="B763:B767"/>
    <mergeCell ref="C763:C767"/>
    <mergeCell ref="D763:D767"/>
    <mergeCell ref="E763:E767"/>
    <mergeCell ref="G768:G772"/>
    <mergeCell ref="A773:A777"/>
    <mergeCell ref="B773:B777"/>
    <mergeCell ref="C773:C777"/>
    <mergeCell ref="D773:D777"/>
    <mergeCell ref="E773:E777"/>
    <mergeCell ref="F773:F777"/>
    <mergeCell ref="G773:G777"/>
    <mergeCell ref="A768:A772"/>
    <mergeCell ref="B768:B772"/>
    <mergeCell ref="A753:A757"/>
    <mergeCell ref="B753:B757"/>
    <mergeCell ref="C753:C757"/>
    <mergeCell ref="D753:D757"/>
    <mergeCell ref="E753:E757"/>
    <mergeCell ref="F753:F757"/>
    <mergeCell ref="G753:G757"/>
    <mergeCell ref="A748:A752"/>
    <mergeCell ref="B748:B752"/>
    <mergeCell ref="F763:F767"/>
    <mergeCell ref="G763:G767"/>
    <mergeCell ref="A758:A762"/>
    <mergeCell ref="B758:B762"/>
    <mergeCell ref="C758:C762"/>
    <mergeCell ref="D758:D762"/>
    <mergeCell ref="E758:E762"/>
    <mergeCell ref="F758:F762"/>
    <mergeCell ref="F743:F747"/>
    <mergeCell ref="G743:G747"/>
    <mergeCell ref="A738:A742"/>
    <mergeCell ref="B738:B742"/>
    <mergeCell ref="C738:C742"/>
    <mergeCell ref="D738:D742"/>
    <mergeCell ref="E738:E742"/>
    <mergeCell ref="F738:F742"/>
    <mergeCell ref="C748:C752"/>
    <mergeCell ref="D748:D752"/>
    <mergeCell ref="E748:E752"/>
    <mergeCell ref="F748:F752"/>
    <mergeCell ref="G738:G742"/>
    <mergeCell ref="A743:A747"/>
    <mergeCell ref="B743:B747"/>
    <mergeCell ref="C743:C747"/>
    <mergeCell ref="D743:D747"/>
    <mergeCell ref="E743:E747"/>
    <mergeCell ref="G748:G752"/>
    <mergeCell ref="C728:C732"/>
    <mergeCell ref="D728:D732"/>
    <mergeCell ref="E728:E732"/>
    <mergeCell ref="F728:F732"/>
    <mergeCell ref="G718:G722"/>
    <mergeCell ref="A723:A727"/>
    <mergeCell ref="B723:B727"/>
    <mergeCell ref="C723:C727"/>
    <mergeCell ref="D723:D727"/>
    <mergeCell ref="E723:E727"/>
    <mergeCell ref="G728:G732"/>
    <mergeCell ref="A733:A737"/>
    <mergeCell ref="B733:B737"/>
    <mergeCell ref="C733:C737"/>
    <mergeCell ref="D733:D737"/>
    <mergeCell ref="E733:E737"/>
    <mergeCell ref="F733:F737"/>
    <mergeCell ref="G733:G737"/>
    <mergeCell ref="A728:A732"/>
    <mergeCell ref="B728:B732"/>
    <mergeCell ref="A713:A717"/>
    <mergeCell ref="B713:B717"/>
    <mergeCell ref="C713:C717"/>
    <mergeCell ref="D713:D717"/>
    <mergeCell ref="E713:E717"/>
    <mergeCell ref="F713:F717"/>
    <mergeCell ref="G713:G717"/>
    <mergeCell ref="A708:A712"/>
    <mergeCell ref="B708:B712"/>
    <mergeCell ref="F723:F727"/>
    <mergeCell ref="G723:G727"/>
    <mergeCell ref="A718:A722"/>
    <mergeCell ref="B718:B722"/>
    <mergeCell ref="C718:C722"/>
    <mergeCell ref="D718:D722"/>
    <mergeCell ref="E718:E722"/>
    <mergeCell ref="F718:F722"/>
    <mergeCell ref="F703:F707"/>
    <mergeCell ref="G703:G707"/>
    <mergeCell ref="F693:F697"/>
    <mergeCell ref="A698:A702"/>
    <mergeCell ref="B698:B702"/>
    <mergeCell ref="C698:C702"/>
    <mergeCell ref="D698:D702"/>
    <mergeCell ref="E698:E702"/>
    <mergeCell ref="F698:F702"/>
    <mergeCell ref="G693:G697"/>
    <mergeCell ref="C708:C712"/>
    <mergeCell ref="D708:D712"/>
    <mergeCell ref="E708:E712"/>
    <mergeCell ref="F708:F712"/>
    <mergeCell ref="G698:G702"/>
    <mergeCell ref="A703:A707"/>
    <mergeCell ref="B703:B707"/>
    <mergeCell ref="C703:C707"/>
    <mergeCell ref="D703:D707"/>
    <mergeCell ref="E703:E707"/>
    <mergeCell ref="G708:G712"/>
    <mergeCell ref="A673:A677"/>
    <mergeCell ref="B673:B677"/>
    <mergeCell ref="C673:C677"/>
    <mergeCell ref="D673:D677"/>
    <mergeCell ref="F678:F682"/>
    <mergeCell ref="E673:E677"/>
    <mergeCell ref="F673:F677"/>
    <mergeCell ref="A678:A682"/>
    <mergeCell ref="B678:B682"/>
    <mergeCell ref="C678:C682"/>
    <mergeCell ref="E693:E697"/>
    <mergeCell ref="D678:D682"/>
    <mergeCell ref="E678:E682"/>
    <mergeCell ref="G678:G682"/>
    <mergeCell ref="G673:G677"/>
    <mergeCell ref="E688:E692"/>
    <mergeCell ref="F688:F692"/>
    <mergeCell ref="G688:G692"/>
    <mergeCell ref="A688:A692"/>
    <mergeCell ref="B688:B692"/>
    <mergeCell ref="C688:C692"/>
    <mergeCell ref="D688:D692"/>
    <mergeCell ref="A693:A697"/>
    <mergeCell ref="B693:B697"/>
    <mergeCell ref="C693:C697"/>
    <mergeCell ref="D693:D697"/>
    <mergeCell ref="C663:C667"/>
    <mergeCell ref="D663:D667"/>
    <mergeCell ref="E663:E667"/>
    <mergeCell ref="F663:F667"/>
    <mergeCell ref="G653:G657"/>
    <mergeCell ref="A658:A662"/>
    <mergeCell ref="B658:B662"/>
    <mergeCell ref="C658:C662"/>
    <mergeCell ref="D658:D662"/>
    <mergeCell ref="E658:E662"/>
    <mergeCell ref="G663:G667"/>
    <mergeCell ref="A668:A672"/>
    <mergeCell ref="B668:B672"/>
    <mergeCell ref="C668:C672"/>
    <mergeCell ref="D668:D672"/>
    <mergeCell ref="E668:E672"/>
    <mergeCell ref="F668:F672"/>
    <mergeCell ref="G668:G672"/>
    <mergeCell ref="A663:A667"/>
    <mergeCell ref="B663:B667"/>
    <mergeCell ref="A648:A652"/>
    <mergeCell ref="B648:B652"/>
    <mergeCell ref="C648:C652"/>
    <mergeCell ref="D648:D652"/>
    <mergeCell ref="E648:E652"/>
    <mergeCell ref="F648:F652"/>
    <mergeCell ref="G648:G652"/>
    <mergeCell ref="A643:A647"/>
    <mergeCell ref="B643:B647"/>
    <mergeCell ref="F658:F662"/>
    <mergeCell ref="G658:G662"/>
    <mergeCell ref="A653:A657"/>
    <mergeCell ref="B653:B657"/>
    <mergeCell ref="C653:C657"/>
    <mergeCell ref="D653:D657"/>
    <mergeCell ref="E653:E657"/>
    <mergeCell ref="F653:F657"/>
    <mergeCell ref="F638:F642"/>
    <mergeCell ref="G638:G642"/>
    <mergeCell ref="A633:A637"/>
    <mergeCell ref="B633:B637"/>
    <mergeCell ref="C633:C637"/>
    <mergeCell ref="D633:D637"/>
    <mergeCell ref="E633:E637"/>
    <mergeCell ref="F633:F637"/>
    <mergeCell ref="C643:C647"/>
    <mergeCell ref="D643:D647"/>
    <mergeCell ref="E643:E647"/>
    <mergeCell ref="F643:F647"/>
    <mergeCell ref="G633:G637"/>
    <mergeCell ref="A638:A642"/>
    <mergeCell ref="B638:B642"/>
    <mergeCell ref="C638:C642"/>
    <mergeCell ref="D638:D642"/>
    <mergeCell ref="E638:E642"/>
    <mergeCell ref="G643:G647"/>
    <mergeCell ref="C623:C627"/>
    <mergeCell ref="D623:D627"/>
    <mergeCell ref="E623:E627"/>
    <mergeCell ref="F623:F627"/>
    <mergeCell ref="G613:G617"/>
    <mergeCell ref="A618:A622"/>
    <mergeCell ref="B618:B622"/>
    <mergeCell ref="C618:C622"/>
    <mergeCell ref="D618:D622"/>
    <mergeCell ref="E618:E622"/>
    <mergeCell ref="G623:G627"/>
    <mergeCell ref="A628:A632"/>
    <mergeCell ref="B628:B632"/>
    <mergeCell ref="C628:C632"/>
    <mergeCell ref="D628:D632"/>
    <mergeCell ref="E628:E632"/>
    <mergeCell ref="F628:F632"/>
    <mergeCell ref="G628:G632"/>
    <mergeCell ref="A623:A627"/>
    <mergeCell ref="B623:B627"/>
    <mergeCell ref="A608:A612"/>
    <mergeCell ref="B608:B612"/>
    <mergeCell ref="C608:C612"/>
    <mergeCell ref="D608:D612"/>
    <mergeCell ref="E608:E612"/>
    <mergeCell ref="F608:F612"/>
    <mergeCell ref="G608:G612"/>
    <mergeCell ref="A603:A607"/>
    <mergeCell ref="B603:B607"/>
    <mergeCell ref="F618:F622"/>
    <mergeCell ref="G618:G622"/>
    <mergeCell ref="A613:A617"/>
    <mergeCell ref="B613:B617"/>
    <mergeCell ref="C613:C617"/>
    <mergeCell ref="D613:D617"/>
    <mergeCell ref="E613:E617"/>
    <mergeCell ref="F613:F617"/>
    <mergeCell ref="F598:F602"/>
    <mergeCell ref="G598:G602"/>
    <mergeCell ref="A593:A597"/>
    <mergeCell ref="B593:B597"/>
    <mergeCell ref="C593:C597"/>
    <mergeCell ref="D593:D597"/>
    <mergeCell ref="E593:E597"/>
    <mergeCell ref="F593:F597"/>
    <mergeCell ref="C603:C607"/>
    <mergeCell ref="D603:D607"/>
    <mergeCell ref="E603:E607"/>
    <mergeCell ref="F603:F607"/>
    <mergeCell ref="G593:G597"/>
    <mergeCell ref="A598:A602"/>
    <mergeCell ref="B598:B602"/>
    <mergeCell ref="C598:C602"/>
    <mergeCell ref="D598:D602"/>
    <mergeCell ref="E598:E602"/>
    <mergeCell ref="G603:G607"/>
    <mergeCell ref="C578:C582"/>
    <mergeCell ref="D578:D582"/>
    <mergeCell ref="E578:E582"/>
    <mergeCell ref="F578:F582"/>
    <mergeCell ref="G568:G572"/>
    <mergeCell ref="A573:A577"/>
    <mergeCell ref="B573:B577"/>
    <mergeCell ref="C573:C577"/>
    <mergeCell ref="D573:D577"/>
    <mergeCell ref="E573:E577"/>
    <mergeCell ref="G578:G582"/>
    <mergeCell ref="A583:A587"/>
    <mergeCell ref="B583:B587"/>
    <mergeCell ref="C583:C587"/>
    <mergeCell ref="D583:D587"/>
    <mergeCell ref="E583:E587"/>
    <mergeCell ref="F583:F587"/>
    <mergeCell ref="G583:G587"/>
    <mergeCell ref="A578:A582"/>
    <mergeCell ref="B578:B582"/>
    <mergeCell ref="A563:A567"/>
    <mergeCell ref="B563:B567"/>
    <mergeCell ref="C563:C567"/>
    <mergeCell ref="D563:D567"/>
    <mergeCell ref="E563:E567"/>
    <mergeCell ref="F563:F567"/>
    <mergeCell ref="G563:G567"/>
    <mergeCell ref="A558:A562"/>
    <mergeCell ref="B558:B562"/>
    <mergeCell ref="F573:F577"/>
    <mergeCell ref="G573:G577"/>
    <mergeCell ref="A568:A572"/>
    <mergeCell ref="B568:B572"/>
    <mergeCell ref="C568:C572"/>
    <mergeCell ref="D568:D572"/>
    <mergeCell ref="E568:E572"/>
    <mergeCell ref="F568:F572"/>
    <mergeCell ref="F553:F557"/>
    <mergeCell ref="G553:G557"/>
    <mergeCell ref="A13:A17"/>
    <mergeCell ref="B13:B17"/>
    <mergeCell ref="C13:C17"/>
    <mergeCell ref="D13:D17"/>
    <mergeCell ref="E13:E17"/>
    <mergeCell ref="F13:F17"/>
    <mergeCell ref="G533:G537"/>
    <mergeCell ref="E543:E547"/>
    <mergeCell ref="C558:C562"/>
    <mergeCell ref="D558:D562"/>
    <mergeCell ref="E558:E562"/>
    <mergeCell ref="F558:F562"/>
    <mergeCell ref="G13:G17"/>
    <mergeCell ref="A553:A557"/>
    <mergeCell ref="B553:B557"/>
    <mergeCell ref="C553:C557"/>
    <mergeCell ref="D553:D557"/>
    <mergeCell ref="E553:E557"/>
    <mergeCell ref="G558:G562"/>
    <mergeCell ref="G538:G542"/>
    <mergeCell ref="A533:A537"/>
    <mergeCell ref="B533:B537"/>
    <mergeCell ref="C533:C537"/>
    <mergeCell ref="D533:D537"/>
    <mergeCell ref="E533:E537"/>
    <mergeCell ref="F533:F537"/>
    <mergeCell ref="F538:F542"/>
    <mergeCell ref="G543:G547"/>
    <mergeCell ref="A543:A547"/>
    <mergeCell ref="B543:B547"/>
    <mergeCell ref="C543:C547"/>
    <mergeCell ref="D543:D547"/>
    <mergeCell ref="A538:A542"/>
    <mergeCell ref="B538:B542"/>
    <mergeCell ref="C538:C542"/>
    <mergeCell ref="D538:D542"/>
    <mergeCell ref="E538:E542"/>
    <mergeCell ref="C523:C527"/>
    <mergeCell ref="D523:D527"/>
    <mergeCell ref="E523:E527"/>
    <mergeCell ref="F523:F527"/>
    <mergeCell ref="G513:G517"/>
    <mergeCell ref="A518:A522"/>
    <mergeCell ref="B518:B522"/>
    <mergeCell ref="C518:C522"/>
    <mergeCell ref="D518:D522"/>
    <mergeCell ref="E518:E522"/>
    <mergeCell ref="G523:G527"/>
    <mergeCell ref="A528:A532"/>
    <mergeCell ref="B528:B532"/>
    <mergeCell ref="C528:C532"/>
    <mergeCell ref="D528:D532"/>
    <mergeCell ref="E528:E532"/>
    <mergeCell ref="F528:F532"/>
    <mergeCell ref="G528:G532"/>
    <mergeCell ref="A523:A527"/>
    <mergeCell ref="B523:B527"/>
    <mergeCell ref="A508:A512"/>
    <mergeCell ref="B508:B512"/>
    <mergeCell ref="C508:C512"/>
    <mergeCell ref="D508:D512"/>
    <mergeCell ref="E508:E512"/>
    <mergeCell ref="F508:F512"/>
    <mergeCell ref="G508:G512"/>
    <mergeCell ref="A503:A507"/>
    <mergeCell ref="B503:B507"/>
    <mergeCell ref="F518:F522"/>
    <mergeCell ref="G518:G522"/>
    <mergeCell ref="A513:A517"/>
    <mergeCell ref="B513:B517"/>
    <mergeCell ref="C513:C517"/>
    <mergeCell ref="D513:D517"/>
    <mergeCell ref="E513:E517"/>
    <mergeCell ref="F513:F517"/>
    <mergeCell ref="F498:F502"/>
    <mergeCell ref="G498:G502"/>
    <mergeCell ref="A493:A497"/>
    <mergeCell ref="B493:B497"/>
    <mergeCell ref="C493:C497"/>
    <mergeCell ref="D493:D497"/>
    <mergeCell ref="E493:E497"/>
    <mergeCell ref="F493:F497"/>
    <mergeCell ref="C503:C507"/>
    <mergeCell ref="D503:D507"/>
    <mergeCell ref="E503:E507"/>
    <mergeCell ref="F503:F507"/>
    <mergeCell ref="G493:G497"/>
    <mergeCell ref="A498:A502"/>
    <mergeCell ref="B498:B502"/>
    <mergeCell ref="C498:C502"/>
    <mergeCell ref="D498:D502"/>
    <mergeCell ref="E498:E502"/>
    <mergeCell ref="G503:G507"/>
    <mergeCell ref="C483:C487"/>
    <mergeCell ref="D483:D487"/>
    <mergeCell ref="E483:E487"/>
    <mergeCell ref="F483:F487"/>
    <mergeCell ref="G473:G477"/>
    <mergeCell ref="A478:A482"/>
    <mergeCell ref="B478:B482"/>
    <mergeCell ref="C478:C482"/>
    <mergeCell ref="D478:D482"/>
    <mergeCell ref="E478:E482"/>
    <mergeCell ref="G483:G487"/>
    <mergeCell ref="A488:A492"/>
    <mergeCell ref="B488:B492"/>
    <mergeCell ref="C488:C492"/>
    <mergeCell ref="D488:D492"/>
    <mergeCell ref="E488:E492"/>
    <mergeCell ref="F488:F492"/>
    <mergeCell ref="G488:G492"/>
    <mergeCell ref="A483:A487"/>
    <mergeCell ref="B483:B487"/>
    <mergeCell ref="A468:A472"/>
    <mergeCell ref="B468:B472"/>
    <mergeCell ref="C468:C472"/>
    <mergeCell ref="D468:D472"/>
    <mergeCell ref="E468:E472"/>
    <mergeCell ref="F468:F472"/>
    <mergeCell ref="G468:G472"/>
    <mergeCell ref="A463:A467"/>
    <mergeCell ref="B463:B467"/>
    <mergeCell ref="F478:F482"/>
    <mergeCell ref="G478:G482"/>
    <mergeCell ref="A473:A477"/>
    <mergeCell ref="B473:B477"/>
    <mergeCell ref="C473:C477"/>
    <mergeCell ref="D473:D477"/>
    <mergeCell ref="E473:E477"/>
    <mergeCell ref="F473:F477"/>
    <mergeCell ref="F458:F462"/>
    <mergeCell ref="G458:G462"/>
    <mergeCell ref="A453:A457"/>
    <mergeCell ref="B453:B457"/>
    <mergeCell ref="C453:C457"/>
    <mergeCell ref="D453:D457"/>
    <mergeCell ref="E453:E457"/>
    <mergeCell ref="F453:F457"/>
    <mergeCell ref="C463:C467"/>
    <mergeCell ref="D463:D467"/>
    <mergeCell ref="E463:E467"/>
    <mergeCell ref="F463:F467"/>
    <mergeCell ref="G453:G457"/>
    <mergeCell ref="A458:A462"/>
    <mergeCell ref="B458:B462"/>
    <mergeCell ref="C458:C462"/>
    <mergeCell ref="D458:D462"/>
    <mergeCell ref="E458:E462"/>
    <mergeCell ref="G463:G467"/>
    <mergeCell ref="C443:C447"/>
    <mergeCell ref="D443:D447"/>
    <mergeCell ref="E443:E447"/>
    <mergeCell ref="F443:F447"/>
    <mergeCell ref="G433:G437"/>
    <mergeCell ref="A438:A442"/>
    <mergeCell ref="B438:B442"/>
    <mergeCell ref="C438:C442"/>
    <mergeCell ref="D438:D442"/>
    <mergeCell ref="E438:E442"/>
    <mergeCell ref="G443:G447"/>
    <mergeCell ref="A448:A452"/>
    <mergeCell ref="B448:B452"/>
    <mergeCell ref="C448:C452"/>
    <mergeCell ref="D448:D452"/>
    <mergeCell ref="E448:E452"/>
    <mergeCell ref="F448:F452"/>
    <mergeCell ref="G448:G452"/>
    <mergeCell ref="A443:A447"/>
    <mergeCell ref="B443:B447"/>
    <mergeCell ref="C423:C427"/>
    <mergeCell ref="D423:D427"/>
    <mergeCell ref="E423:E427"/>
    <mergeCell ref="F423:F427"/>
    <mergeCell ref="F413:F417"/>
    <mergeCell ref="G413:G417"/>
    <mergeCell ref="G423:G427"/>
    <mergeCell ref="A428:A432"/>
    <mergeCell ref="B428:B432"/>
    <mergeCell ref="C428:C432"/>
    <mergeCell ref="D428:D432"/>
    <mergeCell ref="E428:E432"/>
    <mergeCell ref="F428:F432"/>
    <mergeCell ref="G428:G432"/>
    <mergeCell ref="A423:A427"/>
    <mergeCell ref="B423:B427"/>
    <mergeCell ref="F438:F442"/>
    <mergeCell ref="G438:G442"/>
    <mergeCell ref="A433:A437"/>
    <mergeCell ref="B433:B437"/>
    <mergeCell ref="C433:C437"/>
    <mergeCell ref="D433:D437"/>
    <mergeCell ref="E433:E437"/>
    <mergeCell ref="F433:F437"/>
    <mergeCell ref="A408:A412"/>
    <mergeCell ref="B408:B412"/>
    <mergeCell ref="C408:C412"/>
    <mergeCell ref="D408:D412"/>
    <mergeCell ref="E408:E412"/>
    <mergeCell ref="F408:F412"/>
    <mergeCell ref="G408:G412"/>
    <mergeCell ref="A403:A407"/>
    <mergeCell ref="B403:B407"/>
    <mergeCell ref="A413:A417"/>
    <mergeCell ref="A418:A422"/>
    <mergeCell ref="B413:B417"/>
    <mergeCell ref="C413:C417"/>
    <mergeCell ref="D413:D417"/>
    <mergeCell ref="E413:E417"/>
    <mergeCell ref="B418:B422"/>
    <mergeCell ref="C418:C422"/>
    <mergeCell ref="D418:D422"/>
    <mergeCell ref="E418:E422"/>
    <mergeCell ref="F418:F422"/>
    <mergeCell ref="G418:G422"/>
    <mergeCell ref="F398:F402"/>
    <mergeCell ref="G398:G402"/>
    <mergeCell ref="A393:A397"/>
    <mergeCell ref="B393:B397"/>
    <mergeCell ref="C393:C397"/>
    <mergeCell ref="D393:D397"/>
    <mergeCell ref="E393:E397"/>
    <mergeCell ref="F393:F397"/>
    <mergeCell ref="C403:C407"/>
    <mergeCell ref="D403:D407"/>
    <mergeCell ref="E403:E407"/>
    <mergeCell ref="F403:F407"/>
    <mergeCell ref="G393:G397"/>
    <mergeCell ref="A398:A402"/>
    <mergeCell ref="B398:B402"/>
    <mergeCell ref="C398:C402"/>
    <mergeCell ref="D398:D402"/>
    <mergeCell ref="E398:E402"/>
    <mergeCell ref="G403:G407"/>
    <mergeCell ref="C383:C387"/>
    <mergeCell ref="D383:D387"/>
    <mergeCell ref="E383:E387"/>
    <mergeCell ref="F383:F387"/>
    <mergeCell ref="G373:G377"/>
    <mergeCell ref="A378:A382"/>
    <mergeCell ref="B378:B382"/>
    <mergeCell ref="C378:C382"/>
    <mergeCell ref="D378:D382"/>
    <mergeCell ref="E378:E382"/>
    <mergeCell ref="G383:G387"/>
    <mergeCell ref="A388:A392"/>
    <mergeCell ref="B388:B392"/>
    <mergeCell ref="C388:C392"/>
    <mergeCell ref="D388:D392"/>
    <mergeCell ref="E388:E392"/>
    <mergeCell ref="F388:F392"/>
    <mergeCell ref="G388:G392"/>
    <mergeCell ref="A383:A387"/>
    <mergeCell ref="B383:B387"/>
    <mergeCell ref="A368:A372"/>
    <mergeCell ref="B368:B372"/>
    <mergeCell ref="C368:C372"/>
    <mergeCell ref="D368:D372"/>
    <mergeCell ref="E368:E372"/>
    <mergeCell ref="F368:F372"/>
    <mergeCell ref="G368:G372"/>
    <mergeCell ref="A363:A367"/>
    <mergeCell ref="B363:B367"/>
    <mergeCell ref="F378:F382"/>
    <mergeCell ref="G378:G382"/>
    <mergeCell ref="A373:A377"/>
    <mergeCell ref="B373:B377"/>
    <mergeCell ref="C373:C377"/>
    <mergeCell ref="D373:D377"/>
    <mergeCell ref="E373:E377"/>
    <mergeCell ref="F373:F377"/>
    <mergeCell ref="F358:F362"/>
    <mergeCell ref="G358:G362"/>
    <mergeCell ref="A353:A357"/>
    <mergeCell ref="B353:B357"/>
    <mergeCell ref="C353:C357"/>
    <mergeCell ref="D353:D357"/>
    <mergeCell ref="E353:E357"/>
    <mergeCell ref="F353:F357"/>
    <mergeCell ref="C363:C367"/>
    <mergeCell ref="D363:D367"/>
    <mergeCell ref="E363:E367"/>
    <mergeCell ref="F363:F367"/>
    <mergeCell ref="G353:G357"/>
    <mergeCell ref="A358:A362"/>
    <mergeCell ref="B358:B362"/>
    <mergeCell ref="C358:C362"/>
    <mergeCell ref="D358:D362"/>
    <mergeCell ref="E358:E362"/>
    <mergeCell ref="G363:G367"/>
    <mergeCell ref="C343:C347"/>
    <mergeCell ref="D343:D347"/>
    <mergeCell ref="E343:E347"/>
    <mergeCell ref="F343:F347"/>
    <mergeCell ref="G333:G337"/>
    <mergeCell ref="A338:A342"/>
    <mergeCell ref="B338:B342"/>
    <mergeCell ref="C338:C342"/>
    <mergeCell ref="D338:D342"/>
    <mergeCell ref="E338:E342"/>
    <mergeCell ref="G343:G347"/>
    <mergeCell ref="A348:A352"/>
    <mergeCell ref="B348:B352"/>
    <mergeCell ref="C348:C352"/>
    <mergeCell ref="D348:D352"/>
    <mergeCell ref="E348:E352"/>
    <mergeCell ref="F348:F352"/>
    <mergeCell ref="G348:G352"/>
    <mergeCell ref="A343:A347"/>
    <mergeCell ref="B343:B347"/>
    <mergeCell ref="A328:A332"/>
    <mergeCell ref="B328:B332"/>
    <mergeCell ref="C328:C332"/>
    <mergeCell ref="D328:D332"/>
    <mergeCell ref="E328:E332"/>
    <mergeCell ref="F328:F332"/>
    <mergeCell ref="G328:G332"/>
    <mergeCell ref="A323:A327"/>
    <mergeCell ref="B323:B327"/>
    <mergeCell ref="F338:F342"/>
    <mergeCell ref="G338:G342"/>
    <mergeCell ref="A333:A337"/>
    <mergeCell ref="B333:B337"/>
    <mergeCell ref="C333:C337"/>
    <mergeCell ref="D333:D337"/>
    <mergeCell ref="E333:E337"/>
    <mergeCell ref="F333:F337"/>
    <mergeCell ref="F318:F322"/>
    <mergeCell ref="G318:G322"/>
    <mergeCell ref="A313:A317"/>
    <mergeCell ref="B313:B317"/>
    <mergeCell ref="C313:C317"/>
    <mergeCell ref="D313:D317"/>
    <mergeCell ref="E313:E317"/>
    <mergeCell ref="F313:F317"/>
    <mergeCell ref="C323:C327"/>
    <mergeCell ref="D323:D327"/>
    <mergeCell ref="E323:E327"/>
    <mergeCell ref="F323:F327"/>
    <mergeCell ref="G313:G317"/>
    <mergeCell ref="A318:A322"/>
    <mergeCell ref="B318:B322"/>
    <mergeCell ref="C318:C322"/>
    <mergeCell ref="D318:D322"/>
    <mergeCell ref="E318:E322"/>
    <mergeCell ref="G323:G327"/>
    <mergeCell ref="A298:A302"/>
    <mergeCell ref="B298:B302"/>
    <mergeCell ref="C298:C302"/>
    <mergeCell ref="D298:D302"/>
    <mergeCell ref="E298:E302"/>
    <mergeCell ref="F298:F302"/>
    <mergeCell ref="C303:C307"/>
    <mergeCell ref="D303:D307"/>
    <mergeCell ref="E303:E307"/>
    <mergeCell ref="F303:F307"/>
    <mergeCell ref="F293:F297"/>
    <mergeCell ref="G293:G297"/>
    <mergeCell ref="G298:G302"/>
    <mergeCell ref="G303:G307"/>
    <mergeCell ref="A308:A312"/>
    <mergeCell ref="B308:B312"/>
    <mergeCell ref="C308:C312"/>
    <mergeCell ref="D308:D312"/>
    <mergeCell ref="E308:E312"/>
    <mergeCell ref="F308:F312"/>
    <mergeCell ref="G308:G312"/>
    <mergeCell ref="A303:A307"/>
    <mergeCell ref="B303:B307"/>
    <mergeCell ref="A288:A292"/>
    <mergeCell ref="B283:B287"/>
    <mergeCell ref="C283:C287"/>
    <mergeCell ref="D283:D287"/>
    <mergeCell ref="E283:E287"/>
    <mergeCell ref="F283:F287"/>
    <mergeCell ref="G283:G287"/>
    <mergeCell ref="B288:B292"/>
    <mergeCell ref="C288:C292"/>
    <mergeCell ref="D288:D292"/>
    <mergeCell ref="E288:E292"/>
    <mergeCell ref="F288:F292"/>
    <mergeCell ref="G288:G292"/>
    <mergeCell ref="A293:A297"/>
    <mergeCell ref="B293:B297"/>
    <mergeCell ref="C293:C297"/>
    <mergeCell ref="D293:D297"/>
    <mergeCell ref="E293:E297"/>
    <mergeCell ref="A273:A277"/>
    <mergeCell ref="B273:B277"/>
    <mergeCell ref="C273:C277"/>
    <mergeCell ref="D273:D277"/>
    <mergeCell ref="E273:E277"/>
    <mergeCell ref="F273:F277"/>
    <mergeCell ref="G273:G277"/>
    <mergeCell ref="A268:A272"/>
    <mergeCell ref="B268:B272"/>
    <mergeCell ref="A278:A282"/>
    <mergeCell ref="B278:B282"/>
    <mergeCell ref="C278:C282"/>
    <mergeCell ref="D278:D282"/>
    <mergeCell ref="E278:E282"/>
    <mergeCell ref="F278:F282"/>
    <mergeCell ref="G278:G282"/>
    <mergeCell ref="A283:A287"/>
    <mergeCell ref="F263:F267"/>
    <mergeCell ref="G263:G267"/>
    <mergeCell ref="A258:A262"/>
    <mergeCell ref="B258:B262"/>
    <mergeCell ref="C258:C262"/>
    <mergeCell ref="D258:D262"/>
    <mergeCell ref="E258:E262"/>
    <mergeCell ref="F258:F262"/>
    <mergeCell ref="C268:C272"/>
    <mergeCell ref="D268:D272"/>
    <mergeCell ref="E268:E272"/>
    <mergeCell ref="F268:F272"/>
    <mergeCell ref="G258:G262"/>
    <mergeCell ref="A263:A267"/>
    <mergeCell ref="B263:B267"/>
    <mergeCell ref="C263:C267"/>
    <mergeCell ref="D263:D267"/>
    <mergeCell ref="E263:E267"/>
    <mergeCell ref="G268:G272"/>
    <mergeCell ref="C248:C252"/>
    <mergeCell ref="D248:D252"/>
    <mergeCell ref="E248:E252"/>
    <mergeCell ref="F248:F252"/>
    <mergeCell ref="G238:G242"/>
    <mergeCell ref="A243:A247"/>
    <mergeCell ref="B243:B247"/>
    <mergeCell ref="C243:C247"/>
    <mergeCell ref="D243:D247"/>
    <mergeCell ref="E243:E247"/>
    <mergeCell ref="G248:G252"/>
    <mergeCell ref="A253:A257"/>
    <mergeCell ref="B253:B257"/>
    <mergeCell ref="C253:C257"/>
    <mergeCell ref="D253:D257"/>
    <mergeCell ref="E253:E257"/>
    <mergeCell ref="F253:F257"/>
    <mergeCell ref="G253:G257"/>
    <mergeCell ref="A248:A252"/>
    <mergeCell ref="B248:B252"/>
    <mergeCell ref="A233:A237"/>
    <mergeCell ref="B228:B232"/>
    <mergeCell ref="C228:C232"/>
    <mergeCell ref="D228:D232"/>
    <mergeCell ref="E228:E232"/>
    <mergeCell ref="F228:F232"/>
    <mergeCell ref="G228:G232"/>
    <mergeCell ref="B233:B237"/>
    <mergeCell ref="C233:C237"/>
    <mergeCell ref="D233:D237"/>
    <mergeCell ref="E233:E237"/>
    <mergeCell ref="F233:F237"/>
    <mergeCell ref="G233:G237"/>
    <mergeCell ref="F243:F247"/>
    <mergeCell ref="G243:G247"/>
    <mergeCell ref="A238:A242"/>
    <mergeCell ref="B238:B242"/>
    <mergeCell ref="C238:C242"/>
    <mergeCell ref="D238:D242"/>
    <mergeCell ref="E238:E242"/>
    <mergeCell ref="F238:F242"/>
    <mergeCell ref="A213:A217"/>
    <mergeCell ref="B213:B217"/>
    <mergeCell ref="C213:C217"/>
    <mergeCell ref="D213:D217"/>
    <mergeCell ref="E213:E217"/>
    <mergeCell ref="F213:F217"/>
    <mergeCell ref="G213:G217"/>
    <mergeCell ref="A218:A222"/>
    <mergeCell ref="A223:A227"/>
    <mergeCell ref="A228:A232"/>
    <mergeCell ref="B218:B222"/>
    <mergeCell ref="C218:C222"/>
    <mergeCell ref="D218:D222"/>
    <mergeCell ref="E218:E222"/>
    <mergeCell ref="F218:F222"/>
    <mergeCell ref="G218:G222"/>
    <mergeCell ref="B223:B227"/>
    <mergeCell ref="C223:C227"/>
    <mergeCell ref="D223:D227"/>
    <mergeCell ref="E223:E227"/>
    <mergeCell ref="F223:F227"/>
    <mergeCell ref="G223:G227"/>
    <mergeCell ref="C203:C207"/>
    <mergeCell ref="D203:D207"/>
    <mergeCell ref="E203:E207"/>
    <mergeCell ref="F203:F207"/>
    <mergeCell ref="G193:G197"/>
    <mergeCell ref="A198:A202"/>
    <mergeCell ref="B198:B202"/>
    <mergeCell ref="C198:C202"/>
    <mergeCell ref="D198:D202"/>
    <mergeCell ref="E198:E202"/>
    <mergeCell ref="G203:G207"/>
    <mergeCell ref="A208:A212"/>
    <mergeCell ref="B208:B212"/>
    <mergeCell ref="C208:C212"/>
    <mergeCell ref="D208:D212"/>
    <mergeCell ref="E208:E212"/>
    <mergeCell ref="F208:F212"/>
    <mergeCell ref="G208:G212"/>
    <mergeCell ref="A203:A207"/>
    <mergeCell ref="B203:B207"/>
    <mergeCell ref="A188:A192"/>
    <mergeCell ref="B188:B192"/>
    <mergeCell ref="C188:C192"/>
    <mergeCell ref="D188:D192"/>
    <mergeCell ref="E188:E192"/>
    <mergeCell ref="F188:F192"/>
    <mergeCell ref="G188:G192"/>
    <mergeCell ref="A183:A187"/>
    <mergeCell ref="B183:B187"/>
    <mergeCell ref="F198:F202"/>
    <mergeCell ref="G198:G202"/>
    <mergeCell ref="A193:A197"/>
    <mergeCell ref="B193:B197"/>
    <mergeCell ref="C193:C197"/>
    <mergeCell ref="D193:D197"/>
    <mergeCell ref="E193:E197"/>
    <mergeCell ref="F193:F197"/>
    <mergeCell ref="F178:F182"/>
    <mergeCell ref="G178:G182"/>
    <mergeCell ref="A173:A177"/>
    <mergeCell ref="B173:B177"/>
    <mergeCell ref="C173:C177"/>
    <mergeCell ref="D173:D177"/>
    <mergeCell ref="E173:E177"/>
    <mergeCell ref="F173:F177"/>
    <mergeCell ref="C183:C187"/>
    <mergeCell ref="D183:D187"/>
    <mergeCell ref="E183:E187"/>
    <mergeCell ref="F183:F187"/>
    <mergeCell ref="G173:G177"/>
    <mergeCell ref="A178:A182"/>
    <mergeCell ref="B178:B182"/>
    <mergeCell ref="C178:C182"/>
    <mergeCell ref="D178:D182"/>
    <mergeCell ref="E178:E182"/>
    <mergeCell ref="G183:G187"/>
    <mergeCell ref="C163:C167"/>
    <mergeCell ref="D163:D167"/>
    <mergeCell ref="E163:E167"/>
    <mergeCell ref="F163:F167"/>
    <mergeCell ref="G153:G157"/>
    <mergeCell ref="A158:A162"/>
    <mergeCell ref="B158:B162"/>
    <mergeCell ref="C158:C162"/>
    <mergeCell ref="D158:D162"/>
    <mergeCell ref="E158:E162"/>
    <mergeCell ref="G163:G167"/>
    <mergeCell ref="A168:A172"/>
    <mergeCell ref="B168:B172"/>
    <mergeCell ref="C168:C172"/>
    <mergeCell ref="D168:D172"/>
    <mergeCell ref="E168:E172"/>
    <mergeCell ref="F168:F172"/>
    <mergeCell ref="G168:G172"/>
    <mergeCell ref="A163:A167"/>
    <mergeCell ref="B163:B167"/>
    <mergeCell ref="A148:A152"/>
    <mergeCell ref="B148:B152"/>
    <mergeCell ref="C148:C152"/>
    <mergeCell ref="D148:D152"/>
    <mergeCell ref="E148:E152"/>
    <mergeCell ref="F148:F152"/>
    <mergeCell ref="G148:G152"/>
    <mergeCell ref="A143:A147"/>
    <mergeCell ref="B143:B147"/>
    <mergeCell ref="F158:F162"/>
    <mergeCell ref="G158:G162"/>
    <mergeCell ref="A153:A157"/>
    <mergeCell ref="B153:B157"/>
    <mergeCell ref="C153:C157"/>
    <mergeCell ref="D153:D157"/>
    <mergeCell ref="E153:E157"/>
    <mergeCell ref="F153:F157"/>
    <mergeCell ref="F138:F142"/>
    <mergeCell ref="G138:G142"/>
    <mergeCell ref="A133:A137"/>
    <mergeCell ref="B133:B137"/>
    <mergeCell ref="C133:C137"/>
    <mergeCell ref="D133:D137"/>
    <mergeCell ref="E133:E137"/>
    <mergeCell ref="F133:F137"/>
    <mergeCell ref="C143:C147"/>
    <mergeCell ref="D143:D147"/>
    <mergeCell ref="E143:E147"/>
    <mergeCell ref="F143:F147"/>
    <mergeCell ref="G133:G137"/>
    <mergeCell ref="A138:A142"/>
    <mergeCell ref="B138:B142"/>
    <mergeCell ref="C138:C142"/>
    <mergeCell ref="D138:D142"/>
    <mergeCell ref="E138:E142"/>
    <mergeCell ref="G143:G147"/>
    <mergeCell ref="C123:C127"/>
    <mergeCell ref="D123:D127"/>
    <mergeCell ref="E123:E127"/>
    <mergeCell ref="F123:F127"/>
    <mergeCell ref="G113:G117"/>
    <mergeCell ref="A118:A122"/>
    <mergeCell ref="B118:B122"/>
    <mergeCell ref="C118:C122"/>
    <mergeCell ref="D118:D122"/>
    <mergeCell ref="E118:E122"/>
    <mergeCell ref="G123:G127"/>
    <mergeCell ref="A128:A132"/>
    <mergeCell ref="B128:B132"/>
    <mergeCell ref="C128:C132"/>
    <mergeCell ref="D128:D132"/>
    <mergeCell ref="E128:E132"/>
    <mergeCell ref="F128:F132"/>
    <mergeCell ref="G128:G132"/>
    <mergeCell ref="A123:A127"/>
    <mergeCell ref="B123:B127"/>
    <mergeCell ref="A108:A112"/>
    <mergeCell ref="B108:B112"/>
    <mergeCell ref="C108:C112"/>
    <mergeCell ref="D108:D112"/>
    <mergeCell ref="E108:E112"/>
    <mergeCell ref="F108:F112"/>
    <mergeCell ref="G108:G112"/>
    <mergeCell ref="A103:A107"/>
    <mergeCell ref="B103:B107"/>
    <mergeCell ref="F118:F122"/>
    <mergeCell ref="G118:G122"/>
    <mergeCell ref="A113:A117"/>
    <mergeCell ref="B113:B117"/>
    <mergeCell ref="C113:C117"/>
    <mergeCell ref="D113:D117"/>
    <mergeCell ref="E113:E117"/>
    <mergeCell ref="F113:F117"/>
    <mergeCell ref="F98:F102"/>
    <mergeCell ref="G98:G102"/>
    <mergeCell ref="A93:A97"/>
    <mergeCell ref="B93:B97"/>
    <mergeCell ref="C93:C97"/>
    <mergeCell ref="D93:D97"/>
    <mergeCell ref="E93:E97"/>
    <mergeCell ref="F93:F97"/>
    <mergeCell ref="C103:C107"/>
    <mergeCell ref="D103:D107"/>
    <mergeCell ref="E103:E107"/>
    <mergeCell ref="F103:F107"/>
    <mergeCell ref="G93:G97"/>
    <mergeCell ref="A98:A102"/>
    <mergeCell ref="B98:B102"/>
    <mergeCell ref="C98:C102"/>
    <mergeCell ref="D98:D102"/>
    <mergeCell ref="E98:E102"/>
    <mergeCell ref="G103:G107"/>
    <mergeCell ref="C83:C87"/>
    <mergeCell ref="D83:D87"/>
    <mergeCell ref="E83:E87"/>
    <mergeCell ref="F83:F87"/>
    <mergeCell ref="G73:G77"/>
    <mergeCell ref="A78:A82"/>
    <mergeCell ref="B78:B82"/>
    <mergeCell ref="C78:C82"/>
    <mergeCell ref="D78:D82"/>
    <mergeCell ref="E78:E82"/>
    <mergeCell ref="G83:G87"/>
    <mergeCell ref="A88:A92"/>
    <mergeCell ref="B88:B92"/>
    <mergeCell ref="C88:C92"/>
    <mergeCell ref="D88:D92"/>
    <mergeCell ref="E88:E92"/>
    <mergeCell ref="F88:F92"/>
    <mergeCell ref="G88:G92"/>
    <mergeCell ref="A83:A87"/>
    <mergeCell ref="B83:B87"/>
    <mergeCell ref="A68:A72"/>
    <mergeCell ref="B68:B72"/>
    <mergeCell ref="C68:C72"/>
    <mergeCell ref="D68:D72"/>
    <mergeCell ref="E68:E72"/>
    <mergeCell ref="F68:F72"/>
    <mergeCell ref="G68:G72"/>
    <mergeCell ref="A63:A67"/>
    <mergeCell ref="B63:B67"/>
    <mergeCell ref="F78:F82"/>
    <mergeCell ref="G78:G82"/>
    <mergeCell ref="A73:A77"/>
    <mergeCell ref="B73:B77"/>
    <mergeCell ref="C73:C77"/>
    <mergeCell ref="D73:D77"/>
    <mergeCell ref="E73:E77"/>
    <mergeCell ref="F73:F77"/>
    <mergeCell ref="F58:F62"/>
    <mergeCell ref="G58:G62"/>
    <mergeCell ref="A53:A57"/>
    <mergeCell ref="B53:B57"/>
    <mergeCell ref="C53:C57"/>
    <mergeCell ref="D53:D57"/>
    <mergeCell ref="E53:E57"/>
    <mergeCell ref="F53:F57"/>
    <mergeCell ref="C63:C67"/>
    <mergeCell ref="D63:D67"/>
    <mergeCell ref="E63:E67"/>
    <mergeCell ref="F63:F67"/>
    <mergeCell ref="G53:G57"/>
    <mergeCell ref="A58:A62"/>
    <mergeCell ref="B58:B62"/>
    <mergeCell ref="C58:C62"/>
    <mergeCell ref="D58:D62"/>
    <mergeCell ref="E58:E62"/>
    <mergeCell ref="G63:G67"/>
    <mergeCell ref="C43:C47"/>
    <mergeCell ref="D43:D47"/>
    <mergeCell ref="E43:E47"/>
    <mergeCell ref="F43:F47"/>
    <mergeCell ref="G33:G37"/>
    <mergeCell ref="A38:A42"/>
    <mergeCell ref="B38:B42"/>
    <mergeCell ref="C38:C42"/>
    <mergeCell ref="D38:D42"/>
    <mergeCell ref="E38:E42"/>
    <mergeCell ref="G43:G47"/>
    <mergeCell ref="A48:A52"/>
    <mergeCell ref="B48:B52"/>
    <mergeCell ref="C48:C52"/>
    <mergeCell ref="D48:D52"/>
    <mergeCell ref="E48:E52"/>
    <mergeCell ref="F48:F52"/>
    <mergeCell ref="G48:G52"/>
    <mergeCell ref="A43:A47"/>
    <mergeCell ref="B43:B47"/>
    <mergeCell ref="A28:A32"/>
    <mergeCell ref="B28:B32"/>
    <mergeCell ref="C28:C32"/>
    <mergeCell ref="D28:D32"/>
    <mergeCell ref="E28:E32"/>
    <mergeCell ref="F28:F32"/>
    <mergeCell ref="G28:G32"/>
    <mergeCell ref="A23:A27"/>
    <mergeCell ref="B23:B27"/>
    <mergeCell ref="F38:F42"/>
    <mergeCell ref="G38:G42"/>
    <mergeCell ref="A33:A37"/>
    <mergeCell ref="B33:B37"/>
    <mergeCell ref="C33:C37"/>
    <mergeCell ref="D33:D37"/>
    <mergeCell ref="E33:E37"/>
    <mergeCell ref="F33:F37"/>
    <mergeCell ref="G18:G22"/>
    <mergeCell ref="A4:G4"/>
    <mergeCell ref="A8:A10"/>
    <mergeCell ref="B8:B10"/>
    <mergeCell ref="C8:C10"/>
    <mergeCell ref="D8:D10"/>
    <mergeCell ref="E8:E10"/>
    <mergeCell ref="G8:G10"/>
    <mergeCell ref="F8:F10"/>
    <mergeCell ref="F18:F22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G23:G27"/>
    <mergeCell ref="G1103:G1107"/>
    <mergeCell ref="A1108:A1112"/>
    <mergeCell ref="B1108:B1112"/>
    <mergeCell ref="C1108:C1112"/>
    <mergeCell ref="D1108:D1112"/>
    <mergeCell ref="A1103:A1107"/>
    <mergeCell ref="B1103:B1107"/>
    <mergeCell ref="C1103:C1107"/>
    <mergeCell ref="D1103:D1107"/>
    <mergeCell ref="E1103:E1107"/>
    <mergeCell ref="F1103:F1107"/>
    <mergeCell ref="F1098:F1102"/>
    <mergeCell ref="G1098:G1102"/>
    <mergeCell ref="A1098:A1102"/>
    <mergeCell ref="B1098:B1102"/>
    <mergeCell ref="C1098:C1102"/>
    <mergeCell ref="D1098:D1102"/>
    <mergeCell ref="E1098:E1102"/>
    <mergeCell ref="E1118:E1122"/>
    <mergeCell ref="F1118:F1122"/>
    <mergeCell ref="G1118:G1122"/>
    <mergeCell ref="G1113:G1117"/>
    <mergeCell ref="A1118:A1122"/>
    <mergeCell ref="B1118:B1122"/>
    <mergeCell ref="C1118:C1122"/>
    <mergeCell ref="D1118:D1122"/>
    <mergeCell ref="A1113:A1117"/>
    <mergeCell ref="B1113:B1117"/>
    <mergeCell ref="C1113:C1117"/>
    <mergeCell ref="D1113:D1117"/>
    <mergeCell ref="E1113:E1117"/>
    <mergeCell ref="F1113:F1117"/>
    <mergeCell ref="E1108:E1112"/>
    <mergeCell ref="F1108:F1112"/>
    <mergeCell ref="G1108:G1112"/>
    <mergeCell ref="G1138:G1142"/>
    <mergeCell ref="A1138:A1142"/>
    <mergeCell ref="B1138:B1142"/>
    <mergeCell ref="C1138:C1142"/>
    <mergeCell ref="D1138:D1142"/>
    <mergeCell ref="E1138:E1142"/>
    <mergeCell ref="F1138:F1142"/>
    <mergeCell ref="E1128:E1132"/>
    <mergeCell ref="F1128:F1132"/>
    <mergeCell ref="G1128:G1132"/>
    <mergeCell ref="G1123:G1127"/>
    <mergeCell ref="E1123:E1127"/>
    <mergeCell ref="F1123:F1127"/>
    <mergeCell ref="E1133:E1137"/>
    <mergeCell ref="A1128:A1132"/>
    <mergeCell ref="B1128:B1132"/>
    <mergeCell ref="C1128:C1132"/>
    <mergeCell ref="D1128:D1132"/>
    <mergeCell ref="A1123:A1127"/>
    <mergeCell ref="B1123:B1127"/>
    <mergeCell ref="C1123:C1127"/>
    <mergeCell ref="D1123:D1127"/>
    <mergeCell ref="A1133:A1137"/>
    <mergeCell ref="B1133:B1137"/>
    <mergeCell ref="C1133:C1137"/>
    <mergeCell ref="D1133:D1137"/>
    <mergeCell ref="F1153:F1157"/>
    <mergeCell ref="G1153:G1157"/>
    <mergeCell ref="G1148:G1152"/>
    <mergeCell ref="A1153:A1157"/>
    <mergeCell ref="B1153:B1157"/>
    <mergeCell ref="C1153:C1157"/>
    <mergeCell ref="D1153:D1157"/>
    <mergeCell ref="E1153:E1157"/>
    <mergeCell ref="A1148:A1152"/>
    <mergeCell ref="B1148:B1152"/>
    <mergeCell ref="C1148:C1152"/>
    <mergeCell ref="D1148:D1152"/>
    <mergeCell ref="E1148:E1152"/>
    <mergeCell ref="F1148:F1152"/>
    <mergeCell ref="F1143:F1147"/>
    <mergeCell ref="G1143:G1147"/>
    <mergeCell ref="A1143:A1147"/>
    <mergeCell ref="B1143:B1147"/>
    <mergeCell ref="C1143:C1147"/>
    <mergeCell ref="D1143:D1147"/>
    <mergeCell ref="E1143:E1147"/>
    <mergeCell ref="G1173:G1177"/>
    <mergeCell ref="A1178:A1182"/>
    <mergeCell ref="B1178:B1182"/>
    <mergeCell ref="C1178:C1182"/>
    <mergeCell ref="D1178:D1182"/>
    <mergeCell ref="A1173:A1177"/>
    <mergeCell ref="B1173:B1177"/>
    <mergeCell ref="C1173:C1177"/>
    <mergeCell ref="D1173:D1177"/>
    <mergeCell ref="E1173:E1177"/>
    <mergeCell ref="F1173:F1177"/>
    <mergeCell ref="E1168:E1172"/>
    <mergeCell ref="F1168:F1172"/>
    <mergeCell ref="G1168:G1172"/>
    <mergeCell ref="G1163:G1167"/>
    <mergeCell ref="E1163:E1167"/>
    <mergeCell ref="F1163:F1167"/>
    <mergeCell ref="A1168:A1172"/>
    <mergeCell ref="B1168:B1172"/>
    <mergeCell ref="C1168:C1172"/>
    <mergeCell ref="D1168:D1172"/>
    <mergeCell ref="A1163:A1167"/>
    <mergeCell ref="B1163:B1167"/>
    <mergeCell ref="C1163:C1167"/>
    <mergeCell ref="D1163:D1167"/>
    <mergeCell ref="E1193:E1197"/>
    <mergeCell ref="F1193:F1197"/>
    <mergeCell ref="G1193:G1197"/>
    <mergeCell ref="G1183:G1187"/>
    <mergeCell ref="A1193:A1197"/>
    <mergeCell ref="B1193:B1197"/>
    <mergeCell ref="C1193:C1197"/>
    <mergeCell ref="D1193:D1197"/>
    <mergeCell ref="A1183:A1187"/>
    <mergeCell ref="B1183:B1187"/>
    <mergeCell ref="C1183:C1187"/>
    <mergeCell ref="D1183:D1187"/>
    <mergeCell ref="E1183:E1187"/>
    <mergeCell ref="F1183:F1187"/>
    <mergeCell ref="E1178:E1182"/>
    <mergeCell ref="F1178:F1182"/>
    <mergeCell ref="G1178:G1182"/>
    <mergeCell ref="A1203:A1207"/>
    <mergeCell ref="B1203:B1207"/>
    <mergeCell ref="C1203:C1207"/>
    <mergeCell ref="D1203:D1207"/>
    <mergeCell ref="E1203:E1207"/>
    <mergeCell ref="A1208:A1212"/>
    <mergeCell ref="B1208:B1212"/>
    <mergeCell ref="C1208:C1212"/>
    <mergeCell ref="D1208:D1212"/>
    <mergeCell ref="E1208:E1212"/>
    <mergeCell ref="G1208:G1212"/>
    <mergeCell ref="G1198:G1202"/>
    <mergeCell ref="A1198:A1202"/>
    <mergeCell ref="B1198:B1202"/>
    <mergeCell ref="C1198:C1202"/>
    <mergeCell ref="D1198:D1202"/>
    <mergeCell ref="E1198:E1202"/>
    <mergeCell ref="F1198:F1202"/>
    <mergeCell ref="F1203:F1207"/>
    <mergeCell ref="G1203:G1207"/>
    <mergeCell ref="F1223:F1227"/>
    <mergeCell ref="G1223:G1227"/>
    <mergeCell ref="G1218:G1222"/>
    <mergeCell ref="A1223:A1227"/>
    <mergeCell ref="B1223:B1227"/>
    <mergeCell ref="C1223:C1227"/>
    <mergeCell ref="D1223:D1227"/>
    <mergeCell ref="E1223:E1227"/>
    <mergeCell ref="A1218:A1222"/>
    <mergeCell ref="B1218:B1222"/>
    <mergeCell ref="C1218:C1222"/>
    <mergeCell ref="D1218:D1222"/>
    <mergeCell ref="F1208:F1212"/>
    <mergeCell ref="E1218:E1222"/>
    <mergeCell ref="F1218:F1222"/>
    <mergeCell ref="F1213:F1217"/>
    <mergeCell ref="G1213:G1217"/>
    <mergeCell ref="A1213:A1217"/>
    <mergeCell ref="B1213:B1217"/>
    <mergeCell ref="C1213:C1217"/>
    <mergeCell ref="D1213:D1217"/>
    <mergeCell ref="E1213:E1217"/>
    <mergeCell ref="A1238:A1242"/>
    <mergeCell ref="B1238:B1242"/>
    <mergeCell ref="C1238:C1242"/>
    <mergeCell ref="D1238:D1242"/>
    <mergeCell ref="E1238:E1242"/>
    <mergeCell ref="F1233:F1237"/>
    <mergeCell ref="G1233:G1237"/>
    <mergeCell ref="G1228:G1232"/>
    <mergeCell ref="F1228:F1232"/>
    <mergeCell ref="A1233:A1237"/>
    <mergeCell ref="B1233:B1237"/>
    <mergeCell ref="C1233:C1237"/>
    <mergeCell ref="D1233:D1237"/>
    <mergeCell ref="E1233:E1237"/>
    <mergeCell ref="A1228:A1232"/>
    <mergeCell ref="B1228:B1232"/>
    <mergeCell ref="C1228:C1232"/>
    <mergeCell ref="D1228:D1232"/>
    <mergeCell ref="E1228:E1232"/>
    <mergeCell ref="G1238:G1242"/>
    <mergeCell ref="F1238:F1242"/>
    <mergeCell ref="F1253:F1257"/>
    <mergeCell ref="G1253:G1257"/>
    <mergeCell ref="A1253:A1257"/>
    <mergeCell ref="B1253:B1257"/>
    <mergeCell ref="C1253:C1257"/>
    <mergeCell ref="D1253:D1257"/>
    <mergeCell ref="E1253:E1257"/>
    <mergeCell ref="A1248:A1252"/>
    <mergeCell ref="B1248:B1252"/>
    <mergeCell ref="C1248:C1252"/>
    <mergeCell ref="D1248:D1252"/>
    <mergeCell ref="E1248:E1252"/>
    <mergeCell ref="A1243:A1247"/>
    <mergeCell ref="B1243:B1247"/>
    <mergeCell ref="C1243:C1247"/>
    <mergeCell ref="D1243:D1247"/>
    <mergeCell ref="E1243:E1247"/>
    <mergeCell ref="G1248:G1252"/>
    <mergeCell ref="F1248:F1252"/>
    <mergeCell ref="F1243:F1247"/>
    <mergeCell ref="G1243:G1247"/>
    <mergeCell ref="G1273:G1277"/>
    <mergeCell ref="E1273:E1277"/>
    <mergeCell ref="F1273:F1277"/>
    <mergeCell ref="A1278:A1282"/>
    <mergeCell ref="B1278:B1282"/>
    <mergeCell ref="C1278:C1282"/>
    <mergeCell ref="D1278:D1282"/>
    <mergeCell ref="A1273:A1277"/>
    <mergeCell ref="B1273:B1277"/>
    <mergeCell ref="C1273:C1277"/>
    <mergeCell ref="D1273:D1277"/>
    <mergeCell ref="F1268:F1272"/>
    <mergeCell ref="G1268:G1272"/>
    <mergeCell ref="G1258:G1262"/>
    <mergeCell ref="A1268:A1272"/>
    <mergeCell ref="B1268:B1272"/>
    <mergeCell ref="C1268:C1272"/>
    <mergeCell ref="D1268:D1272"/>
    <mergeCell ref="E1268:E1272"/>
    <mergeCell ref="A1258:A1262"/>
    <mergeCell ref="B1258:B1262"/>
    <mergeCell ref="C1258:C1262"/>
    <mergeCell ref="D1258:D1262"/>
    <mergeCell ref="E1258:E1262"/>
    <mergeCell ref="F1258:F1262"/>
    <mergeCell ref="F1263:F1267"/>
    <mergeCell ref="G1263:G1267"/>
    <mergeCell ref="E1288:E1292"/>
    <mergeCell ref="F1288:F1292"/>
    <mergeCell ref="G1288:G1292"/>
    <mergeCell ref="G1283:G1287"/>
    <mergeCell ref="A1288:A1292"/>
    <mergeCell ref="B1288:B1292"/>
    <mergeCell ref="C1288:C1292"/>
    <mergeCell ref="D1288:D1292"/>
    <mergeCell ref="A1283:A1287"/>
    <mergeCell ref="B1283:B1287"/>
    <mergeCell ref="C1283:C1287"/>
    <mergeCell ref="D1283:D1287"/>
    <mergeCell ref="E1283:E1287"/>
    <mergeCell ref="F1283:F1287"/>
    <mergeCell ref="E1278:E1282"/>
    <mergeCell ref="F1278:F1282"/>
    <mergeCell ref="G1278:G1282"/>
    <mergeCell ref="G1303:G1307"/>
    <mergeCell ref="E1303:E1307"/>
    <mergeCell ref="F1303:F1307"/>
    <mergeCell ref="A1308:A1312"/>
    <mergeCell ref="B1308:B1312"/>
    <mergeCell ref="C1308:C1312"/>
    <mergeCell ref="D1308:D1312"/>
    <mergeCell ref="A1303:A1307"/>
    <mergeCell ref="B1303:B1307"/>
    <mergeCell ref="C1303:C1307"/>
    <mergeCell ref="D1303:D1307"/>
    <mergeCell ref="E1298:E1302"/>
    <mergeCell ref="F1298:F1302"/>
    <mergeCell ref="G1298:G1302"/>
    <mergeCell ref="G1293:G1297"/>
    <mergeCell ref="A1298:A1302"/>
    <mergeCell ref="B1298:B1302"/>
    <mergeCell ref="C1298:C1302"/>
    <mergeCell ref="D1298:D1302"/>
    <mergeCell ref="A1293:A1297"/>
    <mergeCell ref="B1293:B1297"/>
    <mergeCell ref="C1293:C1297"/>
    <mergeCell ref="D1293:D1297"/>
    <mergeCell ref="E1293:E1297"/>
    <mergeCell ref="F1293:F1297"/>
    <mergeCell ref="E1318:E1322"/>
    <mergeCell ref="F1318:F1322"/>
    <mergeCell ref="G1318:G1322"/>
    <mergeCell ref="G1313:G1317"/>
    <mergeCell ref="A1318:A1322"/>
    <mergeCell ref="B1318:B1322"/>
    <mergeCell ref="C1318:C1322"/>
    <mergeCell ref="D1318:D1322"/>
    <mergeCell ref="A1313:A1317"/>
    <mergeCell ref="B1313:B1317"/>
    <mergeCell ref="C1313:C1317"/>
    <mergeCell ref="D1313:D1317"/>
    <mergeCell ref="E1313:E1317"/>
    <mergeCell ref="F1313:F1317"/>
    <mergeCell ref="E1308:E1312"/>
    <mergeCell ref="F1308:F1312"/>
    <mergeCell ref="G1308:G1312"/>
    <mergeCell ref="G1338:G1342"/>
    <mergeCell ref="A1338:A1342"/>
    <mergeCell ref="B1338:B1342"/>
    <mergeCell ref="C1338:C1342"/>
    <mergeCell ref="D1338:D1342"/>
    <mergeCell ref="E1338:E1342"/>
    <mergeCell ref="F1338:F1342"/>
    <mergeCell ref="E1333:E1337"/>
    <mergeCell ref="F1333:F1337"/>
    <mergeCell ref="G1333:G1337"/>
    <mergeCell ref="G1323:G1327"/>
    <mergeCell ref="A1333:A1337"/>
    <mergeCell ref="B1333:B1337"/>
    <mergeCell ref="C1333:C1337"/>
    <mergeCell ref="D1333:D1337"/>
    <mergeCell ref="A1323:A1327"/>
    <mergeCell ref="B1323:B1327"/>
    <mergeCell ref="C1323:C1327"/>
    <mergeCell ref="D1323:D1327"/>
    <mergeCell ref="E1323:E1327"/>
    <mergeCell ref="F1323:F1327"/>
    <mergeCell ref="F1353:F1357"/>
    <mergeCell ref="G1353:G1357"/>
    <mergeCell ref="A1353:A1357"/>
    <mergeCell ref="B1353:B1357"/>
    <mergeCell ref="C1353:C1357"/>
    <mergeCell ref="D1353:D1357"/>
    <mergeCell ref="E1353:E1357"/>
    <mergeCell ref="A1348:A1352"/>
    <mergeCell ref="B1348:B1352"/>
    <mergeCell ref="C1348:C1352"/>
    <mergeCell ref="D1348:D1352"/>
    <mergeCell ref="E1348:E1352"/>
    <mergeCell ref="F1348:F1352"/>
    <mergeCell ref="F1343:F1347"/>
    <mergeCell ref="G1343:G1347"/>
    <mergeCell ref="A1343:A1347"/>
    <mergeCell ref="B1343:B1347"/>
    <mergeCell ref="C1343:C1347"/>
    <mergeCell ref="D1343:D1347"/>
    <mergeCell ref="E1343:E1347"/>
    <mergeCell ref="G1348:G1352"/>
    <mergeCell ref="F1373:F1377"/>
    <mergeCell ref="G1373:G1377"/>
    <mergeCell ref="G1368:G1372"/>
    <mergeCell ref="A1373:A1377"/>
    <mergeCell ref="B1373:B1377"/>
    <mergeCell ref="C1373:C1377"/>
    <mergeCell ref="D1373:D1377"/>
    <mergeCell ref="E1373:E1377"/>
    <mergeCell ref="A1368:A1372"/>
    <mergeCell ref="B1368:B1372"/>
    <mergeCell ref="C1368:C1372"/>
    <mergeCell ref="D1368:D1372"/>
    <mergeCell ref="E1368:E1372"/>
    <mergeCell ref="F1368:F1372"/>
    <mergeCell ref="F1363:F1367"/>
    <mergeCell ref="G1363:G1367"/>
    <mergeCell ref="G1358:G1362"/>
    <mergeCell ref="A1363:A1367"/>
    <mergeCell ref="B1363:B1367"/>
    <mergeCell ref="C1363:C1367"/>
    <mergeCell ref="D1363:D1367"/>
    <mergeCell ref="E1363:E1367"/>
    <mergeCell ref="A1358:A1362"/>
    <mergeCell ref="B1358:B1362"/>
    <mergeCell ref="C1358:C1362"/>
    <mergeCell ref="D1358:D1362"/>
    <mergeCell ref="E1358:E1362"/>
    <mergeCell ref="F1358:F1362"/>
    <mergeCell ref="F1393:F1397"/>
    <mergeCell ref="G1393:G1397"/>
    <mergeCell ref="G1388:G1392"/>
    <mergeCell ref="A1393:A1397"/>
    <mergeCell ref="B1393:B1397"/>
    <mergeCell ref="C1393:C1397"/>
    <mergeCell ref="D1393:D1397"/>
    <mergeCell ref="E1393:E1397"/>
    <mergeCell ref="A1388:A1392"/>
    <mergeCell ref="B1388:B1392"/>
    <mergeCell ref="C1388:C1392"/>
    <mergeCell ref="D1388:D1392"/>
    <mergeCell ref="E1388:E1392"/>
    <mergeCell ref="F1388:F1392"/>
    <mergeCell ref="F1383:F1387"/>
    <mergeCell ref="G1383:G1387"/>
    <mergeCell ref="G1378:G1382"/>
    <mergeCell ref="A1383:A1387"/>
    <mergeCell ref="B1383:B1387"/>
    <mergeCell ref="C1383:C1387"/>
    <mergeCell ref="D1383:D1387"/>
    <mergeCell ref="E1383:E1387"/>
    <mergeCell ref="A1378:A1382"/>
    <mergeCell ref="B1378:B1382"/>
    <mergeCell ref="C1378:C1382"/>
    <mergeCell ref="D1378:D1382"/>
    <mergeCell ref="E1378:E1382"/>
    <mergeCell ref="F1378:F1382"/>
    <mergeCell ref="F1413:F1417"/>
    <mergeCell ref="G1413:G1417"/>
    <mergeCell ref="G1408:G1412"/>
    <mergeCell ref="A1413:A1417"/>
    <mergeCell ref="B1413:B1417"/>
    <mergeCell ref="C1413:C1417"/>
    <mergeCell ref="D1413:D1417"/>
    <mergeCell ref="E1413:E1417"/>
    <mergeCell ref="A1408:A1412"/>
    <mergeCell ref="B1408:B1412"/>
    <mergeCell ref="C1408:C1412"/>
    <mergeCell ref="D1408:D1412"/>
    <mergeCell ref="E1408:E1412"/>
    <mergeCell ref="F1408:F1412"/>
    <mergeCell ref="F1403:F1407"/>
    <mergeCell ref="G1403:G1407"/>
    <mergeCell ref="G1398:G1402"/>
    <mergeCell ref="A1403:A1407"/>
    <mergeCell ref="B1403:B1407"/>
    <mergeCell ref="C1403:C1407"/>
    <mergeCell ref="D1403:D1407"/>
    <mergeCell ref="E1403:E1407"/>
    <mergeCell ref="A1398:A1402"/>
    <mergeCell ref="B1398:B1402"/>
    <mergeCell ref="C1398:C1402"/>
    <mergeCell ref="D1398:D1402"/>
    <mergeCell ref="E1398:E1402"/>
    <mergeCell ref="F1398:F1402"/>
    <mergeCell ref="F1433:F1437"/>
    <mergeCell ref="G1433:G1437"/>
    <mergeCell ref="G1428:G1432"/>
    <mergeCell ref="A1433:A1437"/>
    <mergeCell ref="B1433:B1437"/>
    <mergeCell ref="C1433:C1437"/>
    <mergeCell ref="D1433:D1437"/>
    <mergeCell ref="E1433:E1437"/>
    <mergeCell ref="A1428:A1432"/>
    <mergeCell ref="B1428:B1432"/>
    <mergeCell ref="C1428:C1432"/>
    <mergeCell ref="D1428:D1432"/>
    <mergeCell ref="E1428:E1432"/>
    <mergeCell ref="F1428:F1432"/>
    <mergeCell ref="F1423:F1427"/>
    <mergeCell ref="G1423:G1427"/>
    <mergeCell ref="G1418:G1422"/>
    <mergeCell ref="A1423:A1427"/>
    <mergeCell ref="B1423:B1427"/>
    <mergeCell ref="C1423:C1427"/>
    <mergeCell ref="D1423:D1427"/>
    <mergeCell ref="E1423:E1427"/>
    <mergeCell ref="A1418:A1422"/>
    <mergeCell ref="B1418:B1422"/>
    <mergeCell ref="C1418:C1422"/>
    <mergeCell ref="D1418:D1422"/>
    <mergeCell ref="E1418:E1422"/>
    <mergeCell ref="F1418:F1422"/>
    <mergeCell ref="F1453:F1457"/>
    <mergeCell ref="G1453:G1457"/>
    <mergeCell ref="G1448:G1452"/>
    <mergeCell ref="A1453:A1457"/>
    <mergeCell ref="B1453:B1457"/>
    <mergeCell ref="C1453:C1457"/>
    <mergeCell ref="D1453:D1457"/>
    <mergeCell ref="E1453:E1457"/>
    <mergeCell ref="A1448:A1452"/>
    <mergeCell ref="B1448:B1452"/>
    <mergeCell ref="C1448:C1452"/>
    <mergeCell ref="D1448:D1452"/>
    <mergeCell ref="E1448:E1452"/>
    <mergeCell ref="F1448:F1452"/>
    <mergeCell ref="F1443:F1447"/>
    <mergeCell ref="G1443:G1447"/>
    <mergeCell ref="G1438:G1442"/>
    <mergeCell ref="A1443:A1447"/>
    <mergeCell ref="B1443:B1447"/>
    <mergeCell ref="C1443:C1447"/>
    <mergeCell ref="D1443:D1447"/>
    <mergeCell ref="E1443:E1447"/>
    <mergeCell ref="A1438:A1442"/>
    <mergeCell ref="B1438:B1442"/>
    <mergeCell ref="C1438:C1442"/>
    <mergeCell ref="D1438:D1442"/>
    <mergeCell ref="E1438:E1442"/>
    <mergeCell ref="F1438:F1442"/>
    <mergeCell ref="F1473:F1477"/>
    <mergeCell ref="G1473:G1477"/>
    <mergeCell ref="G1468:G1472"/>
    <mergeCell ref="A1473:A1477"/>
    <mergeCell ref="B1473:B1477"/>
    <mergeCell ref="C1473:C1477"/>
    <mergeCell ref="D1473:D1477"/>
    <mergeCell ref="E1473:E1477"/>
    <mergeCell ref="A1468:A1472"/>
    <mergeCell ref="B1468:B1472"/>
    <mergeCell ref="C1468:C1472"/>
    <mergeCell ref="D1468:D1472"/>
    <mergeCell ref="E1468:E1472"/>
    <mergeCell ref="F1468:F1472"/>
    <mergeCell ref="F1463:F1467"/>
    <mergeCell ref="G1463:G1467"/>
    <mergeCell ref="G1458:G1462"/>
    <mergeCell ref="A1463:A1467"/>
    <mergeCell ref="B1463:B1467"/>
    <mergeCell ref="C1463:C1467"/>
    <mergeCell ref="D1463:D1467"/>
    <mergeCell ref="E1463:E1467"/>
    <mergeCell ref="A1458:A1462"/>
    <mergeCell ref="B1458:B1462"/>
    <mergeCell ref="C1458:C1462"/>
    <mergeCell ref="D1458:D1462"/>
    <mergeCell ref="E1458:E1462"/>
    <mergeCell ref="F1458:F1462"/>
    <mergeCell ref="F1493:F1497"/>
    <mergeCell ref="G1493:G1497"/>
    <mergeCell ref="G1488:G1492"/>
    <mergeCell ref="A1493:A1497"/>
    <mergeCell ref="B1493:B1497"/>
    <mergeCell ref="C1493:C1497"/>
    <mergeCell ref="D1493:D1497"/>
    <mergeCell ref="E1493:E1497"/>
    <mergeCell ref="A1488:A1492"/>
    <mergeCell ref="B1488:B1492"/>
    <mergeCell ref="C1488:C1492"/>
    <mergeCell ref="D1488:D1492"/>
    <mergeCell ref="E1488:E1492"/>
    <mergeCell ref="F1488:F1492"/>
    <mergeCell ref="F1483:F1487"/>
    <mergeCell ref="G1483:G1487"/>
    <mergeCell ref="G1478:G1482"/>
    <mergeCell ref="A1483:A1487"/>
    <mergeCell ref="B1483:B1487"/>
    <mergeCell ref="C1483:C1487"/>
    <mergeCell ref="D1483:D1487"/>
    <mergeCell ref="E1483:E1487"/>
    <mergeCell ref="A1478:A1482"/>
    <mergeCell ref="B1478:B1482"/>
    <mergeCell ref="C1478:C1482"/>
    <mergeCell ref="D1478:D1482"/>
    <mergeCell ref="E1478:E1482"/>
    <mergeCell ref="F1478:F1482"/>
    <mergeCell ref="F1513:F1517"/>
    <mergeCell ref="G1513:G1517"/>
    <mergeCell ref="G1508:G1512"/>
    <mergeCell ref="A1513:A1517"/>
    <mergeCell ref="B1513:B1517"/>
    <mergeCell ref="C1513:C1517"/>
    <mergeCell ref="D1513:D1517"/>
    <mergeCell ref="E1513:E1517"/>
    <mergeCell ref="A1508:A1512"/>
    <mergeCell ref="B1508:B1512"/>
    <mergeCell ref="C1508:C1512"/>
    <mergeCell ref="D1508:D1512"/>
    <mergeCell ref="E1508:E1512"/>
    <mergeCell ref="F1508:F1512"/>
    <mergeCell ref="F1503:F1507"/>
    <mergeCell ref="G1503:G1507"/>
    <mergeCell ref="G1498:G1502"/>
    <mergeCell ref="A1503:A1507"/>
    <mergeCell ref="B1503:B1507"/>
    <mergeCell ref="C1503:C1507"/>
    <mergeCell ref="D1503:D1507"/>
    <mergeCell ref="E1503:E1507"/>
    <mergeCell ref="A1498:A1502"/>
    <mergeCell ref="B1498:B1502"/>
    <mergeCell ref="C1498:C1502"/>
    <mergeCell ref="D1498:D1502"/>
    <mergeCell ref="E1498:E1502"/>
    <mergeCell ref="F1498:F1502"/>
    <mergeCell ref="F1533:F1537"/>
    <mergeCell ref="G1533:G1537"/>
    <mergeCell ref="G1528:G1532"/>
    <mergeCell ref="A1533:A1537"/>
    <mergeCell ref="B1533:B1537"/>
    <mergeCell ref="C1533:C1537"/>
    <mergeCell ref="D1533:D1537"/>
    <mergeCell ref="E1533:E1537"/>
    <mergeCell ref="A1528:A1532"/>
    <mergeCell ref="B1528:B1532"/>
    <mergeCell ref="C1528:C1532"/>
    <mergeCell ref="D1528:D1532"/>
    <mergeCell ref="E1528:E1532"/>
    <mergeCell ref="F1528:F1532"/>
    <mergeCell ref="F1523:F1527"/>
    <mergeCell ref="G1523:G1527"/>
    <mergeCell ref="G1518:G1522"/>
    <mergeCell ref="A1523:A1527"/>
    <mergeCell ref="B1523:B1527"/>
    <mergeCell ref="C1523:C1527"/>
    <mergeCell ref="D1523:D1527"/>
    <mergeCell ref="E1523:E1527"/>
    <mergeCell ref="A1518:A1522"/>
    <mergeCell ref="B1518:B1522"/>
    <mergeCell ref="C1518:C1522"/>
    <mergeCell ref="D1518:D1522"/>
    <mergeCell ref="E1518:E1522"/>
    <mergeCell ref="F1518:F1522"/>
    <mergeCell ref="F1553:F1557"/>
    <mergeCell ref="G1553:G1557"/>
    <mergeCell ref="G1548:G1552"/>
    <mergeCell ref="A1553:A1557"/>
    <mergeCell ref="B1553:B1557"/>
    <mergeCell ref="C1553:C1557"/>
    <mergeCell ref="D1553:D1557"/>
    <mergeCell ref="E1553:E1557"/>
    <mergeCell ref="A1548:A1552"/>
    <mergeCell ref="B1548:B1552"/>
    <mergeCell ref="C1548:C1552"/>
    <mergeCell ref="D1548:D1552"/>
    <mergeCell ref="E1548:E1552"/>
    <mergeCell ref="F1548:F1552"/>
    <mergeCell ref="F1543:F1547"/>
    <mergeCell ref="G1543:G1547"/>
    <mergeCell ref="G1538:G1542"/>
    <mergeCell ref="A1543:A1547"/>
    <mergeCell ref="B1543:B1547"/>
    <mergeCell ref="C1543:C1547"/>
    <mergeCell ref="D1543:D1547"/>
    <mergeCell ref="E1543:E1547"/>
    <mergeCell ref="A1538:A1542"/>
    <mergeCell ref="B1538:B1542"/>
    <mergeCell ref="C1538:C1542"/>
    <mergeCell ref="D1538:D1542"/>
    <mergeCell ref="E1538:E1542"/>
    <mergeCell ref="F1538:F1542"/>
    <mergeCell ref="F1573:F1577"/>
    <mergeCell ref="G1573:G1577"/>
    <mergeCell ref="G1568:G1572"/>
    <mergeCell ref="A1573:A1577"/>
    <mergeCell ref="B1573:B1577"/>
    <mergeCell ref="C1573:C1577"/>
    <mergeCell ref="D1573:D1577"/>
    <mergeCell ref="E1573:E1577"/>
    <mergeCell ref="A1568:A1572"/>
    <mergeCell ref="B1568:B1572"/>
    <mergeCell ref="C1568:C1572"/>
    <mergeCell ref="D1568:D1572"/>
    <mergeCell ref="E1568:E1572"/>
    <mergeCell ref="F1568:F1572"/>
    <mergeCell ref="F1563:F1567"/>
    <mergeCell ref="G1563:G1567"/>
    <mergeCell ref="G1558:G1562"/>
    <mergeCell ref="A1563:A1567"/>
    <mergeCell ref="B1563:B1567"/>
    <mergeCell ref="C1563:C1567"/>
    <mergeCell ref="D1563:D1567"/>
    <mergeCell ref="E1563:E1567"/>
    <mergeCell ref="A1558:A1562"/>
    <mergeCell ref="B1558:B1562"/>
    <mergeCell ref="C1558:C1562"/>
    <mergeCell ref="D1558:D1562"/>
    <mergeCell ref="E1558:E1562"/>
    <mergeCell ref="F1558:F1562"/>
    <mergeCell ref="F1593:F1597"/>
    <mergeCell ref="G1593:G1597"/>
    <mergeCell ref="G1588:G1592"/>
    <mergeCell ref="A1593:A1597"/>
    <mergeCell ref="B1593:B1597"/>
    <mergeCell ref="C1593:C1597"/>
    <mergeCell ref="D1593:D1597"/>
    <mergeCell ref="E1593:E1597"/>
    <mergeCell ref="A1588:A1592"/>
    <mergeCell ref="B1588:B1592"/>
    <mergeCell ref="C1588:C1592"/>
    <mergeCell ref="D1588:D1592"/>
    <mergeCell ref="E1588:E1592"/>
    <mergeCell ref="F1588:F1592"/>
    <mergeCell ref="F1583:F1587"/>
    <mergeCell ref="G1583:G1587"/>
    <mergeCell ref="G1578:G1582"/>
    <mergeCell ref="A1583:A1587"/>
    <mergeCell ref="B1583:B1587"/>
    <mergeCell ref="C1583:C1587"/>
    <mergeCell ref="D1583:D1587"/>
    <mergeCell ref="E1583:E1587"/>
    <mergeCell ref="A1578:A1582"/>
    <mergeCell ref="B1578:B1582"/>
    <mergeCell ref="C1578:C1582"/>
    <mergeCell ref="D1578:D1582"/>
    <mergeCell ref="E1578:E1582"/>
    <mergeCell ref="F1578:F1582"/>
    <mergeCell ref="F1613:F1617"/>
    <mergeCell ref="G1613:G1617"/>
    <mergeCell ref="G1608:G1612"/>
    <mergeCell ref="A1613:A1617"/>
    <mergeCell ref="B1613:B1617"/>
    <mergeCell ref="C1613:C1617"/>
    <mergeCell ref="D1613:D1617"/>
    <mergeCell ref="E1613:E1617"/>
    <mergeCell ref="A1608:A1612"/>
    <mergeCell ref="B1608:B1612"/>
    <mergeCell ref="C1608:C1612"/>
    <mergeCell ref="D1608:D1612"/>
    <mergeCell ref="E1608:E1612"/>
    <mergeCell ref="F1608:F1612"/>
    <mergeCell ref="F1603:F1607"/>
    <mergeCell ref="G1603:G1607"/>
    <mergeCell ref="G1598:G1602"/>
    <mergeCell ref="A1603:A1607"/>
    <mergeCell ref="B1603:B1607"/>
    <mergeCell ref="C1603:C1607"/>
    <mergeCell ref="D1603:D1607"/>
    <mergeCell ref="E1603:E1607"/>
    <mergeCell ref="A1598:A1602"/>
    <mergeCell ref="B1598:B1602"/>
    <mergeCell ref="C1598:C1602"/>
    <mergeCell ref="D1598:D1602"/>
    <mergeCell ref="E1598:E1602"/>
    <mergeCell ref="F1598:F1602"/>
    <mergeCell ref="F1638:F1642"/>
    <mergeCell ref="G1638:G1642"/>
    <mergeCell ref="G1628:G1632"/>
    <mergeCell ref="A1638:A1642"/>
    <mergeCell ref="B1638:B1642"/>
    <mergeCell ref="C1638:C1642"/>
    <mergeCell ref="D1638:D1642"/>
    <mergeCell ref="E1638:E1642"/>
    <mergeCell ref="A1628:A1632"/>
    <mergeCell ref="B1628:B1632"/>
    <mergeCell ref="C1628:C1632"/>
    <mergeCell ref="D1628:D1632"/>
    <mergeCell ref="E1628:E1632"/>
    <mergeCell ref="F1628:F1632"/>
    <mergeCell ref="F1623:F1627"/>
    <mergeCell ref="G1623:G1627"/>
    <mergeCell ref="G1618:G1622"/>
    <mergeCell ref="A1623:A1627"/>
    <mergeCell ref="B1623:B1627"/>
    <mergeCell ref="C1623:C1627"/>
    <mergeCell ref="D1623:D1627"/>
    <mergeCell ref="E1623:E1627"/>
    <mergeCell ref="A1618:A1622"/>
    <mergeCell ref="B1618:B1622"/>
    <mergeCell ref="C1618:C1622"/>
    <mergeCell ref="D1618:D1622"/>
    <mergeCell ref="E1618:E1622"/>
    <mergeCell ref="F1618:F1622"/>
    <mergeCell ref="G1653:G1657"/>
    <mergeCell ref="A1658:A1662"/>
    <mergeCell ref="B1658:B1662"/>
    <mergeCell ref="C1658:C1662"/>
    <mergeCell ref="D1658:D1662"/>
    <mergeCell ref="A1653:A1657"/>
    <mergeCell ref="B1653:B1657"/>
    <mergeCell ref="C1653:C1657"/>
    <mergeCell ref="D1653:D1657"/>
    <mergeCell ref="E1653:E1657"/>
    <mergeCell ref="F1653:F1657"/>
    <mergeCell ref="E1648:E1652"/>
    <mergeCell ref="F1648:F1652"/>
    <mergeCell ref="G1648:G1652"/>
    <mergeCell ref="G1643:G1647"/>
    <mergeCell ref="E1643:E1647"/>
    <mergeCell ref="F1643:F1647"/>
    <mergeCell ref="A1648:A1652"/>
    <mergeCell ref="B1648:B1652"/>
    <mergeCell ref="C1648:C1652"/>
    <mergeCell ref="D1648:D1652"/>
    <mergeCell ref="A1643:A1647"/>
    <mergeCell ref="B1643:B1647"/>
    <mergeCell ref="C1643:C1647"/>
    <mergeCell ref="D1643:D1647"/>
    <mergeCell ref="E1668:E1672"/>
    <mergeCell ref="F1668:F1672"/>
    <mergeCell ref="G1668:G1672"/>
    <mergeCell ref="G1663:G1667"/>
    <mergeCell ref="A1668:A1672"/>
    <mergeCell ref="B1668:B1672"/>
    <mergeCell ref="C1668:C1672"/>
    <mergeCell ref="D1668:D1672"/>
    <mergeCell ref="A1663:A1667"/>
    <mergeCell ref="B1663:B1667"/>
    <mergeCell ref="C1663:C1667"/>
    <mergeCell ref="D1663:D1667"/>
    <mergeCell ref="E1663:E1667"/>
    <mergeCell ref="F1663:F1667"/>
    <mergeCell ref="E1658:E1662"/>
    <mergeCell ref="F1658:F1662"/>
    <mergeCell ref="G1658:G1662"/>
    <mergeCell ref="G1683:G1687"/>
    <mergeCell ref="A1688:A1692"/>
    <mergeCell ref="B1688:B1692"/>
    <mergeCell ref="C1688:C1692"/>
    <mergeCell ref="D1688:D1692"/>
    <mergeCell ref="A1683:A1687"/>
    <mergeCell ref="B1683:B1687"/>
    <mergeCell ref="C1683:C1687"/>
    <mergeCell ref="D1683:D1687"/>
    <mergeCell ref="E1683:E1687"/>
    <mergeCell ref="F1683:F1687"/>
    <mergeCell ref="E1678:E1682"/>
    <mergeCell ref="F1678:F1682"/>
    <mergeCell ref="G1678:G1682"/>
    <mergeCell ref="G1673:G1677"/>
    <mergeCell ref="E1673:E1677"/>
    <mergeCell ref="F1673:F1677"/>
    <mergeCell ref="A1678:A1682"/>
    <mergeCell ref="B1678:B1682"/>
    <mergeCell ref="C1678:C1682"/>
    <mergeCell ref="D1678:D1682"/>
    <mergeCell ref="A1673:A1677"/>
    <mergeCell ref="B1673:B1677"/>
    <mergeCell ref="C1673:C1677"/>
    <mergeCell ref="D1673:D1677"/>
    <mergeCell ref="E1698:E1702"/>
    <mergeCell ref="F1698:F1702"/>
    <mergeCell ref="G1698:G1702"/>
    <mergeCell ref="G1693:G1697"/>
    <mergeCell ref="A1698:A1702"/>
    <mergeCell ref="B1698:B1702"/>
    <mergeCell ref="C1698:C1702"/>
    <mergeCell ref="D1698:D1702"/>
    <mergeCell ref="A1693:A1697"/>
    <mergeCell ref="B1693:B1697"/>
    <mergeCell ref="C1693:C1697"/>
    <mergeCell ref="D1693:D1697"/>
    <mergeCell ref="E1693:E1697"/>
    <mergeCell ref="F1693:F1697"/>
    <mergeCell ref="E1688:E1692"/>
    <mergeCell ref="F1688:F1692"/>
    <mergeCell ref="G1688:G1692"/>
    <mergeCell ref="G1713:G1717"/>
    <mergeCell ref="A1718:A1722"/>
    <mergeCell ref="B1718:B1722"/>
    <mergeCell ref="C1718:C1722"/>
    <mergeCell ref="D1718:D1722"/>
    <mergeCell ref="A1713:A1717"/>
    <mergeCell ref="B1713:B1717"/>
    <mergeCell ref="C1713:C1717"/>
    <mergeCell ref="D1713:D1717"/>
    <mergeCell ref="E1713:E1717"/>
    <mergeCell ref="F1713:F1717"/>
    <mergeCell ref="E1708:E1712"/>
    <mergeCell ref="F1708:F1712"/>
    <mergeCell ref="G1708:G1712"/>
    <mergeCell ref="G1703:G1707"/>
    <mergeCell ref="E1703:E1707"/>
    <mergeCell ref="F1703:F1707"/>
    <mergeCell ref="A1708:A1712"/>
    <mergeCell ref="B1708:B1712"/>
    <mergeCell ref="C1708:C1712"/>
    <mergeCell ref="D1708:D1712"/>
    <mergeCell ref="A1703:A1707"/>
    <mergeCell ref="B1703:B1707"/>
    <mergeCell ref="C1703:C1707"/>
    <mergeCell ref="D1703:D1707"/>
    <mergeCell ref="E1728:E1732"/>
    <mergeCell ref="F1728:F1732"/>
    <mergeCell ref="G1728:G1732"/>
    <mergeCell ref="G1723:G1727"/>
    <mergeCell ref="A1728:A1732"/>
    <mergeCell ref="B1728:B1732"/>
    <mergeCell ref="C1728:C1732"/>
    <mergeCell ref="D1728:D1732"/>
    <mergeCell ref="A1723:A1727"/>
    <mergeCell ref="B1723:B1727"/>
    <mergeCell ref="C1723:C1727"/>
    <mergeCell ref="D1723:D1727"/>
    <mergeCell ref="E1723:E1727"/>
    <mergeCell ref="F1723:F1727"/>
    <mergeCell ref="E1718:E1722"/>
    <mergeCell ref="F1718:F1722"/>
    <mergeCell ref="G1718:G1722"/>
    <mergeCell ref="G1743:G1747"/>
    <mergeCell ref="A1748:A1752"/>
    <mergeCell ref="B1748:B1752"/>
    <mergeCell ref="C1748:C1752"/>
    <mergeCell ref="D1748:D1752"/>
    <mergeCell ref="A1743:A1747"/>
    <mergeCell ref="B1743:B1747"/>
    <mergeCell ref="C1743:C1747"/>
    <mergeCell ref="D1743:D1747"/>
    <mergeCell ref="E1743:E1747"/>
    <mergeCell ref="F1743:F1747"/>
    <mergeCell ref="E1738:E1742"/>
    <mergeCell ref="F1738:F1742"/>
    <mergeCell ref="G1738:G1742"/>
    <mergeCell ref="G1733:G1737"/>
    <mergeCell ref="E1733:E1737"/>
    <mergeCell ref="F1733:F1737"/>
    <mergeCell ref="A1738:A1742"/>
    <mergeCell ref="B1738:B1742"/>
    <mergeCell ref="C1738:C1742"/>
    <mergeCell ref="D1738:D1742"/>
    <mergeCell ref="A1733:A1737"/>
    <mergeCell ref="B1733:B1737"/>
    <mergeCell ref="C1733:C1737"/>
    <mergeCell ref="D1733:D1737"/>
    <mergeCell ref="E1758:E1762"/>
    <mergeCell ref="F1758:F1762"/>
    <mergeCell ref="G1758:G1762"/>
    <mergeCell ref="G1753:G1757"/>
    <mergeCell ref="A1758:A1762"/>
    <mergeCell ref="B1758:B1762"/>
    <mergeCell ref="C1758:C1762"/>
    <mergeCell ref="D1758:D1762"/>
    <mergeCell ref="A1753:A1757"/>
    <mergeCell ref="B1753:B1757"/>
    <mergeCell ref="C1753:C1757"/>
    <mergeCell ref="D1753:D1757"/>
    <mergeCell ref="E1753:E1757"/>
    <mergeCell ref="F1753:F1757"/>
    <mergeCell ref="E1748:E1752"/>
    <mergeCell ref="F1748:F1752"/>
    <mergeCell ref="G1748:G1752"/>
    <mergeCell ref="G1773:G1777"/>
    <mergeCell ref="A1778:A1782"/>
    <mergeCell ref="B1778:B1782"/>
    <mergeCell ref="C1778:C1782"/>
    <mergeCell ref="D1778:D1782"/>
    <mergeCell ref="A1773:A1777"/>
    <mergeCell ref="B1773:B1777"/>
    <mergeCell ref="C1773:C1777"/>
    <mergeCell ref="D1773:D1777"/>
    <mergeCell ref="E1773:E1777"/>
    <mergeCell ref="F1773:F1777"/>
    <mergeCell ref="E1768:E1772"/>
    <mergeCell ref="F1768:F1772"/>
    <mergeCell ref="G1768:G1772"/>
    <mergeCell ref="G1763:G1767"/>
    <mergeCell ref="E1763:E1767"/>
    <mergeCell ref="F1763:F1767"/>
    <mergeCell ref="A1768:A1772"/>
    <mergeCell ref="B1768:B1772"/>
    <mergeCell ref="C1768:C1772"/>
    <mergeCell ref="D1768:D1772"/>
    <mergeCell ref="A1763:A1767"/>
    <mergeCell ref="B1763:B1767"/>
    <mergeCell ref="C1763:C1767"/>
    <mergeCell ref="D1763:D1767"/>
    <mergeCell ref="E1788:E1792"/>
    <mergeCell ref="F1788:F1792"/>
    <mergeCell ref="G1788:G1792"/>
    <mergeCell ref="G1783:G1787"/>
    <mergeCell ref="A1788:A1792"/>
    <mergeCell ref="B1788:B1792"/>
    <mergeCell ref="C1788:C1792"/>
    <mergeCell ref="D1788:D1792"/>
    <mergeCell ref="A1783:A1787"/>
    <mergeCell ref="B1783:B1787"/>
    <mergeCell ref="C1783:C1787"/>
    <mergeCell ref="D1783:D1787"/>
    <mergeCell ref="E1783:E1787"/>
    <mergeCell ref="F1783:F1787"/>
    <mergeCell ref="E1778:E1782"/>
    <mergeCell ref="F1778:F1782"/>
    <mergeCell ref="G1778:G1782"/>
    <mergeCell ref="G1803:G1807"/>
    <mergeCell ref="A1808:A1812"/>
    <mergeCell ref="B1808:B1812"/>
    <mergeCell ref="C1808:C1812"/>
    <mergeCell ref="D1808:D1812"/>
    <mergeCell ref="A1803:A1807"/>
    <mergeCell ref="B1803:B1807"/>
    <mergeCell ref="C1803:C1807"/>
    <mergeCell ref="D1803:D1807"/>
    <mergeCell ref="E1803:E1807"/>
    <mergeCell ref="F1803:F1807"/>
    <mergeCell ref="E1798:E1802"/>
    <mergeCell ref="F1798:F1802"/>
    <mergeCell ref="G1798:G1802"/>
    <mergeCell ref="G1793:G1797"/>
    <mergeCell ref="E1793:E1797"/>
    <mergeCell ref="F1793:F1797"/>
    <mergeCell ref="A1798:A1802"/>
    <mergeCell ref="B1798:B1802"/>
    <mergeCell ref="C1798:C1802"/>
    <mergeCell ref="D1798:D1802"/>
    <mergeCell ref="A1793:A1797"/>
    <mergeCell ref="B1793:B1797"/>
    <mergeCell ref="C1793:C1797"/>
    <mergeCell ref="D1793:D1797"/>
    <mergeCell ref="E1818:E1822"/>
    <mergeCell ref="F1818:F1822"/>
    <mergeCell ref="G1818:G1822"/>
    <mergeCell ref="G1813:G1817"/>
    <mergeCell ref="A1818:A1822"/>
    <mergeCell ref="B1818:B1822"/>
    <mergeCell ref="C1818:C1822"/>
    <mergeCell ref="D1818:D1822"/>
    <mergeCell ref="A1813:A1817"/>
    <mergeCell ref="B1813:B1817"/>
    <mergeCell ref="C1813:C1817"/>
    <mergeCell ref="D1813:D1817"/>
    <mergeCell ref="E1813:E1817"/>
    <mergeCell ref="F1813:F1817"/>
    <mergeCell ref="E1808:E1812"/>
    <mergeCell ref="F1808:F1812"/>
    <mergeCell ref="G1808:G1812"/>
    <mergeCell ref="G1833:G1837"/>
    <mergeCell ref="A1838:A1842"/>
    <mergeCell ref="B1838:B1842"/>
    <mergeCell ref="C1838:C1842"/>
    <mergeCell ref="D1838:D1842"/>
    <mergeCell ref="A1833:A1837"/>
    <mergeCell ref="B1833:B1837"/>
    <mergeCell ref="C1833:C1837"/>
    <mergeCell ref="D1833:D1837"/>
    <mergeCell ref="E1833:E1837"/>
    <mergeCell ref="F1833:F1837"/>
    <mergeCell ref="E1828:E1832"/>
    <mergeCell ref="F1828:F1832"/>
    <mergeCell ref="G1828:G1832"/>
    <mergeCell ref="G1823:G1827"/>
    <mergeCell ref="E1823:E1827"/>
    <mergeCell ref="F1823:F1827"/>
    <mergeCell ref="A1828:A1832"/>
    <mergeCell ref="B1828:B1832"/>
    <mergeCell ref="C1828:C1832"/>
    <mergeCell ref="D1828:D1832"/>
    <mergeCell ref="A1823:A1827"/>
    <mergeCell ref="B1823:B1827"/>
    <mergeCell ref="C1823:C1827"/>
    <mergeCell ref="D1823:D1827"/>
    <mergeCell ref="E1848:E1852"/>
    <mergeCell ref="F1848:F1852"/>
    <mergeCell ref="G1848:G1852"/>
    <mergeCell ref="G1843:G1847"/>
    <mergeCell ref="A1848:A1852"/>
    <mergeCell ref="B1848:B1852"/>
    <mergeCell ref="C1848:C1852"/>
    <mergeCell ref="D1848:D1852"/>
    <mergeCell ref="A1843:A1847"/>
    <mergeCell ref="B1843:B1847"/>
    <mergeCell ref="C1843:C1847"/>
    <mergeCell ref="D1843:D1847"/>
    <mergeCell ref="E1843:E1847"/>
    <mergeCell ref="F1843:F1847"/>
    <mergeCell ref="E1838:E1842"/>
    <mergeCell ref="F1838:F1842"/>
    <mergeCell ref="G1838:G1842"/>
    <mergeCell ref="G1858:G1862"/>
    <mergeCell ref="A1863:A1867"/>
    <mergeCell ref="B1863:B1867"/>
    <mergeCell ref="C1863:C1867"/>
    <mergeCell ref="D1863:D1867"/>
    <mergeCell ref="A1858:A1862"/>
    <mergeCell ref="B1858:B1862"/>
    <mergeCell ref="C1858:C1862"/>
    <mergeCell ref="D1858:D1862"/>
    <mergeCell ref="E1858:E1862"/>
    <mergeCell ref="F1858:F1862"/>
    <mergeCell ref="G1853:G1857"/>
    <mergeCell ref="A1853:A1857"/>
    <mergeCell ref="B1853:B1857"/>
    <mergeCell ref="C1853:C1857"/>
    <mergeCell ref="D1853:D1857"/>
    <mergeCell ref="E1853:E1857"/>
    <mergeCell ref="F1853:F1857"/>
    <mergeCell ref="E1873:E1877"/>
    <mergeCell ref="F1873:F1877"/>
    <mergeCell ref="G1873:G1877"/>
    <mergeCell ref="G1868:G1872"/>
    <mergeCell ref="E1868:E1872"/>
    <mergeCell ref="F1868:F1872"/>
    <mergeCell ref="A1873:A1877"/>
    <mergeCell ref="B1873:B1877"/>
    <mergeCell ref="C1873:C1877"/>
    <mergeCell ref="D1873:D1877"/>
    <mergeCell ref="A1868:A1872"/>
    <mergeCell ref="B1868:B1872"/>
    <mergeCell ref="C1868:C1872"/>
    <mergeCell ref="D1868:D1872"/>
    <mergeCell ref="E1863:E1867"/>
    <mergeCell ref="F1863:F1867"/>
    <mergeCell ref="G1863:G1867"/>
    <mergeCell ref="G1888:G1892"/>
    <mergeCell ref="A1893:A1897"/>
    <mergeCell ref="B1893:B1897"/>
    <mergeCell ref="C1893:C1897"/>
    <mergeCell ref="D1893:D1897"/>
    <mergeCell ref="A1888:A1892"/>
    <mergeCell ref="B1888:B1892"/>
    <mergeCell ref="C1888:C1892"/>
    <mergeCell ref="D1888:D1892"/>
    <mergeCell ref="E1888:E1892"/>
    <mergeCell ref="F1888:F1892"/>
    <mergeCell ref="E1883:E1887"/>
    <mergeCell ref="F1883:F1887"/>
    <mergeCell ref="G1883:G1887"/>
    <mergeCell ref="G1878:G1882"/>
    <mergeCell ref="A1883:A1887"/>
    <mergeCell ref="B1883:B1887"/>
    <mergeCell ref="C1883:C1887"/>
    <mergeCell ref="D1883:D1887"/>
    <mergeCell ref="A1878:A1882"/>
    <mergeCell ref="B1878:B1882"/>
    <mergeCell ref="C1878:C1882"/>
    <mergeCell ref="D1878:D1882"/>
    <mergeCell ref="E1878:E1882"/>
    <mergeCell ref="F1878:F1882"/>
    <mergeCell ref="E1903:E1907"/>
    <mergeCell ref="F1903:F1907"/>
    <mergeCell ref="G1903:G1907"/>
    <mergeCell ref="G1898:G1902"/>
    <mergeCell ref="E1898:E1902"/>
    <mergeCell ref="F1898:F1902"/>
    <mergeCell ref="A1903:A1907"/>
    <mergeCell ref="B1903:B1907"/>
    <mergeCell ref="C1903:C1907"/>
    <mergeCell ref="D1903:D1907"/>
    <mergeCell ref="A1898:A1902"/>
    <mergeCell ref="B1898:B1902"/>
    <mergeCell ref="C1898:C1902"/>
    <mergeCell ref="D1898:D1902"/>
    <mergeCell ref="E1893:E1897"/>
    <mergeCell ref="F1893:F1897"/>
    <mergeCell ref="G1893:G1897"/>
    <mergeCell ref="G1918:G1922"/>
    <mergeCell ref="A1923:A1927"/>
    <mergeCell ref="B1923:B1927"/>
    <mergeCell ref="C1923:C1927"/>
    <mergeCell ref="D1923:D1927"/>
    <mergeCell ref="A1918:A1922"/>
    <mergeCell ref="B1918:B1922"/>
    <mergeCell ref="C1918:C1922"/>
    <mergeCell ref="D1918:D1922"/>
    <mergeCell ref="E1918:E1922"/>
    <mergeCell ref="F1918:F1922"/>
    <mergeCell ref="E1913:E1917"/>
    <mergeCell ref="F1913:F1917"/>
    <mergeCell ref="G1913:G1917"/>
    <mergeCell ref="G1908:G1912"/>
    <mergeCell ref="A1913:A1917"/>
    <mergeCell ref="B1913:B1917"/>
    <mergeCell ref="C1913:C1917"/>
    <mergeCell ref="D1913:D1917"/>
    <mergeCell ref="A1908:A1912"/>
    <mergeCell ref="B1908:B1912"/>
    <mergeCell ref="C1908:C1912"/>
    <mergeCell ref="D1908:D1912"/>
    <mergeCell ref="E1908:E1912"/>
    <mergeCell ref="F1908:F1912"/>
    <mergeCell ref="E1933:E1937"/>
    <mergeCell ref="F1933:F1937"/>
    <mergeCell ref="G1933:G1937"/>
    <mergeCell ref="G1928:G1932"/>
    <mergeCell ref="E1928:E1932"/>
    <mergeCell ref="F1928:F1932"/>
    <mergeCell ref="A1933:A1937"/>
    <mergeCell ref="B1933:B1937"/>
    <mergeCell ref="C1933:C1937"/>
    <mergeCell ref="D1933:D1937"/>
    <mergeCell ref="A1928:A1932"/>
    <mergeCell ref="B1928:B1932"/>
    <mergeCell ref="C1928:C1932"/>
    <mergeCell ref="D1928:D1932"/>
    <mergeCell ref="E1923:E1927"/>
    <mergeCell ref="F1923:F1927"/>
    <mergeCell ref="G1923:G1927"/>
    <mergeCell ref="G1948:G1952"/>
    <mergeCell ref="A1953:A1957"/>
    <mergeCell ref="B1953:B1957"/>
    <mergeCell ref="C1953:C1957"/>
    <mergeCell ref="D1953:D1957"/>
    <mergeCell ref="A1948:A1952"/>
    <mergeCell ref="B1948:B1952"/>
    <mergeCell ref="C1948:C1952"/>
    <mergeCell ref="D1948:D1952"/>
    <mergeCell ref="E1948:E1952"/>
    <mergeCell ref="F1948:F1952"/>
    <mergeCell ref="E1943:E1947"/>
    <mergeCell ref="F1943:F1947"/>
    <mergeCell ref="G1943:G1947"/>
    <mergeCell ref="G1938:G1942"/>
    <mergeCell ref="A1943:A1947"/>
    <mergeCell ref="B1943:B1947"/>
    <mergeCell ref="C1943:C1947"/>
    <mergeCell ref="D1943:D1947"/>
    <mergeCell ref="A1938:A1942"/>
    <mergeCell ref="B1938:B1942"/>
    <mergeCell ref="C1938:C1942"/>
    <mergeCell ref="D1938:D1942"/>
    <mergeCell ref="E1938:E1942"/>
    <mergeCell ref="F1938:F1942"/>
    <mergeCell ref="E1963:E1967"/>
    <mergeCell ref="F1963:F1967"/>
    <mergeCell ref="G1963:G1967"/>
    <mergeCell ref="G1958:G1962"/>
    <mergeCell ref="E1958:E1962"/>
    <mergeCell ref="F1958:F1962"/>
    <mergeCell ref="A1963:A1967"/>
    <mergeCell ref="B1963:B1967"/>
    <mergeCell ref="C1963:C1967"/>
    <mergeCell ref="D1963:D1967"/>
    <mergeCell ref="A1958:A1962"/>
    <mergeCell ref="B1958:B1962"/>
    <mergeCell ref="C1958:C1962"/>
    <mergeCell ref="D1958:D1962"/>
    <mergeCell ref="E1953:E1957"/>
    <mergeCell ref="F1953:F1957"/>
    <mergeCell ref="G1953:G1957"/>
    <mergeCell ref="G1978:G1982"/>
    <mergeCell ref="E1978:E1982"/>
    <mergeCell ref="F1978:F1982"/>
    <mergeCell ref="A1983:A1987"/>
    <mergeCell ref="B1983:B1987"/>
    <mergeCell ref="C1983:C1987"/>
    <mergeCell ref="D1983:D1987"/>
    <mergeCell ref="A1978:A1982"/>
    <mergeCell ref="B1978:B1982"/>
    <mergeCell ref="C1978:C1982"/>
    <mergeCell ref="D1978:D1982"/>
    <mergeCell ref="A1973:A1977"/>
    <mergeCell ref="B1973:B1977"/>
    <mergeCell ref="C1973:C1977"/>
    <mergeCell ref="D1973:D1977"/>
    <mergeCell ref="A1968:A1972"/>
    <mergeCell ref="B1968:B1972"/>
    <mergeCell ref="C1968:C1972"/>
    <mergeCell ref="D1968:D1972"/>
    <mergeCell ref="F1968:F1972"/>
    <mergeCell ref="F1998:F2002"/>
    <mergeCell ref="G1998:G2002"/>
    <mergeCell ref="A1998:A2002"/>
    <mergeCell ref="B1998:B2002"/>
    <mergeCell ref="C1998:C2002"/>
    <mergeCell ref="D1998:D2002"/>
    <mergeCell ref="E1998:E2002"/>
    <mergeCell ref="G1993:G1997"/>
    <mergeCell ref="A1993:A1997"/>
    <mergeCell ref="B1993:B1997"/>
    <mergeCell ref="C1993:C1997"/>
    <mergeCell ref="D1993:D1997"/>
    <mergeCell ref="E1993:E1997"/>
    <mergeCell ref="F1993:F1997"/>
    <mergeCell ref="E1983:E1987"/>
    <mergeCell ref="F1983:F1987"/>
    <mergeCell ref="G1983:G1987"/>
    <mergeCell ref="G2013:G2017"/>
    <mergeCell ref="A2013:A2017"/>
    <mergeCell ref="B2013:B2017"/>
    <mergeCell ref="C2013:C2017"/>
    <mergeCell ref="D2013:D2017"/>
    <mergeCell ref="E2013:E2017"/>
    <mergeCell ref="F2013:F2017"/>
    <mergeCell ref="E2008:E2012"/>
    <mergeCell ref="F2008:F2012"/>
    <mergeCell ref="G2008:G2012"/>
    <mergeCell ref="G2003:G2007"/>
    <mergeCell ref="A2008:A2012"/>
    <mergeCell ref="B2008:B2012"/>
    <mergeCell ref="C2008:C2012"/>
    <mergeCell ref="D2008:D2012"/>
    <mergeCell ref="A2003:A2007"/>
    <mergeCell ref="B2003:B2007"/>
    <mergeCell ref="C2003:C2007"/>
    <mergeCell ref="D2003:D2007"/>
    <mergeCell ref="E2003:E2007"/>
    <mergeCell ref="F2003:F2007"/>
    <mergeCell ref="G2023:G2027"/>
    <mergeCell ref="A2028:A2032"/>
    <mergeCell ref="B2028:B2032"/>
    <mergeCell ref="C2028:C2032"/>
    <mergeCell ref="D2028:D2032"/>
    <mergeCell ref="A2023:A2027"/>
    <mergeCell ref="B2023:B2027"/>
    <mergeCell ref="C2023:C2027"/>
    <mergeCell ref="D2023:D2027"/>
    <mergeCell ref="E2023:E2027"/>
    <mergeCell ref="F2023:F2027"/>
    <mergeCell ref="F2018:F2022"/>
    <mergeCell ref="G2018:G2022"/>
    <mergeCell ref="A2018:A2022"/>
    <mergeCell ref="B2018:B2022"/>
    <mergeCell ref="C2018:C2022"/>
    <mergeCell ref="D2018:D2022"/>
    <mergeCell ref="E2018:E2022"/>
    <mergeCell ref="E2038:E2042"/>
    <mergeCell ref="F2038:F2042"/>
    <mergeCell ref="G2038:G2042"/>
    <mergeCell ref="G2033:G2037"/>
    <mergeCell ref="A2038:A2042"/>
    <mergeCell ref="B2038:B2042"/>
    <mergeCell ref="C2038:C2042"/>
    <mergeCell ref="D2038:D2042"/>
    <mergeCell ref="A2033:A2037"/>
    <mergeCell ref="B2033:B2037"/>
    <mergeCell ref="C2033:C2037"/>
    <mergeCell ref="D2033:D2037"/>
    <mergeCell ref="E2033:E2037"/>
    <mergeCell ref="F2033:F2037"/>
    <mergeCell ref="E2028:E2032"/>
    <mergeCell ref="F2028:F2032"/>
    <mergeCell ref="G2028:G2032"/>
    <mergeCell ref="G2053:G2057"/>
    <mergeCell ref="A2058:A2062"/>
    <mergeCell ref="B2058:B2062"/>
    <mergeCell ref="C2058:C2062"/>
    <mergeCell ref="D2058:D2062"/>
    <mergeCell ref="A2053:A2057"/>
    <mergeCell ref="B2053:B2057"/>
    <mergeCell ref="C2053:C2057"/>
    <mergeCell ref="D2053:D2057"/>
    <mergeCell ref="E2053:E2057"/>
    <mergeCell ref="F2053:F2057"/>
    <mergeCell ref="E2048:E2052"/>
    <mergeCell ref="F2048:F2052"/>
    <mergeCell ref="G2048:G2052"/>
    <mergeCell ref="G2043:G2047"/>
    <mergeCell ref="E2043:E2047"/>
    <mergeCell ref="F2043:F2047"/>
    <mergeCell ref="A2048:A2052"/>
    <mergeCell ref="B2048:B2052"/>
    <mergeCell ref="C2048:C2052"/>
    <mergeCell ref="D2048:D2052"/>
    <mergeCell ref="A2043:A2047"/>
    <mergeCell ref="B2043:B2047"/>
    <mergeCell ref="C2043:C2047"/>
    <mergeCell ref="D2043:D2047"/>
    <mergeCell ref="E2068:E2072"/>
    <mergeCell ref="F2068:F2072"/>
    <mergeCell ref="G2068:G2072"/>
    <mergeCell ref="G2063:G2067"/>
    <mergeCell ref="A2068:A2072"/>
    <mergeCell ref="B2068:B2072"/>
    <mergeCell ref="C2068:C2072"/>
    <mergeCell ref="D2068:D2072"/>
    <mergeCell ref="A2063:A2067"/>
    <mergeCell ref="B2063:B2067"/>
    <mergeCell ref="C2063:C2067"/>
    <mergeCell ref="D2063:D2067"/>
    <mergeCell ref="E2063:E2067"/>
    <mergeCell ref="F2063:F2067"/>
    <mergeCell ref="E2058:E2062"/>
    <mergeCell ref="F2058:F2062"/>
    <mergeCell ref="G2058:G2062"/>
    <mergeCell ref="A2083:A2087"/>
    <mergeCell ref="B2083:B2087"/>
    <mergeCell ref="C2083:C2087"/>
    <mergeCell ref="D2083:D2087"/>
    <mergeCell ref="E2083:E2087"/>
    <mergeCell ref="F2083:F2087"/>
    <mergeCell ref="F2078:F2082"/>
    <mergeCell ref="G2078:G2082"/>
    <mergeCell ref="A2078:A2082"/>
    <mergeCell ref="B2078:B2082"/>
    <mergeCell ref="C2078:C2082"/>
    <mergeCell ref="D2078:D2082"/>
    <mergeCell ref="E2078:E2082"/>
    <mergeCell ref="G2083:G2087"/>
    <mergeCell ref="G2073:G2077"/>
    <mergeCell ref="A2073:A2077"/>
    <mergeCell ref="B2073:B2077"/>
    <mergeCell ref="C2073:C2077"/>
    <mergeCell ref="D2073:D2077"/>
    <mergeCell ref="E2073:E2077"/>
    <mergeCell ref="F2073:F2077"/>
    <mergeCell ref="E2098:E2102"/>
    <mergeCell ref="F2098:F2102"/>
    <mergeCell ref="G2098:G2102"/>
    <mergeCell ref="G2093:G2097"/>
    <mergeCell ref="A2098:A2102"/>
    <mergeCell ref="B2098:B2102"/>
    <mergeCell ref="C2098:C2102"/>
    <mergeCell ref="D2098:D2102"/>
    <mergeCell ref="A2093:A2097"/>
    <mergeCell ref="B2093:B2097"/>
    <mergeCell ref="C2093:C2097"/>
    <mergeCell ref="D2093:D2097"/>
    <mergeCell ref="E2093:E2097"/>
    <mergeCell ref="F2093:F2097"/>
    <mergeCell ref="F2088:F2092"/>
    <mergeCell ref="G2088:G2092"/>
    <mergeCell ref="A2088:A2092"/>
    <mergeCell ref="B2088:B2092"/>
    <mergeCell ref="C2088:C2092"/>
    <mergeCell ref="D2088:D2092"/>
    <mergeCell ref="E2088:E2092"/>
    <mergeCell ref="G2113:G2117"/>
    <mergeCell ref="A2113:A2117"/>
    <mergeCell ref="B2113:B2117"/>
    <mergeCell ref="C2113:C2117"/>
    <mergeCell ref="D2113:D2117"/>
    <mergeCell ref="E2113:E2117"/>
    <mergeCell ref="F2113:F2117"/>
    <mergeCell ref="E2108:E2112"/>
    <mergeCell ref="F2108:F2112"/>
    <mergeCell ref="G2108:G2112"/>
    <mergeCell ref="G2103:G2107"/>
    <mergeCell ref="E2103:E2107"/>
    <mergeCell ref="F2103:F2107"/>
    <mergeCell ref="A2108:A2112"/>
    <mergeCell ref="B2108:B2112"/>
    <mergeCell ref="C2108:C2112"/>
    <mergeCell ref="D2108:D2112"/>
    <mergeCell ref="A2103:A2107"/>
    <mergeCell ref="B2103:B2107"/>
    <mergeCell ref="C2103:C2107"/>
    <mergeCell ref="D2103:D2107"/>
    <mergeCell ref="F2128:F2132"/>
    <mergeCell ref="G2128:G2132"/>
    <mergeCell ref="G2123:G2127"/>
    <mergeCell ref="A2128:A2132"/>
    <mergeCell ref="B2128:B2132"/>
    <mergeCell ref="C2128:C2132"/>
    <mergeCell ref="D2128:D2132"/>
    <mergeCell ref="E2128:E2132"/>
    <mergeCell ref="A2123:A2127"/>
    <mergeCell ref="B2123:B2127"/>
    <mergeCell ref="C2123:C2127"/>
    <mergeCell ref="D2123:D2127"/>
    <mergeCell ref="E2123:E2127"/>
    <mergeCell ref="F2123:F2127"/>
    <mergeCell ref="F2118:F2122"/>
    <mergeCell ref="G2118:G2122"/>
    <mergeCell ref="A2118:A2122"/>
    <mergeCell ref="B2118:B2122"/>
    <mergeCell ref="C2118:C2122"/>
    <mergeCell ref="D2118:D2122"/>
    <mergeCell ref="E2118:E2122"/>
    <mergeCell ref="E2153:E2157"/>
    <mergeCell ref="F2153:F2157"/>
    <mergeCell ref="G2153:G2157"/>
    <mergeCell ref="G2148:G2152"/>
    <mergeCell ref="A2153:A2157"/>
    <mergeCell ref="B2153:B2157"/>
    <mergeCell ref="C2153:C2157"/>
    <mergeCell ref="D2153:D2157"/>
    <mergeCell ref="A2148:A2152"/>
    <mergeCell ref="B2148:B2152"/>
    <mergeCell ref="C2148:C2152"/>
    <mergeCell ref="D2148:D2152"/>
    <mergeCell ref="E2148:E2152"/>
    <mergeCell ref="F2148:F2152"/>
    <mergeCell ref="F2138:F2142"/>
    <mergeCell ref="G2138:G2142"/>
    <mergeCell ref="G2133:G2137"/>
    <mergeCell ref="A2138:A2142"/>
    <mergeCell ref="B2138:B2142"/>
    <mergeCell ref="C2138:C2142"/>
    <mergeCell ref="D2138:D2142"/>
    <mergeCell ref="E2138:E2142"/>
    <mergeCell ref="A2133:A2137"/>
    <mergeCell ref="B2133:B2137"/>
    <mergeCell ref="C2133:C2137"/>
    <mergeCell ref="D2133:D2137"/>
    <mergeCell ref="E2133:E2137"/>
    <mergeCell ref="F2133:F2137"/>
    <mergeCell ref="G2143:G2147"/>
    <mergeCell ref="G2168:G2172"/>
    <mergeCell ref="E2168:E2172"/>
    <mergeCell ref="F2168:F2172"/>
    <mergeCell ref="A2173:A2177"/>
    <mergeCell ref="B2173:B2177"/>
    <mergeCell ref="C2173:C2177"/>
    <mergeCell ref="D2173:D2177"/>
    <mergeCell ref="A2168:A2172"/>
    <mergeCell ref="B2168:B2172"/>
    <mergeCell ref="C2168:C2172"/>
    <mergeCell ref="D2168:D2172"/>
    <mergeCell ref="E2163:E2167"/>
    <mergeCell ref="F2163:F2167"/>
    <mergeCell ref="G2163:G2167"/>
    <mergeCell ref="G2158:G2162"/>
    <mergeCell ref="A2163:A2167"/>
    <mergeCell ref="B2163:B2167"/>
    <mergeCell ref="C2163:C2167"/>
    <mergeCell ref="D2163:D2167"/>
    <mergeCell ref="A2158:A2162"/>
    <mergeCell ref="B2158:B2162"/>
    <mergeCell ref="C2158:C2162"/>
    <mergeCell ref="D2158:D2162"/>
    <mergeCell ref="E2158:E2162"/>
    <mergeCell ref="F2158:F2162"/>
    <mergeCell ref="E2183:E2187"/>
    <mergeCell ref="F2183:F2187"/>
    <mergeCell ref="G2183:G2187"/>
    <mergeCell ref="G2178:G2182"/>
    <mergeCell ref="A2183:A2187"/>
    <mergeCell ref="B2183:B2187"/>
    <mergeCell ref="C2183:C2187"/>
    <mergeCell ref="D2183:D2187"/>
    <mergeCell ref="A2178:A2182"/>
    <mergeCell ref="B2178:B2182"/>
    <mergeCell ref="C2178:C2182"/>
    <mergeCell ref="D2178:D2182"/>
    <mergeCell ref="E2178:E2182"/>
    <mergeCell ref="F2178:F2182"/>
    <mergeCell ref="E2173:E2177"/>
    <mergeCell ref="F2173:F2177"/>
    <mergeCell ref="G2173:G2177"/>
    <mergeCell ref="G2198:G2202"/>
    <mergeCell ref="E2198:E2202"/>
    <mergeCell ref="F2198:F2202"/>
    <mergeCell ref="A2203:A2207"/>
    <mergeCell ref="B2203:B2207"/>
    <mergeCell ref="C2203:C2207"/>
    <mergeCell ref="D2203:D2207"/>
    <mergeCell ref="A2198:A2202"/>
    <mergeCell ref="B2198:B2202"/>
    <mergeCell ref="C2198:C2202"/>
    <mergeCell ref="D2198:D2202"/>
    <mergeCell ref="E2193:E2197"/>
    <mergeCell ref="F2193:F2197"/>
    <mergeCell ref="G2193:G2197"/>
    <mergeCell ref="G2188:G2192"/>
    <mergeCell ref="A2193:A2197"/>
    <mergeCell ref="B2193:B2197"/>
    <mergeCell ref="C2193:C2197"/>
    <mergeCell ref="D2193:D2197"/>
    <mergeCell ref="A2188:A2192"/>
    <mergeCell ref="B2188:B2192"/>
    <mergeCell ref="C2188:C2192"/>
    <mergeCell ref="D2188:D2192"/>
    <mergeCell ref="E2188:E2192"/>
    <mergeCell ref="F2188:F2192"/>
    <mergeCell ref="E2213:E2217"/>
    <mergeCell ref="F2213:F2217"/>
    <mergeCell ref="G2213:G2217"/>
    <mergeCell ref="G2208:G2212"/>
    <mergeCell ref="A2213:A2217"/>
    <mergeCell ref="B2213:B2217"/>
    <mergeCell ref="C2213:C2217"/>
    <mergeCell ref="D2213:D2217"/>
    <mergeCell ref="A2208:A2212"/>
    <mergeCell ref="B2208:B2212"/>
    <mergeCell ref="C2208:C2212"/>
    <mergeCell ref="D2208:D2212"/>
    <mergeCell ref="E2208:E2212"/>
    <mergeCell ref="F2208:F2212"/>
    <mergeCell ref="E2203:E2207"/>
    <mergeCell ref="F2203:F2207"/>
    <mergeCell ref="G2203:G2207"/>
    <mergeCell ref="G2233:G2237"/>
    <mergeCell ref="A2233:A2237"/>
    <mergeCell ref="B2233:B2237"/>
    <mergeCell ref="C2233:C2237"/>
    <mergeCell ref="D2233:D2237"/>
    <mergeCell ref="E2233:E2237"/>
    <mergeCell ref="F2233:F2237"/>
    <mergeCell ref="E2228:E2232"/>
    <mergeCell ref="F2228:F2232"/>
    <mergeCell ref="G2228:G2232"/>
    <mergeCell ref="G2218:G2222"/>
    <mergeCell ref="A2228:A2232"/>
    <mergeCell ref="B2228:B2232"/>
    <mergeCell ref="C2228:C2232"/>
    <mergeCell ref="D2228:D2232"/>
    <mergeCell ref="A2218:A2222"/>
    <mergeCell ref="B2218:B2222"/>
    <mergeCell ref="C2218:C2222"/>
    <mergeCell ref="D2218:D2222"/>
    <mergeCell ref="E2218:E2222"/>
    <mergeCell ref="F2218:F2222"/>
    <mergeCell ref="A2223:A2227"/>
    <mergeCell ref="B2223:B2227"/>
    <mergeCell ref="C2223:C2227"/>
    <mergeCell ref="D2223:D2227"/>
    <mergeCell ref="F2248:F2252"/>
    <mergeCell ref="G2248:G2252"/>
    <mergeCell ref="A2248:A2252"/>
    <mergeCell ref="B2248:B2252"/>
    <mergeCell ref="C2248:C2252"/>
    <mergeCell ref="D2248:D2252"/>
    <mergeCell ref="E2248:E2252"/>
    <mergeCell ref="A2243:A2247"/>
    <mergeCell ref="B2243:B2247"/>
    <mergeCell ref="C2243:C2247"/>
    <mergeCell ref="D2243:D2247"/>
    <mergeCell ref="E2243:E2247"/>
    <mergeCell ref="F2243:F2247"/>
    <mergeCell ref="F2238:F2242"/>
    <mergeCell ref="G2238:G2242"/>
    <mergeCell ref="A2238:A2242"/>
    <mergeCell ref="B2238:B2242"/>
    <mergeCell ref="C2238:C2242"/>
    <mergeCell ref="D2238:D2242"/>
    <mergeCell ref="E2238:E2242"/>
    <mergeCell ref="G2243:G2247"/>
    <mergeCell ref="F2268:F2272"/>
    <mergeCell ref="G2268:G2272"/>
    <mergeCell ref="G2263:G2267"/>
    <mergeCell ref="A2268:A2272"/>
    <mergeCell ref="B2268:B2272"/>
    <mergeCell ref="C2268:C2272"/>
    <mergeCell ref="D2268:D2272"/>
    <mergeCell ref="E2268:E2272"/>
    <mergeCell ref="A2263:A2267"/>
    <mergeCell ref="B2263:B2267"/>
    <mergeCell ref="C2263:C2267"/>
    <mergeCell ref="D2263:D2267"/>
    <mergeCell ref="E2263:E2267"/>
    <mergeCell ref="F2263:F2267"/>
    <mergeCell ref="F2258:F2262"/>
    <mergeCell ref="G2258:G2262"/>
    <mergeCell ref="G2253:G2257"/>
    <mergeCell ref="A2258:A2262"/>
    <mergeCell ref="B2258:B2262"/>
    <mergeCell ref="C2258:C2262"/>
    <mergeCell ref="D2258:D2262"/>
    <mergeCell ref="E2258:E2262"/>
    <mergeCell ref="A2253:A2257"/>
    <mergeCell ref="B2253:B2257"/>
    <mergeCell ref="C2253:C2257"/>
    <mergeCell ref="D2253:D2257"/>
    <mergeCell ref="E2253:E2257"/>
    <mergeCell ref="F2253:F2257"/>
    <mergeCell ref="F2288:F2292"/>
    <mergeCell ref="G2288:G2292"/>
    <mergeCell ref="G2283:G2287"/>
    <mergeCell ref="A2288:A2292"/>
    <mergeCell ref="B2288:B2292"/>
    <mergeCell ref="C2288:C2292"/>
    <mergeCell ref="D2288:D2292"/>
    <mergeCell ref="E2288:E2292"/>
    <mergeCell ref="A2283:A2287"/>
    <mergeCell ref="B2283:B2287"/>
    <mergeCell ref="C2283:C2287"/>
    <mergeCell ref="D2283:D2287"/>
    <mergeCell ref="E2283:E2287"/>
    <mergeCell ref="F2283:F2287"/>
    <mergeCell ref="F2278:F2282"/>
    <mergeCell ref="G2278:G2282"/>
    <mergeCell ref="G2273:G2277"/>
    <mergeCell ref="A2278:A2282"/>
    <mergeCell ref="B2278:B2282"/>
    <mergeCell ref="C2278:C2282"/>
    <mergeCell ref="D2278:D2282"/>
    <mergeCell ref="E2278:E2282"/>
    <mergeCell ref="A2273:A2277"/>
    <mergeCell ref="B2273:B2277"/>
    <mergeCell ref="C2273:C2277"/>
    <mergeCell ref="D2273:D2277"/>
    <mergeCell ref="E2273:E2277"/>
    <mergeCell ref="F2273:F2277"/>
    <mergeCell ref="F2308:F2312"/>
    <mergeCell ref="G2308:G2312"/>
    <mergeCell ref="G2303:G2307"/>
    <mergeCell ref="A2308:A2312"/>
    <mergeCell ref="B2308:B2312"/>
    <mergeCell ref="C2308:C2312"/>
    <mergeCell ref="D2308:D2312"/>
    <mergeCell ref="E2308:E2312"/>
    <mergeCell ref="A2303:A2307"/>
    <mergeCell ref="B2303:B2307"/>
    <mergeCell ref="C2303:C2307"/>
    <mergeCell ref="D2303:D2307"/>
    <mergeCell ref="E2303:E2307"/>
    <mergeCell ref="F2303:F2307"/>
    <mergeCell ref="F2298:F2302"/>
    <mergeCell ref="G2298:G2302"/>
    <mergeCell ref="G2293:G2297"/>
    <mergeCell ref="A2298:A2302"/>
    <mergeCell ref="B2298:B2302"/>
    <mergeCell ref="C2298:C2302"/>
    <mergeCell ref="D2298:D2302"/>
    <mergeCell ref="E2298:E2302"/>
    <mergeCell ref="A2293:A2297"/>
    <mergeCell ref="B2293:B2297"/>
    <mergeCell ref="C2293:C2297"/>
    <mergeCell ref="D2293:D2297"/>
    <mergeCell ref="E2293:E2297"/>
    <mergeCell ref="F2293:F2297"/>
    <mergeCell ref="F2333:F2337"/>
    <mergeCell ref="G2333:G2337"/>
    <mergeCell ref="G2323:G2327"/>
    <mergeCell ref="A2333:A2337"/>
    <mergeCell ref="B2333:B2337"/>
    <mergeCell ref="C2333:C2337"/>
    <mergeCell ref="D2333:D2337"/>
    <mergeCell ref="E2333:E2337"/>
    <mergeCell ref="A2323:A2327"/>
    <mergeCell ref="B2323:B2327"/>
    <mergeCell ref="C2323:C2327"/>
    <mergeCell ref="D2323:D2327"/>
    <mergeCell ref="E2323:E2327"/>
    <mergeCell ref="F2323:F2327"/>
    <mergeCell ref="F2318:F2322"/>
    <mergeCell ref="G2318:G2322"/>
    <mergeCell ref="G2313:G2317"/>
    <mergeCell ref="A2318:A2322"/>
    <mergeCell ref="B2318:B2322"/>
    <mergeCell ref="C2318:C2322"/>
    <mergeCell ref="D2318:D2322"/>
    <mergeCell ref="E2318:E2322"/>
    <mergeCell ref="A2313:A2317"/>
    <mergeCell ref="B2313:B2317"/>
    <mergeCell ref="C2313:C2317"/>
    <mergeCell ref="D2313:D2317"/>
    <mergeCell ref="E2313:E2317"/>
    <mergeCell ref="F2313:F2317"/>
    <mergeCell ref="G2348:G2352"/>
    <mergeCell ref="A2353:A2357"/>
    <mergeCell ref="B2353:B2357"/>
    <mergeCell ref="C2353:C2357"/>
    <mergeCell ref="D2353:D2357"/>
    <mergeCell ref="A2348:A2352"/>
    <mergeCell ref="B2348:B2352"/>
    <mergeCell ref="C2348:C2352"/>
    <mergeCell ref="D2348:D2352"/>
    <mergeCell ref="E2348:E2352"/>
    <mergeCell ref="F2348:F2352"/>
    <mergeCell ref="E2343:E2347"/>
    <mergeCell ref="F2343:F2347"/>
    <mergeCell ref="G2343:G2347"/>
    <mergeCell ref="G2338:G2342"/>
    <mergeCell ref="A2343:A2347"/>
    <mergeCell ref="B2343:B2347"/>
    <mergeCell ref="C2343:C2347"/>
    <mergeCell ref="D2343:D2347"/>
    <mergeCell ref="A2338:A2342"/>
    <mergeCell ref="B2338:B2342"/>
    <mergeCell ref="C2338:C2342"/>
    <mergeCell ref="D2338:D2342"/>
    <mergeCell ref="E2338:E2342"/>
    <mergeCell ref="F2338:F2342"/>
    <mergeCell ref="E2363:E2367"/>
    <mergeCell ref="F2363:F2367"/>
    <mergeCell ref="G2363:G2367"/>
    <mergeCell ref="G2358:G2362"/>
    <mergeCell ref="E2358:E2362"/>
    <mergeCell ref="F2358:F2362"/>
    <mergeCell ref="A2363:A2367"/>
    <mergeCell ref="B2363:B2367"/>
    <mergeCell ref="C2363:C2367"/>
    <mergeCell ref="D2363:D2367"/>
    <mergeCell ref="A2358:A2362"/>
    <mergeCell ref="B2358:B2362"/>
    <mergeCell ref="C2358:C2362"/>
    <mergeCell ref="D2358:D2362"/>
    <mergeCell ref="E2353:E2357"/>
    <mergeCell ref="F2353:F2357"/>
    <mergeCell ref="G2353:G2357"/>
    <mergeCell ref="G2378:G2382"/>
    <mergeCell ref="A2383:A2387"/>
    <mergeCell ref="B2383:B2387"/>
    <mergeCell ref="C2383:C2387"/>
    <mergeCell ref="D2383:D2387"/>
    <mergeCell ref="A2378:A2382"/>
    <mergeCell ref="B2378:B2382"/>
    <mergeCell ref="C2378:C2382"/>
    <mergeCell ref="D2378:D2382"/>
    <mergeCell ref="E2378:E2382"/>
    <mergeCell ref="F2378:F2382"/>
    <mergeCell ref="E2373:E2377"/>
    <mergeCell ref="F2373:F2377"/>
    <mergeCell ref="G2373:G2377"/>
    <mergeCell ref="G2368:G2372"/>
    <mergeCell ref="A2373:A2377"/>
    <mergeCell ref="B2373:B2377"/>
    <mergeCell ref="C2373:C2377"/>
    <mergeCell ref="D2373:D2377"/>
    <mergeCell ref="A2368:A2372"/>
    <mergeCell ref="B2368:B2372"/>
    <mergeCell ref="C2368:C2372"/>
    <mergeCell ref="D2368:D2372"/>
    <mergeCell ref="E2368:E2372"/>
    <mergeCell ref="F2368:F2372"/>
    <mergeCell ref="E2393:E2397"/>
    <mergeCell ref="F2393:F2397"/>
    <mergeCell ref="G2393:G2397"/>
    <mergeCell ref="G2388:G2392"/>
    <mergeCell ref="E2388:E2392"/>
    <mergeCell ref="F2388:F2392"/>
    <mergeCell ref="A2393:A2397"/>
    <mergeCell ref="B2393:B2397"/>
    <mergeCell ref="C2393:C2397"/>
    <mergeCell ref="D2393:D2397"/>
    <mergeCell ref="A2388:A2392"/>
    <mergeCell ref="B2388:B2392"/>
    <mergeCell ref="C2388:C2392"/>
    <mergeCell ref="D2388:D2392"/>
    <mergeCell ref="E2383:E2387"/>
    <mergeCell ref="F2383:F2387"/>
    <mergeCell ref="G2383:G2387"/>
    <mergeCell ref="G2408:G2412"/>
    <mergeCell ref="A2413:A2417"/>
    <mergeCell ref="B2413:B2417"/>
    <mergeCell ref="C2413:C2417"/>
    <mergeCell ref="D2413:D2417"/>
    <mergeCell ref="A2408:A2412"/>
    <mergeCell ref="B2408:B2412"/>
    <mergeCell ref="C2408:C2412"/>
    <mergeCell ref="D2408:D2412"/>
    <mergeCell ref="E2408:E2412"/>
    <mergeCell ref="F2408:F2412"/>
    <mergeCell ref="E2403:E2407"/>
    <mergeCell ref="F2403:F2407"/>
    <mergeCell ref="G2403:G2407"/>
    <mergeCell ref="G2398:G2402"/>
    <mergeCell ref="A2403:A2407"/>
    <mergeCell ref="B2403:B2407"/>
    <mergeCell ref="C2403:C2407"/>
    <mergeCell ref="D2403:D2407"/>
    <mergeCell ref="A2398:A2402"/>
    <mergeCell ref="B2398:B2402"/>
    <mergeCell ref="C2398:C2402"/>
    <mergeCell ref="D2398:D2402"/>
    <mergeCell ref="E2398:E2402"/>
    <mergeCell ref="F2398:F2402"/>
    <mergeCell ref="E2423:E2427"/>
    <mergeCell ref="F2423:F2427"/>
    <mergeCell ref="G2423:G2427"/>
    <mergeCell ref="G2418:G2422"/>
    <mergeCell ref="E2418:E2422"/>
    <mergeCell ref="F2418:F2422"/>
    <mergeCell ref="A2423:A2427"/>
    <mergeCell ref="B2423:B2427"/>
    <mergeCell ref="C2423:C2427"/>
    <mergeCell ref="D2423:D2427"/>
    <mergeCell ref="A2418:A2422"/>
    <mergeCell ref="B2418:B2422"/>
    <mergeCell ref="C2418:C2422"/>
    <mergeCell ref="D2418:D2422"/>
    <mergeCell ref="E2413:E2417"/>
    <mergeCell ref="F2413:F2417"/>
    <mergeCell ref="G2413:G2417"/>
    <mergeCell ref="G2438:G2442"/>
    <mergeCell ref="A2443:A2447"/>
    <mergeCell ref="B2443:B2447"/>
    <mergeCell ref="C2443:C2447"/>
    <mergeCell ref="D2443:D2447"/>
    <mergeCell ref="A2438:A2442"/>
    <mergeCell ref="B2438:B2442"/>
    <mergeCell ref="C2438:C2442"/>
    <mergeCell ref="D2438:D2442"/>
    <mergeCell ref="E2438:E2442"/>
    <mergeCell ref="F2438:F2442"/>
    <mergeCell ref="E2433:E2437"/>
    <mergeCell ref="F2433:F2437"/>
    <mergeCell ref="G2433:G2437"/>
    <mergeCell ref="G2428:G2432"/>
    <mergeCell ref="A2433:A2437"/>
    <mergeCell ref="B2433:B2437"/>
    <mergeCell ref="C2433:C2437"/>
    <mergeCell ref="D2433:D2437"/>
    <mergeCell ref="A2428:A2432"/>
    <mergeCell ref="B2428:B2432"/>
    <mergeCell ref="C2428:C2432"/>
    <mergeCell ref="D2428:D2432"/>
    <mergeCell ref="E2428:E2432"/>
    <mergeCell ref="F2428:F2432"/>
    <mergeCell ref="E2453:E2457"/>
    <mergeCell ref="F2453:F2457"/>
    <mergeCell ref="G2453:G2457"/>
    <mergeCell ref="G2448:G2452"/>
    <mergeCell ref="E2448:E2452"/>
    <mergeCell ref="F2448:F2452"/>
    <mergeCell ref="A2453:A2457"/>
    <mergeCell ref="B2453:B2457"/>
    <mergeCell ref="C2453:C2457"/>
    <mergeCell ref="D2453:D2457"/>
    <mergeCell ref="A2448:A2452"/>
    <mergeCell ref="B2448:B2452"/>
    <mergeCell ref="C2448:C2452"/>
    <mergeCell ref="D2448:D2452"/>
    <mergeCell ref="E2443:E2447"/>
    <mergeCell ref="F2443:F2447"/>
    <mergeCell ref="G2443:G2447"/>
    <mergeCell ref="G2468:G2472"/>
    <mergeCell ref="A2473:A2477"/>
    <mergeCell ref="B2473:B2477"/>
    <mergeCell ref="C2473:C2477"/>
    <mergeCell ref="D2473:D2477"/>
    <mergeCell ref="A2468:A2472"/>
    <mergeCell ref="B2468:B2472"/>
    <mergeCell ref="C2468:C2472"/>
    <mergeCell ref="D2468:D2472"/>
    <mergeCell ref="E2468:E2472"/>
    <mergeCell ref="F2468:F2472"/>
    <mergeCell ref="E2463:E2467"/>
    <mergeCell ref="F2463:F2467"/>
    <mergeCell ref="G2463:G2467"/>
    <mergeCell ref="G2458:G2462"/>
    <mergeCell ref="A2463:A2467"/>
    <mergeCell ref="B2463:B2467"/>
    <mergeCell ref="C2463:C2467"/>
    <mergeCell ref="D2463:D2467"/>
    <mergeCell ref="A2458:A2462"/>
    <mergeCell ref="B2458:B2462"/>
    <mergeCell ref="C2458:C2462"/>
    <mergeCell ref="D2458:D2462"/>
    <mergeCell ref="E2458:E2462"/>
    <mergeCell ref="F2458:F2462"/>
    <mergeCell ref="E2483:E2487"/>
    <mergeCell ref="F2483:F2487"/>
    <mergeCell ref="G2483:G2487"/>
    <mergeCell ref="G2478:G2482"/>
    <mergeCell ref="E2478:E2482"/>
    <mergeCell ref="F2478:F2482"/>
    <mergeCell ref="A2483:A2487"/>
    <mergeCell ref="B2483:B2487"/>
    <mergeCell ref="C2483:C2487"/>
    <mergeCell ref="D2483:D2487"/>
    <mergeCell ref="A2478:A2482"/>
    <mergeCell ref="B2478:B2482"/>
    <mergeCell ref="C2478:C2482"/>
    <mergeCell ref="D2478:D2482"/>
    <mergeCell ref="E2473:E2477"/>
    <mergeCell ref="F2473:F2477"/>
    <mergeCell ref="G2473:G2477"/>
    <mergeCell ref="G2498:G2502"/>
    <mergeCell ref="A2503:A2507"/>
    <mergeCell ref="B2503:B2507"/>
    <mergeCell ref="C2503:C2507"/>
    <mergeCell ref="D2503:D2507"/>
    <mergeCell ref="A2498:A2502"/>
    <mergeCell ref="B2498:B2502"/>
    <mergeCell ref="C2498:C2502"/>
    <mergeCell ref="D2498:D2502"/>
    <mergeCell ref="E2498:E2502"/>
    <mergeCell ref="F2498:F2502"/>
    <mergeCell ref="E2493:E2497"/>
    <mergeCell ref="F2493:F2497"/>
    <mergeCell ref="G2493:G2497"/>
    <mergeCell ref="G2488:G2492"/>
    <mergeCell ref="A2493:A2497"/>
    <mergeCell ref="B2493:B2497"/>
    <mergeCell ref="C2493:C2497"/>
    <mergeCell ref="D2493:D2497"/>
    <mergeCell ref="A2488:A2492"/>
    <mergeCell ref="B2488:B2492"/>
    <mergeCell ref="C2488:C2492"/>
    <mergeCell ref="D2488:D2492"/>
    <mergeCell ref="E2488:E2492"/>
    <mergeCell ref="F2488:F2492"/>
    <mergeCell ref="E2513:E2517"/>
    <mergeCell ref="F2513:F2517"/>
    <mergeCell ref="G2513:G2517"/>
    <mergeCell ref="G2508:G2512"/>
    <mergeCell ref="E2508:E2512"/>
    <mergeCell ref="F2508:F2512"/>
    <mergeCell ref="A2513:A2517"/>
    <mergeCell ref="B2513:B2517"/>
    <mergeCell ref="C2513:C2517"/>
    <mergeCell ref="D2513:D2517"/>
    <mergeCell ref="A2508:A2512"/>
    <mergeCell ref="B2508:B2512"/>
    <mergeCell ref="C2508:C2512"/>
    <mergeCell ref="D2508:D2512"/>
    <mergeCell ref="E2503:E2507"/>
    <mergeCell ref="F2503:F2507"/>
    <mergeCell ref="G2503:G2507"/>
    <mergeCell ref="G2528:G2532"/>
    <mergeCell ref="A2538:A2542"/>
    <mergeCell ref="B2538:B2542"/>
    <mergeCell ref="C2538:C2542"/>
    <mergeCell ref="D2538:D2542"/>
    <mergeCell ref="A2528:A2532"/>
    <mergeCell ref="B2528:B2532"/>
    <mergeCell ref="C2528:C2532"/>
    <mergeCell ref="D2528:D2532"/>
    <mergeCell ref="E2528:E2532"/>
    <mergeCell ref="F2528:F2532"/>
    <mergeCell ref="E2523:E2527"/>
    <mergeCell ref="F2523:F2527"/>
    <mergeCell ref="G2523:G2527"/>
    <mergeCell ref="G2518:G2522"/>
    <mergeCell ref="A2523:A2527"/>
    <mergeCell ref="B2523:B2527"/>
    <mergeCell ref="C2523:C2527"/>
    <mergeCell ref="D2523:D2527"/>
    <mergeCell ref="A2518:A2522"/>
    <mergeCell ref="B2518:B2522"/>
    <mergeCell ref="C2518:C2522"/>
    <mergeCell ref="D2518:D2522"/>
    <mergeCell ref="E2518:E2522"/>
    <mergeCell ref="F2518:F2522"/>
    <mergeCell ref="F2548:F2552"/>
    <mergeCell ref="G2548:G2552"/>
    <mergeCell ref="A2548:A2552"/>
    <mergeCell ref="B2548:B2552"/>
    <mergeCell ref="C2548:C2552"/>
    <mergeCell ref="D2548:D2552"/>
    <mergeCell ref="E2548:E2552"/>
    <mergeCell ref="G2543:G2547"/>
    <mergeCell ref="A2543:A2547"/>
    <mergeCell ref="B2543:B2547"/>
    <mergeCell ref="C2543:C2547"/>
    <mergeCell ref="D2543:D2547"/>
    <mergeCell ref="E2543:E2547"/>
    <mergeCell ref="F2543:F2547"/>
    <mergeCell ref="E2538:E2542"/>
    <mergeCell ref="F2538:F2542"/>
    <mergeCell ref="G2538:G2542"/>
    <mergeCell ref="F2568:F2572"/>
    <mergeCell ref="G2568:G2572"/>
    <mergeCell ref="G2563:G2567"/>
    <mergeCell ref="A2568:A2572"/>
    <mergeCell ref="B2568:B2572"/>
    <mergeCell ref="C2568:C2572"/>
    <mergeCell ref="D2568:D2572"/>
    <mergeCell ref="E2568:E2572"/>
    <mergeCell ref="A2563:A2567"/>
    <mergeCell ref="B2563:B2567"/>
    <mergeCell ref="C2563:C2567"/>
    <mergeCell ref="D2563:D2567"/>
    <mergeCell ref="E2563:E2567"/>
    <mergeCell ref="F2563:F2567"/>
    <mergeCell ref="F2558:F2562"/>
    <mergeCell ref="G2558:G2562"/>
    <mergeCell ref="G2553:G2557"/>
    <mergeCell ref="A2558:A2562"/>
    <mergeCell ref="B2558:B2562"/>
    <mergeCell ref="C2558:C2562"/>
    <mergeCell ref="D2558:D2562"/>
    <mergeCell ref="E2558:E2562"/>
    <mergeCell ref="A2553:A2557"/>
    <mergeCell ref="B2553:B2557"/>
    <mergeCell ref="C2553:C2557"/>
    <mergeCell ref="D2553:D2557"/>
    <mergeCell ref="E2553:E2557"/>
    <mergeCell ref="F2553:F2557"/>
    <mergeCell ref="F2588:F2592"/>
    <mergeCell ref="G2588:G2592"/>
    <mergeCell ref="G2583:G2587"/>
    <mergeCell ref="A2588:A2592"/>
    <mergeCell ref="B2588:B2592"/>
    <mergeCell ref="C2588:C2592"/>
    <mergeCell ref="D2588:D2592"/>
    <mergeCell ref="E2588:E2592"/>
    <mergeCell ref="A2583:A2587"/>
    <mergeCell ref="B2583:B2587"/>
    <mergeCell ref="C2583:C2587"/>
    <mergeCell ref="D2583:D2587"/>
    <mergeCell ref="E2583:E2587"/>
    <mergeCell ref="F2583:F2587"/>
    <mergeCell ref="F2578:F2582"/>
    <mergeCell ref="G2578:G2582"/>
    <mergeCell ref="G2573:G2577"/>
    <mergeCell ref="A2578:A2582"/>
    <mergeCell ref="B2578:B2582"/>
    <mergeCell ref="C2578:C2582"/>
    <mergeCell ref="D2578:D2582"/>
    <mergeCell ref="E2578:E2582"/>
    <mergeCell ref="A2573:A2577"/>
    <mergeCell ref="B2573:B2577"/>
    <mergeCell ref="C2573:C2577"/>
    <mergeCell ref="D2573:D2577"/>
    <mergeCell ref="E2573:E2577"/>
    <mergeCell ref="F2573:F2577"/>
    <mergeCell ref="F2608:F2612"/>
    <mergeCell ref="G2608:G2612"/>
    <mergeCell ref="G2603:G2607"/>
    <mergeCell ref="A2608:A2612"/>
    <mergeCell ref="B2608:B2612"/>
    <mergeCell ref="C2608:C2612"/>
    <mergeCell ref="D2608:D2612"/>
    <mergeCell ref="E2608:E2612"/>
    <mergeCell ref="A2603:A2607"/>
    <mergeCell ref="B2603:B2607"/>
    <mergeCell ref="C2603:C2607"/>
    <mergeCell ref="D2603:D2607"/>
    <mergeCell ref="E2603:E2607"/>
    <mergeCell ref="F2603:F2607"/>
    <mergeCell ref="F2598:F2602"/>
    <mergeCell ref="G2598:G2602"/>
    <mergeCell ref="G2593:G2597"/>
    <mergeCell ref="A2598:A2602"/>
    <mergeCell ref="B2598:B2602"/>
    <mergeCell ref="C2598:C2602"/>
    <mergeCell ref="D2598:D2602"/>
    <mergeCell ref="E2598:E2602"/>
    <mergeCell ref="A2593:A2597"/>
    <mergeCell ref="B2593:B2597"/>
    <mergeCell ref="C2593:C2597"/>
    <mergeCell ref="D2593:D2597"/>
    <mergeCell ref="E2593:E2597"/>
    <mergeCell ref="F2593:F2597"/>
    <mergeCell ref="F2628:F2632"/>
    <mergeCell ref="G2628:G2632"/>
    <mergeCell ref="G2623:G2627"/>
    <mergeCell ref="A2628:A2632"/>
    <mergeCell ref="B2628:B2632"/>
    <mergeCell ref="C2628:C2632"/>
    <mergeCell ref="D2628:D2632"/>
    <mergeCell ref="E2628:E2632"/>
    <mergeCell ref="A2623:A2627"/>
    <mergeCell ref="B2623:B2627"/>
    <mergeCell ref="C2623:C2627"/>
    <mergeCell ref="D2623:D2627"/>
    <mergeCell ref="E2623:E2627"/>
    <mergeCell ref="F2623:F2627"/>
    <mergeCell ref="F2618:F2622"/>
    <mergeCell ref="G2618:G2622"/>
    <mergeCell ref="G2613:G2617"/>
    <mergeCell ref="A2618:A2622"/>
    <mergeCell ref="B2618:B2622"/>
    <mergeCell ref="C2618:C2622"/>
    <mergeCell ref="D2618:D2622"/>
    <mergeCell ref="E2618:E2622"/>
    <mergeCell ref="A2613:A2617"/>
    <mergeCell ref="B2613:B2617"/>
    <mergeCell ref="C2613:C2617"/>
    <mergeCell ref="D2613:D2617"/>
    <mergeCell ref="E2613:E2617"/>
    <mergeCell ref="F2613:F2617"/>
    <mergeCell ref="F2648:F2652"/>
    <mergeCell ref="G2648:G2652"/>
    <mergeCell ref="G2643:G2647"/>
    <mergeCell ref="A2648:A2652"/>
    <mergeCell ref="B2648:B2652"/>
    <mergeCell ref="C2648:C2652"/>
    <mergeCell ref="D2648:D2652"/>
    <mergeCell ref="E2648:E2652"/>
    <mergeCell ref="A2643:A2647"/>
    <mergeCell ref="B2643:B2647"/>
    <mergeCell ref="C2643:C2647"/>
    <mergeCell ref="D2643:D2647"/>
    <mergeCell ref="E2643:E2647"/>
    <mergeCell ref="F2643:F2647"/>
    <mergeCell ref="F2638:F2642"/>
    <mergeCell ref="G2638:G2642"/>
    <mergeCell ref="G2633:G2637"/>
    <mergeCell ref="A2638:A2642"/>
    <mergeCell ref="B2638:B2642"/>
    <mergeCell ref="C2638:C2642"/>
    <mergeCell ref="D2638:D2642"/>
    <mergeCell ref="E2638:E2642"/>
    <mergeCell ref="A2633:A2637"/>
    <mergeCell ref="B2633:B2637"/>
    <mergeCell ref="C2633:C2637"/>
    <mergeCell ref="D2633:D2637"/>
    <mergeCell ref="E2633:E2637"/>
    <mergeCell ref="F2633:F2637"/>
    <mergeCell ref="F2668:F2672"/>
    <mergeCell ref="G2668:G2672"/>
    <mergeCell ref="G2663:G2667"/>
    <mergeCell ref="A2668:A2672"/>
    <mergeCell ref="B2668:B2672"/>
    <mergeCell ref="C2668:C2672"/>
    <mergeCell ref="D2668:D2672"/>
    <mergeCell ref="E2668:E2672"/>
    <mergeCell ref="A2663:A2667"/>
    <mergeCell ref="B2663:B2667"/>
    <mergeCell ref="C2663:C2667"/>
    <mergeCell ref="D2663:D2667"/>
    <mergeCell ref="E2663:E2667"/>
    <mergeCell ref="F2663:F2667"/>
    <mergeCell ref="F2658:F2662"/>
    <mergeCell ref="G2658:G2662"/>
    <mergeCell ref="G2653:G2657"/>
    <mergeCell ref="A2658:A2662"/>
    <mergeCell ref="B2658:B2662"/>
    <mergeCell ref="C2658:C2662"/>
    <mergeCell ref="D2658:D2662"/>
    <mergeCell ref="E2658:E2662"/>
    <mergeCell ref="A2653:A2657"/>
    <mergeCell ref="B2653:B2657"/>
    <mergeCell ref="C2653:C2657"/>
    <mergeCell ref="D2653:D2657"/>
    <mergeCell ref="E2653:E2657"/>
    <mergeCell ref="F2653:F2657"/>
    <mergeCell ref="F2693:F2697"/>
    <mergeCell ref="G2693:G2697"/>
    <mergeCell ref="G2683:G2687"/>
    <mergeCell ref="A2693:A2697"/>
    <mergeCell ref="B2693:B2697"/>
    <mergeCell ref="C2693:C2697"/>
    <mergeCell ref="D2693:D2697"/>
    <mergeCell ref="E2693:E2697"/>
    <mergeCell ref="A2683:A2687"/>
    <mergeCell ref="B2683:B2687"/>
    <mergeCell ref="C2683:C2687"/>
    <mergeCell ref="D2683:D2687"/>
    <mergeCell ref="E2683:E2687"/>
    <mergeCell ref="F2683:F2687"/>
    <mergeCell ref="F2678:F2682"/>
    <mergeCell ref="G2678:G2682"/>
    <mergeCell ref="G2673:G2677"/>
    <mergeCell ref="A2678:A2682"/>
    <mergeCell ref="B2678:B2682"/>
    <mergeCell ref="C2678:C2682"/>
    <mergeCell ref="D2678:D2682"/>
    <mergeCell ref="E2678:E2682"/>
    <mergeCell ref="A2673:A2677"/>
    <mergeCell ref="B2673:B2677"/>
    <mergeCell ref="C2673:C2677"/>
    <mergeCell ref="D2673:D2677"/>
    <mergeCell ref="E2673:E2677"/>
    <mergeCell ref="F2673:F2677"/>
    <mergeCell ref="G2708:G2712"/>
    <mergeCell ref="E2708:E2712"/>
    <mergeCell ref="F2708:F2712"/>
    <mergeCell ref="A2713:A2717"/>
    <mergeCell ref="B2713:B2717"/>
    <mergeCell ref="C2713:C2717"/>
    <mergeCell ref="D2713:D2717"/>
    <mergeCell ref="A2708:A2712"/>
    <mergeCell ref="B2708:B2712"/>
    <mergeCell ref="C2708:C2712"/>
    <mergeCell ref="D2708:D2712"/>
    <mergeCell ref="E2703:E2707"/>
    <mergeCell ref="F2703:F2707"/>
    <mergeCell ref="G2703:G2707"/>
    <mergeCell ref="G2698:G2702"/>
    <mergeCell ref="A2703:A2707"/>
    <mergeCell ref="B2703:B2707"/>
    <mergeCell ref="C2703:C2707"/>
    <mergeCell ref="D2703:D2707"/>
    <mergeCell ref="A2698:A2702"/>
    <mergeCell ref="B2698:B2702"/>
    <mergeCell ref="C2698:C2702"/>
    <mergeCell ref="D2698:D2702"/>
    <mergeCell ref="E2698:E2702"/>
    <mergeCell ref="F2698:F2702"/>
    <mergeCell ref="E2723:E2727"/>
    <mergeCell ref="F2723:F2727"/>
    <mergeCell ref="G2723:G2727"/>
    <mergeCell ref="G2718:G2722"/>
    <mergeCell ref="A2723:A2727"/>
    <mergeCell ref="B2723:B2727"/>
    <mergeCell ref="C2723:C2727"/>
    <mergeCell ref="D2723:D2727"/>
    <mergeCell ref="A2718:A2722"/>
    <mergeCell ref="B2718:B2722"/>
    <mergeCell ref="C2718:C2722"/>
    <mergeCell ref="D2718:D2722"/>
    <mergeCell ref="E2718:E2722"/>
    <mergeCell ref="F2718:F2722"/>
    <mergeCell ref="E2713:E2717"/>
    <mergeCell ref="F2713:F2717"/>
    <mergeCell ref="G2713:G2717"/>
    <mergeCell ref="G2738:G2742"/>
    <mergeCell ref="E2738:E2742"/>
    <mergeCell ref="F2738:F2742"/>
    <mergeCell ref="A2743:A2747"/>
    <mergeCell ref="B2743:B2747"/>
    <mergeCell ref="C2743:C2747"/>
    <mergeCell ref="D2743:D2747"/>
    <mergeCell ref="A2738:A2742"/>
    <mergeCell ref="B2738:B2742"/>
    <mergeCell ref="C2738:C2742"/>
    <mergeCell ref="D2738:D2742"/>
    <mergeCell ref="E2733:E2737"/>
    <mergeCell ref="F2733:F2737"/>
    <mergeCell ref="G2733:G2737"/>
    <mergeCell ref="G2728:G2732"/>
    <mergeCell ref="A2733:A2737"/>
    <mergeCell ref="B2733:B2737"/>
    <mergeCell ref="C2733:C2737"/>
    <mergeCell ref="D2733:D2737"/>
    <mergeCell ref="A2728:A2732"/>
    <mergeCell ref="B2728:B2732"/>
    <mergeCell ref="C2728:C2732"/>
    <mergeCell ref="D2728:D2732"/>
    <mergeCell ref="E2728:E2732"/>
    <mergeCell ref="F2728:F2732"/>
    <mergeCell ref="E2753:E2757"/>
    <mergeCell ref="F2753:F2757"/>
    <mergeCell ref="G2753:G2757"/>
    <mergeCell ref="G2748:G2752"/>
    <mergeCell ref="A2753:A2757"/>
    <mergeCell ref="B2753:B2757"/>
    <mergeCell ref="C2753:C2757"/>
    <mergeCell ref="D2753:D2757"/>
    <mergeCell ref="A2748:A2752"/>
    <mergeCell ref="B2748:B2752"/>
    <mergeCell ref="C2748:C2752"/>
    <mergeCell ref="D2748:D2752"/>
    <mergeCell ref="E2748:E2752"/>
    <mergeCell ref="F2748:F2752"/>
    <mergeCell ref="E2743:E2747"/>
    <mergeCell ref="F2743:F2747"/>
    <mergeCell ref="G2743:G2747"/>
    <mergeCell ref="G2768:G2772"/>
    <mergeCell ref="E2768:E2772"/>
    <mergeCell ref="F2768:F2772"/>
    <mergeCell ref="A2778:A2782"/>
    <mergeCell ref="B2778:B2782"/>
    <mergeCell ref="C2778:C2782"/>
    <mergeCell ref="D2778:D2782"/>
    <mergeCell ref="A2768:A2772"/>
    <mergeCell ref="B2768:B2772"/>
    <mergeCell ref="C2768:C2772"/>
    <mergeCell ref="D2768:D2772"/>
    <mergeCell ref="E2763:E2767"/>
    <mergeCell ref="F2763:F2767"/>
    <mergeCell ref="G2763:G2767"/>
    <mergeCell ref="G2758:G2762"/>
    <mergeCell ref="A2763:A2767"/>
    <mergeCell ref="B2763:B2767"/>
    <mergeCell ref="C2763:C2767"/>
    <mergeCell ref="D2763:D2767"/>
    <mergeCell ref="A2758:A2762"/>
    <mergeCell ref="B2758:B2762"/>
    <mergeCell ref="C2758:C2762"/>
    <mergeCell ref="D2758:D2762"/>
    <mergeCell ref="E2758:E2762"/>
    <mergeCell ref="F2758:F2762"/>
    <mergeCell ref="G2773:G2777"/>
    <mergeCell ref="F2788:F2792"/>
    <mergeCell ref="G2788:G2792"/>
    <mergeCell ref="A2788:A2792"/>
    <mergeCell ref="B2788:B2792"/>
    <mergeCell ref="C2788:C2792"/>
    <mergeCell ref="D2788:D2792"/>
    <mergeCell ref="E2788:E2792"/>
    <mergeCell ref="G2783:G2787"/>
    <mergeCell ref="A2783:A2787"/>
    <mergeCell ref="B2783:B2787"/>
    <mergeCell ref="C2783:C2787"/>
    <mergeCell ref="D2783:D2787"/>
    <mergeCell ref="E2783:E2787"/>
    <mergeCell ref="F2783:F2787"/>
    <mergeCell ref="E2778:E2782"/>
    <mergeCell ref="F2778:F2782"/>
    <mergeCell ref="G2778:G2782"/>
    <mergeCell ref="F2808:F2812"/>
    <mergeCell ref="G2808:G2812"/>
    <mergeCell ref="G2803:G2807"/>
    <mergeCell ref="A2808:A2812"/>
    <mergeCell ref="B2808:B2812"/>
    <mergeCell ref="C2808:C2812"/>
    <mergeCell ref="D2808:D2812"/>
    <mergeCell ref="E2808:E2812"/>
    <mergeCell ref="A2803:A2807"/>
    <mergeCell ref="B2803:B2807"/>
    <mergeCell ref="C2803:C2807"/>
    <mergeCell ref="D2803:D2807"/>
    <mergeCell ref="E2803:E2807"/>
    <mergeCell ref="F2803:F2807"/>
    <mergeCell ref="F2798:F2802"/>
    <mergeCell ref="G2798:G2802"/>
    <mergeCell ref="G2793:G2797"/>
    <mergeCell ref="A2798:A2802"/>
    <mergeCell ref="B2798:B2802"/>
    <mergeCell ref="C2798:C2802"/>
    <mergeCell ref="D2798:D2802"/>
    <mergeCell ref="E2798:E2802"/>
    <mergeCell ref="A2793:A2797"/>
    <mergeCell ref="B2793:B2797"/>
    <mergeCell ref="C2793:C2797"/>
    <mergeCell ref="D2793:D2797"/>
    <mergeCell ref="E2793:E2797"/>
    <mergeCell ref="F2793:F2797"/>
    <mergeCell ref="F2828:F2832"/>
    <mergeCell ref="G2828:G2832"/>
    <mergeCell ref="G2823:G2827"/>
    <mergeCell ref="A2828:A2832"/>
    <mergeCell ref="B2828:B2832"/>
    <mergeCell ref="C2828:C2832"/>
    <mergeCell ref="D2828:D2832"/>
    <mergeCell ref="E2828:E2832"/>
    <mergeCell ref="A2823:A2827"/>
    <mergeCell ref="B2823:B2827"/>
    <mergeCell ref="C2823:C2827"/>
    <mergeCell ref="D2823:D2827"/>
    <mergeCell ref="E2823:E2827"/>
    <mergeCell ref="F2823:F2827"/>
    <mergeCell ref="F2818:F2822"/>
    <mergeCell ref="G2818:G2822"/>
    <mergeCell ref="G2813:G2817"/>
    <mergeCell ref="A2818:A2822"/>
    <mergeCell ref="B2818:B2822"/>
    <mergeCell ref="C2818:C2822"/>
    <mergeCell ref="D2818:D2822"/>
    <mergeCell ref="E2818:E2822"/>
    <mergeCell ref="A2813:A2817"/>
    <mergeCell ref="B2813:B2817"/>
    <mergeCell ref="C2813:C2817"/>
    <mergeCell ref="D2813:D2817"/>
    <mergeCell ref="E2813:E2817"/>
    <mergeCell ref="F2813:F2817"/>
    <mergeCell ref="F2848:F2852"/>
    <mergeCell ref="G2848:G2852"/>
    <mergeCell ref="G2843:G2847"/>
    <mergeCell ref="A2848:A2852"/>
    <mergeCell ref="B2848:B2852"/>
    <mergeCell ref="C2848:C2852"/>
    <mergeCell ref="D2848:D2852"/>
    <mergeCell ref="E2848:E2852"/>
    <mergeCell ref="A2843:A2847"/>
    <mergeCell ref="B2843:B2847"/>
    <mergeCell ref="C2843:C2847"/>
    <mergeCell ref="D2843:D2847"/>
    <mergeCell ref="E2843:E2847"/>
    <mergeCell ref="F2843:F2847"/>
    <mergeCell ref="F2838:F2842"/>
    <mergeCell ref="G2838:G2842"/>
    <mergeCell ref="G2833:G2837"/>
    <mergeCell ref="A2838:A2842"/>
    <mergeCell ref="B2838:B2842"/>
    <mergeCell ref="C2838:C2842"/>
    <mergeCell ref="D2838:D2842"/>
    <mergeCell ref="E2838:E2842"/>
    <mergeCell ref="A2833:A2837"/>
    <mergeCell ref="B2833:B2837"/>
    <mergeCell ref="C2833:C2837"/>
    <mergeCell ref="D2833:D2837"/>
    <mergeCell ref="E2833:E2837"/>
    <mergeCell ref="F2833:F2837"/>
    <mergeCell ref="F2873:F2877"/>
    <mergeCell ref="G2873:G2877"/>
    <mergeCell ref="A2873:A2877"/>
    <mergeCell ref="B2873:B2877"/>
    <mergeCell ref="C2873:C2877"/>
    <mergeCell ref="D2873:D2877"/>
    <mergeCell ref="E2873:E2877"/>
    <mergeCell ref="G2868:G2872"/>
    <mergeCell ref="A2868:A2872"/>
    <mergeCell ref="B2868:B2872"/>
    <mergeCell ref="C2868:C2872"/>
    <mergeCell ref="D2868:D2872"/>
    <mergeCell ref="E2868:E2872"/>
    <mergeCell ref="F2868:F2872"/>
    <mergeCell ref="F2863:F2867"/>
    <mergeCell ref="G2863:G2867"/>
    <mergeCell ref="G2853:G2857"/>
    <mergeCell ref="A2863:A2867"/>
    <mergeCell ref="B2863:B2867"/>
    <mergeCell ref="C2863:C2867"/>
    <mergeCell ref="D2863:D2867"/>
    <mergeCell ref="E2863:E2867"/>
    <mergeCell ref="A2853:A2857"/>
    <mergeCell ref="B2853:B2857"/>
    <mergeCell ref="C2853:C2857"/>
    <mergeCell ref="D2853:D2857"/>
    <mergeCell ref="E2853:E2857"/>
    <mergeCell ref="F2853:F2857"/>
    <mergeCell ref="C2858:C2862"/>
    <mergeCell ref="D2858:D2862"/>
    <mergeCell ref="E2893:E2897"/>
    <mergeCell ref="F2893:F2897"/>
    <mergeCell ref="G2893:G2897"/>
    <mergeCell ref="G2888:G2892"/>
    <mergeCell ref="A2893:A2897"/>
    <mergeCell ref="B2893:B2897"/>
    <mergeCell ref="C2893:C2897"/>
    <mergeCell ref="D2893:D2897"/>
    <mergeCell ref="A2888:A2892"/>
    <mergeCell ref="B2888:B2892"/>
    <mergeCell ref="C2888:C2892"/>
    <mergeCell ref="D2888:D2892"/>
    <mergeCell ref="E2888:E2892"/>
    <mergeCell ref="F2888:F2892"/>
    <mergeCell ref="F2883:F2887"/>
    <mergeCell ref="G2883:G2887"/>
    <mergeCell ref="G2878:G2882"/>
    <mergeCell ref="A2883:A2887"/>
    <mergeCell ref="B2883:B2887"/>
    <mergeCell ref="C2883:C2887"/>
    <mergeCell ref="D2883:D2887"/>
    <mergeCell ref="E2883:E2887"/>
    <mergeCell ref="A2878:A2882"/>
    <mergeCell ref="B2878:B2882"/>
    <mergeCell ref="C2878:C2882"/>
    <mergeCell ref="D2878:D2882"/>
    <mergeCell ref="E2878:E2882"/>
    <mergeCell ref="F2878:F2882"/>
    <mergeCell ref="E2908:E2912"/>
    <mergeCell ref="F2908:F2912"/>
    <mergeCell ref="G2908:G2912"/>
    <mergeCell ref="G2903:G2907"/>
    <mergeCell ref="A2908:A2912"/>
    <mergeCell ref="B2908:B2912"/>
    <mergeCell ref="C2908:C2912"/>
    <mergeCell ref="D2908:D2912"/>
    <mergeCell ref="A2903:A2907"/>
    <mergeCell ref="B2903:B2907"/>
    <mergeCell ref="C2903:C2907"/>
    <mergeCell ref="D2903:D2907"/>
    <mergeCell ref="E2903:E2907"/>
    <mergeCell ref="F2903:F2907"/>
    <mergeCell ref="G2898:G2902"/>
    <mergeCell ref="A2898:A2902"/>
    <mergeCell ref="B2898:B2902"/>
    <mergeCell ref="C2898:C2902"/>
    <mergeCell ref="D2898:D2902"/>
    <mergeCell ref="E2898:E2902"/>
    <mergeCell ref="F2898:F2902"/>
    <mergeCell ref="F2923:F2927"/>
    <mergeCell ref="G2923:G2927"/>
    <mergeCell ref="G2928:G2932"/>
    <mergeCell ref="A2923:A2927"/>
    <mergeCell ref="B2923:B2927"/>
    <mergeCell ref="C2923:C2927"/>
    <mergeCell ref="D2923:D2927"/>
    <mergeCell ref="E2923:E2927"/>
    <mergeCell ref="A2918:A2922"/>
    <mergeCell ref="B2918:B2922"/>
    <mergeCell ref="C2918:C2922"/>
    <mergeCell ref="D2918:D2922"/>
    <mergeCell ref="E2918:E2922"/>
    <mergeCell ref="F2918:F2922"/>
    <mergeCell ref="G2913:G2917"/>
    <mergeCell ref="A2913:A2917"/>
    <mergeCell ref="B2913:B2917"/>
    <mergeCell ref="C2913:C2917"/>
    <mergeCell ref="D2913:D2917"/>
    <mergeCell ref="E2913:E2917"/>
    <mergeCell ref="F2913:F2917"/>
    <mergeCell ref="G2918:G2922"/>
    <mergeCell ref="G2943:G2947"/>
    <mergeCell ref="A2943:A2947"/>
    <mergeCell ref="B2943:B2947"/>
    <mergeCell ref="C2943:C2947"/>
    <mergeCell ref="D2943:D2947"/>
    <mergeCell ref="E2943:E2947"/>
    <mergeCell ref="F2943:F2947"/>
    <mergeCell ref="E2938:E2942"/>
    <mergeCell ref="F2938:F2942"/>
    <mergeCell ref="G2938:G2942"/>
    <mergeCell ref="G2933:G2937"/>
    <mergeCell ref="A2938:A2942"/>
    <mergeCell ref="B2938:B2942"/>
    <mergeCell ref="C2938:C2942"/>
    <mergeCell ref="D2938:D2942"/>
    <mergeCell ref="A2933:A2937"/>
    <mergeCell ref="B2933:B2937"/>
    <mergeCell ref="C2933:C2937"/>
    <mergeCell ref="D2933:D2937"/>
    <mergeCell ref="E2933:E2937"/>
    <mergeCell ref="F2933:F2937"/>
    <mergeCell ref="F2958:F2962"/>
    <mergeCell ref="G2958:G2962"/>
    <mergeCell ref="G2953:G2957"/>
    <mergeCell ref="A2958:A2962"/>
    <mergeCell ref="B2958:B2962"/>
    <mergeCell ref="C2958:C2962"/>
    <mergeCell ref="D2958:D2962"/>
    <mergeCell ref="E2958:E2962"/>
    <mergeCell ref="A2953:A2957"/>
    <mergeCell ref="B2953:B2957"/>
    <mergeCell ref="C2953:C2957"/>
    <mergeCell ref="D2953:D2957"/>
    <mergeCell ref="E2953:E2957"/>
    <mergeCell ref="F2953:F2957"/>
    <mergeCell ref="F2948:F2952"/>
    <mergeCell ref="G2948:G2952"/>
    <mergeCell ref="A2948:A2952"/>
    <mergeCell ref="B2948:B2952"/>
    <mergeCell ref="C2948:C2952"/>
    <mergeCell ref="D2948:D2952"/>
    <mergeCell ref="E2948:E2952"/>
    <mergeCell ref="E2978:E2982"/>
    <mergeCell ref="F2978:F2982"/>
    <mergeCell ref="G2978:G2982"/>
    <mergeCell ref="G2973:G2977"/>
    <mergeCell ref="A2978:A2982"/>
    <mergeCell ref="B2978:B2982"/>
    <mergeCell ref="C2978:C2982"/>
    <mergeCell ref="D2978:D2982"/>
    <mergeCell ref="A2973:A2977"/>
    <mergeCell ref="B2973:B2977"/>
    <mergeCell ref="C2973:C2977"/>
    <mergeCell ref="D2973:D2977"/>
    <mergeCell ref="E2973:E2977"/>
    <mergeCell ref="F2973:F2977"/>
    <mergeCell ref="F2968:F2972"/>
    <mergeCell ref="G2968:G2972"/>
    <mergeCell ref="G2963:G2967"/>
    <mergeCell ref="A2968:A2972"/>
    <mergeCell ref="B2968:B2972"/>
    <mergeCell ref="C2968:C2972"/>
    <mergeCell ref="D2968:D2972"/>
    <mergeCell ref="E2968:E2972"/>
    <mergeCell ref="A2963:A2967"/>
    <mergeCell ref="B2963:B2967"/>
    <mergeCell ref="C2963:C2967"/>
    <mergeCell ref="D2963:D2967"/>
    <mergeCell ref="E2963:E2967"/>
    <mergeCell ref="F2963:F2967"/>
    <mergeCell ref="G2993:G2997"/>
    <mergeCell ref="A2998:A3002"/>
    <mergeCell ref="B2998:B3002"/>
    <mergeCell ref="C2998:C3002"/>
    <mergeCell ref="D2998:D3002"/>
    <mergeCell ref="A2993:A2997"/>
    <mergeCell ref="B2993:B2997"/>
    <mergeCell ref="C2993:C2997"/>
    <mergeCell ref="D2993:D2997"/>
    <mergeCell ref="E2993:E2997"/>
    <mergeCell ref="F2993:F2997"/>
    <mergeCell ref="E2988:E2992"/>
    <mergeCell ref="F2988:F2992"/>
    <mergeCell ref="G2988:G2992"/>
    <mergeCell ref="G2983:G2987"/>
    <mergeCell ref="E2983:E2987"/>
    <mergeCell ref="F2983:F2987"/>
    <mergeCell ref="A2988:A2992"/>
    <mergeCell ref="B2988:B2992"/>
    <mergeCell ref="C2988:C2992"/>
    <mergeCell ref="D2988:D2992"/>
    <mergeCell ref="A2983:A2987"/>
    <mergeCell ref="B2983:B2987"/>
    <mergeCell ref="C2983:C2987"/>
    <mergeCell ref="D2983:D2987"/>
    <mergeCell ref="E3008:E3012"/>
    <mergeCell ref="F3008:F3012"/>
    <mergeCell ref="G3008:G3012"/>
    <mergeCell ref="G3003:G3007"/>
    <mergeCell ref="A3008:A3012"/>
    <mergeCell ref="B3008:B3012"/>
    <mergeCell ref="C3008:C3012"/>
    <mergeCell ref="D3008:D3012"/>
    <mergeCell ref="A3003:A3007"/>
    <mergeCell ref="B3003:B3007"/>
    <mergeCell ref="C3003:C3007"/>
    <mergeCell ref="D3003:D3007"/>
    <mergeCell ref="E3003:E3007"/>
    <mergeCell ref="F3003:F3007"/>
    <mergeCell ref="E2998:E3002"/>
    <mergeCell ref="F2998:F3002"/>
    <mergeCell ref="G2998:G3002"/>
    <mergeCell ref="G3023:G3027"/>
    <mergeCell ref="A3028:A3032"/>
    <mergeCell ref="B3028:B3032"/>
    <mergeCell ref="C3028:C3032"/>
    <mergeCell ref="D3028:D3032"/>
    <mergeCell ref="A3023:A3027"/>
    <mergeCell ref="B3023:B3027"/>
    <mergeCell ref="C3023:C3027"/>
    <mergeCell ref="D3023:D3027"/>
    <mergeCell ref="E3023:E3027"/>
    <mergeCell ref="F3023:F3027"/>
    <mergeCell ref="E3018:E3022"/>
    <mergeCell ref="F3018:F3022"/>
    <mergeCell ref="G3018:G3022"/>
    <mergeCell ref="G3013:G3017"/>
    <mergeCell ref="E3013:E3017"/>
    <mergeCell ref="F3013:F3017"/>
    <mergeCell ref="A3018:A3022"/>
    <mergeCell ref="B3018:B3022"/>
    <mergeCell ref="C3018:C3022"/>
    <mergeCell ref="D3018:D3022"/>
    <mergeCell ref="A3013:A3017"/>
    <mergeCell ref="B3013:B3017"/>
    <mergeCell ref="C3013:C3017"/>
    <mergeCell ref="D3013:D3017"/>
    <mergeCell ref="E3038:E3042"/>
    <mergeCell ref="F3038:F3042"/>
    <mergeCell ref="G3038:G3042"/>
    <mergeCell ref="G3033:G3037"/>
    <mergeCell ref="A3038:A3042"/>
    <mergeCell ref="B3038:B3042"/>
    <mergeCell ref="C3038:C3042"/>
    <mergeCell ref="D3038:D3042"/>
    <mergeCell ref="A3033:A3037"/>
    <mergeCell ref="B3033:B3037"/>
    <mergeCell ref="C3033:C3037"/>
    <mergeCell ref="D3033:D3037"/>
    <mergeCell ref="E3033:E3037"/>
    <mergeCell ref="F3033:F3037"/>
    <mergeCell ref="E3028:E3032"/>
    <mergeCell ref="F3028:F3032"/>
    <mergeCell ref="G3028:G3032"/>
    <mergeCell ref="G3053:G3057"/>
    <mergeCell ref="A3058:A3062"/>
    <mergeCell ref="B3058:B3062"/>
    <mergeCell ref="C3058:C3062"/>
    <mergeCell ref="D3058:D3062"/>
    <mergeCell ref="A3053:A3057"/>
    <mergeCell ref="B3053:B3057"/>
    <mergeCell ref="C3053:C3057"/>
    <mergeCell ref="D3053:D3057"/>
    <mergeCell ref="E3053:E3057"/>
    <mergeCell ref="F3053:F3057"/>
    <mergeCell ref="E3048:E3052"/>
    <mergeCell ref="F3048:F3052"/>
    <mergeCell ref="G3048:G3052"/>
    <mergeCell ref="G3043:G3047"/>
    <mergeCell ref="E3043:E3047"/>
    <mergeCell ref="F3043:F3047"/>
    <mergeCell ref="A3048:A3052"/>
    <mergeCell ref="B3048:B3052"/>
    <mergeCell ref="C3048:C3052"/>
    <mergeCell ref="D3048:D3052"/>
    <mergeCell ref="A3043:A3047"/>
    <mergeCell ref="B3043:B3047"/>
    <mergeCell ref="C3043:C3047"/>
    <mergeCell ref="D3043:D3047"/>
    <mergeCell ref="E3068:E3072"/>
    <mergeCell ref="F3068:F3072"/>
    <mergeCell ref="G3068:G3072"/>
    <mergeCell ref="G3063:G3067"/>
    <mergeCell ref="A3068:A3072"/>
    <mergeCell ref="B3068:B3072"/>
    <mergeCell ref="C3068:C3072"/>
    <mergeCell ref="D3068:D3072"/>
    <mergeCell ref="A3063:A3067"/>
    <mergeCell ref="B3063:B3067"/>
    <mergeCell ref="C3063:C3067"/>
    <mergeCell ref="D3063:D3067"/>
    <mergeCell ref="E3063:E3067"/>
    <mergeCell ref="F3063:F3067"/>
    <mergeCell ref="E3058:E3062"/>
    <mergeCell ref="F3058:F3062"/>
    <mergeCell ref="G3058:G3062"/>
    <mergeCell ref="A3088:A3092"/>
    <mergeCell ref="B3088:B3092"/>
    <mergeCell ref="C3088:C3092"/>
    <mergeCell ref="D3088:D3092"/>
    <mergeCell ref="E3088:E3092"/>
    <mergeCell ref="F3088:F3092"/>
    <mergeCell ref="F3078:F3082"/>
    <mergeCell ref="G3078:G3082"/>
    <mergeCell ref="G3073:G3077"/>
    <mergeCell ref="E3073:E3077"/>
    <mergeCell ref="F3073:F3077"/>
    <mergeCell ref="G3088:G3092"/>
    <mergeCell ref="F3083:F3087"/>
    <mergeCell ref="G3083:G3087"/>
    <mergeCell ref="E3083:E3087"/>
    <mergeCell ref="E3078:E3082"/>
    <mergeCell ref="A3078:A3082"/>
    <mergeCell ref="B3078:B3082"/>
    <mergeCell ref="C3078:C3082"/>
    <mergeCell ref="D3078:D3082"/>
    <mergeCell ref="A3073:A3077"/>
    <mergeCell ref="B3073:B3077"/>
    <mergeCell ref="C3073:C3077"/>
    <mergeCell ref="D3073:D3077"/>
    <mergeCell ref="F3103:F3107"/>
    <mergeCell ref="G3103:G3107"/>
    <mergeCell ref="G3098:G3102"/>
    <mergeCell ref="A3103:A3107"/>
    <mergeCell ref="B3103:B3107"/>
    <mergeCell ref="C3103:C3107"/>
    <mergeCell ref="D3103:D3107"/>
    <mergeCell ref="E3103:E3107"/>
    <mergeCell ref="A3098:A3102"/>
    <mergeCell ref="B3098:B3102"/>
    <mergeCell ref="C3098:C3102"/>
    <mergeCell ref="D3098:D3102"/>
    <mergeCell ref="E3098:E3102"/>
    <mergeCell ref="F3098:F3102"/>
    <mergeCell ref="F3093:F3097"/>
    <mergeCell ref="G3093:G3097"/>
    <mergeCell ref="A3093:A3097"/>
    <mergeCell ref="B3093:B3097"/>
    <mergeCell ref="C3093:C3097"/>
    <mergeCell ref="D3093:D3097"/>
    <mergeCell ref="E3093:E3097"/>
    <mergeCell ref="F3123:F3127"/>
    <mergeCell ref="G3123:G3127"/>
    <mergeCell ref="G3118:G3122"/>
    <mergeCell ref="A3123:A3127"/>
    <mergeCell ref="B3123:B3127"/>
    <mergeCell ref="C3123:C3127"/>
    <mergeCell ref="D3123:D3127"/>
    <mergeCell ref="E3123:E3127"/>
    <mergeCell ref="A3118:A3122"/>
    <mergeCell ref="B3118:B3122"/>
    <mergeCell ref="C3118:C3122"/>
    <mergeCell ref="D3118:D3122"/>
    <mergeCell ref="E3118:E3122"/>
    <mergeCell ref="F3118:F3122"/>
    <mergeCell ref="F3113:F3117"/>
    <mergeCell ref="G3113:G3117"/>
    <mergeCell ref="G3108:G3112"/>
    <mergeCell ref="A3113:A3117"/>
    <mergeCell ref="B3113:B3117"/>
    <mergeCell ref="C3113:C3117"/>
    <mergeCell ref="D3113:D3117"/>
    <mergeCell ref="E3113:E3117"/>
    <mergeCell ref="A3108:A3112"/>
    <mergeCell ref="B3108:B3112"/>
    <mergeCell ref="C3108:C3112"/>
    <mergeCell ref="D3108:D3112"/>
    <mergeCell ref="E3108:E3112"/>
    <mergeCell ref="F3108:F3112"/>
    <mergeCell ref="F3143:F3147"/>
    <mergeCell ref="G3143:G3147"/>
    <mergeCell ref="G3138:G3142"/>
    <mergeCell ref="A3143:A3147"/>
    <mergeCell ref="B3143:B3147"/>
    <mergeCell ref="C3143:C3147"/>
    <mergeCell ref="D3143:D3147"/>
    <mergeCell ref="E3143:E3147"/>
    <mergeCell ref="A3138:A3142"/>
    <mergeCell ref="B3138:B3142"/>
    <mergeCell ref="C3138:C3142"/>
    <mergeCell ref="D3138:D3142"/>
    <mergeCell ref="E3138:E3142"/>
    <mergeCell ref="F3138:F3142"/>
    <mergeCell ref="F3133:F3137"/>
    <mergeCell ref="G3133:G3137"/>
    <mergeCell ref="G3128:G3132"/>
    <mergeCell ref="A3133:A3137"/>
    <mergeCell ref="B3133:B3137"/>
    <mergeCell ref="C3133:C3137"/>
    <mergeCell ref="D3133:D3137"/>
    <mergeCell ref="E3133:E3137"/>
    <mergeCell ref="A3128:A3132"/>
    <mergeCell ref="B3128:B3132"/>
    <mergeCell ref="C3128:C3132"/>
    <mergeCell ref="D3128:D3132"/>
    <mergeCell ref="E3128:E3132"/>
    <mergeCell ref="F3128:F3132"/>
    <mergeCell ref="F3163:F3167"/>
    <mergeCell ref="G3163:G3167"/>
    <mergeCell ref="G3158:G3162"/>
    <mergeCell ref="F3158:F3162"/>
    <mergeCell ref="A3163:A3167"/>
    <mergeCell ref="B3163:B3167"/>
    <mergeCell ref="C3163:C3167"/>
    <mergeCell ref="D3163:D3167"/>
    <mergeCell ref="E3163:E3167"/>
    <mergeCell ref="A3158:A3162"/>
    <mergeCell ref="B3158:B3162"/>
    <mergeCell ref="C3158:C3162"/>
    <mergeCell ref="D3158:D3162"/>
    <mergeCell ref="E3158:E3162"/>
    <mergeCell ref="F3153:F3157"/>
    <mergeCell ref="G3153:G3157"/>
    <mergeCell ref="G3148:G3152"/>
    <mergeCell ref="A3153:A3157"/>
    <mergeCell ref="B3153:B3157"/>
    <mergeCell ref="C3153:C3157"/>
    <mergeCell ref="D3153:D3157"/>
    <mergeCell ref="E3153:E3157"/>
    <mergeCell ref="A3148:A3152"/>
    <mergeCell ref="B3148:B3152"/>
    <mergeCell ref="C3148:C3152"/>
    <mergeCell ref="D3148:D3152"/>
    <mergeCell ref="E3148:E3152"/>
    <mergeCell ref="F3148:F3152"/>
    <mergeCell ref="A3178:A3182"/>
    <mergeCell ref="B3178:B3182"/>
    <mergeCell ref="C3178:C3182"/>
    <mergeCell ref="D3178:D3182"/>
    <mergeCell ref="E3178:E3182"/>
    <mergeCell ref="G3173:G3177"/>
    <mergeCell ref="G3168:G3172"/>
    <mergeCell ref="A3173:A3177"/>
    <mergeCell ref="B3173:B3177"/>
    <mergeCell ref="C3173:C3177"/>
    <mergeCell ref="D3173:D3177"/>
    <mergeCell ref="E3173:E3177"/>
    <mergeCell ref="A3168:A3172"/>
    <mergeCell ref="B3168:B3172"/>
    <mergeCell ref="C3168:C3172"/>
    <mergeCell ref="D3168:D3172"/>
    <mergeCell ref="E3168:E3172"/>
    <mergeCell ref="F3168:F3172"/>
    <mergeCell ref="G3193:G3197"/>
    <mergeCell ref="A3198:A3202"/>
    <mergeCell ref="B3198:B3202"/>
    <mergeCell ref="C3198:C3202"/>
    <mergeCell ref="D3198:D3202"/>
    <mergeCell ref="A3193:A3197"/>
    <mergeCell ref="B3193:B3197"/>
    <mergeCell ref="C3193:C3197"/>
    <mergeCell ref="D3193:D3197"/>
    <mergeCell ref="E3193:E3197"/>
    <mergeCell ref="F3193:F3197"/>
    <mergeCell ref="F3188:F3192"/>
    <mergeCell ref="G3188:G3192"/>
    <mergeCell ref="A3188:A3192"/>
    <mergeCell ref="B3188:B3192"/>
    <mergeCell ref="C3188:C3192"/>
    <mergeCell ref="D3188:D3192"/>
    <mergeCell ref="E3188:E3192"/>
    <mergeCell ref="E3208:E3212"/>
    <mergeCell ref="F3208:F3212"/>
    <mergeCell ref="G3208:G3212"/>
    <mergeCell ref="G3203:G3207"/>
    <mergeCell ref="E3203:E3207"/>
    <mergeCell ref="F3203:F3207"/>
    <mergeCell ref="A3208:A3212"/>
    <mergeCell ref="B3208:B3212"/>
    <mergeCell ref="C3208:C3212"/>
    <mergeCell ref="D3208:D3212"/>
    <mergeCell ref="A3203:A3207"/>
    <mergeCell ref="B3203:B3207"/>
    <mergeCell ref="C3203:C3207"/>
    <mergeCell ref="D3203:D3207"/>
    <mergeCell ref="E3198:E3202"/>
    <mergeCell ref="F3198:F3202"/>
    <mergeCell ref="G3198:G3202"/>
    <mergeCell ref="G3223:G3227"/>
    <mergeCell ref="A3228:A3232"/>
    <mergeCell ref="B3228:B3232"/>
    <mergeCell ref="C3228:C3232"/>
    <mergeCell ref="D3228:D3232"/>
    <mergeCell ref="A3223:A3227"/>
    <mergeCell ref="B3223:B3227"/>
    <mergeCell ref="C3223:C3227"/>
    <mergeCell ref="D3223:D3227"/>
    <mergeCell ref="E3223:E3227"/>
    <mergeCell ref="F3223:F3227"/>
    <mergeCell ref="E3218:E3222"/>
    <mergeCell ref="F3218:F3222"/>
    <mergeCell ref="G3218:G3222"/>
    <mergeCell ref="G3213:G3217"/>
    <mergeCell ref="A3218:A3222"/>
    <mergeCell ref="B3218:B3222"/>
    <mergeCell ref="C3218:C3222"/>
    <mergeCell ref="D3218:D3222"/>
    <mergeCell ref="A3213:A3217"/>
    <mergeCell ref="B3213:B3217"/>
    <mergeCell ref="C3213:C3217"/>
    <mergeCell ref="D3213:D3217"/>
    <mergeCell ref="E3213:E3217"/>
    <mergeCell ref="F3213:F3217"/>
    <mergeCell ref="E3238:E3242"/>
    <mergeCell ref="F3238:F3242"/>
    <mergeCell ref="G3238:G3242"/>
    <mergeCell ref="G3233:G3237"/>
    <mergeCell ref="E3233:E3237"/>
    <mergeCell ref="F3233:F3237"/>
    <mergeCell ref="A3238:A3242"/>
    <mergeCell ref="B3238:B3242"/>
    <mergeCell ref="C3238:C3242"/>
    <mergeCell ref="D3238:D3242"/>
    <mergeCell ref="A3233:A3237"/>
    <mergeCell ref="B3233:B3237"/>
    <mergeCell ref="C3233:C3237"/>
    <mergeCell ref="D3233:D3237"/>
    <mergeCell ref="E3228:E3232"/>
    <mergeCell ref="F3228:F3232"/>
    <mergeCell ref="G3228:G3232"/>
    <mergeCell ref="G3253:G3257"/>
    <mergeCell ref="A3263:A3267"/>
    <mergeCell ref="B3263:B3267"/>
    <mergeCell ref="C3263:C3267"/>
    <mergeCell ref="D3263:D3267"/>
    <mergeCell ref="A3253:A3257"/>
    <mergeCell ref="B3253:B3257"/>
    <mergeCell ref="C3253:C3257"/>
    <mergeCell ref="D3253:D3257"/>
    <mergeCell ref="E3253:E3257"/>
    <mergeCell ref="F3253:F3257"/>
    <mergeCell ref="E3248:E3252"/>
    <mergeCell ref="F3248:F3252"/>
    <mergeCell ref="G3248:G3252"/>
    <mergeCell ref="G3243:G3247"/>
    <mergeCell ref="A3248:A3252"/>
    <mergeCell ref="B3248:B3252"/>
    <mergeCell ref="C3248:C3252"/>
    <mergeCell ref="D3248:D3252"/>
    <mergeCell ref="A3243:A3247"/>
    <mergeCell ref="B3243:B3247"/>
    <mergeCell ref="C3243:C3247"/>
    <mergeCell ref="D3243:D3247"/>
    <mergeCell ref="E3243:E3247"/>
    <mergeCell ref="F3243:F3247"/>
    <mergeCell ref="D3258:D3262"/>
    <mergeCell ref="F3273:F3277"/>
    <mergeCell ref="G3273:G3277"/>
    <mergeCell ref="A3273:A3277"/>
    <mergeCell ref="B3273:B3277"/>
    <mergeCell ref="C3273:C3277"/>
    <mergeCell ref="D3273:D3277"/>
    <mergeCell ref="E3273:E3277"/>
    <mergeCell ref="G3268:G3272"/>
    <mergeCell ref="A3268:A3272"/>
    <mergeCell ref="B3268:B3272"/>
    <mergeCell ref="C3268:C3272"/>
    <mergeCell ref="D3268:D3272"/>
    <mergeCell ref="E3268:E3272"/>
    <mergeCell ref="F3268:F3272"/>
    <mergeCell ref="E3263:E3267"/>
    <mergeCell ref="F3263:F3267"/>
    <mergeCell ref="G3263:G3267"/>
    <mergeCell ref="F3293:F3297"/>
    <mergeCell ref="G3293:G3297"/>
    <mergeCell ref="G3288:G3292"/>
    <mergeCell ref="A3293:A3297"/>
    <mergeCell ref="B3293:B3297"/>
    <mergeCell ref="C3293:C3297"/>
    <mergeCell ref="D3293:D3297"/>
    <mergeCell ref="E3293:E3297"/>
    <mergeCell ref="A3288:A3292"/>
    <mergeCell ref="B3288:B3292"/>
    <mergeCell ref="C3288:C3292"/>
    <mergeCell ref="D3288:D3292"/>
    <mergeCell ref="E3288:E3292"/>
    <mergeCell ref="F3288:F3292"/>
    <mergeCell ref="F3283:F3287"/>
    <mergeCell ref="G3283:G3287"/>
    <mergeCell ref="G3278:G3282"/>
    <mergeCell ref="A3283:A3287"/>
    <mergeCell ref="B3283:B3287"/>
    <mergeCell ref="C3283:C3287"/>
    <mergeCell ref="D3283:D3287"/>
    <mergeCell ref="E3283:E3287"/>
    <mergeCell ref="A3278:A3282"/>
    <mergeCell ref="B3278:B3282"/>
    <mergeCell ref="C3278:C3282"/>
    <mergeCell ref="D3278:D3282"/>
    <mergeCell ref="E3278:E3282"/>
    <mergeCell ref="F3278:F3282"/>
    <mergeCell ref="F3313:F3317"/>
    <mergeCell ref="G3313:G3317"/>
    <mergeCell ref="G3308:G3312"/>
    <mergeCell ref="A3313:A3317"/>
    <mergeCell ref="B3313:B3317"/>
    <mergeCell ref="C3313:C3317"/>
    <mergeCell ref="D3313:D3317"/>
    <mergeCell ref="E3313:E3317"/>
    <mergeCell ref="A3308:A3312"/>
    <mergeCell ref="B3308:B3312"/>
    <mergeCell ref="C3308:C3312"/>
    <mergeCell ref="D3308:D3312"/>
    <mergeCell ref="E3308:E3312"/>
    <mergeCell ref="F3308:F3312"/>
    <mergeCell ref="F3303:F3307"/>
    <mergeCell ref="G3303:G3307"/>
    <mergeCell ref="G3298:G3302"/>
    <mergeCell ref="A3303:A3307"/>
    <mergeCell ref="B3303:B3307"/>
    <mergeCell ref="C3303:C3307"/>
    <mergeCell ref="D3303:D3307"/>
    <mergeCell ref="E3303:E3307"/>
    <mergeCell ref="A3298:A3302"/>
    <mergeCell ref="B3298:B3302"/>
    <mergeCell ref="C3298:C3302"/>
    <mergeCell ref="D3298:D3302"/>
    <mergeCell ref="E3298:E3302"/>
    <mergeCell ref="F3298:F3302"/>
    <mergeCell ref="F3333:F3337"/>
    <mergeCell ref="G3333:G3337"/>
    <mergeCell ref="G3328:G3332"/>
    <mergeCell ref="A3333:A3337"/>
    <mergeCell ref="B3333:B3337"/>
    <mergeCell ref="C3333:C3337"/>
    <mergeCell ref="D3333:D3337"/>
    <mergeCell ref="E3333:E3337"/>
    <mergeCell ref="A3328:A3332"/>
    <mergeCell ref="B3328:B3332"/>
    <mergeCell ref="C3328:C3332"/>
    <mergeCell ref="D3328:D3332"/>
    <mergeCell ref="E3328:E3332"/>
    <mergeCell ref="F3328:F3332"/>
    <mergeCell ref="F3323:F3327"/>
    <mergeCell ref="G3323:G3327"/>
    <mergeCell ref="G3318:G3322"/>
    <mergeCell ref="A3323:A3327"/>
    <mergeCell ref="B3323:B3327"/>
    <mergeCell ref="C3323:C3327"/>
    <mergeCell ref="D3323:D3327"/>
    <mergeCell ref="E3323:E3327"/>
    <mergeCell ref="A3318:A3322"/>
    <mergeCell ref="B3318:B3322"/>
    <mergeCell ref="C3318:C3322"/>
    <mergeCell ref="D3318:D3322"/>
    <mergeCell ref="E3318:E3322"/>
    <mergeCell ref="F3318:F3322"/>
    <mergeCell ref="F3353:F3357"/>
    <mergeCell ref="G3353:G3357"/>
    <mergeCell ref="G3348:G3352"/>
    <mergeCell ref="A3353:A3357"/>
    <mergeCell ref="B3353:B3357"/>
    <mergeCell ref="C3353:C3357"/>
    <mergeCell ref="D3353:D3357"/>
    <mergeCell ref="E3353:E3357"/>
    <mergeCell ref="A3348:A3352"/>
    <mergeCell ref="B3348:B3352"/>
    <mergeCell ref="C3348:C3352"/>
    <mergeCell ref="D3348:D3352"/>
    <mergeCell ref="E3348:E3352"/>
    <mergeCell ref="F3348:F3352"/>
    <mergeCell ref="F3343:F3347"/>
    <mergeCell ref="G3343:G3347"/>
    <mergeCell ref="G3338:G3342"/>
    <mergeCell ref="A3343:A3347"/>
    <mergeCell ref="B3343:B3347"/>
    <mergeCell ref="C3343:C3347"/>
    <mergeCell ref="D3343:D3347"/>
    <mergeCell ref="E3343:E3347"/>
    <mergeCell ref="A3338:A3342"/>
    <mergeCell ref="B3338:B3342"/>
    <mergeCell ref="C3338:C3342"/>
    <mergeCell ref="D3338:D3342"/>
    <mergeCell ref="E3338:E3342"/>
    <mergeCell ref="F3338:F3342"/>
    <mergeCell ref="F3373:F3377"/>
    <mergeCell ref="G3373:G3377"/>
    <mergeCell ref="G3368:G3372"/>
    <mergeCell ref="A3373:A3377"/>
    <mergeCell ref="B3373:B3377"/>
    <mergeCell ref="C3373:C3377"/>
    <mergeCell ref="D3373:D3377"/>
    <mergeCell ref="E3373:E3377"/>
    <mergeCell ref="A3368:A3372"/>
    <mergeCell ref="B3368:B3372"/>
    <mergeCell ref="C3368:C3372"/>
    <mergeCell ref="D3368:D3372"/>
    <mergeCell ref="E3368:E3372"/>
    <mergeCell ref="F3368:F3372"/>
    <mergeCell ref="F3363:F3367"/>
    <mergeCell ref="G3363:G3367"/>
    <mergeCell ref="G3358:G3362"/>
    <mergeCell ref="A3363:A3367"/>
    <mergeCell ref="B3363:B3367"/>
    <mergeCell ref="C3363:C3367"/>
    <mergeCell ref="D3363:D3367"/>
    <mergeCell ref="E3363:E3367"/>
    <mergeCell ref="A3358:A3362"/>
    <mergeCell ref="B3358:B3362"/>
    <mergeCell ref="C3358:C3362"/>
    <mergeCell ref="D3358:D3362"/>
    <mergeCell ref="E3358:E3362"/>
    <mergeCell ref="F3358:F3362"/>
    <mergeCell ref="F3393:F3397"/>
    <mergeCell ref="G3393:G3397"/>
    <mergeCell ref="G3388:G3392"/>
    <mergeCell ref="A3393:A3397"/>
    <mergeCell ref="B3393:B3397"/>
    <mergeCell ref="C3393:C3397"/>
    <mergeCell ref="D3393:D3397"/>
    <mergeCell ref="E3393:E3397"/>
    <mergeCell ref="A3388:A3392"/>
    <mergeCell ref="B3388:B3392"/>
    <mergeCell ref="C3388:C3392"/>
    <mergeCell ref="D3388:D3392"/>
    <mergeCell ref="E3388:E3392"/>
    <mergeCell ref="F3388:F3392"/>
    <mergeCell ref="F3383:F3387"/>
    <mergeCell ref="G3383:G3387"/>
    <mergeCell ref="G3378:G3382"/>
    <mergeCell ref="A3383:A3387"/>
    <mergeCell ref="B3383:B3387"/>
    <mergeCell ref="C3383:C3387"/>
    <mergeCell ref="D3383:D3387"/>
    <mergeCell ref="E3383:E3387"/>
    <mergeCell ref="A3378:A3382"/>
    <mergeCell ref="B3378:B3382"/>
    <mergeCell ref="C3378:C3382"/>
    <mergeCell ref="D3378:D3382"/>
    <mergeCell ref="E3378:E3382"/>
    <mergeCell ref="F3378:F3382"/>
    <mergeCell ref="F3413:F3417"/>
    <mergeCell ref="G3413:G3417"/>
    <mergeCell ref="G3408:G3412"/>
    <mergeCell ref="A3413:A3417"/>
    <mergeCell ref="B3413:B3417"/>
    <mergeCell ref="C3413:C3417"/>
    <mergeCell ref="D3413:D3417"/>
    <mergeCell ref="E3413:E3417"/>
    <mergeCell ref="A3408:A3412"/>
    <mergeCell ref="B3408:B3412"/>
    <mergeCell ref="C3408:C3412"/>
    <mergeCell ref="D3408:D3412"/>
    <mergeCell ref="E3408:E3412"/>
    <mergeCell ref="F3408:F3412"/>
    <mergeCell ref="F3403:F3407"/>
    <mergeCell ref="G3403:G3407"/>
    <mergeCell ref="G3398:G3402"/>
    <mergeCell ref="A3403:A3407"/>
    <mergeCell ref="B3403:B3407"/>
    <mergeCell ref="C3403:C3407"/>
    <mergeCell ref="D3403:D3407"/>
    <mergeCell ref="E3403:E3407"/>
    <mergeCell ref="A3398:A3402"/>
    <mergeCell ref="B3398:B3402"/>
    <mergeCell ref="C3398:C3402"/>
    <mergeCell ref="D3398:D3402"/>
    <mergeCell ref="E3398:E3402"/>
    <mergeCell ref="F3398:F3402"/>
    <mergeCell ref="F3433:F3437"/>
    <mergeCell ref="G3433:G3437"/>
    <mergeCell ref="G3428:G3432"/>
    <mergeCell ref="A3433:A3437"/>
    <mergeCell ref="B3433:B3437"/>
    <mergeCell ref="C3433:C3437"/>
    <mergeCell ref="D3433:D3437"/>
    <mergeCell ref="E3433:E3437"/>
    <mergeCell ref="A3428:A3432"/>
    <mergeCell ref="B3428:B3432"/>
    <mergeCell ref="C3428:C3432"/>
    <mergeCell ref="D3428:D3432"/>
    <mergeCell ref="E3428:E3432"/>
    <mergeCell ref="F3428:F3432"/>
    <mergeCell ref="F3423:F3427"/>
    <mergeCell ref="G3423:G3427"/>
    <mergeCell ref="G3418:G3422"/>
    <mergeCell ref="A3423:A3427"/>
    <mergeCell ref="B3423:B3427"/>
    <mergeCell ref="C3423:C3427"/>
    <mergeCell ref="D3423:D3427"/>
    <mergeCell ref="E3423:E3427"/>
    <mergeCell ref="A3418:A3422"/>
    <mergeCell ref="B3418:B3422"/>
    <mergeCell ref="C3418:C3422"/>
    <mergeCell ref="D3418:D3422"/>
    <mergeCell ref="E3418:E3422"/>
    <mergeCell ref="F3418:F3422"/>
    <mergeCell ref="F3453:F3457"/>
    <mergeCell ref="G3453:G3457"/>
    <mergeCell ref="G3448:G3452"/>
    <mergeCell ref="A3453:A3457"/>
    <mergeCell ref="B3453:B3457"/>
    <mergeCell ref="C3453:C3457"/>
    <mergeCell ref="D3453:D3457"/>
    <mergeCell ref="E3453:E3457"/>
    <mergeCell ref="A3448:A3452"/>
    <mergeCell ref="B3448:B3452"/>
    <mergeCell ref="C3448:C3452"/>
    <mergeCell ref="D3448:D3452"/>
    <mergeCell ref="E3448:E3452"/>
    <mergeCell ref="F3448:F3452"/>
    <mergeCell ref="F3443:F3447"/>
    <mergeCell ref="G3443:G3447"/>
    <mergeCell ref="G3438:G3442"/>
    <mergeCell ref="A3443:A3447"/>
    <mergeCell ref="B3443:B3447"/>
    <mergeCell ref="C3443:C3447"/>
    <mergeCell ref="D3443:D3447"/>
    <mergeCell ref="E3443:E3447"/>
    <mergeCell ref="A3438:A3442"/>
    <mergeCell ref="B3438:B3442"/>
    <mergeCell ref="C3438:C3442"/>
    <mergeCell ref="D3438:D3442"/>
    <mergeCell ref="E3438:E3442"/>
    <mergeCell ref="F3438:F3442"/>
    <mergeCell ref="F3473:F3477"/>
    <mergeCell ref="G3473:G3477"/>
    <mergeCell ref="G3468:G3472"/>
    <mergeCell ref="A3473:A3477"/>
    <mergeCell ref="B3473:B3477"/>
    <mergeCell ref="C3473:C3477"/>
    <mergeCell ref="D3473:D3477"/>
    <mergeCell ref="E3473:E3477"/>
    <mergeCell ref="A3468:A3472"/>
    <mergeCell ref="B3468:B3472"/>
    <mergeCell ref="C3468:C3472"/>
    <mergeCell ref="D3468:D3472"/>
    <mergeCell ref="E3468:E3472"/>
    <mergeCell ref="F3468:F3472"/>
    <mergeCell ref="F3463:F3467"/>
    <mergeCell ref="G3463:G3467"/>
    <mergeCell ref="G3458:G3462"/>
    <mergeCell ref="A3463:A3467"/>
    <mergeCell ref="B3463:B3467"/>
    <mergeCell ref="C3463:C3467"/>
    <mergeCell ref="D3463:D3467"/>
    <mergeCell ref="E3463:E3467"/>
    <mergeCell ref="A3458:A3462"/>
    <mergeCell ref="B3458:B3462"/>
    <mergeCell ref="C3458:C3462"/>
    <mergeCell ref="D3458:D3462"/>
    <mergeCell ref="E3458:E3462"/>
    <mergeCell ref="F3458:F3462"/>
    <mergeCell ref="F3493:F3497"/>
    <mergeCell ref="G3493:G3497"/>
    <mergeCell ref="G3488:G3492"/>
    <mergeCell ref="F3488:F3492"/>
    <mergeCell ref="A3493:A3497"/>
    <mergeCell ref="B3493:B3497"/>
    <mergeCell ref="C3493:C3497"/>
    <mergeCell ref="D3493:D3497"/>
    <mergeCell ref="E3493:E3497"/>
    <mergeCell ref="A3488:A3492"/>
    <mergeCell ref="B3488:B3492"/>
    <mergeCell ref="C3488:C3492"/>
    <mergeCell ref="D3488:D3492"/>
    <mergeCell ref="E3488:E3492"/>
    <mergeCell ref="F3483:F3487"/>
    <mergeCell ref="G3483:G3487"/>
    <mergeCell ref="G3478:G3482"/>
    <mergeCell ref="A3483:A3487"/>
    <mergeCell ref="B3483:B3487"/>
    <mergeCell ref="C3483:C3487"/>
    <mergeCell ref="D3483:D3487"/>
    <mergeCell ref="E3483:E3487"/>
    <mergeCell ref="A3478:A3482"/>
    <mergeCell ref="B3478:B3482"/>
    <mergeCell ref="C3478:C3482"/>
    <mergeCell ref="D3478:D3482"/>
    <mergeCell ref="E3478:E3482"/>
    <mergeCell ref="F3478:F3482"/>
    <mergeCell ref="E3518:E3522"/>
    <mergeCell ref="F3518:F3522"/>
    <mergeCell ref="G3518:G3522"/>
    <mergeCell ref="G3513:G3517"/>
    <mergeCell ref="A3518:A3522"/>
    <mergeCell ref="B3518:B3522"/>
    <mergeCell ref="C3518:C3522"/>
    <mergeCell ref="D3518:D3522"/>
    <mergeCell ref="A3513:A3517"/>
    <mergeCell ref="B3513:B3517"/>
    <mergeCell ref="C3513:C3517"/>
    <mergeCell ref="D3513:D3517"/>
    <mergeCell ref="E3513:E3517"/>
    <mergeCell ref="F3513:F3517"/>
    <mergeCell ref="F3503:F3507"/>
    <mergeCell ref="G3503:G3507"/>
    <mergeCell ref="G3498:G3502"/>
    <mergeCell ref="A3503:A3507"/>
    <mergeCell ref="B3503:B3507"/>
    <mergeCell ref="C3503:C3507"/>
    <mergeCell ref="D3503:D3507"/>
    <mergeCell ref="E3503:E3507"/>
    <mergeCell ref="A3498:A3502"/>
    <mergeCell ref="B3498:B3502"/>
    <mergeCell ref="C3498:C3502"/>
    <mergeCell ref="D3498:D3502"/>
    <mergeCell ref="E3498:E3502"/>
    <mergeCell ref="F3498:F3502"/>
    <mergeCell ref="F3508:F3512"/>
    <mergeCell ref="E3533:E3537"/>
    <mergeCell ref="F3533:F3537"/>
    <mergeCell ref="G3533:G3537"/>
    <mergeCell ref="G3528:G3532"/>
    <mergeCell ref="A3533:A3537"/>
    <mergeCell ref="B3533:B3537"/>
    <mergeCell ref="C3533:C3537"/>
    <mergeCell ref="D3533:D3537"/>
    <mergeCell ref="A3528:A3532"/>
    <mergeCell ref="B3528:B3532"/>
    <mergeCell ref="C3528:C3532"/>
    <mergeCell ref="D3528:D3532"/>
    <mergeCell ref="E3528:E3532"/>
    <mergeCell ref="F3528:F3532"/>
    <mergeCell ref="G3523:G3527"/>
    <mergeCell ref="A3523:A3527"/>
    <mergeCell ref="B3523:B3527"/>
    <mergeCell ref="C3523:C3527"/>
    <mergeCell ref="D3523:D3527"/>
    <mergeCell ref="E3523:E3527"/>
    <mergeCell ref="F3523:F3527"/>
    <mergeCell ref="E3548:E3552"/>
    <mergeCell ref="F3548:F3552"/>
    <mergeCell ref="G3548:G3552"/>
    <mergeCell ref="G3543:G3547"/>
    <mergeCell ref="A3548:A3552"/>
    <mergeCell ref="B3548:B3552"/>
    <mergeCell ref="C3548:C3552"/>
    <mergeCell ref="D3548:D3552"/>
    <mergeCell ref="A3543:A3547"/>
    <mergeCell ref="B3543:B3547"/>
    <mergeCell ref="C3543:C3547"/>
    <mergeCell ref="D3543:D3547"/>
    <mergeCell ref="E3543:E3547"/>
    <mergeCell ref="F3543:F3547"/>
    <mergeCell ref="G3538:G3542"/>
    <mergeCell ref="A3538:A3542"/>
    <mergeCell ref="B3538:B3542"/>
    <mergeCell ref="C3538:C3542"/>
    <mergeCell ref="D3538:D3542"/>
    <mergeCell ref="E3538:E3542"/>
    <mergeCell ref="F3538:F3542"/>
    <mergeCell ref="E3563:E3567"/>
    <mergeCell ref="F3563:F3567"/>
    <mergeCell ref="G3563:G3567"/>
    <mergeCell ref="G3558:G3562"/>
    <mergeCell ref="A3563:A3567"/>
    <mergeCell ref="B3563:B3567"/>
    <mergeCell ref="C3563:C3567"/>
    <mergeCell ref="D3563:D3567"/>
    <mergeCell ref="A3558:A3562"/>
    <mergeCell ref="B3558:B3562"/>
    <mergeCell ref="C3558:C3562"/>
    <mergeCell ref="D3558:D3562"/>
    <mergeCell ref="E3558:E3562"/>
    <mergeCell ref="F3558:F3562"/>
    <mergeCell ref="G3553:G3557"/>
    <mergeCell ref="A3553:A3557"/>
    <mergeCell ref="B3553:B3557"/>
    <mergeCell ref="C3553:C3557"/>
    <mergeCell ref="D3553:D3557"/>
    <mergeCell ref="E3553:E3557"/>
    <mergeCell ref="F3553:F3557"/>
    <mergeCell ref="E3578:E3582"/>
    <mergeCell ref="F3578:F3582"/>
    <mergeCell ref="G3578:G3582"/>
    <mergeCell ref="G3573:G3577"/>
    <mergeCell ref="A3578:A3582"/>
    <mergeCell ref="B3578:B3582"/>
    <mergeCell ref="C3578:C3582"/>
    <mergeCell ref="D3578:D3582"/>
    <mergeCell ref="A3573:A3577"/>
    <mergeCell ref="B3573:B3577"/>
    <mergeCell ref="C3573:C3577"/>
    <mergeCell ref="D3573:D3577"/>
    <mergeCell ref="E3573:E3577"/>
    <mergeCell ref="F3573:F3577"/>
    <mergeCell ref="G3568:G3572"/>
    <mergeCell ref="A3568:A3572"/>
    <mergeCell ref="B3568:B3572"/>
    <mergeCell ref="C3568:C3572"/>
    <mergeCell ref="D3568:D3572"/>
    <mergeCell ref="E3568:E3572"/>
    <mergeCell ref="F3568:F3572"/>
    <mergeCell ref="E3593:E3597"/>
    <mergeCell ref="F3593:F3597"/>
    <mergeCell ref="G3593:G3597"/>
    <mergeCell ref="G3588:G3592"/>
    <mergeCell ref="A3593:A3597"/>
    <mergeCell ref="B3593:B3597"/>
    <mergeCell ref="C3593:C3597"/>
    <mergeCell ref="D3593:D3597"/>
    <mergeCell ref="A3588:A3592"/>
    <mergeCell ref="B3588:B3592"/>
    <mergeCell ref="C3588:C3592"/>
    <mergeCell ref="D3588:D3592"/>
    <mergeCell ref="E3588:E3592"/>
    <mergeCell ref="F3588:F3592"/>
    <mergeCell ref="G3583:G3587"/>
    <mergeCell ref="A3583:A3587"/>
    <mergeCell ref="B3583:B3587"/>
    <mergeCell ref="C3583:C3587"/>
    <mergeCell ref="D3583:D3587"/>
    <mergeCell ref="E3583:E3587"/>
    <mergeCell ref="F3583:F3587"/>
    <mergeCell ref="E3608:E3612"/>
    <mergeCell ref="F3608:F3612"/>
    <mergeCell ref="G3608:G3612"/>
    <mergeCell ref="G3603:G3607"/>
    <mergeCell ref="A3608:A3612"/>
    <mergeCell ref="B3608:B3612"/>
    <mergeCell ref="C3608:C3612"/>
    <mergeCell ref="D3608:D3612"/>
    <mergeCell ref="A3603:A3607"/>
    <mergeCell ref="B3603:B3607"/>
    <mergeCell ref="C3603:C3607"/>
    <mergeCell ref="D3603:D3607"/>
    <mergeCell ref="E3603:E3607"/>
    <mergeCell ref="F3603:F3607"/>
    <mergeCell ref="G3598:G3602"/>
    <mergeCell ref="A3598:A3602"/>
    <mergeCell ref="B3598:B3602"/>
    <mergeCell ref="C3598:C3602"/>
    <mergeCell ref="D3598:D3602"/>
    <mergeCell ref="E3598:E3602"/>
    <mergeCell ref="F3598:F3602"/>
    <mergeCell ref="E3623:E3627"/>
    <mergeCell ref="F3623:F3627"/>
    <mergeCell ref="G3623:G3627"/>
    <mergeCell ref="G3618:G3622"/>
    <mergeCell ref="A3623:A3627"/>
    <mergeCell ref="B3623:B3627"/>
    <mergeCell ref="C3623:C3627"/>
    <mergeCell ref="D3623:D3627"/>
    <mergeCell ref="A3618:A3622"/>
    <mergeCell ref="B3618:B3622"/>
    <mergeCell ref="C3618:C3622"/>
    <mergeCell ref="D3618:D3622"/>
    <mergeCell ref="E3618:E3622"/>
    <mergeCell ref="F3618:F3622"/>
    <mergeCell ref="G3613:G3617"/>
    <mergeCell ref="A3613:A3617"/>
    <mergeCell ref="B3613:B3617"/>
    <mergeCell ref="C3613:C3617"/>
    <mergeCell ref="D3613:D3617"/>
    <mergeCell ref="E3613:E3617"/>
    <mergeCell ref="F3613:F3617"/>
    <mergeCell ref="E3638:E3642"/>
    <mergeCell ref="F3638:F3642"/>
    <mergeCell ref="G3638:G3642"/>
    <mergeCell ref="G3633:G3637"/>
    <mergeCell ref="A3638:A3642"/>
    <mergeCell ref="B3638:B3642"/>
    <mergeCell ref="C3638:C3642"/>
    <mergeCell ref="D3638:D3642"/>
    <mergeCell ref="A3633:A3637"/>
    <mergeCell ref="B3633:B3637"/>
    <mergeCell ref="C3633:C3637"/>
    <mergeCell ref="D3633:D3637"/>
    <mergeCell ref="E3633:E3637"/>
    <mergeCell ref="F3633:F3637"/>
    <mergeCell ref="G3628:G3632"/>
    <mergeCell ref="A3628:A3632"/>
    <mergeCell ref="B3628:B3632"/>
    <mergeCell ref="C3628:C3632"/>
    <mergeCell ref="D3628:D3632"/>
    <mergeCell ref="E3628:E3632"/>
    <mergeCell ref="F3628:F3632"/>
    <mergeCell ref="E3653:E3657"/>
    <mergeCell ref="F3653:F3657"/>
    <mergeCell ref="G3653:G3657"/>
    <mergeCell ref="G3648:G3652"/>
    <mergeCell ref="A3653:A3657"/>
    <mergeCell ref="B3653:B3657"/>
    <mergeCell ref="C3653:C3657"/>
    <mergeCell ref="D3653:D3657"/>
    <mergeCell ref="A3648:A3652"/>
    <mergeCell ref="B3648:B3652"/>
    <mergeCell ref="C3648:C3652"/>
    <mergeCell ref="D3648:D3652"/>
    <mergeCell ref="E3648:E3652"/>
    <mergeCell ref="F3648:F3652"/>
    <mergeCell ref="G3643:G3647"/>
    <mergeCell ref="A3643:A3647"/>
    <mergeCell ref="B3643:B3647"/>
    <mergeCell ref="C3643:C3647"/>
    <mergeCell ref="D3643:D3647"/>
    <mergeCell ref="E3643:E3647"/>
    <mergeCell ref="F3643:F3647"/>
    <mergeCell ref="G3668:G3672"/>
    <mergeCell ref="A3668:A3672"/>
    <mergeCell ref="B3668:B3672"/>
    <mergeCell ref="C3668:C3672"/>
    <mergeCell ref="D3668:D3672"/>
    <mergeCell ref="E3668:E3672"/>
    <mergeCell ref="F3668:F3672"/>
    <mergeCell ref="F3663:F3667"/>
    <mergeCell ref="G3663:G3667"/>
    <mergeCell ref="A3663:A3667"/>
    <mergeCell ref="B3663:B3667"/>
    <mergeCell ref="C3663:C3667"/>
    <mergeCell ref="D3663:D3667"/>
    <mergeCell ref="E3663:E3667"/>
    <mergeCell ref="G3658:G3662"/>
    <mergeCell ref="A3658:A3662"/>
    <mergeCell ref="B3658:B3662"/>
    <mergeCell ref="C3658:C3662"/>
    <mergeCell ref="D3658:D3662"/>
    <mergeCell ref="E3658:E3662"/>
    <mergeCell ref="F3658:F3662"/>
    <mergeCell ref="E3688:E3692"/>
    <mergeCell ref="F3688:F3692"/>
    <mergeCell ref="G3688:G3692"/>
    <mergeCell ref="G3683:G3687"/>
    <mergeCell ref="A3688:A3692"/>
    <mergeCell ref="B3688:B3692"/>
    <mergeCell ref="C3688:C3692"/>
    <mergeCell ref="D3688:D3692"/>
    <mergeCell ref="A3683:A3687"/>
    <mergeCell ref="B3683:B3687"/>
    <mergeCell ref="C3683:C3687"/>
    <mergeCell ref="D3683:D3687"/>
    <mergeCell ref="E3683:E3687"/>
    <mergeCell ref="F3683:F3687"/>
    <mergeCell ref="F3673:F3677"/>
    <mergeCell ref="G3673:G3677"/>
    <mergeCell ref="G3678:G3682"/>
    <mergeCell ref="A3673:A3677"/>
    <mergeCell ref="B3673:B3677"/>
    <mergeCell ref="C3673:C3677"/>
    <mergeCell ref="D3673:D3677"/>
    <mergeCell ref="E3673:E3677"/>
    <mergeCell ref="G3703:G3707"/>
    <mergeCell ref="A3708:A3712"/>
    <mergeCell ref="B3708:B3712"/>
    <mergeCell ref="C3708:C3712"/>
    <mergeCell ref="D3708:D3712"/>
    <mergeCell ref="A3703:A3707"/>
    <mergeCell ref="B3703:B3707"/>
    <mergeCell ref="C3703:C3707"/>
    <mergeCell ref="D3703:D3707"/>
    <mergeCell ref="E3703:E3707"/>
    <mergeCell ref="F3703:F3707"/>
    <mergeCell ref="E3698:E3702"/>
    <mergeCell ref="F3698:F3702"/>
    <mergeCell ref="G3698:G3702"/>
    <mergeCell ref="G3693:G3697"/>
    <mergeCell ref="E3693:E3697"/>
    <mergeCell ref="F3693:F3697"/>
    <mergeCell ref="A3698:A3702"/>
    <mergeCell ref="B3698:B3702"/>
    <mergeCell ref="C3698:C3702"/>
    <mergeCell ref="D3698:D3702"/>
    <mergeCell ref="A3693:A3697"/>
    <mergeCell ref="B3693:B3697"/>
    <mergeCell ref="C3693:C3697"/>
    <mergeCell ref="D3693:D3697"/>
    <mergeCell ref="E3718:E3722"/>
    <mergeCell ref="F3718:F3722"/>
    <mergeCell ref="G3718:G3722"/>
    <mergeCell ref="G3713:G3717"/>
    <mergeCell ref="A3718:A3722"/>
    <mergeCell ref="B3718:B3722"/>
    <mergeCell ref="C3718:C3722"/>
    <mergeCell ref="D3718:D3722"/>
    <mergeCell ref="A3713:A3717"/>
    <mergeCell ref="B3713:B3717"/>
    <mergeCell ref="C3713:C3717"/>
    <mergeCell ref="D3713:D3717"/>
    <mergeCell ref="E3713:E3717"/>
    <mergeCell ref="F3713:F3717"/>
    <mergeCell ref="E3708:E3712"/>
    <mergeCell ref="F3708:F3712"/>
    <mergeCell ref="G3708:G3712"/>
    <mergeCell ref="G3733:G3737"/>
    <mergeCell ref="A3738:A3742"/>
    <mergeCell ref="B3738:B3742"/>
    <mergeCell ref="C3738:C3742"/>
    <mergeCell ref="D3738:D3742"/>
    <mergeCell ref="A3733:A3737"/>
    <mergeCell ref="B3733:B3737"/>
    <mergeCell ref="C3733:C3737"/>
    <mergeCell ref="D3733:D3737"/>
    <mergeCell ref="E3733:E3737"/>
    <mergeCell ref="F3733:F3737"/>
    <mergeCell ref="E3728:E3732"/>
    <mergeCell ref="F3728:F3732"/>
    <mergeCell ref="G3728:G3732"/>
    <mergeCell ref="G3723:G3727"/>
    <mergeCell ref="E3723:E3727"/>
    <mergeCell ref="F3723:F3727"/>
    <mergeCell ref="A3728:A3732"/>
    <mergeCell ref="B3728:B3732"/>
    <mergeCell ref="C3728:C3732"/>
    <mergeCell ref="D3728:D3732"/>
    <mergeCell ref="A3723:A3727"/>
    <mergeCell ref="B3723:B3727"/>
    <mergeCell ref="C3723:C3727"/>
    <mergeCell ref="D3723:D3727"/>
    <mergeCell ref="E3748:E3752"/>
    <mergeCell ref="F3748:F3752"/>
    <mergeCell ref="G3748:G3752"/>
    <mergeCell ref="G3743:G3747"/>
    <mergeCell ref="A3748:A3752"/>
    <mergeCell ref="B3748:B3752"/>
    <mergeCell ref="C3748:C3752"/>
    <mergeCell ref="D3748:D3752"/>
    <mergeCell ref="A3743:A3747"/>
    <mergeCell ref="B3743:B3747"/>
    <mergeCell ref="C3743:C3747"/>
    <mergeCell ref="D3743:D3747"/>
    <mergeCell ref="E3743:E3747"/>
    <mergeCell ref="F3743:F3747"/>
    <mergeCell ref="E3738:E3742"/>
    <mergeCell ref="F3738:F3742"/>
    <mergeCell ref="G3738:G3742"/>
    <mergeCell ref="G3763:G3767"/>
    <mergeCell ref="A3768:A3772"/>
    <mergeCell ref="B3768:B3772"/>
    <mergeCell ref="C3768:C3772"/>
    <mergeCell ref="D3768:D3772"/>
    <mergeCell ref="A3763:A3767"/>
    <mergeCell ref="B3763:B3767"/>
    <mergeCell ref="C3763:C3767"/>
    <mergeCell ref="D3763:D3767"/>
    <mergeCell ref="E3763:E3767"/>
    <mergeCell ref="F3763:F3767"/>
    <mergeCell ref="E3758:E3762"/>
    <mergeCell ref="F3758:F3762"/>
    <mergeCell ref="G3758:G3762"/>
    <mergeCell ref="G3753:G3757"/>
    <mergeCell ref="E3753:E3757"/>
    <mergeCell ref="F3753:F3757"/>
    <mergeCell ref="A3758:A3762"/>
    <mergeCell ref="B3758:B3762"/>
    <mergeCell ref="C3758:C3762"/>
    <mergeCell ref="D3758:D3762"/>
    <mergeCell ref="A3753:A3757"/>
    <mergeCell ref="B3753:B3757"/>
    <mergeCell ref="C3753:C3757"/>
    <mergeCell ref="D3753:D3757"/>
    <mergeCell ref="E3778:E3782"/>
    <mergeCell ref="F3778:F3782"/>
    <mergeCell ref="G3778:G3782"/>
    <mergeCell ref="G3773:G3777"/>
    <mergeCell ref="A3778:A3782"/>
    <mergeCell ref="B3778:B3782"/>
    <mergeCell ref="C3778:C3782"/>
    <mergeCell ref="D3778:D3782"/>
    <mergeCell ref="A3773:A3777"/>
    <mergeCell ref="B3773:B3777"/>
    <mergeCell ref="C3773:C3777"/>
    <mergeCell ref="D3773:D3777"/>
    <mergeCell ref="E3773:E3777"/>
    <mergeCell ref="F3773:F3777"/>
    <mergeCell ref="E3768:E3772"/>
    <mergeCell ref="F3768:F3772"/>
    <mergeCell ref="G3768:G3772"/>
    <mergeCell ref="G3793:G3797"/>
    <mergeCell ref="A3798:A3802"/>
    <mergeCell ref="B3798:B3802"/>
    <mergeCell ref="C3798:C3802"/>
    <mergeCell ref="D3798:D3802"/>
    <mergeCell ref="A3793:A3797"/>
    <mergeCell ref="B3793:B3797"/>
    <mergeCell ref="C3793:C3797"/>
    <mergeCell ref="D3793:D3797"/>
    <mergeCell ref="E3793:E3797"/>
    <mergeCell ref="F3793:F3797"/>
    <mergeCell ref="E3788:E3792"/>
    <mergeCell ref="F3788:F3792"/>
    <mergeCell ref="G3788:G3792"/>
    <mergeCell ref="G3783:G3787"/>
    <mergeCell ref="E3783:E3787"/>
    <mergeCell ref="F3783:F3787"/>
    <mergeCell ref="A3788:A3792"/>
    <mergeCell ref="B3788:B3792"/>
    <mergeCell ref="C3788:C3792"/>
    <mergeCell ref="D3788:D3792"/>
    <mergeCell ref="A3783:A3787"/>
    <mergeCell ref="B3783:B3787"/>
    <mergeCell ref="C3783:C3787"/>
    <mergeCell ref="D3783:D3787"/>
    <mergeCell ref="E3808:E3812"/>
    <mergeCell ref="F3808:F3812"/>
    <mergeCell ref="G3808:G3812"/>
    <mergeCell ref="G3803:G3807"/>
    <mergeCell ref="A3808:A3812"/>
    <mergeCell ref="B3808:B3812"/>
    <mergeCell ref="C3808:C3812"/>
    <mergeCell ref="D3808:D3812"/>
    <mergeCell ref="A3803:A3807"/>
    <mergeCell ref="B3803:B3807"/>
    <mergeCell ref="C3803:C3807"/>
    <mergeCell ref="D3803:D3807"/>
    <mergeCell ref="E3803:E3807"/>
    <mergeCell ref="F3803:F3807"/>
    <mergeCell ref="E3798:E3802"/>
    <mergeCell ref="F3798:F3802"/>
    <mergeCell ref="G3798:G3802"/>
    <mergeCell ref="G3823:G3827"/>
    <mergeCell ref="A3828:A3832"/>
    <mergeCell ref="B3828:B3832"/>
    <mergeCell ref="C3828:C3832"/>
    <mergeCell ref="D3828:D3832"/>
    <mergeCell ref="A3823:A3827"/>
    <mergeCell ref="B3823:B3827"/>
    <mergeCell ref="C3823:C3827"/>
    <mergeCell ref="D3823:D3827"/>
    <mergeCell ref="E3823:E3827"/>
    <mergeCell ref="F3823:F3827"/>
    <mergeCell ref="E3818:E3822"/>
    <mergeCell ref="F3818:F3822"/>
    <mergeCell ref="G3818:G3822"/>
    <mergeCell ref="G3813:G3817"/>
    <mergeCell ref="E3813:E3817"/>
    <mergeCell ref="F3813:F3817"/>
    <mergeCell ref="A3818:A3822"/>
    <mergeCell ref="B3818:B3822"/>
    <mergeCell ref="C3818:C3822"/>
    <mergeCell ref="D3818:D3822"/>
    <mergeCell ref="A3813:A3817"/>
    <mergeCell ref="B3813:B3817"/>
    <mergeCell ref="C3813:C3817"/>
    <mergeCell ref="D3813:D3817"/>
    <mergeCell ref="E3843:E3847"/>
    <mergeCell ref="F3843:F3847"/>
    <mergeCell ref="G3843:G3847"/>
    <mergeCell ref="G3833:G3837"/>
    <mergeCell ref="A3843:A3847"/>
    <mergeCell ref="B3843:B3847"/>
    <mergeCell ref="C3843:C3847"/>
    <mergeCell ref="D3843:D3847"/>
    <mergeCell ref="A3833:A3837"/>
    <mergeCell ref="B3833:B3837"/>
    <mergeCell ref="C3833:C3837"/>
    <mergeCell ref="D3833:D3837"/>
    <mergeCell ref="E3833:E3837"/>
    <mergeCell ref="F3833:F3837"/>
    <mergeCell ref="E3828:E3832"/>
    <mergeCell ref="F3828:F3832"/>
    <mergeCell ref="G3828:G3832"/>
    <mergeCell ref="B3838:B3842"/>
    <mergeCell ref="C3838:C3842"/>
    <mergeCell ref="D3838:D3842"/>
    <mergeCell ref="A3858:A3862"/>
    <mergeCell ref="B3858:B3862"/>
    <mergeCell ref="C3858:C3862"/>
    <mergeCell ref="D3858:D3862"/>
    <mergeCell ref="E3858:E3862"/>
    <mergeCell ref="F3858:F3862"/>
    <mergeCell ref="F3853:F3857"/>
    <mergeCell ref="G3853:G3857"/>
    <mergeCell ref="A3853:A3857"/>
    <mergeCell ref="B3853:B3857"/>
    <mergeCell ref="C3853:C3857"/>
    <mergeCell ref="D3853:D3857"/>
    <mergeCell ref="E3853:E3857"/>
    <mergeCell ref="G3858:G3862"/>
    <mergeCell ref="G3848:G3852"/>
    <mergeCell ref="A3848:A3852"/>
    <mergeCell ref="B3848:B3852"/>
    <mergeCell ref="C3848:C3852"/>
    <mergeCell ref="D3848:D3852"/>
    <mergeCell ref="E3848:E3852"/>
    <mergeCell ref="F3848:F3852"/>
    <mergeCell ref="F3878:F3882"/>
    <mergeCell ref="G3878:G3882"/>
    <mergeCell ref="A3878:A3882"/>
    <mergeCell ref="B3878:B3882"/>
    <mergeCell ref="C3878:C3882"/>
    <mergeCell ref="D3878:D3882"/>
    <mergeCell ref="E3878:E3882"/>
    <mergeCell ref="A3868:A3872"/>
    <mergeCell ref="B3868:B3872"/>
    <mergeCell ref="C3868:C3872"/>
    <mergeCell ref="D3868:D3872"/>
    <mergeCell ref="E3868:E3872"/>
    <mergeCell ref="A3863:A3867"/>
    <mergeCell ref="B3863:B3867"/>
    <mergeCell ref="C3863:C3867"/>
    <mergeCell ref="D3863:D3867"/>
    <mergeCell ref="E3863:E3867"/>
    <mergeCell ref="G3893:G3897"/>
    <mergeCell ref="E3893:E3897"/>
    <mergeCell ref="F3893:F3897"/>
    <mergeCell ref="A3898:A3902"/>
    <mergeCell ref="B3898:B3902"/>
    <mergeCell ref="C3898:C3902"/>
    <mergeCell ref="D3898:D3902"/>
    <mergeCell ref="A3893:A3897"/>
    <mergeCell ref="B3893:B3897"/>
    <mergeCell ref="C3893:C3897"/>
    <mergeCell ref="D3893:D3897"/>
    <mergeCell ref="E3888:E3892"/>
    <mergeCell ref="F3888:F3892"/>
    <mergeCell ref="G3888:G3892"/>
    <mergeCell ref="G3883:G3887"/>
    <mergeCell ref="A3888:A3892"/>
    <mergeCell ref="B3888:B3892"/>
    <mergeCell ref="C3888:C3892"/>
    <mergeCell ref="D3888:D3892"/>
    <mergeCell ref="A3883:A3887"/>
    <mergeCell ref="B3883:B3887"/>
    <mergeCell ref="C3883:C3887"/>
    <mergeCell ref="D3883:D3887"/>
    <mergeCell ref="E3883:E3887"/>
    <mergeCell ref="F3883:F3887"/>
    <mergeCell ref="E3908:E3912"/>
    <mergeCell ref="F3908:F3912"/>
    <mergeCell ref="G3908:G3912"/>
    <mergeCell ref="G3903:G3907"/>
    <mergeCell ref="A3908:A3912"/>
    <mergeCell ref="B3908:B3912"/>
    <mergeCell ref="C3908:C3912"/>
    <mergeCell ref="D3908:D3912"/>
    <mergeCell ref="A3903:A3907"/>
    <mergeCell ref="B3903:B3907"/>
    <mergeCell ref="C3903:C3907"/>
    <mergeCell ref="D3903:D3907"/>
    <mergeCell ref="E3903:E3907"/>
    <mergeCell ref="F3903:F3907"/>
    <mergeCell ref="E3898:E3902"/>
    <mergeCell ref="F3898:F3902"/>
    <mergeCell ref="G3898:G3902"/>
    <mergeCell ref="G3923:G3927"/>
    <mergeCell ref="E3923:E3927"/>
    <mergeCell ref="F3923:F3927"/>
    <mergeCell ref="A3928:A3932"/>
    <mergeCell ref="B3928:B3932"/>
    <mergeCell ref="C3928:C3932"/>
    <mergeCell ref="D3928:D3932"/>
    <mergeCell ref="A3923:A3927"/>
    <mergeCell ref="B3923:B3927"/>
    <mergeCell ref="C3923:C3927"/>
    <mergeCell ref="D3923:D3927"/>
    <mergeCell ref="E3918:E3922"/>
    <mergeCell ref="F3918:F3922"/>
    <mergeCell ref="G3918:G3922"/>
    <mergeCell ref="G3913:G3917"/>
    <mergeCell ref="A3918:A3922"/>
    <mergeCell ref="B3918:B3922"/>
    <mergeCell ref="C3918:C3922"/>
    <mergeCell ref="D3918:D3922"/>
    <mergeCell ref="A3913:A3917"/>
    <mergeCell ref="B3913:B3917"/>
    <mergeCell ref="C3913:C3917"/>
    <mergeCell ref="D3913:D3917"/>
    <mergeCell ref="E3913:E3917"/>
    <mergeCell ref="F3913:F3917"/>
    <mergeCell ref="E3938:E3942"/>
    <mergeCell ref="F3938:F3942"/>
    <mergeCell ref="G3938:G3942"/>
    <mergeCell ref="G3933:G3937"/>
    <mergeCell ref="A3938:A3942"/>
    <mergeCell ref="B3938:B3942"/>
    <mergeCell ref="C3938:C3942"/>
    <mergeCell ref="D3938:D3942"/>
    <mergeCell ref="A3933:A3937"/>
    <mergeCell ref="B3933:B3937"/>
    <mergeCell ref="C3933:C3937"/>
    <mergeCell ref="D3933:D3937"/>
    <mergeCell ref="E3933:E3937"/>
    <mergeCell ref="F3933:F3937"/>
    <mergeCell ref="E3928:E3932"/>
    <mergeCell ref="F3928:F3932"/>
    <mergeCell ref="G3928:G3932"/>
    <mergeCell ref="G3953:G3957"/>
    <mergeCell ref="E3953:E3957"/>
    <mergeCell ref="F3953:F3957"/>
    <mergeCell ref="A3958:A3962"/>
    <mergeCell ref="B3958:B3962"/>
    <mergeCell ref="C3958:C3962"/>
    <mergeCell ref="D3958:D3962"/>
    <mergeCell ref="A3953:A3957"/>
    <mergeCell ref="B3953:B3957"/>
    <mergeCell ref="C3953:C3957"/>
    <mergeCell ref="D3953:D3957"/>
    <mergeCell ref="E3948:E3952"/>
    <mergeCell ref="F3948:F3952"/>
    <mergeCell ref="G3948:G3952"/>
    <mergeCell ref="G3943:G3947"/>
    <mergeCell ref="A3948:A3952"/>
    <mergeCell ref="B3948:B3952"/>
    <mergeCell ref="C3948:C3952"/>
    <mergeCell ref="D3948:D3952"/>
    <mergeCell ref="A3943:A3947"/>
    <mergeCell ref="B3943:B3947"/>
    <mergeCell ref="C3943:C3947"/>
    <mergeCell ref="D3943:D3947"/>
    <mergeCell ref="E3943:E3947"/>
    <mergeCell ref="F3943:F3947"/>
    <mergeCell ref="E3968:E3972"/>
    <mergeCell ref="F3968:F3972"/>
    <mergeCell ref="G3968:G3972"/>
    <mergeCell ref="G3963:G3967"/>
    <mergeCell ref="A3968:A3972"/>
    <mergeCell ref="B3968:B3972"/>
    <mergeCell ref="C3968:C3972"/>
    <mergeCell ref="D3968:D3972"/>
    <mergeCell ref="A3963:A3967"/>
    <mergeCell ref="B3963:B3967"/>
    <mergeCell ref="C3963:C3967"/>
    <mergeCell ref="D3963:D3967"/>
    <mergeCell ref="E3963:E3967"/>
    <mergeCell ref="F3963:F3967"/>
    <mergeCell ref="E3958:E3962"/>
    <mergeCell ref="F3958:F3962"/>
    <mergeCell ref="G3958:G3962"/>
    <mergeCell ref="G3983:G3987"/>
    <mergeCell ref="E3983:E3987"/>
    <mergeCell ref="F3983:F3987"/>
    <mergeCell ref="A3988:A3992"/>
    <mergeCell ref="B3988:B3992"/>
    <mergeCell ref="C3988:C3992"/>
    <mergeCell ref="D3988:D3992"/>
    <mergeCell ref="A3983:A3987"/>
    <mergeCell ref="B3983:B3987"/>
    <mergeCell ref="C3983:C3987"/>
    <mergeCell ref="D3983:D3987"/>
    <mergeCell ref="E3978:E3982"/>
    <mergeCell ref="F3978:F3982"/>
    <mergeCell ref="G3978:G3982"/>
    <mergeCell ref="G3973:G3977"/>
    <mergeCell ref="A3978:A3982"/>
    <mergeCell ref="B3978:B3982"/>
    <mergeCell ref="C3978:C3982"/>
    <mergeCell ref="D3978:D3982"/>
    <mergeCell ref="A3973:A3977"/>
    <mergeCell ref="B3973:B3977"/>
    <mergeCell ref="C3973:C3977"/>
    <mergeCell ref="D3973:D3977"/>
    <mergeCell ref="E3973:E3977"/>
    <mergeCell ref="F3973:F3977"/>
    <mergeCell ref="E3998:E4002"/>
    <mergeCell ref="F3998:F4002"/>
    <mergeCell ref="G3998:G4002"/>
    <mergeCell ref="G3993:G3997"/>
    <mergeCell ref="A3998:A4002"/>
    <mergeCell ref="B3998:B4002"/>
    <mergeCell ref="C3998:C4002"/>
    <mergeCell ref="D3998:D4002"/>
    <mergeCell ref="A3993:A3997"/>
    <mergeCell ref="B3993:B3997"/>
    <mergeCell ref="C3993:C3997"/>
    <mergeCell ref="D3993:D3997"/>
    <mergeCell ref="E3993:E3997"/>
    <mergeCell ref="F3993:F3997"/>
    <mergeCell ref="E3988:E3992"/>
    <mergeCell ref="F3988:F3992"/>
    <mergeCell ref="G3988:G3992"/>
    <mergeCell ref="G4013:G4017"/>
    <mergeCell ref="E4013:E4017"/>
    <mergeCell ref="F4013:F4017"/>
    <mergeCell ref="E4023:E4027"/>
    <mergeCell ref="A4018:A4022"/>
    <mergeCell ref="B4018:B4022"/>
    <mergeCell ref="C4018:C4022"/>
    <mergeCell ref="D4018:D4022"/>
    <mergeCell ref="A4013:A4017"/>
    <mergeCell ref="B4013:B4017"/>
    <mergeCell ref="C4013:C4017"/>
    <mergeCell ref="D4013:D4017"/>
    <mergeCell ref="E4008:E4012"/>
    <mergeCell ref="F4008:F4012"/>
    <mergeCell ref="G4008:G4012"/>
    <mergeCell ref="G4003:G4007"/>
    <mergeCell ref="A4008:A4012"/>
    <mergeCell ref="B4008:B4012"/>
    <mergeCell ref="C4008:C4012"/>
    <mergeCell ref="D4008:D4012"/>
    <mergeCell ref="A4003:A4007"/>
    <mergeCell ref="B4003:B4007"/>
    <mergeCell ref="C4003:C4007"/>
    <mergeCell ref="D4003:D4007"/>
    <mergeCell ref="E4003:E4007"/>
    <mergeCell ref="F4003:F4007"/>
    <mergeCell ref="F4033:F4037"/>
    <mergeCell ref="G4033:G4037"/>
    <mergeCell ref="A4033:A4037"/>
    <mergeCell ref="B4033:B4037"/>
    <mergeCell ref="C4033:C4037"/>
    <mergeCell ref="D4033:D4037"/>
    <mergeCell ref="E4033:E4037"/>
    <mergeCell ref="G4028:G4032"/>
    <mergeCell ref="A4028:A4032"/>
    <mergeCell ref="B4028:B4032"/>
    <mergeCell ref="C4028:C4032"/>
    <mergeCell ref="D4028:D4032"/>
    <mergeCell ref="E4028:E4032"/>
    <mergeCell ref="F4028:F4032"/>
    <mergeCell ref="E4018:E4022"/>
    <mergeCell ref="F4018:F4022"/>
    <mergeCell ref="G4018:G4022"/>
    <mergeCell ref="F4053:F4057"/>
    <mergeCell ref="G4053:G4057"/>
    <mergeCell ref="G4048:G4052"/>
    <mergeCell ref="A4053:A4057"/>
    <mergeCell ref="B4053:B4057"/>
    <mergeCell ref="C4053:C4057"/>
    <mergeCell ref="D4053:D4057"/>
    <mergeCell ref="E4053:E4057"/>
    <mergeCell ref="A4048:A4052"/>
    <mergeCell ref="B4048:B4052"/>
    <mergeCell ref="C4048:C4052"/>
    <mergeCell ref="D4048:D4052"/>
    <mergeCell ref="E4048:E4052"/>
    <mergeCell ref="F4048:F4052"/>
    <mergeCell ref="F4043:F4047"/>
    <mergeCell ref="G4043:G4047"/>
    <mergeCell ref="G4038:G4042"/>
    <mergeCell ref="A4043:A4047"/>
    <mergeCell ref="B4043:B4047"/>
    <mergeCell ref="C4043:C4047"/>
    <mergeCell ref="D4043:D4047"/>
    <mergeCell ref="E4043:E4047"/>
    <mergeCell ref="A4038:A4042"/>
    <mergeCell ref="B4038:B4042"/>
    <mergeCell ref="C4038:C4042"/>
    <mergeCell ref="D4038:D4042"/>
    <mergeCell ref="E4038:E4042"/>
    <mergeCell ref="F4038:F4042"/>
    <mergeCell ref="F4073:F4077"/>
    <mergeCell ref="G4073:G4077"/>
    <mergeCell ref="G4068:G4072"/>
    <mergeCell ref="A4073:A4077"/>
    <mergeCell ref="B4073:B4077"/>
    <mergeCell ref="C4073:C4077"/>
    <mergeCell ref="D4073:D4077"/>
    <mergeCell ref="E4073:E4077"/>
    <mergeCell ref="A4068:A4072"/>
    <mergeCell ref="B4068:B4072"/>
    <mergeCell ref="C4068:C4072"/>
    <mergeCell ref="D4068:D4072"/>
    <mergeCell ref="E4068:E4072"/>
    <mergeCell ref="F4068:F4072"/>
    <mergeCell ref="F4063:F4067"/>
    <mergeCell ref="G4063:G4067"/>
    <mergeCell ref="G4058:G4062"/>
    <mergeCell ref="A4063:A4067"/>
    <mergeCell ref="B4063:B4067"/>
    <mergeCell ref="C4063:C4067"/>
    <mergeCell ref="D4063:D4067"/>
    <mergeCell ref="E4063:E4067"/>
    <mergeCell ref="A4058:A4062"/>
    <mergeCell ref="B4058:B4062"/>
    <mergeCell ref="C4058:C4062"/>
    <mergeCell ref="D4058:D4062"/>
    <mergeCell ref="E4058:E4062"/>
    <mergeCell ref="F4058:F4062"/>
    <mergeCell ref="E4098:E4102"/>
    <mergeCell ref="F4098:F4102"/>
    <mergeCell ref="G4098:G4102"/>
    <mergeCell ref="G4093:G4097"/>
    <mergeCell ref="A4098:A4102"/>
    <mergeCell ref="B4098:B4102"/>
    <mergeCell ref="C4098:C4102"/>
    <mergeCell ref="D4098:D4102"/>
    <mergeCell ref="A4093:A4097"/>
    <mergeCell ref="B4093:B4097"/>
    <mergeCell ref="C4093:C4097"/>
    <mergeCell ref="D4093:D4097"/>
    <mergeCell ref="E4093:E4097"/>
    <mergeCell ref="F4093:F4097"/>
    <mergeCell ref="F4088:F4092"/>
    <mergeCell ref="G4088:G4092"/>
    <mergeCell ref="G4078:G4082"/>
    <mergeCell ref="A4088:A4092"/>
    <mergeCell ref="B4088:B4092"/>
    <mergeCell ref="C4088:C4092"/>
    <mergeCell ref="D4088:D4092"/>
    <mergeCell ref="E4088:E4092"/>
    <mergeCell ref="A4078:A4082"/>
    <mergeCell ref="B4078:B4082"/>
    <mergeCell ref="C4078:C4082"/>
    <mergeCell ref="D4078:D4082"/>
    <mergeCell ref="E4078:E4082"/>
    <mergeCell ref="F4078:F4082"/>
    <mergeCell ref="G4113:G4117"/>
    <mergeCell ref="E4113:E4117"/>
    <mergeCell ref="F4113:F4117"/>
    <mergeCell ref="A4118:A4122"/>
    <mergeCell ref="B4118:B4122"/>
    <mergeCell ref="C4118:C4122"/>
    <mergeCell ref="D4118:D4122"/>
    <mergeCell ref="A4113:A4117"/>
    <mergeCell ref="B4113:B4117"/>
    <mergeCell ref="C4113:C4117"/>
    <mergeCell ref="D4113:D4117"/>
    <mergeCell ref="E4108:E4112"/>
    <mergeCell ref="F4108:F4112"/>
    <mergeCell ref="G4108:G4112"/>
    <mergeCell ref="G4103:G4107"/>
    <mergeCell ref="A4108:A4112"/>
    <mergeCell ref="B4108:B4112"/>
    <mergeCell ref="C4108:C4112"/>
    <mergeCell ref="D4108:D4112"/>
    <mergeCell ref="A4103:A4107"/>
    <mergeCell ref="B4103:B4107"/>
    <mergeCell ref="C4103:C4107"/>
    <mergeCell ref="D4103:D4107"/>
    <mergeCell ref="E4103:E4107"/>
    <mergeCell ref="F4103:F4107"/>
    <mergeCell ref="E4128:E4132"/>
    <mergeCell ref="F4128:F4132"/>
    <mergeCell ref="G4128:G4132"/>
    <mergeCell ref="G4123:G4127"/>
    <mergeCell ref="A4128:A4132"/>
    <mergeCell ref="B4128:B4132"/>
    <mergeCell ref="C4128:C4132"/>
    <mergeCell ref="D4128:D4132"/>
    <mergeCell ref="A4123:A4127"/>
    <mergeCell ref="B4123:B4127"/>
    <mergeCell ref="C4123:C4127"/>
    <mergeCell ref="D4123:D4127"/>
    <mergeCell ref="E4123:E4127"/>
    <mergeCell ref="F4123:F4127"/>
    <mergeCell ref="E4118:E4122"/>
    <mergeCell ref="F4118:F4122"/>
    <mergeCell ref="G4118:G4122"/>
    <mergeCell ref="G4143:G4147"/>
    <mergeCell ref="E4143:E4147"/>
    <mergeCell ref="F4143:F4147"/>
    <mergeCell ref="A4148:A4152"/>
    <mergeCell ref="B4148:B4152"/>
    <mergeCell ref="C4148:C4152"/>
    <mergeCell ref="D4148:D4152"/>
    <mergeCell ref="A4143:A4147"/>
    <mergeCell ref="B4143:B4147"/>
    <mergeCell ref="C4143:C4147"/>
    <mergeCell ref="D4143:D4147"/>
    <mergeCell ref="E4138:E4142"/>
    <mergeCell ref="F4138:F4142"/>
    <mergeCell ref="G4138:G4142"/>
    <mergeCell ref="G4133:G4137"/>
    <mergeCell ref="A4138:A4142"/>
    <mergeCell ref="B4138:B4142"/>
    <mergeCell ref="C4138:C4142"/>
    <mergeCell ref="D4138:D4142"/>
    <mergeCell ref="A4133:A4137"/>
    <mergeCell ref="B4133:B4137"/>
    <mergeCell ref="C4133:C4137"/>
    <mergeCell ref="D4133:D4137"/>
    <mergeCell ref="E4133:E4137"/>
    <mergeCell ref="F4133:F4137"/>
    <mergeCell ref="E4158:E4162"/>
    <mergeCell ref="F4158:F4162"/>
    <mergeCell ref="G4158:G4162"/>
    <mergeCell ref="G4153:G4157"/>
    <mergeCell ref="A4158:A4162"/>
    <mergeCell ref="B4158:B4162"/>
    <mergeCell ref="C4158:C4162"/>
    <mergeCell ref="D4158:D4162"/>
    <mergeCell ref="A4153:A4157"/>
    <mergeCell ref="B4153:B4157"/>
    <mergeCell ref="C4153:C4157"/>
    <mergeCell ref="D4153:D4157"/>
    <mergeCell ref="E4153:E4157"/>
    <mergeCell ref="F4153:F4157"/>
    <mergeCell ref="E4148:E4152"/>
    <mergeCell ref="F4148:F4152"/>
    <mergeCell ref="G4148:G4152"/>
    <mergeCell ref="G4173:G4177"/>
    <mergeCell ref="E4173:E4177"/>
    <mergeCell ref="F4173:F4177"/>
    <mergeCell ref="A4178:A4182"/>
    <mergeCell ref="B4178:B4182"/>
    <mergeCell ref="C4178:C4182"/>
    <mergeCell ref="D4178:D4182"/>
    <mergeCell ref="A4173:A4177"/>
    <mergeCell ref="B4173:B4177"/>
    <mergeCell ref="C4173:C4177"/>
    <mergeCell ref="D4173:D4177"/>
    <mergeCell ref="E4168:E4172"/>
    <mergeCell ref="F4168:F4172"/>
    <mergeCell ref="G4168:G4172"/>
    <mergeCell ref="G4163:G4167"/>
    <mergeCell ref="A4168:A4172"/>
    <mergeCell ref="B4168:B4172"/>
    <mergeCell ref="C4168:C4172"/>
    <mergeCell ref="D4168:D4172"/>
    <mergeCell ref="A4163:A4167"/>
    <mergeCell ref="B4163:B4167"/>
    <mergeCell ref="C4163:C4167"/>
    <mergeCell ref="D4163:D4167"/>
    <mergeCell ref="E4163:E4167"/>
    <mergeCell ref="F4163:F4167"/>
    <mergeCell ref="E4188:E4192"/>
    <mergeCell ref="F4188:F4192"/>
    <mergeCell ref="G4188:G4192"/>
    <mergeCell ref="G4183:G4187"/>
    <mergeCell ref="A4188:A4192"/>
    <mergeCell ref="B4188:B4192"/>
    <mergeCell ref="C4188:C4192"/>
    <mergeCell ref="D4188:D4192"/>
    <mergeCell ref="A4183:A4187"/>
    <mergeCell ref="B4183:B4187"/>
    <mergeCell ref="C4183:C4187"/>
    <mergeCell ref="D4183:D4187"/>
    <mergeCell ref="E4183:E4187"/>
    <mergeCell ref="F4183:F4187"/>
    <mergeCell ref="E4178:E4182"/>
    <mergeCell ref="F4178:F4182"/>
    <mergeCell ref="G4178:G4182"/>
    <mergeCell ref="G4203:G4207"/>
    <mergeCell ref="E4203:E4207"/>
    <mergeCell ref="F4203:F4207"/>
    <mergeCell ref="A4208:A4212"/>
    <mergeCell ref="B4208:B4212"/>
    <mergeCell ref="C4208:C4212"/>
    <mergeCell ref="D4208:D4212"/>
    <mergeCell ref="A4203:A4207"/>
    <mergeCell ref="B4203:B4207"/>
    <mergeCell ref="C4203:C4207"/>
    <mergeCell ref="D4203:D4207"/>
    <mergeCell ref="E4198:E4202"/>
    <mergeCell ref="F4198:F4202"/>
    <mergeCell ref="G4198:G4202"/>
    <mergeCell ref="G4193:G4197"/>
    <mergeCell ref="A4198:A4202"/>
    <mergeCell ref="B4198:B4202"/>
    <mergeCell ref="C4198:C4202"/>
    <mergeCell ref="D4198:D4202"/>
    <mergeCell ref="A4193:A4197"/>
    <mergeCell ref="B4193:B4197"/>
    <mergeCell ref="C4193:C4197"/>
    <mergeCell ref="D4193:D4197"/>
    <mergeCell ref="E4193:E4197"/>
    <mergeCell ref="F4193:F4197"/>
    <mergeCell ref="E4218:E4222"/>
    <mergeCell ref="F4218:F4222"/>
    <mergeCell ref="G4218:G4222"/>
    <mergeCell ref="G4213:G4217"/>
    <mergeCell ref="A4218:A4222"/>
    <mergeCell ref="B4218:B4222"/>
    <mergeCell ref="C4218:C4222"/>
    <mergeCell ref="D4218:D4222"/>
    <mergeCell ref="A4213:A4217"/>
    <mergeCell ref="B4213:B4217"/>
    <mergeCell ref="C4213:C4217"/>
    <mergeCell ref="D4213:D4217"/>
    <mergeCell ref="E4213:E4217"/>
    <mergeCell ref="F4213:F4217"/>
    <mergeCell ref="E4208:E4212"/>
    <mergeCell ref="F4208:F4212"/>
    <mergeCell ref="G4208:G4212"/>
    <mergeCell ref="G4238:G4242"/>
    <mergeCell ref="A4238:A4242"/>
    <mergeCell ref="B4238:B4242"/>
    <mergeCell ref="C4238:C4242"/>
    <mergeCell ref="D4238:D4242"/>
    <mergeCell ref="E4238:E4242"/>
    <mergeCell ref="F4238:F4242"/>
    <mergeCell ref="E4228:E4232"/>
    <mergeCell ref="F4228:F4232"/>
    <mergeCell ref="G4228:G4232"/>
    <mergeCell ref="G4223:G4227"/>
    <mergeCell ref="A4228:A4232"/>
    <mergeCell ref="B4228:B4232"/>
    <mergeCell ref="C4228:C4232"/>
    <mergeCell ref="D4228:D4232"/>
    <mergeCell ref="A4223:A4227"/>
    <mergeCell ref="B4223:B4227"/>
    <mergeCell ref="C4223:C4227"/>
    <mergeCell ref="D4223:D4227"/>
    <mergeCell ref="E4223:E4227"/>
    <mergeCell ref="F4223:F4227"/>
    <mergeCell ref="F4233:F4237"/>
    <mergeCell ref="G4233:G4237"/>
    <mergeCell ref="F4253:F4257"/>
    <mergeCell ref="G4253:G4257"/>
    <mergeCell ref="G4248:G4252"/>
    <mergeCell ref="A4253:A4257"/>
    <mergeCell ref="B4253:B4257"/>
    <mergeCell ref="C4253:C4257"/>
    <mergeCell ref="D4253:D4257"/>
    <mergeCell ref="E4253:E4257"/>
    <mergeCell ref="A4248:A4252"/>
    <mergeCell ref="B4248:B4252"/>
    <mergeCell ref="C4248:C4252"/>
    <mergeCell ref="D4248:D4252"/>
    <mergeCell ref="E4248:E4252"/>
    <mergeCell ref="F4248:F4252"/>
    <mergeCell ref="F4243:F4247"/>
    <mergeCell ref="G4243:G4247"/>
    <mergeCell ref="A4243:A4247"/>
    <mergeCell ref="B4243:B4247"/>
    <mergeCell ref="C4243:C4247"/>
    <mergeCell ref="D4243:D4247"/>
    <mergeCell ref="E4243:E4247"/>
    <mergeCell ref="F4273:F4277"/>
    <mergeCell ref="G4273:G4277"/>
    <mergeCell ref="G4268:G4272"/>
    <mergeCell ref="A4273:A4277"/>
    <mergeCell ref="B4273:B4277"/>
    <mergeCell ref="C4273:C4277"/>
    <mergeCell ref="D4273:D4277"/>
    <mergeCell ref="E4273:E4277"/>
    <mergeCell ref="A4268:A4272"/>
    <mergeCell ref="B4268:B4272"/>
    <mergeCell ref="C4268:C4272"/>
    <mergeCell ref="D4268:D4272"/>
    <mergeCell ref="E4268:E4272"/>
    <mergeCell ref="F4268:F4272"/>
    <mergeCell ref="F4263:F4267"/>
    <mergeCell ref="G4263:G4267"/>
    <mergeCell ref="G4258:G4262"/>
    <mergeCell ref="A4263:A4267"/>
    <mergeCell ref="B4263:B4267"/>
    <mergeCell ref="C4263:C4267"/>
    <mergeCell ref="D4263:D4267"/>
    <mergeCell ref="E4263:E4267"/>
    <mergeCell ref="A4258:A4262"/>
    <mergeCell ref="B4258:B4262"/>
    <mergeCell ref="C4258:C4262"/>
    <mergeCell ref="D4258:D4262"/>
    <mergeCell ref="E4258:E4262"/>
    <mergeCell ref="F4258:F4262"/>
    <mergeCell ref="F4293:F4297"/>
    <mergeCell ref="G4293:G4297"/>
    <mergeCell ref="G4288:G4292"/>
    <mergeCell ref="A4293:A4297"/>
    <mergeCell ref="B4293:B4297"/>
    <mergeCell ref="C4293:C4297"/>
    <mergeCell ref="D4293:D4297"/>
    <mergeCell ref="E4293:E4297"/>
    <mergeCell ref="A4288:A4292"/>
    <mergeCell ref="B4288:B4292"/>
    <mergeCell ref="C4288:C4292"/>
    <mergeCell ref="D4288:D4292"/>
    <mergeCell ref="E4288:E4292"/>
    <mergeCell ref="F4288:F4292"/>
    <mergeCell ref="F4283:F4287"/>
    <mergeCell ref="G4283:G4287"/>
    <mergeCell ref="G4278:G4282"/>
    <mergeCell ref="A4283:A4287"/>
    <mergeCell ref="B4283:B4287"/>
    <mergeCell ref="C4283:C4287"/>
    <mergeCell ref="D4283:D4287"/>
    <mergeCell ref="E4283:E4287"/>
    <mergeCell ref="A4278:A4282"/>
    <mergeCell ref="B4278:B4282"/>
    <mergeCell ref="C4278:C4282"/>
    <mergeCell ref="D4278:D4282"/>
    <mergeCell ref="E4278:E4282"/>
    <mergeCell ref="F4278:F4282"/>
    <mergeCell ref="E4318:E4322"/>
    <mergeCell ref="F4318:F4322"/>
    <mergeCell ref="G4318:G4322"/>
    <mergeCell ref="G4313:G4317"/>
    <mergeCell ref="E4313:E4317"/>
    <mergeCell ref="F4313:F4317"/>
    <mergeCell ref="A4318:A4322"/>
    <mergeCell ref="B4318:B4322"/>
    <mergeCell ref="C4318:C4322"/>
    <mergeCell ref="D4318:D4322"/>
    <mergeCell ref="A4313:A4317"/>
    <mergeCell ref="B4313:B4317"/>
    <mergeCell ref="C4313:C4317"/>
    <mergeCell ref="D4313:D4317"/>
    <mergeCell ref="F4308:F4312"/>
    <mergeCell ref="G4308:G4312"/>
    <mergeCell ref="G4298:G4302"/>
    <mergeCell ref="A4308:A4312"/>
    <mergeCell ref="B4308:B4312"/>
    <mergeCell ref="C4308:C4312"/>
    <mergeCell ref="D4308:D4312"/>
    <mergeCell ref="E4308:E4312"/>
    <mergeCell ref="A4298:A4302"/>
    <mergeCell ref="B4298:B4302"/>
    <mergeCell ref="C4298:C4302"/>
    <mergeCell ref="D4298:D4302"/>
    <mergeCell ref="E4298:E4302"/>
    <mergeCell ref="F4298:F4302"/>
    <mergeCell ref="G4333:G4337"/>
    <mergeCell ref="A4338:A4342"/>
    <mergeCell ref="B4338:B4342"/>
    <mergeCell ref="C4338:C4342"/>
    <mergeCell ref="D4338:D4342"/>
    <mergeCell ref="A4333:A4337"/>
    <mergeCell ref="B4333:B4337"/>
    <mergeCell ref="C4333:C4337"/>
    <mergeCell ref="D4333:D4337"/>
    <mergeCell ref="E4333:E4337"/>
    <mergeCell ref="F4333:F4337"/>
    <mergeCell ref="E4328:E4332"/>
    <mergeCell ref="F4328:F4332"/>
    <mergeCell ref="G4328:G4332"/>
    <mergeCell ref="G4323:G4327"/>
    <mergeCell ref="A4328:A4332"/>
    <mergeCell ref="B4328:B4332"/>
    <mergeCell ref="C4328:C4332"/>
    <mergeCell ref="D4328:D4332"/>
    <mergeCell ref="A4323:A4327"/>
    <mergeCell ref="B4323:B4327"/>
    <mergeCell ref="C4323:C4327"/>
    <mergeCell ref="D4323:D4327"/>
    <mergeCell ref="E4323:E4327"/>
    <mergeCell ref="F4323:F4327"/>
    <mergeCell ref="E4348:E4352"/>
    <mergeCell ref="F4348:F4352"/>
    <mergeCell ref="G4348:G4352"/>
    <mergeCell ref="G4343:G4347"/>
    <mergeCell ref="E4343:E4347"/>
    <mergeCell ref="F4343:F4347"/>
    <mergeCell ref="A4348:A4352"/>
    <mergeCell ref="B4348:B4352"/>
    <mergeCell ref="C4348:C4352"/>
    <mergeCell ref="D4348:D4352"/>
    <mergeCell ref="A4343:A4347"/>
    <mergeCell ref="B4343:B4347"/>
    <mergeCell ref="C4343:C4347"/>
    <mergeCell ref="D4343:D4347"/>
    <mergeCell ref="E4338:E4342"/>
    <mergeCell ref="F4338:F4342"/>
    <mergeCell ref="G4338:G4342"/>
    <mergeCell ref="G4363:G4367"/>
    <mergeCell ref="A4368:A4372"/>
    <mergeCell ref="B4368:B4372"/>
    <mergeCell ref="C4368:C4372"/>
    <mergeCell ref="D4368:D4372"/>
    <mergeCell ref="A4363:A4367"/>
    <mergeCell ref="B4363:B4367"/>
    <mergeCell ref="C4363:C4367"/>
    <mergeCell ref="D4363:D4367"/>
    <mergeCell ref="E4363:E4367"/>
    <mergeCell ref="F4363:F4367"/>
    <mergeCell ref="E4358:E4362"/>
    <mergeCell ref="F4358:F4362"/>
    <mergeCell ref="G4358:G4362"/>
    <mergeCell ref="G4353:G4357"/>
    <mergeCell ref="A4358:A4362"/>
    <mergeCell ref="B4358:B4362"/>
    <mergeCell ref="C4358:C4362"/>
    <mergeCell ref="D4358:D4362"/>
    <mergeCell ref="A4353:A4357"/>
    <mergeCell ref="B4353:B4357"/>
    <mergeCell ref="C4353:C4357"/>
    <mergeCell ref="D4353:D4357"/>
    <mergeCell ref="E4353:E4357"/>
    <mergeCell ref="F4353:F4357"/>
    <mergeCell ref="E4378:E4382"/>
    <mergeCell ref="F4378:F4382"/>
    <mergeCell ref="G4378:G4382"/>
    <mergeCell ref="G4373:G4377"/>
    <mergeCell ref="E4373:E4377"/>
    <mergeCell ref="F4373:F4377"/>
    <mergeCell ref="A4378:A4382"/>
    <mergeCell ref="B4378:B4382"/>
    <mergeCell ref="C4378:C4382"/>
    <mergeCell ref="D4378:D4382"/>
    <mergeCell ref="A4373:A4377"/>
    <mergeCell ref="B4373:B4377"/>
    <mergeCell ref="C4373:C4377"/>
    <mergeCell ref="D4373:D4377"/>
    <mergeCell ref="E4368:E4372"/>
    <mergeCell ref="F4368:F4372"/>
    <mergeCell ref="G4368:G4372"/>
    <mergeCell ref="E4388:E4392"/>
    <mergeCell ref="F4388:F4392"/>
    <mergeCell ref="G4388:G4392"/>
    <mergeCell ref="G4383:G4387"/>
    <mergeCell ref="A4388:A4392"/>
    <mergeCell ref="B4388:B4392"/>
    <mergeCell ref="C4388:C4392"/>
    <mergeCell ref="D4388:D4392"/>
    <mergeCell ref="A4383:A4387"/>
    <mergeCell ref="B4383:B4387"/>
    <mergeCell ref="C4383:C4387"/>
    <mergeCell ref="D4383:D4387"/>
    <mergeCell ref="E4383:E4387"/>
    <mergeCell ref="F4383:F4387"/>
    <mergeCell ref="B4398:B4402"/>
    <mergeCell ref="C4398:C4402"/>
    <mergeCell ref="D4398:D4402"/>
    <mergeCell ref="E4398:E4402"/>
    <mergeCell ref="G4408:G4412"/>
    <mergeCell ref="A4408:A4412"/>
    <mergeCell ref="B4408:B4412"/>
    <mergeCell ref="C4408:C4412"/>
    <mergeCell ref="D4408:D4412"/>
    <mergeCell ref="E4408:E4412"/>
    <mergeCell ref="F4408:F4412"/>
    <mergeCell ref="E4403:E4407"/>
    <mergeCell ref="F4403:F4407"/>
    <mergeCell ref="G4403:G4407"/>
    <mergeCell ref="G4393:G4397"/>
    <mergeCell ref="A4403:A4407"/>
    <mergeCell ref="B4403:B4407"/>
    <mergeCell ref="C4403:C4407"/>
    <mergeCell ref="D4403:D4407"/>
    <mergeCell ref="A4393:A4397"/>
    <mergeCell ref="B4393:B4397"/>
    <mergeCell ref="C4393:C4397"/>
    <mergeCell ref="D4393:D4397"/>
    <mergeCell ref="E4393:E4397"/>
    <mergeCell ref="F4393:F4397"/>
    <mergeCell ref="F4423:F4427"/>
    <mergeCell ref="G4423:G4427"/>
    <mergeCell ref="G4418:G4422"/>
    <mergeCell ref="A4423:A4427"/>
    <mergeCell ref="B4423:B4427"/>
    <mergeCell ref="C4423:C4427"/>
    <mergeCell ref="D4423:D4427"/>
    <mergeCell ref="E4423:E4427"/>
    <mergeCell ref="A4418:A4422"/>
    <mergeCell ref="B4418:B4422"/>
    <mergeCell ref="C4418:C4422"/>
    <mergeCell ref="D4418:D4422"/>
    <mergeCell ref="E4418:E4422"/>
    <mergeCell ref="F4418:F4422"/>
    <mergeCell ref="F4413:F4417"/>
    <mergeCell ref="G4413:G4417"/>
    <mergeCell ref="A4413:A4417"/>
    <mergeCell ref="B4413:B4417"/>
    <mergeCell ref="C4413:C4417"/>
    <mergeCell ref="D4413:D4417"/>
    <mergeCell ref="E4413:E4417"/>
    <mergeCell ref="F4443:F4447"/>
    <mergeCell ref="G4443:G4447"/>
    <mergeCell ref="G4438:G4442"/>
    <mergeCell ref="A4443:A4447"/>
    <mergeCell ref="B4443:B4447"/>
    <mergeCell ref="C4443:C4447"/>
    <mergeCell ref="D4443:D4447"/>
    <mergeCell ref="E4443:E4447"/>
    <mergeCell ref="A4438:A4442"/>
    <mergeCell ref="B4438:B4442"/>
    <mergeCell ref="C4438:C4442"/>
    <mergeCell ref="D4438:D4442"/>
    <mergeCell ref="E4438:E4442"/>
    <mergeCell ref="F4438:F4442"/>
    <mergeCell ref="F4433:F4437"/>
    <mergeCell ref="G4433:G4437"/>
    <mergeCell ref="G4428:G4432"/>
    <mergeCell ref="A4433:A4437"/>
    <mergeCell ref="B4433:B4437"/>
    <mergeCell ref="C4433:C4437"/>
    <mergeCell ref="D4433:D4437"/>
    <mergeCell ref="E4433:E4437"/>
    <mergeCell ref="A4428:A4432"/>
    <mergeCell ref="B4428:B4432"/>
    <mergeCell ref="C4428:C4432"/>
    <mergeCell ref="D4428:D4432"/>
    <mergeCell ref="E4428:E4432"/>
    <mergeCell ref="F4428:F4432"/>
    <mergeCell ref="F4463:F4467"/>
    <mergeCell ref="G4463:G4467"/>
    <mergeCell ref="G4458:G4462"/>
    <mergeCell ref="A4463:A4467"/>
    <mergeCell ref="B4463:B4467"/>
    <mergeCell ref="C4463:C4467"/>
    <mergeCell ref="D4463:D4467"/>
    <mergeCell ref="E4463:E4467"/>
    <mergeCell ref="A4458:A4462"/>
    <mergeCell ref="B4458:B4462"/>
    <mergeCell ref="C4458:C4462"/>
    <mergeCell ref="D4458:D4462"/>
    <mergeCell ref="E4458:E4462"/>
    <mergeCell ref="F4458:F4462"/>
    <mergeCell ref="F4453:F4457"/>
    <mergeCell ref="G4453:G4457"/>
    <mergeCell ref="G4448:G4452"/>
    <mergeCell ref="A4453:A4457"/>
    <mergeCell ref="B4453:B4457"/>
    <mergeCell ref="C4453:C4457"/>
    <mergeCell ref="D4453:D4457"/>
    <mergeCell ref="E4453:E4457"/>
    <mergeCell ref="A4448:A4452"/>
    <mergeCell ref="B4448:B4452"/>
    <mergeCell ref="C4448:C4452"/>
    <mergeCell ref="D4448:D4452"/>
    <mergeCell ref="E4448:E4452"/>
    <mergeCell ref="F4448:F4452"/>
    <mergeCell ref="F4483:F4487"/>
    <mergeCell ref="G4483:G4487"/>
    <mergeCell ref="G4478:G4482"/>
    <mergeCell ref="F4478:F4482"/>
    <mergeCell ref="A4483:A4487"/>
    <mergeCell ref="B4483:B4487"/>
    <mergeCell ref="C4483:C4487"/>
    <mergeCell ref="D4483:D4487"/>
    <mergeCell ref="E4483:E4487"/>
    <mergeCell ref="A4478:A4482"/>
    <mergeCell ref="B4478:B4482"/>
    <mergeCell ref="C4478:C4482"/>
    <mergeCell ref="D4478:D4482"/>
    <mergeCell ref="E4478:E4482"/>
    <mergeCell ref="F4473:F4477"/>
    <mergeCell ref="G4473:G4477"/>
    <mergeCell ref="G4468:G4472"/>
    <mergeCell ref="A4473:A4477"/>
    <mergeCell ref="B4473:B4477"/>
    <mergeCell ref="C4473:C4477"/>
    <mergeCell ref="D4473:D4477"/>
    <mergeCell ref="E4473:E4477"/>
    <mergeCell ref="A4468:A4472"/>
    <mergeCell ref="B4468:B4472"/>
    <mergeCell ref="C4468:C4472"/>
    <mergeCell ref="D4468:D4472"/>
    <mergeCell ref="E4468:E4472"/>
    <mergeCell ref="F4468:F4472"/>
    <mergeCell ref="G4503:G4507"/>
    <mergeCell ref="A4508:A4512"/>
    <mergeCell ref="B4508:B4512"/>
    <mergeCell ref="C4508:C4512"/>
    <mergeCell ref="D4508:D4512"/>
    <mergeCell ref="A4503:A4507"/>
    <mergeCell ref="B4503:B4507"/>
    <mergeCell ref="C4503:C4507"/>
    <mergeCell ref="D4503:D4507"/>
    <mergeCell ref="E4503:E4507"/>
    <mergeCell ref="F4503:F4507"/>
    <mergeCell ref="F4493:F4497"/>
    <mergeCell ref="D4498:D4502"/>
    <mergeCell ref="E4498:E4502"/>
    <mergeCell ref="F4498:F4502"/>
    <mergeCell ref="G4493:G4497"/>
    <mergeCell ref="G4488:G4492"/>
    <mergeCell ref="A4493:A4497"/>
    <mergeCell ref="B4493:B4497"/>
    <mergeCell ref="C4493:C4497"/>
    <mergeCell ref="D4493:D4497"/>
    <mergeCell ref="E4493:E4497"/>
    <mergeCell ref="A4488:A4492"/>
    <mergeCell ref="B4488:B4492"/>
    <mergeCell ref="C4488:C4492"/>
    <mergeCell ref="D4488:D4492"/>
    <mergeCell ref="E4488:E4492"/>
    <mergeCell ref="F4488:F4492"/>
    <mergeCell ref="A4518:A4522"/>
    <mergeCell ref="B4518:B4522"/>
    <mergeCell ref="C4518:C4522"/>
    <mergeCell ref="D4518:D4522"/>
    <mergeCell ref="E4518:E4522"/>
    <mergeCell ref="F4518:F4522"/>
    <mergeCell ref="G4513:G4517"/>
    <mergeCell ref="A4513:A4517"/>
    <mergeCell ref="B4513:B4517"/>
    <mergeCell ref="C4513:C4517"/>
    <mergeCell ref="D4513:D4517"/>
    <mergeCell ref="E4513:E4517"/>
    <mergeCell ref="F4513:F4517"/>
    <mergeCell ref="G4518:G4522"/>
    <mergeCell ref="E4508:E4512"/>
    <mergeCell ref="F4508:F4512"/>
    <mergeCell ref="G4508:G4512"/>
    <mergeCell ref="F4533:F4537"/>
    <mergeCell ref="G4533:G4537"/>
    <mergeCell ref="G4528:G4532"/>
    <mergeCell ref="F4528:F4532"/>
    <mergeCell ref="A4533:A4537"/>
    <mergeCell ref="B4533:B4537"/>
    <mergeCell ref="C4533:C4537"/>
    <mergeCell ref="D4533:D4537"/>
    <mergeCell ref="E4533:E4537"/>
    <mergeCell ref="A4528:A4532"/>
    <mergeCell ref="B4528:B4532"/>
    <mergeCell ref="C4528:C4532"/>
    <mergeCell ref="D4528:D4532"/>
    <mergeCell ref="E4528:E4532"/>
    <mergeCell ref="F4523:F4527"/>
    <mergeCell ref="G4523:G4527"/>
    <mergeCell ref="A4523:A4527"/>
    <mergeCell ref="B4523:B4527"/>
    <mergeCell ref="C4523:C4527"/>
    <mergeCell ref="D4523:D4527"/>
    <mergeCell ref="E4523:E4527"/>
    <mergeCell ref="F4553:F4557"/>
    <mergeCell ref="G4553:G4557"/>
    <mergeCell ref="G4548:G4552"/>
    <mergeCell ref="A4553:A4557"/>
    <mergeCell ref="B4553:B4557"/>
    <mergeCell ref="C4553:C4557"/>
    <mergeCell ref="D4553:D4557"/>
    <mergeCell ref="A4548:A4552"/>
    <mergeCell ref="B4548:B4552"/>
    <mergeCell ref="C4548:C4552"/>
    <mergeCell ref="D4548:D4552"/>
    <mergeCell ref="E4548:E4552"/>
    <mergeCell ref="F4548:F4552"/>
    <mergeCell ref="F4543:F4547"/>
    <mergeCell ref="G4543:G4547"/>
    <mergeCell ref="G4538:G4542"/>
    <mergeCell ref="A4543:A4547"/>
    <mergeCell ref="B4543:B4547"/>
    <mergeCell ref="C4543:C4547"/>
    <mergeCell ref="D4543:D4547"/>
    <mergeCell ref="E4543:E4547"/>
    <mergeCell ref="A4538:A4542"/>
    <mergeCell ref="D4538:D4542"/>
    <mergeCell ref="E4538:E4542"/>
    <mergeCell ref="F4538:F4542"/>
    <mergeCell ref="G4783:G4787"/>
    <mergeCell ref="A4658:A4662"/>
    <mergeCell ref="B4658:B4662"/>
    <mergeCell ref="C4658:C4662"/>
    <mergeCell ref="D4658:D4662"/>
    <mergeCell ref="A4783:A4787"/>
    <mergeCell ref="B4783:B4787"/>
    <mergeCell ref="C4783:C4787"/>
    <mergeCell ref="D4783:D4787"/>
    <mergeCell ref="F4583:F4587"/>
    <mergeCell ref="G4583:G4587"/>
    <mergeCell ref="G4588:G4592"/>
    <mergeCell ref="A6:D6"/>
    <mergeCell ref="G4578:G4582"/>
    <mergeCell ref="A4583:A4587"/>
    <mergeCell ref="B4583:B4587"/>
    <mergeCell ref="C4583:C4587"/>
    <mergeCell ref="A4588:A4592"/>
    <mergeCell ref="D4583:D4587"/>
    <mergeCell ref="A4578:A4582"/>
    <mergeCell ref="B4578:B4582"/>
    <mergeCell ref="C4578:C4582"/>
    <mergeCell ref="D4578:D4582"/>
    <mergeCell ref="E4573:E4577"/>
    <mergeCell ref="F4573:F4577"/>
    <mergeCell ref="G4573:G4577"/>
    <mergeCell ref="G4568:G4572"/>
    <mergeCell ref="A4573:A4577"/>
    <mergeCell ref="B4573:B4577"/>
    <mergeCell ref="C4573:C4577"/>
    <mergeCell ref="D4573:D4577"/>
    <mergeCell ref="A4568:A4572"/>
    <mergeCell ref="F4658:F4662"/>
    <mergeCell ref="D4588:D4592"/>
    <mergeCell ref="E4588:E4592"/>
    <mergeCell ref="F4588:F4592"/>
    <mergeCell ref="B4598:B4602"/>
    <mergeCell ref="D4598:D4602"/>
    <mergeCell ref="E4598:E4602"/>
    <mergeCell ref="E4783:E4787"/>
    <mergeCell ref="A4593:A4597"/>
    <mergeCell ref="B4593:B4597"/>
    <mergeCell ref="C4593:C4597"/>
    <mergeCell ref="D4593:D4597"/>
    <mergeCell ref="A4613:A4617"/>
    <mergeCell ref="B4613:B4617"/>
    <mergeCell ref="A4598:A4602"/>
    <mergeCell ref="D4608:D4612"/>
    <mergeCell ref="E4608:E4612"/>
    <mergeCell ref="F4783:F4787"/>
    <mergeCell ref="F4598:F4602"/>
    <mergeCell ref="C4598:C4602"/>
    <mergeCell ref="C4608:C4612"/>
    <mergeCell ref="B4653:B4657"/>
    <mergeCell ref="C4638:C4642"/>
    <mergeCell ref="D4638:D4642"/>
    <mergeCell ref="A4653:A4657"/>
    <mergeCell ref="E4653:E4657"/>
    <mergeCell ref="F4653:F4657"/>
    <mergeCell ref="A4663:A4667"/>
    <mergeCell ref="B4663:B4667"/>
    <mergeCell ref="C4663:C4667"/>
    <mergeCell ref="D4663:D4667"/>
    <mergeCell ref="E4663:E4667"/>
    <mergeCell ref="D4623:D4627"/>
    <mergeCell ref="A4303:A4307"/>
    <mergeCell ref="G4608:G4612"/>
    <mergeCell ref="F4608:F4612"/>
    <mergeCell ref="E4603:E4607"/>
    <mergeCell ref="F4603:F4607"/>
    <mergeCell ref="G4603:G4607"/>
    <mergeCell ref="A4498:A4502"/>
    <mergeCell ref="B4498:B4502"/>
    <mergeCell ref="C4498:C4502"/>
    <mergeCell ref="A4608:A4612"/>
    <mergeCell ref="B4608:B4612"/>
    <mergeCell ref="G4498:G4502"/>
    <mergeCell ref="G4598:G4602"/>
    <mergeCell ref="A4603:A4607"/>
    <mergeCell ref="B4603:B4607"/>
    <mergeCell ref="C4603:C4607"/>
    <mergeCell ref="B4558:B4562"/>
    <mergeCell ref="C4558:C4562"/>
    <mergeCell ref="B4538:B4542"/>
    <mergeCell ref="B4588:B4592"/>
    <mergeCell ref="C4588:C4592"/>
    <mergeCell ref="B4568:B4572"/>
    <mergeCell ref="C4568:C4572"/>
    <mergeCell ref="D4568:D4572"/>
    <mergeCell ref="E4568:E4572"/>
    <mergeCell ref="F4568:F4572"/>
    <mergeCell ref="E4563:E4567"/>
    <mergeCell ref="F4563:F4567"/>
    <mergeCell ref="G4563:G4567"/>
    <mergeCell ref="G4558:G4562"/>
    <mergeCell ref="A4563:A4567"/>
    <mergeCell ref="A4618:A4622"/>
    <mergeCell ref="B4618:B4622"/>
    <mergeCell ref="C4618:C4622"/>
    <mergeCell ref="D4618:D4622"/>
    <mergeCell ref="E4618:E4622"/>
    <mergeCell ref="A4398:A4402"/>
    <mergeCell ref="G4613:G4617"/>
    <mergeCell ref="F4303:F4307"/>
    <mergeCell ref="G4303:G4307"/>
    <mergeCell ref="G4398:G4402"/>
    <mergeCell ref="E4593:E4597"/>
    <mergeCell ref="F4593:F4597"/>
    <mergeCell ref="G4593:G4597"/>
    <mergeCell ref="E4578:E4582"/>
    <mergeCell ref="E4583:E4587"/>
    <mergeCell ref="F4578:F4582"/>
    <mergeCell ref="C4613:C4617"/>
    <mergeCell ref="D4613:D4617"/>
    <mergeCell ref="F4398:F4402"/>
    <mergeCell ref="F4618:F4622"/>
    <mergeCell ref="E4613:E4617"/>
    <mergeCell ref="F4613:F4617"/>
    <mergeCell ref="C4538:C4542"/>
    <mergeCell ref="D4603:D4607"/>
    <mergeCell ref="B4563:B4567"/>
    <mergeCell ref="C4563:C4567"/>
    <mergeCell ref="D4563:D4567"/>
    <mergeCell ref="A4558:A4562"/>
    <mergeCell ref="D4558:D4562"/>
    <mergeCell ref="E4558:E4562"/>
    <mergeCell ref="F4558:F4562"/>
    <mergeCell ref="E4553:E4557"/>
    <mergeCell ref="B4083:B4087"/>
    <mergeCell ref="C4083:C4087"/>
    <mergeCell ref="G4628:G4632"/>
    <mergeCell ref="E4083:E4087"/>
    <mergeCell ref="A4633:A4637"/>
    <mergeCell ref="B4633:B4637"/>
    <mergeCell ref="C4633:C4637"/>
    <mergeCell ref="D4633:D4637"/>
    <mergeCell ref="A4083:A4087"/>
    <mergeCell ref="D4083:D4087"/>
    <mergeCell ref="B4623:B4627"/>
    <mergeCell ref="C4623:C4627"/>
    <mergeCell ref="F4083:F4087"/>
    <mergeCell ref="G4083:G4087"/>
    <mergeCell ref="A4628:A4632"/>
    <mergeCell ref="B4628:B4632"/>
    <mergeCell ref="C4628:C4632"/>
    <mergeCell ref="D4628:D4632"/>
    <mergeCell ref="E4628:E4632"/>
    <mergeCell ref="F4628:F4632"/>
    <mergeCell ref="E4623:E4627"/>
    <mergeCell ref="F4623:F4627"/>
    <mergeCell ref="G4623:G4627"/>
    <mergeCell ref="A4233:A4237"/>
    <mergeCell ref="B4233:B4237"/>
    <mergeCell ref="C4233:C4237"/>
    <mergeCell ref="G4618:G4622"/>
    <mergeCell ref="A4623:A4627"/>
    <mergeCell ref="B4303:B4307"/>
    <mergeCell ref="C4303:C4307"/>
    <mergeCell ref="D4303:D4307"/>
    <mergeCell ref="E4303:E4307"/>
    <mergeCell ref="E3678:E3682"/>
    <mergeCell ref="F3678:F3682"/>
    <mergeCell ref="G4648:G4652"/>
    <mergeCell ref="A4648:A4652"/>
    <mergeCell ref="B4648:B4652"/>
    <mergeCell ref="C4648:C4652"/>
    <mergeCell ref="D4648:D4652"/>
    <mergeCell ref="F4648:F4652"/>
    <mergeCell ref="E4643:E4647"/>
    <mergeCell ref="F4643:F4647"/>
    <mergeCell ref="A4643:A4647"/>
    <mergeCell ref="B4643:B4647"/>
    <mergeCell ref="C4643:C4647"/>
    <mergeCell ref="G4643:G4647"/>
    <mergeCell ref="E3838:E3842"/>
    <mergeCell ref="F3838:F3842"/>
    <mergeCell ref="G3838:G3842"/>
    <mergeCell ref="E3873:E3877"/>
    <mergeCell ref="F3873:F3877"/>
    <mergeCell ref="G3873:G3877"/>
    <mergeCell ref="G3868:G3872"/>
    <mergeCell ref="F3868:F3872"/>
    <mergeCell ref="F3863:F3867"/>
    <mergeCell ref="G3863:G3867"/>
    <mergeCell ref="G4638:G4642"/>
    <mergeCell ref="E4638:E4642"/>
    <mergeCell ref="G4633:G4637"/>
    <mergeCell ref="B4023:B4027"/>
    <mergeCell ref="C4023:C4027"/>
    <mergeCell ref="D4023:D4027"/>
    <mergeCell ref="F4023:F4027"/>
    <mergeCell ref="G4023:G4027"/>
    <mergeCell ref="E4668:E4672"/>
    <mergeCell ref="C3508:C3512"/>
    <mergeCell ref="D3508:D3512"/>
    <mergeCell ref="E3258:E3262"/>
    <mergeCell ref="F3258:F3262"/>
    <mergeCell ref="G3258:G3262"/>
    <mergeCell ref="F3183:F3187"/>
    <mergeCell ref="G3183:G3187"/>
    <mergeCell ref="F4663:F4667"/>
    <mergeCell ref="E4648:E4652"/>
    <mergeCell ref="F4638:F4642"/>
    <mergeCell ref="D4643:D4647"/>
    <mergeCell ref="A3873:A3877"/>
    <mergeCell ref="B3873:B3877"/>
    <mergeCell ref="C3873:C3877"/>
    <mergeCell ref="D3873:D3877"/>
    <mergeCell ref="A4023:A4027"/>
    <mergeCell ref="B4638:B4642"/>
    <mergeCell ref="E4633:E4637"/>
    <mergeCell ref="F4633:F4637"/>
    <mergeCell ref="D4233:D4237"/>
    <mergeCell ref="E4233:E4237"/>
    <mergeCell ref="G4668:G4672"/>
    <mergeCell ref="G4663:G4667"/>
    <mergeCell ref="E4658:E4662"/>
    <mergeCell ref="G4658:G4662"/>
    <mergeCell ref="G4653:G4657"/>
    <mergeCell ref="G3508:G3512"/>
    <mergeCell ref="A3678:A3682"/>
    <mergeCell ref="B3678:B3682"/>
    <mergeCell ref="C3678:C3682"/>
    <mergeCell ref="D3678:D3682"/>
    <mergeCell ref="A2858:A2862"/>
    <mergeCell ref="B2858:B2862"/>
    <mergeCell ref="E2858:E2862"/>
    <mergeCell ref="A4678:A4682"/>
    <mergeCell ref="B4678:B4682"/>
    <mergeCell ref="F2858:F2862"/>
    <mergeCell ref="G2858:G2862"/>
    <mergeCell ref="A4683:A4687"/>
    <mergeCell ref="B4683:B4687"/>
    <mergeCell ref="C4683:C4687"/>
    <mergeCell ref="D4683:D4687"/>
    <mergeCell ref="E4683:E4687"/>
    <mergeCell ref="F4683:F4687"/>
    <mergeCell ref="A2928:A2932"/>
    <mergeCell ref="B2928:B2932"/>
    <mergeCell ref="C2928:C2932"/>
    <mergeCell ref="D2928:D2932"/>
    <mergeCell ref="E2928:E2932"/>
    <mergeCell ref="F2928:F2932"/>
    <mergeCell ref="A3083:A3087"/>
    <mergeCell ref="B3083:B3087"/>
    <mergeCell ref="C3083:C3087"/>
    <mergeCell ref="D3083:D3087"/>
    <mergeCell ref="A4673:A4677"/>
    <mergeCell ref="C4678:C4682"/>
    <mergeCell ref="D4678:D4682"/>
    <mergeCell ref="G4678:G4682"/>
    <mergeCell ref="G4673:G4677"/>
    <mergeCell ref="E4678:E4682"/>
    <mergeCell ref="F4678:F4682"/>
    <mergeCell ref="F3173:F3177"/>
    <mergeCell ref="E4673:E4677"/>
    <mergeCell ref="A2533:A2537"/>
    <mergeCell ref="B2533:B2537"/>
    <mergeCell ref="C2533:C2537"/>
    <mergeCell ref="D2533:D2537"/>
    <mergeCell ref="A2688:A2692"/>
    <mergeCell ref="B2688:B2692"/>
    <mergeCell ref="C2688:C2692"/>
    <mergeCell ref="G4693:G4697"/>
    <mergeCell ref="A4698:A4702"/>
    <mergeCell ref="D2688:D2692"/>
    <mergeCell ref="F2688:F2692"/>
    <mergeCell ref="G2688:G2692"/>
    <mergeCell ref="A2773:A2777"/>
    <mergeCell ref="B2773:B2777"/>
    <mergeCell ref="A4693:A4697"/>
    <mergeCell ref="B4693:B4697"/>
    <mergeCell ref="C4693:C4697"/>
    <mergeCell ref="D4693:D4697"/>
    <mergeCell ref="E4693:E4697"/>
    <mergeCell ref="F4693:F4697"/>
    <mergeCell ref="E4688:E4692"/>
    <mergeCell ref="F4688:F4692"/>
    <mergeCell ref="G4688:G4692"/>
    <mergeCell ref="C2773:C2777"/>
    <mergeCell ref="D2773:D2777"/>
    <mergeCell ref="E2773:E2777"/>
    <mergeCell ref="F2773:F2777"/>
    <mergeCell ref="G4683:G4687"/>
    <mergeCell ref="A4688:A4692"/>
    <mergeCell ref="B4688:B4692"/>
    <mergeCell ref="C4688:C4692"/>
    <mergeCell ref="D4688:D4692"/>
    <mergeCell ref="F2223:F2227"/>
    <mergeCell ref="G2223:G2227"/>
    <mergeCell ref="E2328:E2332"/>
    <mergeCell ref="F2328:F2332"/>
    <mergeCell ref="G2328:G2332"/>
    <mergeCell ref="E2533:E2537"/>
    <mergeCell ref="F2533:F2537"/>
    <mergeCell ref="G2533:G2537"/>
    <mergeCell ref="E2688:E2692"/>
    <mergeCell ref="B4703:B4707"/>
    <mergeCell ref="C4703:C4707"/>
    <mergeCell ref="D4703:D4707"/>
    <mergeCell ref="E4703:E4707"/>
    <mergeCell ref="F4703:F4707"/>
    <mergeCell ref="E4698:E4702"/>
    <mergeCell ref="F4698:F4702"/>
    <mergeCell ref="B4698:B4702"/>
    <mergeCell ref="C4698:C4702"/>
    <mergeCell ref="D4698:D4702"/>
    <mergeCell ref="G4698:G4702"/>
    <mergeCell ref="C4653:C4657"/>
    <mergeCell ref="D4653:D4657"/>
    <mergeCell ref="F4673:F4677"/>
    <mergeCell ref="F4668:F4672"/>
    <mergeCell ref="C3183:C3187"/>
    <mergeCell ref="D3183:D3187"/>
    <mergeCell ref="E3183:E3187"/>
    <mergeCell ref="E3508:E3512"/>
    <mergeCell ref="G3178:G3182"/>
    <mergeCell ref="F3178:F3182"/>
    <mergeCell ref="C4668:C4672"/>
    <mergeCell ref="D4668:D4672"/>
    <mergeCell ref="D1988:D1992"/>
    <mergeCell ref="E1988:E1992"/>
    <mergeCell ref="F1988:F1992"/>
    <mergeCell ref="G1988:G1992"/>
    <mergeCell ref="E1973:E1977"/>
    <mergeCell ref="F1973:F1977"/>
    <mergeCell ref="G1973:G1977"/>
    <mergeCell ref="G1968:G1972"/>
    <mergeCell ref="E1968:E1972"/>
    <mergeCell ref="A4713:A4717"/>
    <mergeCell ref="B4713:B4717"/>
    <mergeCell ref="C4713:C4717"/>
    <mergeCell ref="D4713:D4717"/>
    <mergeCell ref="E4713:E4717"/>
    <mergeCell ref="F4713:F4717"/>
    <mergeCell ref="F4708:F4712"/>
    <mergeCell ref="G4708:G4712"/>
    <mergeCell ref="A2143:A2147"/>
    <mergeCell ref="B2143:B2147"/>
    <mergeCell ref="C2143:C2147"/>
    <mergeCell ref="A4708:A4712"/>
    <mergeCell ref="B4708:B4712"/>
    <mergeCell ref="C4708:C4712"/>
    <mergeCell ref="D4708:D4712"/>
    <mergeCell ref="E4708:E4712"/>
    <mergeCell ref="E2223:E2227"/>
    <mergeCell ref="A2328:A2332"/>
    <mergeCell ref="B2328:B2332"/>
    <mergeCell ref="C2328:C2332"/>
    <mergeCell ref="D2328:D2332"/>
    <mergeCell ref="A4703:A4707"/>
    <mergeCell ref="G4703:G4707"/>
    <mergeCell ref="A1263:A1267"/>
    <mergeCell ref="B1263:B1267"/>
    <mergeCell ref="C1263:C1267"/>
    <mergeCell ref="A1328:A1332"/>
    <mergeCell ref="B1328:B1332"/>
    <mergeCell ref="A4723:A4727"/>
    <mergeCell ref="B4723:B4727"/>
    <mergeCell ref="C4723:C4727"/>
    <mergeCell ref="D4723:D4727"/>
    <mergeCell ref="E4723:E4727"/>
    <mergeCell ref="F4723:F4727"/>
    <mergeCell ref="F4718:F4722"/>
    <mergeCell ref="G4718:G4722"/>
    <mergeCell ref="C1328:C1332"/>
    <mergeCell ref="D1328:D1332"/>
    <mergeCell ref="E1328:E1332"/>
    <mergeCell ref="F1328:F1332"/>
    <mergeCell ref="G1328:G1332"/>
    <mergeCell ref="C1633:C1637"/>
    <mergeCell ref="D1633:D1637"/>
    <mergeCell ref="G4713:G4717"/>
    <mergeCell ref="A4718:A4722"/>
    <mergeCell ref="B4718:B4722"/>
    <mergeCell ref="C4718:C4722"/>
    <mergeCell ref="D4718:D4722"/>
    <mergeCell ref="E4718:E4722"/>
    <mergeCell ref="A1633:A1637"/>
    <mergeCell ref="B1633:B1637"/>
    <mergeCell ref="A1988:A1992"/>
    <mergeCell ref="B1988:B1992"/>
    <mergeCell ref="C1988:C1992"/>
    <mergeCell ref="G1633:G1637"/>
    <mergeCell ref="F4743:F4747"/>
    <mergeCell ref="E4738:E4742"/>
    <mergeCell ref="F4738:F4742"/>
    <mergeCell ref="G4738:G4742"/>
    <mergeCell ref="F1133:F1137"/>
    <mergeCell ref="G1133:G1137"/>
    <mergeCell ref="E1158:E1162"/>
    <mergeCell ref="G4733:G4737"/>
    <mergeCell ref="G4728:G4732"/>
    <mergeCell ref="G4723:G4727"/>
    <mergeCell ref="F1158:F1162"/>
    <mergeCell ref="G1158:G1162"/>
    <mergeCell ref="A1188:A1192"/>
    <mergeCell ref="B1188:B1192"/>
    <mergeCell ref="C1188:C1192"/>
    <mergeCell ref="A4733:A4737"/>
    <mergeCell ref="B4733:B4737"/>
    <mergeCell ref="C4733:C4737"/>
    <mergeCell ref="D4733:D4737"/>
    <mergeCell ref="E4733:E4737"/>
    <mergeCell ref="F4733:F4737"/>
    <mergeCell ref="E4728:E4732"/>
    <mergeCell ref="F4728:F4732"/>
    <mergeCell ref="D1188:D1192"/>
    <mergeCell ref="E1188:E1192"/>
    <mergeCell ref="F1188:F1192"/>
    <mergeCell ref="F1633:F1637"/>
    <mergeCell ref="D2143:D2147"/>
    <mergeCell ref="E2143:E2147"/>
    <mergeCell ref="F2143:F2147"/>
    <mergeCell ref="G1188:G1192"/>
    <mergeCell ref="D1263:D1267"/>
    <mergeCell ref="A4743:A4747"/>
    <mergeCell ref="B4743:B4747"/>
    <mergeCell ref="C4743:C4747"/>
    <mergeCell ref="D4743:D4747"/>
    <mergeCell ref="E4743:E4747"/>
    <mergeCell ref="A1158:A1162"/>
    <mergeCell ref="B1158:B1162"/>
    <mergeCell ref="C1158:C1162"/>
    <mergeCell ref="D1158:D1162"/>
    <mergeCell ref="A4738:A4742"/>
    <mergeCell ref="B4738:B4742"/>
    <mergeCell ref="C4738:C4742"/>
    <mergeCell ref="D4738:D4742"/>
    <mergeCell ref="E1633:E1637"/>
    <mergeCell ref="B4673:B4677"/>
    <mergeCell ref="C4673:C4677"/>
    <mergeCell ref="D4673:D4677"/>
    <mergeCell ref="A3183:A3187"/>
    <mergeCell ref="B3183:B3187"/>
    <mergeCell ref="A4668:A4672"/>
    <mergeCell ref="B4668:B4672"/>
    <mergeCell ref="B3508:B3512"/>
    <mergeCell ref="A3508:A3512"/>
    <mergeCell ref="A3258:A3262"/>
    <mergeCell ref="B3258:B3262"/>
    <mergeCell ref="C3258:C3262"/>
    <mergeCell ref="A4638:A4642"/>
    <mergeCell ref="A3838:A3842"/>
    <mergeCell ref="A4728:A4732"/>
    <mergeCell ref="B4728:B4732"/>
    <mergeCell ref="C4728:C4732"/>
    <mergeCell ref="D4728:D4732"/>
    <mergeCell ref="B818:B822"/>
    <mergeCell ref="C818:C822"/>
    <mergeCell ref="D818:D822"/>
    <mergeCell ref="F818:F822"/>
    <mergeCell ref="G818:G822"/>
    <mergeCell ref="B1043:B1047"/>
    <mergeCell ref="C1043:C1047"/>
    <mergeCell ref="G4753:G4757"/>
    <mergeCell ref="E4753:E4757"/>
    <mergeCell ref="A4758:A4762"/>
    <mergeCell ref="B4758:B4762"/>
    <mergeCell ref="C4758:C4762"/>
    <mergeCell ref="D4758:D4762"/>
    <mergeCell ref="A1043:A1047"/>
    <mergeCell ref="D1043:D1047"/>
    <mergeCell ref="A4753:A4757"/>
    <mergeCell ref="B4753:B4757"/>
    <mergeCell ref="C4753:C4757"/>
    <mergeCell ref="D4753:D4757"/>
    <mergeCell ref="F4748:F4752"/>
    <mergeCell ref="G4748:G4752"/>
    <mergeCell ref="A1093:A1097"/>
    <mergeCell ref="B1093:B1097"/>
    <mergeCell ref="C1093:C1097"/>
    <mergeCell ref="D1093:D1097"/>
    <mergeCell ref="E1093:E1097"/>
    <mergeCell ref="G1093:G1097"/>
    <mergeCell ref="G4743:G4747"/>
    <mergeCell ref="A4748:A4752"/>
    <mergeCell ref="B4748:B4752"/>
    <mergeCell ref="C4748:C4752"/>
    <mergeCell ref="D4748:D4752"/>
    <mergeCell ref="E4773:E4777"/>
    <mergeCell ref="F4773:F4777"/>
    <mergeCell ref="E4768:E4772"/>
    <mergeCell ref="F4768:F4772"/>
    <mergeCell ref="G4768:G4772"/>
    <mergeCell ref="G588:G592"/>
    <mergeCell ref="E683:E687"/>
    <mergeCell ref="F683:F687"/>
    <mergeCell ref="G683:G687"/>
    <mergeCell ref="E818:E822"/>
    <mergeCell ref="E1263:E1267"/>
    <mergeCell ref="E1043:E1047"/>
    <mergeCell ref="F1043:F1047"/>
    <mergeCell ref="G1043:G1047"/>
    <mergeCell ref="F1093:F1097"/>
    <mergeCell ref="G4763:G4767"/>
    <mergeCell ref="A4768:A4772"/>
    <mergeCell ref="B4768:B4772"/>
    <mergeCell ref="C4768:C4772"/>
    <mergeCell ref="D4768:D4772"/>
    <mergeCell ref="A683:A687"/>
    <mergeCell ref="B683:B687"/>
    <mergeCell ref="C683:C687"/>
    <mergeCell ref="D683:D687"/>
    <mergeCell ref="A818:A822"/>
    <mergeCell ref="A4763:A4767"/>
    <mergeCell ref="B4763:B4767"/>
    <mergeCell ref="C4763:C4767"/>
    <mergeCell ref="D4763:D4767"/>
    <mergeCell ref="E4763:E4767"/>
    <mergeCell ref="F4763:F4767"/>
    <mergeCell ref="G4758:G4762"/>
    <mergeCell ref="A1:G2"/>
    <mergeCell ref="F543:F547"/>
    <mergeCell ref="F1088:F1092"/>
    <mergeCell ref="E4778:E4782"/>
    <mergeCell ref="F4778:F4782"/>
    <mergeCell ref="E588:E592"/>
    <mergeCell ref="F588:F592"/>
    <mergeCell ref="E4758:E4762"/>
    <mergeCell ref="F4758:F4762"/>
    <mergeCell ref="F4753:F4757"/>
    <mergeCell ref="E4748:E4752"/>
    <mergeCell ref="G4778:G4782"/>
    <mergeCell ref="A548:A552"/>
    <mergeCell ref="B548:B552"/>
    <mergeCell ref="C548:C552"/>
    <mergeCell ref="D548:D552"/>
    <mergeCell ref="E548:E552"/>
    <mergeCell ref="F548:F552"/>
    <mergeCell ref="G548:G552"/>
    <mergeCell ref="G4773:G4777"/>
    <mergeCell ref="A4778:A4782"/>
    <mergeCell ref="B4778:B4782"/>
    <mergeCell ref="C4778:C4782"/>
    <mergeCell ref="D4778:D4782"/>
    <mergeCell ref="A588:A592"/>
    <mergeCell ref="B588:B592"/>
    <mergeCell ref="C588:C592"/>
    <mergeCell ref="D588:D592"/>
    <mergeCell ref="A4773:A4777"/>
    <mergeCell ref="B4773:B4777"/>
    <mergeCell ref="C4773:C4777"/>
    <mergeCell ref="D4773:D4777"/>
  </mergeCells>
  <pageMargins left="0.75" right="0.5" top="0.5" bottom="0.5" header="0.25" footer="0.25"/>
  <pageSetup paperSize="9" fitToHeight="10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G2819"/>
  <sheetViews>
    <sheetView view="pageBreakPreview" zoomScale="110" zoomScaleNormal="100" zoomScaleSheetLayoutView="110" workbookViewId="0">
      <selection sqref="A1:IV65536"/>
    </sheetView>
  </sheetViews>
  <sheetFormatPr defaultColWidth="9.140625" defaultRowHeight="20.25"/>
  <cols>
    <col min="1" max="1" width="3.5703125" style="1" customWidth="1"/>
    <col min="2" max="2" width="4.42578125" style="6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7" customWidth="1"/>
    <col min="8" max="8" width="9.140625" style="1"/>
    <col min="9" max="9" width="11.28515625" style="1" bestFit="1" customWidth="1"/>
    <col min="10" max="16384" width="9.140625" style="1"/>
  </cols>
  <sheetData>
    <row r="1" spans="1:7" ht="27" customHeight="1">
      <c r="A1" s="617" t="e">
        <f>#REF!</f>
        <v>#REF!</v>
      </c>
      <c r="B1" s="617"/>
      <c r="C1" s="617"/>
      <c r="D1" s="617"/>
      <c r="E1" s="617"/>
      <c r="F1" s="617"/>
      <c r="G1" s="617"/>
    </row>
    <row r="2" spans="1:7" ht="12.75" customHeight="1">
      <c r="A2" s="618"/>
      <c r="B2" s="618"/>
      <c r="C2" s="618"/>
      <c r="D2" s="618"/>
      <c r="E2" s="618"/>
      <c r="F2" s="618"/>
      <c r="G2" s="618"/>
    </row>
    <row r="3" spans="1:7" ht="12.75" customHeight="1">
      <c r="A3" s="616" t="s">
        <v>2114</v>
      </c>
      <c r="B3" s="616"/>
      <c r="C3" s="616"/>
      <c r="D3" s="616"/>
      <c r="E3" s="616"/>
      <c r="F3" s="616"/>
      <c r="G3" s="616"/>
    </row>
    <row r="4" spans="1:7" ht="9" customHeight="1">
      <c r="C4" s="2"/>
      <c r="D4" s="2"/>
      <c r="E4" s="2"/>
    </row>
    <row r="5" spans="1:7" ht="12.75" customHeight="1">
      <c r="A5" s="619" t="s">
        <v>2108</v>
      </c>
      <c r="B5" s="621" t="s">
        <v>2108</v>
      </c>
      <c r="C5" s="620" t="s">
        <v>2109</v>
      </c>
      <c r="D5" s="620" t="s">
        <v>2115</v>
      </c>
      <c r="E5" s="620" t="s">
        <v>2116</v>
      </c>
      <c r="F5" s="615" t="s">
        <v>2130</v>
      </c>
      <c r="G5" s="615" t="s">
        <v>2129</v>
      </c>
    </row>
    <row r="6" spans="1:7" ht="21" customHeight="1">
      <c r="A6" s="619"/>
      <c r="B6" s="621"/>
      <c r="C6" s="620"/>
      <c r="D6" s="620"/>
      <c r="E6" s="620"/>
      <c r="F6" s="615"/>
      <c r="G6" s="615"/>
    </row>
    <row r="7" spans="1:7" ht="12.75">
      <c r="A7" s="10">
        <v>1</v>
      </c>
      <c r="B7" s="11">
        <v>1</v>
      </c>
      <c r="C7" s="12">
        <v>2</v>
      </c>
      <c r="D7" s="12">
        <v>3</v>
      </c>
      <c r="E7" s="12">
        <v>4</v>
      </c>
      <c r="F7" s="12">
        <v>5</v>
      </c>
      <c r="G7" s="8">
        <v>6</v>
      </c>
    </row>
    <row r="8" spans="1:7" ht="9.75" customHeight="1">
      <c r="A8" s="591"/>
      <c r="B8" s="603"/>
      <c r="C8" s="609" t="e">
        <f>#REF!</f>
        <v>#REF!</v>
      </c>
      <c r="D8" s="591"/>
      <c r="E8" s="612"/>
      <c r="F8" s="577"/>
      <c r="G8" s="581"/>
    </row>
    <row r="9" spans="1:7" ht="9.75" customHeight="1">
      <c r="A9" s="592"/>
      <c r="B9" s="604"/>
      <c r="C9" s="610"/>
      <c r="D9" s="592"/>
      <c r="E9" s="613"/>
      <c r="F9" s="577"/>
      <c r="G9" s="581"/>
    </row>
    <row r="10" spans="1:7" ht="9.75" customHeight="1">
      <c r="A10" s="592"/>
      <c r="B10" s="604"/>
      <c r="C10" s="610"/>
      <c r="D10" s="592"/>
      <c r="E10" s="613"/>
      <c r="F10" s="577"/>
      <c r="G10" s="581"/>
    </row>
    <row r="11" spans="1:7" ht="9.75" customHeight="1">
      <c r="A11" s="592"/>
      <c r="B11" s="604"/>
      <c r="C11" s="610"/>
      <c r="D11" s="592"/>
      <c r="E11" s="613"/>
      <c r="F11" s="577"/>
      <c r="G11" s="581"/>
    </row>
    <row r="12" spans="1:7" ht="9.75" customHeight="1">
      <c r="A12" s="593"/>
      <c r="B12" s="605"/>
      <c r="C12" s="611"/>
      <c r="D12" s="593"/>
      <c r="E12" s="614"/>
      <c r="F12" s="577"/>
      <c r="G12" s="581"/>
    </row>
    <row r="13" spans="1:7" ht="9.75" customHeight="1">
      <c r="A13" s="591"/>
      <c r="B13" s="603"/>
      <c r="C13" s="606"/>
      <c r="D13" s="597"/>
      <c r="E13" s="600"/>
      <c r="F13" s="577"/>
      <c r="G13" s="581"/>
    </row>
    <row r="14" spans="1:7" ht="9.75" customHeight="1">
      <c r="A14" s="592"/>
      <c r="B14" s="604"/>
      <c r="C14" s="607"/>
      <c r="D14" s="598"/>
      <c r="E14" s="601"/>
      <c r="F14" s="577"/>
      <c r="G14" s="581"/>
    </row>
    <row r="15" spans="1:7" ht="9.75" customHeight="1">
      <c r="A15" s="592"/>
      <c r="B15" s="604"/>
      <c r="C15" s="607"/>
      <c r="D15" s="598"/>
      <c r="E15" s="601"/>
      <c r="F15" s="577"/>
      <c r="G15" s="581"/>
    </row>
    <row r="16" spans="1:7" ht="9.75" customHeight="1">
      <c r="A16" s="592"/>
      <c r="B16" s="604"/>
      <c r="C16" s="607"/>
      <c r="D16" s="598"/>
      <c r="E16" s="601"/>
      <c r="F16" s="577"/>
      <c r="G16" s="581"/>
    </row>
    <row r="17" spans="1:7" ht="9.75" customHeight="1">
      <c r="A17" s="593"/>
      <c r="B17" s="605"/>
      <c r="C17" s="608"/>
      <c r="D17" s="599"/>
      <c r="E17" s="602"/>
      <c r="F17" s="577"/>
      <c r="G17" s="581"/>
    </row>
    <row r="18" spans="1:7" ht="9.75" customHeight="1">
      <c r="A18" s="591"/>
      <c r="B18" s="603"/>
      <c r="C18" s="594"/>
      <c r="D18" s="597"/>
      <c r="E18" s="600"/>
      <c r="F18" s="577"/>
      <c r="G18" s="581"/>
    </row>
    <row r="19" spans="1:7" ht="9.75" customHeight="1">
      <c r="A19" s="592"/>
      <c r="B19" s="604"/>
      <c r="C19" s="595"/>
      <c r="D19" s="598"/>
      <c r="E19" s="601"/>
      <c r="F19" s="577"/>
      <c r="G19" s="581"/>
    </row>
    <row r="20" spans="1:7" ht="9.75" customHeight="1">
      <c r="A20" s="592"/>
      <c r="B20" s="604"/>
      <c r="C20" s="595"/>
      <c r="D20" s="598"/>
      <c r="E20" s="601"/>
      <c r="F20" s="577"/>
      <c r="G20" s="581"/>
    </row>
    <row r="21" spans="1:7" ht="9.75" customHeight="1">
      <c r="A21" s="592"/>
      <c r="B21" s="604"/>
      <c r="C21" s="595"/>
      <c r="D21" s="598"/>
      <c r="E21" s="601"/>
      <c r="F21" s="577"/>
      <c r="G21" s="581"/>
    </row>
    <row r="22" spans="1:7" ht="9.75" customHeight="1">
      <c r="A22" s="593"/>
      <c r="B22" s="605"/>
      <c r="C22" s="596"/>
      <c r="D22" s="599"/>
      <c r="E22" s="602"/>
      <c r="F22" s="577"/>
      <c r="G22" s="581"/>
    </row>
    <row r="23" spans="1:7" ht="9.75" customHeight="1">
      <c r="A23" s="591"/>
      <c r="B23" s="603"/>
      <c r="C23" s="594"/>
      <c r="D23" s="597"/>
      <c r="E23" s="600"/>
      <c r="F23" s="577"/>
      <c r="G23" s="581"/>
    </row>
    <row r="24" spans="1:7" ht="9.75" customHeight="1">
      <c r="A24" s="592"/>
      <c r="B24" s="604"/>
      <c r="C24" s="595"/>
      <c r="D24" s="598"/>
      <c r="E24" s="601"/>
      <c r="F24" s="577"/>
      <c r="G24" s="581"/>
    </row>
    <row r="25" spans="1:7" ht="9.75" customHeight="1">
      <c r="A25" s="592"/>
      <c r="B25" s="604"/>
      <c r="C25" s="595"/>
      <c r="D25" s="598"/>
      <c r="E25" s="601"/>
      <c r="F25" s="577"/>
      <c r="G25" s="581"/>
    </row>
    <row r="26" spans="1:7" ht="9.75" customHeight="1">
      <c r="A26" s="592"/>
      <c r="B26" s="604"/>
      <c r="C26" s="595"/>
      <c r="D26" s="598"/>
      <c r="E26" s="601"/>
      <c r="F26" s="577"/>
      <c r="G26" s="581"/>
    </row>
    <row r="27" spans="1:7" ht="9.75" customHeight="1">
      <c r="A27" s="593"/>
      <c r="B27" s="605"/>
      <c r="C27" s="596"/>
      <c r="D27" s="599"/>
      <c r="E27" s="602"/>
      <c r="F27" s="577"/>
      <c r="G27" s="581"/>
    </row>
    <row r="28" spans="1:7" ht="9.75" customHeight="1">
      <c r="A28" s="577"/>
      <c r="B28" s="582"/>
      <c r="C28" s="578"/>
      <c r="D28" s="579"/>
      <c r="E28" s="580"/>
      <c r="F28" s="577"/>
      <c r="G28" s="581"/>
    </row>
    <row r="29" spans="1:7" ht="9.75" customHeight="1">
      <c r="A29" s="577"/>
      <c r="B29" s="582"/>
      <c r="C29" s="578"/>
      <c r="D29" s="579"/>
      <c r="E29" s="580"/>
      <c r="F29" s="577"/>
      <c r="G29" s="581"/>
    </row>
    <row r="30" spans="1:7" ht="9.75" customHeight="1">
      <c r="A30" s="577"/>
      <c r="B30" s="582"/>
      <c r="C30" s="578"/>
      <c r="D30" s="579"/>
      <c r="E30" s="580"/>
      <c r="F30" s="577"/>
      <c r="G30" s="581"/>
    </row>
    <row r="31" spans="1:7" ht="9.75" customHeight="1">
      <c r="A31" s="577"/>
      <c r="B31" s="582"/>
      <c r="C31" s="578"/>
      <c r="D31" s="579"/>
      <c r="E31" s="580"/>
      <c r="F31" s="577"/>
      <c r="G31" s="581"/>
    </row>
    <row r="32" spans="1:7" ht="9.75" customHeight="1">
      <c r="A32" s="577"/>
      <c r="B32" s="582"/>
      <c r="C32" s="578"/>
      <c r="D32" s="579"/>
      <c r="E32" s="580"/>
      <c r="F32" s="577"/>
      <c r="G32" s="581"/>
    </row>
    <row r="33" spans="1:7" ht="9.75" customHeight="1">
      <c r="A33" s="577"/>
      <c r="B33" s="582"/>
      <c r="C33" s="578"/>
      <c r="D33" s="579"/>
      <c r="E33" s="589"/>
      <c r="F33" s="577"/>
      <c r="G33" s="581"/>
    </row>
    <row r="34" spans="1:7" ht="9.75" customHeight="1">
      <c r="A34" s="577"/>
      <c r="B34" s="582"/>
      <c r="C34" s="578"/>
      <c r="D34" s="579"/>
      <c r="E34" s="589"/>
      <c r="F34" s="577"/>
      <c r="G34" s="581"/>
    </row>
    <row r="35" spans="1:7" ht="9.75" customHeight="1">
      <c r="A35" s="577"/>
      <c r="B35" s="582"/>
      <c r="C35" s="578"/>
      <c r="D35" s="579"/>
      <c r="E35" s="589"/>
      <c r="F35" s="577"/>
      <c r="G35" s="581"/>
    </row>
    <row r="36" spans="1:7" ht="9.75" customHeight="1">
      <c r="A36" s="577"/>
      <c r="B36" s="582"/>
      <c r="C36" s="578"/>
      <c r="D36" s="579"/>
      <c r="E36" s="589"/>
      <c r="F36" s="577"/>
      <c r="G36" s="581"/>
    </row>
    <row r="37" spans="1:7" ht="9.75" customHeight="1">
      <c r="A37" s="577"/>
      <c r="B37" s="582"/>
      <c r="C37" s="578"/>
      <c r="D37" s="579"/>
      <c r="E37" s="589"/>
      <c r="F37" s="577"/>
      <c r="G37" s="581"/>
    </row>
    <row r="38" spans="1:7" ht="9.75" customHeight="1">
      <c r="A38" s="577"/>
      <c r="B38" s="582"/>
      <c r="C38" s="578"/>
      <c r="D38" s="579"/>
      <c r="E38" s="580"/>
      <c r="F38" s="577"/>
      <c r="G38" s="581"/>
    </row>
    <row r="39" spans="1:7" ht="9.75" customHeight="1">
      <c r="A39" s="577"/>
      <c r="B39" s="582"/>
      <c r="C39" s="578"/>
      <c r="D39" s="579"/>
      <c r="E39" s="580"/>
      <c r="F39" s="577"/>
      <c r="G39" s="581"/>
    </row>
    <row r="40" spans="1:7" ht="9.75" customHeight="1">
      <c r="A40" s="577"/>
      <c r="B40" s="582"/>
      <c r="C40" s="578"/>
      <c r="D40" s="579"/>
      <c r="E40" s="580"/>
      <c r="F40" s="577"/>
      <c r="G40" s="581"/>
    </row>
    <row r="41" spans="1:7" ht="9.75" customHeight="1">
      <c r="A41" s="577"/>
      <c r="B41" s="582"/>
      <c r="C41" s="578"/>
      <c r="D41" s="579"/>
      <c r="E41" s="580"/>
      <c r="F41" s="577"/>
      <c r="G41" s="581"/>
    </row>
    <row r="42" spans="1:7" ht="9.75" customHeight="1">
      <c r="A42" s="577"/>
      <c r="B42" s="582"/>
      <c r="C42" s="578"/>
      <c r="D42" s="579"/>
      <c r="E42" s="580"/>
      <c r="F42" s="577"/>
      <c r="G42" s="581"/>
    </row>
    <row r="43" spans="1:7" ht="9.75" customHeight="1">
      <c r="A43" s="577"/>
      <c r="B43" s="582"/>
      <c r="C43" s="578"/>
      <c r="D43" s="579"/>
      <c r="E43" s="580"/>
      <c r="F43" s="577"/>
      <c r="G43" s="581"/>
    </row>
    <row r="44" spans="1:7" ht="9.75" customHeight="1">
      <c r="A44" s="577"/>
      <c r="B44" s="582"/>
      <c r="C44" s="578"/>
      <c r="D44" s="579"/>
      <c r="E44" s="580"/>
      <c r="F44" s="577"/>
      <c r="G44" s="581"/>
    </row>
    <row r="45" spans="1:7" ht="9.75" customHeight="1">
      <c r="A45" s="577"/>
      <c r="B45" s="582"/>
      <c r="C45" s="578"/>
      <c r="D45" s="579"/>
      <c r="E45" s="580"/>
      <c r="F45" s="577"/>
      <c r="G45" s="581"/>
    </row>
    <row r="46" spans="1:7" ht="9.75" customHeight="1">
      <c r="A46" s="577"/>
      <c r="B46" s="582"/>
      <c r="C46" s="578"/>
      <c r="D46" s="579"/>
      <c r="E46" s="580"/>
      <c r="F46" s="577"/>
      <c r="G46" s="581"/>
    </row>
    <row r="47" spans="1:7" ht="9.75" customHeight="1">
      <c r="A47" s="577"/>
      <c r="B47" s="582"/>
      <c r="C47" s="578"/>
      <c r="D47" s="579"/>
      <c r="E47" s="580"/>
      <c r="F47" s="577"/>
      <c r="G47" s="581"/>
    </row>
    <row r="48" spans="1:7" ht="9.75" customHeight="1">
      <c r="A48" s="577"/>
      <c r="B48" s="582"/>
      <c r="C48" s="578"/>
      <c r="D48" s="579"/>
      <c r="E48" s="580"/>
      <c r="F48" s="577"/>
      <c r="G48" s="581"/>
    </row>
    <row r="49" spans="1:7" ht="9.75" customHeight="1">
      <c r="A49" s="577"/>
      <c r="B49" s="582"/>
      <c r="C49" s="578"/>
      <c r="D49" s="579"/>
      <c r="E49" s="580"/>
      <c r="F49" s="577"/>
      <c r="G49" s="581"/>
    </row>
    <row r="50" spans="1:7" ht="9.75" customHeight="1">
      <c r="A50" s="577"/>
      <c r="B50" s="582"/>
      <c r="C50" s="578"/>
      <c r="D50" s="579"/>
      <c r="E50" s="580"/>
      <c r="F50" s="577"/>
      <c r="G50" s="581"/>
    </row>
    <row r="51" spans="1:7" ht="9.75" customHeight="1">
      <c r="A51" s="577"/>
      <c r="B51" s="582"/>
      <c r="C51" s="578"/>
      <c r="D51" s="579"/>
      <c r="E51" s="580"/>
      <c r="F51" s="577"/>
      <c r="G51" s="581"/>
    </row>
    <row r="52" spans="1:7" ht="9.75" customHeight="1">
      <c r="A52" s="577"/>
      <c r="B52" s="582"/>
      <c r="C52" s="578"/>
      <c r="D52" s="579"/>
      <c r="E52" s="580"/>
      <c r="F52" s="577"/>
      <c r="G52" s="581"/>
    </row>
    <row r="53" spans="1:7" ht="9.75" customHeight="1">
      <c r="A53" s="577"/>
      <c r="B53" s="582"/>
      <c r="C53" s="578"/>
      <c r="D53" s="579"/>
      <c r="E53" s="580"/>
      <c r="F53" s="577"/>
      <c r="G53" s="581"/>
    </row>
    <row r="54" spans="1:7" ht="9.75" customHeight="1">
      <c r="A54" s="577"/>
      <c r="B54" s="582"/>
      <c r="C54" s="578"/>
      <c r="D54" s="579"/>
      <c r="E54" s="580"/>
      <c r="F54" s="577"/>
      <c r="G54" s="581"/>
    </row>
    <row r="55" spans="1:7" ht="9.75" customHeight="1">
      <c r="A55" s="577"/>
      <c r="B55" s="582"/>
      <c r="C55" s="578"/>
      <c r="D55" s="579"/>
      <c r="E55" s="580"/>
      <c r="F55" s="577"/>
      <c r="G55" s="581"/>
    </row>
    <row r="56" spans="1:7" ht="9.75" customHeight="1">
      <c r="A56" s="577"/>
      <c r="B56" s="582"/>
      <c r="C56" s="578"/>
      <c r="D56" s="579"/>
      <c r="E56" s="580"/>
      <c r="F56" s="577"/>
      <c r="G56" s="581"/>
    </row>
    <row r="57" spans="1:7" ht="9.75" customHeight="1">
      <c r="A57" s="577"/>
      <c r="B57" s="582"/>
      <c r="C57" s="578"/>
      <c r="D57" s="579"/>
      <c r="E57" s="580"/>
      <c r="F57" s="577"/>
      <c r="G57" s="581"/>
    </row>
    <row r="58" spans="1:7" ht="9.75" customHeight="1">
      <c r="A58" s="577"/>
      <c r="B58" s="582"/>
      <c r="C58" s="578"/>
      <c r="D58" s="579"/>
      <c r="E58" s="580"/>
      <c r="F58" s="577"/>
      <c r="G58" s="581"/>
    </row>
    <row r="59" spans="1:7" ht="9.75" customHeight="1">
      <c r="A59" s="577"/>
      <c r="B59" s="582"/>
      <c r="C59" s="578"/>
      <c r="D59" s="579"/>
      <c r="E59" s="580"/>
      <c r="F59" s="577"/>
      <c r="G59" s="581"/>
    </row>
    <row r="60" spans="1:7" ht="9.75" customHeight="1">
      <c r="A60" s="577"/>
      <c r="B60" s="582"/>
      <c r="C60" s="578"/>
      <c r="D60" s="579"/>
      <c r="E60" s="580"/>
      <c r="F60" s="577"/>
      <c r="G60" s="581"/>
    </row>
    <row r="61" spans="1:7" ht="9.75" customHeight="1">
      <c r="A61" s="577"/>
      <c r="B61" s="582"/>
      <c r="C61" s="578"/>
      <c r="D61" s="579"/>
      <c r="E61" s="580"/>
      <c r="F61" s="577"/>
      <c r="G61" s="581"/>
    </row>
    <row r="62" spans="1:7" ht="9.75" customHeight="1">
      <c r="A62" s="577"/>
      <c r="B62" s="582"/>
      <c r="C62" s="578"/>
      <c r="D62" s="579"/>
      <c r="E62" s="580"/>
      <c r="F62" s="577"/>
      <c r="G62" s="581"/>
    </row>
    <row r="63" spans="1:7" ht="9.75" customHeight="1">
      <c r="A63" s="577"/>
      <c r="B63" s="582"/>
      <c r="C63" s="578"/>
      <c r="D63" s="579"/>
      <c r="E63" s="580"/>
      <c r="F63" s="577"/>
      <c r="G63" s="581"/>
    </row>
    <row r="64" spans="1:7" ht="9.75" customHeight="1">
      <c r="A64" s="577"/>
      <c r="B64" s="582"/>
      <c r="C64" s="578"/>
      <c r="D64" s="579"/>
      <c r="E64" s="580"/>
      <c r="F64" s="577"/>
      <c r="G64" s="581"/>
    </row>
    <row r="65" spans="1:7" ht="9.75" customHeight="1">
      <c r="A65" s="577"/>
      <c r="B65" s="582"/>
      <c r="C65" s="578"/>
      <c r="D65" s="579"/>
      <c r="E65" s="580"/>
      <c r="F65" s="577"/>
      <c r="G65" s="581"/>
    </row>
    <row r="66" spans="1:7" ht="9.75" customHeight="1">
      <c r="A66" s="577"/>
      <c r="B66" s="582"/>
      <c r="C66" s="578"/>
      <c r="D66" s="579"/>
      <c r="E66" s="580"/>
      <c r="F66" s="577"/>
      <c r="G66" s="581"/>
    </row>
    <row r="67" spans="1:7" ht="9.75" customHeight="1">
      <c r="A67" s="577"/>
      <c r="B67" s="582"/>
      <c r="C67" s="578"/>
      <c r="D67" s="579"/>
      <c r="E67" s="580"/>
      <c r="F67" s="577"/>
      <c r="G67" s="581"/>
    </row>
    <row r="68" spans="1:7" ht="9.75" customHeight="1">
      <c r="A68" s="577"/>
      <c r="B68" s="582"/>
      <c r="C68" s="578"/>
      <c r="D68" s="579"/>
      <c r="E68" s="580"/>
      <c r="F68" s="577"/>
      <c r="G68" s="581"/>
    </row>
    <row r="69" spans="1:7" ht="9.75" customHeight="1">
      <c r="A69" s="577"/>
      <c r="B69" s="582"/>
      <c r="C69" s="578"/>
      <c r="D69" s="579"/>
      <c r="E69" s="580"/>
      <c r="F69" s="577"/>
      <c r="G69" s="581"/>
    </row>
    <row r="70" spans="1:7" ht="9.75" customHeight="1">
      <c r="A70" s="577"/>
      <c r="B70" s="582"/>
      <c r="C70" s="578"/>
      <c r="D70" s="579"/>
      <c r="E70" s="580"/>
      <c r="F70" s="577"/>
      <c r="G70" s="581"/>
    </row>
    <row r="71" spans="1:7" ht="9.75" customHeight="1">
      <c r="A71" s="577"/>
      <c r="B71" s="582"/>
      <c r="C71" s="578"/>
      <c r="D71" s="579"/>
      <c r="E71" s="580"/>
      <c r="F71" s="577"/>
      <c r="G71" s="581"/>
    </row>
    <row r="72" spans="1:7" ht="9.75" customHeight="1">
      <c r="A72" s="577"/>
      <c r="B72" s="582"/>
      <c r="C72" s="578"/>
      <c r="D72" s="579"/>
      <c r="E72" s="580"/>
      <c r="F72" s="577"/>
      <c r="G72" s="581"/>
    </row>
    <row r="73" spans="1:7" ht="9.75" customHeight="1">
      <c r="A73" s="577"/>
      <c r="B73" s="582"/>
      <c r="C73" s="578"/>
      <c r="D73" s="579"/>
      <c r="E73" s="580"/>
      <c r="F73" s="577"/>
      <c r="G73" s="581"/>
    </row>
    <row r="74" spans="1:7" ht="9.75" customHeight="1">
      <c r="A74" s="577"/>
      <c r="B74" s="582"/>
      <c r="C74" s="578"/>
      <c r="D74" s="579"/>
      <c r="E74" s="580"/>
      <c r="F74" s="577"/>
      <c r="G74" s="581"/>
    </row>
    <row r="75" spans="1:7" ht="9.75" customHeight="1">
      <c r="A75" s="577"/>
      <c r="B75" s="582"/>
      <c r="C75" s="578"/>
      <c r="D75" s="579"/>
      <c r="E75" s="580"/>
      <c r="F75" s="577"/>
      <c r="G75" s="581"/>
    </row>
    <row r="76" spans="1:7" ht="9.75" customHeight="1">
      <c r="A76" s="577"/>
      <c r="B76" s="582"/>
      <c r="C76" s="578"/>
      <c r="D76" s="579"/>
      <c r="E76" s="580"/>
      <c r="F76" s="577"/>
      <c r="G76" s="581"/>
    </row>
    <row r="77" spans="1:7" ht="9.75" customHeight="1">
      <c r="A77" s="577"/>
      <c r="B77" s="582"/>
      <c r="C77" s="578"/>
      <c r="D77" s="579"/>
      <c r="E77" s="580"/>
      <c r="F77" s="577"/>
      <c r="G77" s="581"/>
    </row>
    <row r="78" spans="1:7" ht="9.75" customHeight="1">
      <c r="A78" s="577"/>
      <c r="B78" s="582"/>
      <c r="C78" s="578"/>
      <c r="D78" s="579"/>
      <c r="E78" s="580"/>
      <c r="F78" s="577"/>
      <c r="G78" s="581"/>
    </row>
    <row r="79" spans="1:7" ht="9.75" customHeight="1">
      <c r="A79" s="577"/>
      <c r="B79" s="582"/>
      <c r="C79" s="578"/>
      <c r="D79" s="579"/>
      <c r="E79" s="580"/>
      <c r="F79" s="577"/>
      <c r="G79" s="581"/>
    </row>
    <row r="80" spans="1:7" ht="9.75" customHeight="1">
      <c r="A80" s="577"/>
      <c r="B80" s="582"/>
      <c r="C80" s="578"/>
      <c r="D80" s="579"/>
      <c r="E80" s="580"/>
      <c r="F80" s="577"/>
      <c r="G80" s="581"/>
    </row>
    <row r="81" spans="1:7" ht="9.75" customHeight="1">
      <c r="A81" s="577"/>
      <c r="B81" s="582"/>
      <c r="C81" s="578"/>
      <c r="D81" s="579"/>
      <c r="E81" s="580"/>
      <c r="F81" s="577"/>
      <c r="G81" s="581"/>
    </row>
    <row r="82" spans="1:7" ht="9.75" customHeight="1">
      <c r="A82" s="577"/>
      <c r="B82" s="582"/>
      <c r="C82" s="578"/>
      <c r="D82" s="579"/>
      <c r="E82" s="580"/>
      <c r="F82" s="577"/>
      <c r="G82" s="581"/>
    </row>
    <row r="83" spans="1:7" ht="9.75" customHeight="1">
      <c r="A83" s="577"/>
      <c r="B83" s="582"/>
      <c r="C83" s="578"/>
      <c r="D83" s="579"/>
      <c r="E83" s="580"/>
      <c r="F83" s="577"/>
      <c r="G83" s="581"/>
    </row>
    <row r="84" spans="1:7" ht="9.75" customHeight="1">
      <c r="A84" s="577"/>
      <c r="B84" s="582"/>
      <c r="C84" s="578"/>
      <c r="D84" s="579"/>
      <c r="E84" s="580"/>
      <c r="F84" s="577"/>
      <c r="G84" s="581"/>
    </row>
    <row r="85" spans="1:7" ht="9.75" customHeight="1">
      <c r="A85" s="577"/>
      <c r="B85" s="582"/>
      <c r="C85" s="578"/>
      <c r="D85" s="579"/>
      <c r="E85" s="580"/>
      <c r="F85" s="577"/>
      <c r="G85" s="581"/>
    </row>
    <row r="86" spans="1:7" ht="9.75" customHeight="1">
      <c r="A86" s="577"/>
      <c r="B86" s="582"/>
      <c r="C86" s="578"/>
      <c r="D86" s="579"/>
      <c r="E86" s="580"/>
      <c r="F86" s="577"/>
      <c r="G86" s="581"/>
    </row>
    <row r="87" spans="1:7" ht="9.75" customHeight="1">
      <c r="A87" s="577"/>
      <c r="B87" s="582"/>
      <c r="C87" s="578"/>
      <c r="D87" s="579"/>
      <c r="E87" s="580"/>
      <c r="F87" s="577"/>
      <c r="G87" s="581"/>
    </row>
    <row r="88" spans="1:7" ht="9.75" customHeight="1">
      <c r="A88" s="577"/>
      <c r="B88" s="582"/>
      <c r="C88" s="578"/>
      <c r="D88" s="579"/>
      <c r="E88" s="580"/>
      <c r="F88" s="577"/>
      <c r="G88" s="581"/>
    </row>
    <row r="89" spans="1:7" ht="9.75" customHeight="1">
      <c r="A89" s="577"/>
      <c r="B89" s="582"/>
      <c r="C89" s="578"/>
      <c r="D89" s="579"/>
      <c r="E89" s="580"/>
      <c r="F89" s="577"/>
      <c r="G89" s="581"/>
    </row>
    <row r="90" spans="1:7" ht="9.75" customHeight="1">
      <c r="A90" s="577"/>
      <c r="B90" s="582"/>
      <c r="C90" s="578"/>
      <c r="D90" s="579"/>
      <c r="E90" s="580"/>
      <c r="F90" s="577"/>
      <c r="G90" s="581"/>
    </row>
    <row r="91" spans="1:7" ht="9.75" customHeight="1">
      <c r="A91" s="577"/>
      <c r="B91" s="582"/>
      <c r="C91" s="578"/>
      <c r="D91" s="579"/>
      <c r="E91" s="580"/>
      <c r="F91" s="577"/>
      <c r="G91" s="581"/>
    </row>
    <row r="92" spans="1:7" ht="9.75" customHeight="1">
      <c r="A92" s="577"/>
      <c r="B92" s="582"/>
      <c r="C92" s="578"/>
      <c r="D92" s="579"/>
      <c r="E92" s="580"/>
      <c r="F92" s="577"/>
      <c r="G92" s="581"/>
    </row>
    <row r="93" spans="1:7" ht="9.75" customHeight="1">
      <c r="A93" s="577"/>
      <c r="B93" s="582"/>
      <c r="C93" s="578"/>
      <c r="D93" s="579"/>
      <c r="E93" s="580"/>
      <c r="F93" s="577"/>
      <c r="G93" s="581"/>
    </row>
    <row r="94" spans="1:7" ht="9.75" customHeight="1">
      <c r="A94" s="577"/>
      <c r="B94" s="582"/>
      <c r="C94" s="578"/>
      <c r="D94" s="579"/>
      <c r="E94" s="580"/>
      <c r="F94" s="577"/>
      <c r="G94" s="581"/>
    </row>
    <row r="95" spans="1:7" ht="9.75" customHeight="1">
      <c r="A95" s="577"/>
      <c r="B95" s="582"/>
      <c r="C95" s="578"/>
      <c r="D95" s="579"/>
      <c r="E95" s="580"/>
      <c r="F95" s="577"/>
      <c r="G95" s="581"/>
    </row>
    <row r="96" spans="1:7" ht="9.75" customHeight="1">
      <c r="A96" s="577"/>
      <c r="B96" s="582"/>
      <c r="C96" s="578"/>
      <c r="D96" s="579"/>
      <c r="E96" s="580"/>
      <c r="F96" s="577"/>
      <c r="G96" s="581"/>
    </row>
    <row r="97" spans="1:7" ht="9.75" customHeight="1">
      <c r="A97" s="577"/>
      <c r="B97" s="582"/>
      <c r="C97" s="578"/>
      <c r="D97" s="579"/>
      <c r="E97" s="580"/>
      <c r="F97" s="577"/>
      <c r="G97" s="581"/>
    </row>
    <row r="98" spans="1:7" ht="9.75" customHeight="1">
      <c r="A98" s="577"/>
      <c r="B98" s="582"/>
      <c r="C98" s="578"/>
      <c r="D98" s="579"/>
      <c r="E98" s="580"/>
      <c r="F98" s="577"/>
      <c r="G98" s="581"/>
    </row>
    <row r="99" spans="1:7" ht="9.75" customHeight="1">
      <c r="A99" s="577"/>
      <c r="B99" s="582"/>
      <c r="C99" s="578"/>
      <c r="D99" s="579"/>
      <c r="E99" s="580"/>
      <c r="F99" s="577"/>
      <c r="G99" s="581"/>
    </row>
    <row r="100" spans="1:7" ht="9.75" customHeight="1">
      <c r="A100" s="577"/>
      <c r="B100" s="582"/>
      <c r="C100" s="578"/>
      <c r="D100" s="579"/>
      <c r="E100" s="580"/>
      <c r="F100" s="577"/>
      <c r="G100" s="581"/>
    </row>
    <row r="101" spans="1:7" ht="9.75" customHeight="1">
      <c r="A101" s="577"/>
      <c r="B101" s="582"/>
      <c r="C101" s="578"/>
      <c r="D101" s="579"/>
      <c r="E101" s="580"/>
      <c r="F101" s="577"/>
      <c r="G101" s="581"/>
    </row>
    <row r="102" spans="1:7" ht="9.75" customHeight="1">
      <c r="A102" s="577"/>
      <c r="B102" s="582"/>
      <c r="C102" s="578"/>
      <c r="D102" s="579"/>
      <c r="E102" s="580"/>
      <c r="F102" s="577"/>
      <c r="G102" s="581"/>
    </row>
    <row r="103" spans="1:7" ht="9.75" customHeight="1">
      <c r="A103" s="577"/>
      <c r="B103" s="582"/>
      <c r="C103" s="578"/>
      <c r="D103" s="579"/>
      <c r="E103" s="580"/>
      <c r="F103" s="577"/>
      <c r="G103" s="581"/>
    </row>
    <row r="104" spans="1:7" ht="9.75" customHeight="1">
      <c r="A104" s="577"/>
      <c r="B104" s="582"/>
      <c r="C104" s="578"/>
      <c r="D104" s="579"/>
      <c r="E104" s="580"/>
      <c r="F104" s="577"/>
      <c r="G104" s="581"/>
    </row>
    <row r="105" spans="1:7" ht="9.75" customHeight="1">
      <c r="A105" s="577"/>
      <c r="B105" s="582"/>
      <c r="C105" s="578"/>
      <c r="D105" s="579"/>
      <c r="E105" s="580"/>
      <c r="F105" s="577"/>
      <c r="G105" s="581"/>
    </row>
    <row r="106" spans="1:7" ht="9.75" customHeight="1">
      <c r="A106" s="577"/>
      <c r="B106" s="582"/>
      <c r="C106" s="578"/>
      <c r="D106" s="579"/>
      <c r="E106" s="580"/>
      <c r="F106" s="577"/>
      <c r="G106" s="581"/>
    </row>
    <row r="107" spans="1:7" ht="9.75" customHeight="1">
      <c r="A107" s="577"/>
      <c r="B107" s="582"/>
      <c r="C107" s="578"/>
      <c r="D107" s="579"/>
      <c r="E107" s="580"/>
      <c r="F107" s="577"/>
      <c r="G107" s="581"/>
    </row>
    <row r="108" spans="1:7" ht="9.75" customHeight="1">
      <c r="A108" s="577"/>
      <c r="B108" s="582"/>
      <c r="C108" s="578"/>
      <c r="D108" s="579"/>
      <c r="E108" s="580"/>
      <c r="F108" s="577"/>
      <c r="G108" s="581"/>
    </row>
    <row r="109" spans="1:7" ht="9.75" customHeight="1">
      <c r="A109" s="577"/>
      <c r="B109" s="582"/>
      <c r="C109" s="578"/>
      <c r="D109" s="579"/>
      <c r="E109" s="580"/>
      <c r="F109" s="577"/>
      <c r="G109" s="581"/>
    </row>
    <row r="110" spans="1:7" ht="9.75" customHeight="1">
      <c r="A110" s="577"/>
      <c r="B110" s="582"/>
      <c r="C110" s="578"/>
      <c r="D110" s="579"/>
      <c r="E110" s="580"/>
      <c r="F110" s="577"/>
      <c r="G110" s="581"/>
    </row>
    <row r="111" spans="1:7" ht="9.75" customHeight="1">
      <c r="A111" s="577"/>
      <c r="B111" s="582"/>
      <c r="C111" s="578"/>
      <c r="D111" s="579"/>
      <c r="E111" s="580"/>
      <c r="F111" s="577"/>
      <c r="G111" s="581"/>
    </row>
    <row r="112" spans="1:7" ht="9.75" customHeight="1">
      <c r="A112" s="577"/>
      <c r="B112" s="582"/>
      <c r="C112" s="578"/>
      <c r="D112" s="579"/>
      <c r="E112" s="580"/>
      <c r="F112" s="577"/>
      <c r="G112" s="581"/>
    </row>
    <row r="113" spans="1:7" ht="9.75" customHeight="1">
      <c r="A113" s="577"/>
      <c r="B113" s="582"/>
      <c r="C113" s="588"/>
      <c r="D113" s="579"/>
      <c r="E113" s="587"/>
      <c r="F113" s="577"/>
      <c r="G113" s="581"/>
    </row>
    <row r="114" spans="1:7" ht="9.75" customHeight="1">
      <c r="A114" s="577"/>
      <c r="B114" s="582"/>
      <c r="C114" s="588"/>
      <c r="D114" s="579"/>
      <c r="E114" s="587"/>
      <c r="F114" s="577"/>
      <c r="G114" s="581"/>
    </row>
    <row r="115" spans="1:7" ht="9.75" customHeight="1">
      <c r="A115" s="577"/>
      <c r="B115" s="582"/>
      <c r="C115" s="588"/>
      <c r="D115" s="579"/>
      <c r="E115" s="587"/>
      <c r="F115" s="577"/>
      <c r="G115" s="581"/>
    </row>
    <row r="116" spans="1:7" ht="9.75" customHeight="1">
      <c r="A116" s="577"/>
      <c r="B116" s="582"/>
      <c r="C116" s="588"/>
      <c r="D116" s="579"/>
      <c r="E116" s="587"/>
      <c r="F116" s="577"/>
      <c r="G116" s="581"/>
    </row>
    <row r="117" spans="1:7" ht="9.75" customHeight="1">
      <c r="A117" s="577"/>
      <c r="B117" s="582"/>
      <c r="C117" s="588"/>
      <c r="D117" s="579"/>
      <c r="E117" s="587"/>
      <c r="F117" s="577"/>
      <c r="G117" s="581"/>
    </row>
    <row r="118" spans="1:7" ht="9.75" customHeight="1">
      <c r="A118" s="577"/>
      <c r="B118" s="582"/>
      <c r="C118" s="588"/>
      <c r="D118" s="579"/>
      <c r="E118" s="590"/>
      <c r="F118" s="577"/>
      <c r="G118" s="581"/>
    </row>
    <row r="119" spans="1:7" ht="9.75" customHeight="1">
      <c r="A119" s="577"/>
      <c r="B119" s="582"/>
      <c r="C119" s="588"/>
      <c r="D119" s="579"/>
      <c r="E119" s="590"/>
      <c r="F119" s="577"/>
      <c r="G119" s="581"/>
    </row>
    <row r="120" spans="1:7" ht="9.75" customHeight="1">
      <c r="A120" s="577"/>
      <c r="B120" s="582"/>
      <c r="C120" s="588"/>
      <c r="D120" s="579"/>
      <c r="E120" s="590"/>
      <c r="F120" s="577"/>
      <c r="G120" s="581"/>
    </row>
    <row r="121" spans="1:7" ht="9.75" customHeight="1">
      <c r="A121" s="577"/>
      <c r="B121" s="582"/>
      <c r="C121" s="588"/>
      <c r="D121" s="579"/>
      <c r="E121" s="590"/>
      <c r="F121" s="577"/>
      <c r="G121" s="581"/>
    </row>
    <row r="122" spans="1:7" ht="9.75" customHeight="1">
      <c r="A122" s="577"/>
      <c r="B122" s="582"/>
      <c r="C122" s="588"/>
      <c r="D122" s="579"/>
      <c r="E122" s="590"/>
      <c r="F122" s="577"/>
      <c r="G122" s="581"/>
    </row>
    <row r="123" spans="1:7" ht="9.75" customHeight="1">
      <c r="A123" s="577"/>
      <c r="B123" s="582"/>
      <c r="C123" s="578"/>
      <c r="D123" s="579"/>
      <c r="E123" s="580"/>
      <c r="F123" s="577"/>
      <c r="G123" s="581"/>
    </row>
    <row r="124" spans="1:7" ht="9.75" customHeight="1">
      <c r="A124" s="577"/>
      <c r="B124" s="582"/>
      <c r="C124" s="578"/>
      <c r="D124" s="579"/>
      <c r="E124" s="580"/>
      <c r="F124" s="577"/>
      <c r="G124" s="581"/>
    </row>
    <row r="125" spans="1:7" ht="9.75" customHeight="1">
      <c r="A125" s="577"/>
      <c r="B125" s="582"/>
      <c r="C125" s="578"/>
      <c r="D125" s="579"/>
      <c r="E125" s="580"/>
      <c r="F125" s="577"/>
      <c r="G125" s="581"/>
    </row>
    <row r="126" spans="1:7" ht="9.75" customHeight="1">
      <c r="A126" s="577"/>
      <c r="B126" s="582"/>
      <c r="C126" s="578"/>
      <c r="D126" s="579"/>
      <c r="E126" s="580"/>
      <c r="F126" s="577"/>
      <c r="G126" s="581"/>
    </row>
    <row r="127" spans="1:7" ht="9.75" customHeight="1">
      <c r="A127" s="577"/>
      <c r="B127" s="582"/>
      <c r="C127" s="578"/>
      <c r="D127" s="579"/>
      <c r="E127" s="580"/>
      <c r="F127" s="577"/>
      <c r="G127" s="581"/>
    </row>
    <row r="128" spans="1:7" ht="9.75" customHeight="1">
      <c r="A128" s="577"/>
      <c r="B128" s="582"/>
      <c r="C128" s="578"/>
      <c r="D128" s="579"/>
      <c r="E128" s="580"/>
      <c r="F128" s="577"/>
      <c r="G128" s="581"/>
    </row>
    <row r="129" spans="1:7" ht="9.75" customHeight="1">
      <c r="A129" s="577"/>
      <c r="B129" s="582"/>
      <c r="C129" s="578"/>
      <c r="D129" s="579"/>
      <c r="E129" s="580"/>
      <c r="F129" s="577"/>
      <c r="G129" s="581"/>
    </row>
    <row r="130" spans="1:7" ht="9.75" customHeight="1">
      <c r="A130" s="577"/>
      <c r="B130" s="582"/>
      <c r="C130" s="578"/>
      <c r="D130" s="579"/>
      <c r="E130" s="580"/>
      <c r="F130" s="577"/>
      <c r="G130" s="581"/>
    </row>
    <row r="131" spans="1:7" ht="9.75" customHeight="1">
      <c r="A131" s="577"/>
      <c r="B131" s="582"/>
      <c r="C131" s="578"/>
      <c r="D131" s="579"/>
      <c r="E131" s="580"/>
      <c r="F131" s="577"/>
      <c r="G131" s="581"/>
    </row>
    <row r="132" spans="1:7" ht="9.75" customHeight="1">
      <c r="A132" s="577"/>
      <c r="B132" s="582"/>
      <c r="C132" s="578"/>
      <c r="D132" s="579"/>
      <c r="E132" s="580"/>
      <c r="F132" s="577"/>
      <c r="G132" s="581"/>
    </row>
    <row r="133" spans="1:7" ht="9.75" customHeight="1">
      <c r="A133" s="577"/>
      <c r="B133" s="582"/>
      <c r="C133" s="578"/>
      <c r="D133" s="579"/>
      <c r="E133" s="580"/>
      <c r="F133" s="577"/>
      <c r="G133" s="581"/>
    </row>
    <row r="134" spans="1:7" ht="9.75" customHeight="1">
      <c r="A134" s="577"/>
      <c r="B134" s="582"/>
      <c r="C134" s="578"/>
      <c r="D134" s="579"/>
      <c r="E134" s="580"/>
      <c r="F134" s="577"/>
      <c r="G134" s="581"/>
    </row>
    <row r="135" spans="1:7" ht="9.75" customHeight="1">
      <c r="A135" s="577"/>
      <c r="B135" s="582"/>
      <c r="C135" s="578"/>
      <c r="D135" s="579"/>
      <c r="E135" s="580"/>
      <c r="F135" s="577"/>
      <c r="G135" s="581"/>
    </row>
    <row r="136" spans="1:7" ht="9.75" customHeight="1">
      <c r="A136" s="577"/>
      <c r="B136" s="582"/>
      <c r="C136" s="578"/>
      <c r="D136" s="579"/>
      <c r="E136" s="580"/>
      <c r="F136" s="577"/>
      <c r="G136" s="581"/>
    </row>
    <row r="137" spans="1:7" ht="9.75" customHeight="1">
      <c r="A137" s="577"/>
      <c r="B137" s="582"/>
      <c r="C137" s="578"/>
      <c r="D137" s="579"/>
      <c r="E137" s="580"/>
      <c r="F137" s="577"/>
      <c r="G137" s="581"/>
    </row>
    <row r="138" spans="1:7" ht="9.75" customHeight="1">
      <c r="A138" s="577"/>
      <c r="B138" s="582"/>
      <c r="C138" s="578"/>
      <c r="D138" s="579"/>
      <c r="E138" s="580"/>
      <c r="F138" s="577"/>
      <c r="G138" s="581"/>
    </row>
    <row r="139" spans="1:7" ht="9.75" customHeight="1">
      <c r="A139" s="577"/>
      <c r="B139" s="582"/>
      <c r="C139" s="578"/>
      <c r="D139" s="579"/>
      <c r="E139" s="580"/>
      <c r="F139" s="577"/>
      <c r="G139" s="581"/>
    </row>
    <row r="140" spans="1:7" ht="9.75" customHeight="1">
      <c r="A140" s="577"/>
      <c r="B140" s="582"/>
      <c r="C140" s="578"/>
      <c r="D140" s="579"/>
      <c r="E140" s="580"/>
      <c r="F140" s="577"/>
      <c r="G140" s="581"/>
    </row>
    <row r="141" spans="1:7" ht="9.75" customHeight="1">
      <c r="A141" s="577"/>
      <c r="B141" s="582"/>
      <c r="C141" s="578"/>
      <c r="D141" s="579"/>
      <c r="E141" s="580"/>
      <c r="F141" s="577"/>
      <c r="G141" s="581"/>
    </row>
    <row r="142" spans="1:7" ht="6.75" customHeight="1">
      <c r="A142" s="577"/>
      <c r="B142" s="582"/>
      <c r="C142" s="578"/>
      <c r="D142" s="579"/>
      <c r="E142" s="580"/>
      <c r="F142" s="577"/>
      <c r="G142" s="581"/>
    </row>
    <row r="143" spans="1:7" ht="9.75" customHeight="1">
      <c r="A143" s="577"/>
      <c r="B143" s="582"/>
      <c r="C143" s="578"/>
      <c r="D143" s="579"/>
      <c r="E143" s="580"/>
      <c r="F143" s="577"/>
      <c r="G143" s="581"/>
    </row>
    <row r="144" spans="1:7" ht="9.75" customHeight="1">
      <c r="A144" s="577"/>
      <c r="B144" s="582"/>
      <c r="C144" s="578"/>
      <c r="D144" s="579"/>
      <c r="E144" s="580"/>
      <c r="F144" s="577"/>
      <c r="G144" s="581"/>
    </row>
    <row r="145" spans="1:7" ht="9.75" customHeight="1">
      <c r="A145" s="577"/>
      <c r="B145" s="582"/>
      <c r="C145" s="578"/>
      <c r="D145" s="579"/>
      <c r="E145" s="580"/>
      <c r="F145" s="577"/>
      <c r="G145" s="581"/>
    </row>
    <row r="146" spans="1:7" ht="9.75" customHeight="1">
      <c r="A146" s="577"/>
      <c r="B146" s="582"/>
      <c r="C146" s="578"/>
      <c r="D146" s="579"/>
      <c r="E146" s="580"/>
      <c r="F146" s="577"/>
      <c r="G146" s="581"/>
    </row>
    <row r="147" spans="1:7" ht="9.75" customHeight="1">
      <c r="A147" s="577"/>
      <c r="B147" s="582"/>
      <c r="C147" s="578"/>
      <c r="D147" s="579"/>
      <c r="E147" s="580"/>
      <c r="F147" s="577"/>
      <c r="G147" s="581"/>
    </row>
    <row r="148" spans="1:7" ht="9.75" customHeight="1">
      <c r="A148" s="577"/>
      <c r="B148" s="582"/>
      <c r="C148" s="578"/>
      <c r="D148" s="579"/>
      <c r="E148" s="580"/>
      <c r="F148" s="577"/>
      <c r="G148" s="581"/>
    </row>
    <row r="149" spans="1:7" ht="9.75" customHeight="1">
      <c r="A149" s="577"/>
      <c r="B149" s="582"/>
      <c r="C149" s="578"/>
      <c r="D149" s="579"/>
      <c r="E149" s="580"/>
      <c r="F149" s="577"/>
      <c r="G149" s="581"/>
    </row>
    <row r="150" spans="1:7" ht="9.75" customHeight="1">
      <c r="A150" s="577"/>
      <c r="B150" s="582"/>
      <c r="C150" s="578"/>
      <c r="D150" s="579"/>
      <c r="E150" s="580"/>
      <c r="F150" s="577"/>
      <c r="G150" s="581"/>
    </row>
    <row r="151" spans="1:7" ht="9.75" customHeight="1">
      <c r="A151" s="577"/>
      <c r="B151" s="582"/>
      <c r="C151" s="578"/>
      <c r="D151" s="579"/>
      <c r="E151" s="580"/>
      <c r="F151" s="577"/>
      <c r="G151" s="581"/>
    </row>
    <row r="152" spans="1:7" ht="9.75" customHeight="1">
      <c r="A152" s="577"/>
      <c r="B152" s="582"/>
      <c r="C152" s="578"/>
      <c r="D152" s="579"/>
      <c r="E152" s="580"/>
      <c r="F152" s="577"/>
      <c r="G152" s="581"/>
    </row>
    <row r="153" spans="1:7" ht="9.75" customHeight="1">
      <c r="A153" s="577"/>
      <c r="B153" s="582"/>
      <c r="C153" s="578"/>
      <c r="D153" s="579"/>
      <c r="E153" s="580"/>
      <c r="F153" s="577"/>
      <c r="G153" s="581"/>
    </row>
    <row r="154" spans="1:7" ht="9.75" customHeight="1">
      <c r="A154" s="577"/>
      <c r="B154" s="582"/>
      <c r="C154" s="578"/>
      <c r="D154" s="579"/>
      <c r="E154" s="580"/>
      <c r="F154" s="577"/>
      <c r="G154" s="581"/>
    </row>
    <row r="155" spans="1:7" ht="9.75" customHeight="1">
      <c r="A155" s="577"/>
      <c r="B155" s="582"/>
      <c r="C155" s="578"/>
      <c r="D155" s="579"/>
      <c r="E155" s="580"/>
      <c r="F155" s="577"/>
      <c r="G155" s="581"/>
    </row>
    <row r="156" spans="1:7" ht="9.75" customHeight="1">
      <c r="A156" s="577"/>
      <c r="B156" s="582"/>
      <c r="C156" s="578"/>
      <c r="D156" s="579"/>
      <c r="E156" s="580"/>
      <c r="F156" s="577"/>
      <c r="G156" s="581"/>
    </row>
    <row r="157" spans="1:7" ht="9.75" customHeight="1">
      <c r="A157" s="577"/>
      <c r="B157" s="582"/>
      <c r="C157" s="578"/>
      <c r="D157" s="579"/>
      <c r="E157" s="580"/>
      <c r="F157" s="577"/>
      <c r="G157" s="581"/>
    </row>
    <row r="158" spans="1:7" ht="9.75" customHeight="1">
      <c r="A158" s="577"/>
      <c r="B158" s="582"/>
      <c r="C158" s="578"/>
      <c r="D158" s="579"/>
      <c r="E158" s="580"/>
      <c r="F158" s="577"/>
      <c r="G158" s="581"/>
    </row>
    <row r="159" spans="1:7" ht="9.75" customHeight="1">
      <c r="A159" s="577"/>
      <c r="B159" s="582"/>
      <c r="C159" s="578"/>
      <c r="D159" s="579"/>
      <c r="E159" s="580"/>
      <c r="F159" s="577"/>
      <c r="G159" s="581"/>
    </row>
    <row r="160" spans="1:7" ht="9.75" customHeight="1">
      <c r="A160" s="577"/>
      <c r="B160" s="582"/>
      <c r="C160" s="578"/>
      <c r="D160" s="579"/>
      <c r="E160" s="580"/>
      <c r="F160" s="577"/>
      <c r="G160" s="581"/>
    </row>
    <row r="161" spans="1:7" ht="9.75" customHeight="1">
      <c r="A161" s="577"/>
      <c r="B161" s="582"/>
      <c r="C161" s="578"/>
      <c r="D161" s="579"/>
      <c r="E161" s="580"/>
      <c r="F161" s="577"/>
      <c r="G161" s="581"/>
    </row>
    <row r="162" spans="1:7" ht="9.75" customHeight="1">
      <c r="A162" s="577"/>
      <c r="B162" s="582"/>
      <c r="C162" s="578"/>
      <c r="D162" s="579"/>
      <c r="E162" s="580"/>
      <c r="F162" s="577"/>
      <c r="G162" s="581"/>
    </row>
    <row r="163" spans="1:7" ht="9.75" customHeight="1">
      <c r="A163" s="577"/>
      <c r="B163" s="582"/>
      <c r="C163" s="578"/>
      <c r="D163" s="579"/>
      <c r="E163" s="589"/>
      <c r="F163" s="577"/>
      <c r="G163" s="581"/>
    </row>
    <row r="164" spans="1:7" ht="9.75" customHeight="1">
      <c r="A164" s="577"/>
      <c r="B164" s="582"/>
      <c r="C164" s="578"/>
      <c r="D164" s="579"/>
      <c r="E164" s="589"/>
      <c r="F164" s="577"/>
      <c r="G164" s="581"/>
    </row>
    <row r="165" spans="1:7" ht="9.75" customHeight="1">
      <c r="A165" s="577"/>
      <c r="B165" s="582"/>
      <c r="C165" s="578"/>
      <c r="D165" s="579"/>
      <c r="E165" s="589"/>
      <c r="F165" s="577"/>
      <c r="G165" s="581"/>
    </row>
    <row r="166" spans="1:7" ht="9.75" customHeight="1">
      <c r="A166" s="577"/>
      <c r="B166" s="582"/>
      <c r="C166" s="578"/>
      <c r="D166" s="579"/>
      <c r="E166" s="589"/>
      <c r="F166" s="577"/>
      <c r="G166" s="581"/>
    </row>
    <row r="167" spans="1:7" ht="9.75" customHeight="1">
      <c r="A167" s="577"/>
      <c r="B167" s="582"/>
      <c r="C167" s="578"/>
      <c r="D167" s="579"/>
      <c r="E167" s="589"/>
      <c r="F167" s="577"/>
      <c r="G167" s="581"/>
    </row>
    <row r="168" spans="1:7" ht="9.75" customHeight="1">
      <c r="A168" s="577"/>
      <c r="B168" s="582"/>
      <c r="C168" s="578"/>
      <c r="D168" s="579"/>
      <c r="E168" s="580"/>
      <c r="F168" s="577"/>
      <c r="G168" s="581"/>
    </row>
    <row r="169" spans="1:7" ht="9.75" customHeight="1">
      <c r="A169" s="577"/>
      <c r="B169" s="582"/>
      <c r="C169" s="578"/>
      <c r="D169" s="579"/>
      <c r="E169" s="580"/>
      <c r="F169" s="577"/>
      <c r="G169" s="581"/>
    </row>
    <row r="170" spans="1:7" ht="9.75" customHeight="1">
      <c r="A170" s="577"/>
      <c r="B170" s="582"/>
      <c r="C170" s="578"/>
      <c r="D170" s="579"/>
      <c r="E170" s="580"/>
      <c r="F170" s="577"/>
      <c r="G170" s="581"/>
    </row>
    <row r="171" spans="1:7" ht="9.75" customHeight="1">
      <c r="A171" s="577"/>
      <c r="B171" s="582"/>
      <c r="C171" s="578"/>
      <c r="D171" s="579"/>
      <c r="E171" s="580"/>
      <c r="F171" s="577"/>
      <c r="G171" s="581"/>
    </row>
    <row r="172" spans="1:7" ht="9.75" customHeight="1">
      <c r="A172" s="577"/>
      <c r="B172" s="582"/>
      <c r="C172" s="578"/>
      <c r="D172" s="579"/>
      <c r="E172" s="580"/>
      <c r="F172" s="577"/>
      <c r="G172" s="581"/>
    </row>
    <row r="173" spans="1:7" ht="9.75" customHeight="1">
      <c r="A173" s="577"/>
      <c r="B173" s="582"/>
      <c r="C173" s="578"/>
      <c r="D173" s="579"/>
      <c r="E173" s="580"/>
      <c r="F173" s="577"/>
      <c r="G173" s="581"/>
    </row>
    <row r="174" spans="1:7" ht="9.75" customHeight="1">
      <c r="A174" s="577"/>
      <c r="B174" s="582"/>
      <c r="C174" s="578"/>
      <c r="D174" s="579"/>
      <c r="E174" s="580"/>
      <c r="F174" s="577"/>
      <c r="G174" s="581"/>
    </row>
    <row r="175" spans="1:7" ht="9.75" customHeight="1">
      <c r="A175" s="577"/>
      <c r="B175" s="582"/>
      <c r="C175" s="578"/>
      <c r="D175" s="579"/>
      <c r="E175" s="580"/>
      <c r="F175" s="577"/>
      <c r="G175" s="581"/>
    </row>
    <row r="176" spans="1:7" ht="9.75" customHeight="1">
      <c r="A176" s="577"/>
      <c r="B176" s="582"/>
      <c r="C176" s="578"/>
      <c r="D176" s="579"/>
      <c r="E176" s="580"/>
      <c r="F176" s="577"/>
      <c r="G176" s="581"/>
    </row>
    <row r="177" spans="1:7" ht="9.75" customHeight="1">
      <c r="A177" s="577"/>
      <c r="B177" s="582"/>
      <c r="C177" s="578"/>
      <c r="D177" s="579"/>
      <c r="E177" s="580"/>
      <c r="F177" s="577"/>
      <c r="G177" s="581"/>
    </row>
    <row r="178" spans="1:7" ht="9.75" customHeight="1">
      <c r="A178" s="577"/>
      <c r="B178" s="582"/>
      <c r="C178" s="578"/>
      <c r="D178" s="579"/>
      <c r="E178" s="580"/>
      <c r="F178" s="577"/>
      <c r="G178" s="581"/>
    </row>
    <row r="179" spans="1:7" ht="9.75" customHeight="1">
      <c r="A179" s="577"/>
      <c r="B179" s="582"/>
      <c r="C179" s="578"/>
      <c r="D179" s="579"/>
      <c r="E179" s="580"/>
      <c r="F179" s="577"/>
      <c r="G179" s="581"/>
    </row>
    <row r="180" spans="1:7" ht="9.75" customHeight="1">
      <c r="A180" s="577"/>
      <c r="B180" s="582"/>
      <c r="C180" s="578"/>
      <c r="D180" s="579"/>
      <c r="E180" s="580"/>
      <c r="F180" s="577"/>
      <c r="G180" s="581"/>
    </row>
    <row r="181" spans="1:7" ht="9.75" customHeight="1">
      <c r="A181" s="577"/>
      <c r="B181" s="582"/>
      <c r="C181" s="578"/>
      <c r="D181" s="579"/>
      <c r="E181" s="580"/>
      <c r="F181" s="577"/>
      <c r="G181" s="581"/>
    </row>
    <row r="182" spans="1:7" ht="9.75" customHeight="1">
      <c r="A182" s="577"/>
      <c r="B182" s="582"/>
      <c r="C182" s="578"/>
      <c r="D182" s="579"/>
      <c r="E182" s="580"/>
      <c r="F182" s="577"/>
      <c r="G182" s="581"/>
    </row>
    <row r="183" spans="1:7" ht="9.75" customHeight="1">
      <c r="A183" s="577"/>
      <c r="B183" s="582"/>
      <c r="C183" s="578"/>
      <c r="D183" s="579"/>
      <c r="E183" s="580"/>
      <c r="F183" s="577"/>
      <c r="G183" s="581"/>
    </row>
    <row r="184" spans="1:7" ht="9.75" customHeight="1">
      <c r="A184" s="577"/>
      <c r="B184" s="582"/>
      <c r="C184" s="578"/>
      <c r="D184" s="579"/>
      <c r="E184" s="580"/>
      <c r="F184" s="577"/>
      <c r="G184" s="581"/>
    </row>
    <row r="185" spans="1:7" ht="9.75" customHeight="1">
      <c r="A185" s="577"/>
      <c r="B185" s="582"/>
      <c r="C185" s="578"/>
      <c r="D185" s="579"/>
      <c r="E185" s="580"/>
      <c r="F185" s="577"/>
      <c r="G185" s="581"/>
    </row>
    <row r="186" spans="1:7" ht="9.75" customHeight="1">
      <c r="A186" s="577"/>
      <c r="B186" s="582"/>
      <c r="C186" s="578"/>
      <c r="D186" s="579"/>
      <c r="E186" s="580"/>
      <c r="F186" s="577"/>
      <c r="G186" s="581"/>
    </row>
    <row r="187" spans="1:7" ht="9.75" customHeight="1">
      <c r="A187" s="577"/>
      <c r="B187" s="582"/>
      <c r="C187" s="578"/>
      <c r="D187" s="579"/>
      <c r="E187" s="580"/>
      <c r="F187" s="577"/>
      <c r="G187" s="581"/>
    </row>
    <row r="188" spans="1:7" ht="9.75" customHeight="1">
      <c r="A188" s="577"/>
      <c r="B188" s="582"/>
      <c r="C188" s="578"/>
      <c r="D188" s="579"/>
      <c r="E188" s="580"/>
      <c r="F188" s="577"/>
      <c r="G188" s="581"/>
    </row>
    <row r="189" spans="1:7" ht="9.75" customHeight="1">
      <c r="A189" s="577"/>
      <c r="B189" s="582"/>
      <c r="C189" s="578"/>
      <c r="D189" s="579"/>
      <c r="E189" s="580"/>
      <c r="F189" s="577"/>
      <c r="G189" s="581"/>
    </row>
    <row r="190" spans="1:7" ht="9.75" customHeight="1">
      <c r="A190" s="577"/>
      <c r="B190" s="582"/>
      <c r="C190" s="578"/>
      <c r="D190" s="579"/>
      <c r="E190" s="580"/>
      <c r="F190" s="577"/>
      <c r="G190" s="581"/>
    </row>
    <row r="191" spans="1:7" ht="9.75" customHeight="1">
      <c r="A191" s="577"/>
      <c r="B191" s="582"/>
      <c r="C191" s="578"/>
      <c r="D191" s="579"/>
      <c r="E191" s="580"/>
      <c r="F191" s="577"/>
      <c r="G191" s="581"/>
    </row>
    <row r="192" spans="1:7" ht="9.75" customHeight="1">
      <c r="A192" s="577"/>
      <c r="B192" s="582"/>
      <c r="C192" s="578"/>
      <c r="D192" s="579"/>
      <c r="E192" s="580"/>
      <c r="F192" s="577"/>
      <c r="G192" s="581"/>
    </row>
    <row r="193" spans="1:7" ht="9.75" customHeight="1">
      <c r="A193" s="577"/>
      <c r="B193" s="582"/>
      <c r="C193" s="578"/>
      <c r="D193" s="579"/>
      <c r="E193" s="580"/>
      <c r="F193" s="577"/>
      <c r="G193" s="581"/>
    </row>
    <row r="194" spans="1:7" ht="9.75" customHeight="1">
      <c r="A194" s="577"/>
      <c r="B194" s="582"/>
      <c r="C194" s="578"/>
      <c r="D194" s="579"/>
      <c r="E194" s="580"/>
      <c r="F194" s="577"/>
      <c r="G194" s="581"/>
    </row>
    <row r="195" spans="1:7" ht="9.75" customHeight="1">
      <c r="A195" s="577"/>
      <c r="B195" s="582"/>
      <c r="C195" s="578"/>
      <c r="D195" s="579"/>
      <c r="E195" s="580"/>
      <c r="F195" s="577"/>
      <c r="G195" s="581"/>
    </row>
    <row r="196" spans="1:7" ht="9.75" customHeight="1">
      <c r="A196" s="577"/>
      <c r="B196" s="582"/>
      <c r="C196" s="578"/>
      <c r="D196" s="579"/>
      <c r="E196" s="580"/>
      <c r="F196" s="577"/>
      <c r="G196" s="581"/>
    </row>
    <row r="197" spans="1:7" ht="9.75" customHeight="1">
      <c r="A197" s="577"/>
      <c r="B197" s="582"/>
      <c r="C197" s="578"/>
      <c r="D197" s="579"/>
      <c r="E197" s="580"/>
      <c r="F197" s="577"/>
      <c r="G197" s="581"/>
    </row>
    <row r="198" spans="1:7" ht="9.75" customHeight="1">
      <c r="A198" s="577"/>
      <c r="B198" s="582"/>
      <c r="C198" s="578"/>
      <c r="D198" s="579"/>
      <c r="E198" s="580"/>
      <c r="F198" s="577"/>
      <c r="G198" s="581"/>
    </row>
    <row r="199" spans="1:7" ht="9.75" customHeight="1">
      <c r="A199" s="577"/>
      <c r="B199" s="582"/>
      <c r="C199" s="578"/>
      <c r="D199" s="579"/>
      <c r="E199" s="580"/>
      <c r="F199" s="577"/>
      <c r="G199" s="581"/>
    </row>
    <row r="200" spans="1:7" ht="9.75" customHeight="1">
      <c r="A200" s="577"/>
      <c r="B200" s="582"/>
      <c r="C200" s="578"/>
      <c r="D200" s="579"/>
      <c r="E200" s="580"/>
      <c r="F200" s="577"/>
      <c r="G200" s="581"/>
    </row>
    <row r="201" spans="1:7" ht="9.75" customHeight="1">
      <c r="A201" s="577"/>
      <c r="B201" s="582"/>
      <c r="C201" s="578"/>
      <c r="D201" s="579"/>
      <c r="E201" s="580"/>
      <c r="F201" s="577"/>
      <c r="G201" s="581"/>
    </row>
    <row r="202" spans="1:7" ht="9.75" customHeight="1">
      <c r="A202" s="577"/>
      <c r="B202" s="582"/>
      <c r="C202" s="578"/>
      <c r="D202" s="579"/>
      <c r="E202" s="580"/>
      <c r="F202" s="577"/>
      <c r="G202" s="581"/>
    </row>
    <row r="203" spans="1:7" ht="9.75" customHeight="1">
      <c r="A203" s="577"/>
      <c r="B203" s="582"/>
      <c r="C203" s="584"/>
      <c r="D203" s="577"/>
      <c r="E203" s="585"/>
      <c r="F203" s="577"/>
      <c r="G203" s="581"/>
    </row>
    <row r="204" spans="1:7" ht="9.75" customHeight="1">
      <c r="A204" s="577"/>
      <c r="B204" s="582"/>
      <c r="C204" s="584"/>
      <c r="D204" s="577"/>
      <c r="E204" s="585"/>
      <c r="F204" s="577"/>
      <c r="G204" s="581"/>
    </row>
    <row r="205" spans="1:7" ht="9.75" customHeight="1">
      <c r="A205" s="577"/>
      <c r="B205" s="582"/>
      <c r="C205" s="584"/>
      <c r="D205" s="577"/>
      <c r="E205" s="585"/>
      <c r="F205" s="577"/>
      <c r="G205" s="581"/>
    </row>
    <row r="206" spans="1:7" ht="9.75" customHeight="1">
      <c r="A206" s="577"/>
      <c r="B206" s="582"/>
      <c r="C206" s="584"/>
      <c r="D206" s="577"/>
      <c r="E206" s="585"/>
      <c r="F206" s="577"/>
      <c r="G206" s="581"/>
    </row>
    <row r="207" spans="1:7" ht="9.75" customHeight="1">
      <c r="A207" s="577"/>
      <c r="B207" s="582"/>
      <c r="C207" s="584"/>
      <c r="D207" s="577"/>
      <c r="E207" s="585"/>
      <c r="F207" s="577"/>
      <c r="G207" s="581"/>
    </row>
    <row r="208" spans="1:7" ht="9.75" customHeight="1">
      <c r="A208" s="577"/>
      <c r="B208" s="582"/>
      <c r="C208" s="583"/>
      <c r="D208" s="579"/>
      <c r="E208" s="580"/>
      <c r="F208" s="577"/>
      <c r="G208" s="581"/>
    </row>
    <row r="209" spans="1:7" ht="9.75" customHeight="1">
      <c r="A209" s="577"/>
      <c r="B209" s="582"/>
      <c r="C209" s="583"/>
      <c r="D209" s="579"/>
      <c r="E209" s="580"/>
      <c r="F209" s="577"/>
      <c r="G209" s="581"/>
    </row>
    <row r="210" spans="1:7" ht="9.75" customHeight="1">
      <c r="A210" s="577"/>
      <c r="B210" s="582"/>
      <c r="C210" s="583"/>
      <c r="D210" s="579"/>
      <c r="E210" s="580"/>
      <c r="F210" s="577"/>
      <c r="G210" s="581"/>
    </row>
    <row r="211" spans="1:7" ht="9.75" customHeight="1">
      <c r="A211" s="577"/>
      <c r="B211" s="582"/>
      <c r="C211" s="583"/>
      <c r="D211" s="579"/>
      <c r="E211" s="580"/>
      <c r="F211" s="577"/>
      <c r="G211" s="581"/>
    </row>
    <row r="212" spans="1:7" ht="9.75" customHeight="1">
      <c r="A212" s="577"/>
      <c r="B212" s="582"/>
      <c r="C212" s="583"/>
      <c r="D212" s="579"/>
      <c r="E212" s="580"/>
      <c r="F212" s="577"/>
      <c r="G212" s="581"/>
    </row>
    <row r="213" spans="1:7" ht="9.75" customHeight="1">
      <c r="A213" s="577"/>
      <c r="B213" s="582"/>
      <c r="C213" s="578"/>
      <c r="D213" s="579"/>
      <c r="E213" s="580"/>
      <c r="F213" s="577"/>
      <c r="G213" s="581"/>
    </row>
    <row r="214" spans="1:7" ht="9.75" customHeight="1">
      <c r="A214" s="577"/>
      <c r="B214" s="582"/>
      <c r="C214" s="578"/>
      <c r="D214" s="579"/>
      <c r="E214" s="580"/>
      <c r="F214" s="577"/>
      <c r="G214" s="581"/>
    </row>
    <row r="215" spans="1:7" ht="9.75" customHeight="1">
      <c r="A215" s="577"/>
      <c r="B215" s="582"/>
      <c r="C215" s="578"/>
      <c r="D215" s="579"/>
      <c r="E215" s="580"/>
      <c r="F215" s="577"/>
      <c r="G215" s="581"/>
    </row>
    <row r="216" spans="1:7" ht="9.75" customHeight="1">
      <c r="A216" s="577"/>
      <c r="B216" s="582"/>
      <c r="C216" s="578"/>
      <c r="D216" s="579"/>
      <c r="E216" s="580"/>
      <c r="F216" s="577"/>
      <c r="G216" s="581"/>
    </row>
    <row r="217" spans="1:7" ht="7.5" customHeight="1">
      <c r="A217" s="577"/>
      <c r="B217" s="582"/>
      <c r="C217" s="578"/>
      <c r="D217" s="579"/>
      <c r="E217" s="580"/>
      <c r="F217" s="577"/>
      <c r="G217" s="581"/>
    </row>
    <row r="218" spans="1:7" ht="9.75" customHeight="1">
      <c r="A218" s="577"/>
      <c r="B218" s="582"/>
      <c r="C218" s="578"/>
      <c r="D218" s="579"/>
      <c r="E218" s="580"/>
      <c r="F218" s="577"/>
      <c r="G218" s="581"/>
    </row>
    <row r="219" spans="1:7" ht="9.75" customHeight="1">
      <c r="A219" s="577"/>
      <c r="B219" s="582"/>
      <c r="C219" s="578"/>
      <c r="D219" s="579"/>
      <c r="E219" s="580"/>
      <c r="F219" s="577"/>
      <c r="G219" s="581"/>
    </row>
    <row r="220" spans="1:7" ht="9.75" customHeight="1">
      <c r="A220" s="577"/>
      <c r="B220" s="582"/>
      <c r="C220" s="578"/>
      <c r="D220" s="579"/>
      <c r="E220" s="580"/>
      <c r="F220" s="577"/>
      <c r="G220" s="581"/>
    </row>
    <row r="221" spans="1:7" ht="9.75" customHeight="1">
      <c r="A221" s="577"/>
      <c r="B221" s="582"/>
      <c r="C221" s="578"/>
      <c r="D221" s="579"/>
      <c r="E221" s="580"/>
      <c r="F221" s="577"/>
      <c r="G221" s="581"/>
    </row>
    <row r="222" spans="1:7" ht="9.75" customHeight="1">
      <c r="A222" s="577"/>
      <c r="B222" s="582"/>
      <c r="C222" s="578"/>
      <c r="D222" s="579"/>
      <c r="E222" s="580"/>
      <c r="F222" s="577"/>
      <c r="G222" s="581"/>
    </row>
    <row r="223" spans="1:7" ht="9.75" customHeight="1">
      <c r="A223" s="577"/>
      <c r="B223" s="582"/>
      <c r="C223" s="578"/>
      <c r="D223" s="579"/>
      <c r="E223" s="580"/>
      <c r="F223" s="577"/>
      <c r="G223" s="581"/>
    </row>
    <row r="224" spans="1:7" ht="9.75" customHeight="1">
      <c r="A224" s="577"/>
      <c r="B224" s="582"/>
      <c r="C224" s="578"/>
      <c r="D224" s="579"/>
      <c r="E224" s="580"/>
      <c r="F224" s="577"/>
      <c r="G224" s="581"/>
    </row>
    <row r="225" spans="1:7" ht="9.75" customHeight="1">
      <c r="A225" s="577"/>
      <c r="B225" s="582"/>
      <c r="C225" s="578"/>
      <c r="D225" s="579"/>
      <c r="E225" s="580"/>
      <c r="F225" s="577"/>
      <c r="G225" s="581"/>
    </row>
    <row r="226" spans="1:7" ht="9.75" customHeight="1">
      <c r="A226" s="577"/>
      <c r="B226" s="582"/>
      <c r="C226" s="578"/>
      <c r="D226" s="579"/>
      <c r="E226" s="580"/>
      <c r="F226" s="577"/>
      <c r="G226" s="581"/>
    </row>
    <row r="227" spans="1:7" ht="9.75" customHeight="1">
      <c r="A227" s="577"/>
      <c r="B227" s="582"/>
      <c r="C227" s="578"/>
      <c r="D227" s="579"/>
      <c r="E227" s="580"/>
      <c r="F227" s="577"/>
      <c r="G227" s="581"/>
    </row>
    <row r="228" spans="1:7" ht="9.75" customHeight="1">
      <c r="A228" s="577"/>
      <c r="B228" s="582"/>
      <c r="C228" s="578"/>
      <c r="D228" s="579"/>
      <c r="E228" s="580"/>
      <c r="F228" s="577"/>
      <c r="G228" s="581"/>
    </row>
    <row r="229" spans="1:7" ht="9.75" customHeight="1">
      <c r="A229" s="577"/>
      <c r="B229" s="582"/>
      <c r="C229" s="578"/>
      <c r="D229" s="579"/>
      <c r="E229" s="580"/>
      <c r="F229" s="577"/>
      <c r="G229" s="581"/>
    </row>
    <row r="230" spans="1:7" ht="9.75" customHeight="1">
      <c r="A230" s="577"/>
      <c r="B230" s="582"/>
      <c r="C230" s="578"/>
      <c r="D230" s="579"/>
      <c r="E230" s="580"/>
      <c r="F230" s="577"/>
      <c r="G230" s="581"/>
    </row>
    <row r="231" spans="1:7" ht="9.75" customHeight="1">
      <c r="A231" s="577"/>
      <c r="B231" s="582"/>
      <c r="C231" s="578"/>
      <c r="D231" s="579"/>
      <c r="E231" s="580"/>
      <c r="F231" s="577"/>
      <c r="G231" s="581"/>
    </row>
    <row r="232" spans="1:7" ht="9.75" customHeight="1">
      <c r="A232" s="577"/>
      <c r="B232" s="582"/>
      <c r="C232" s="578"/>
      <c r="D232" s="579"/>
      <c r="E232" s="580"/>
      <c r="F232" s="577"/>
      <c r="G232" s="581"/>
    </row>
    <row r="233" spans="1:7" ht="9.75" customHeight="1">
      <c r="A233" s="577"/>
      <c r="B233" s="582"/>
      <c r="C233" s="578"/>
      <c r="D233" s="579"/>
      <c r="E233" s="580"/>
      <c r="F233" s="577"/>
      <c r="G233" s="581"/>
    </row>
    <row r="234" spans="1:7" ht="9.75" customHeight="1">
      <c r="A234" s="577"/>
      <c r="B234" s="582"/>
      <c r="C234" s="578"/>
      <c r="D234" s="579"/>
      <c r="E234" s="580"/>
      <c r="F234" s="577"/>
      <c r="G234" s="581"/>
    </row>
    <row r="235" spans="1:7" ht="9.75" customHeight="1">
      <c r="A235" s="577"/>
      <c r="B235" s="582"/>
      <c r="C235" s="578"/>
      <c r="D235" s="579"/>
      <c r="E235" s="580"/>
      <c r="F235" s="577"/>
      <c r="G235" s="581"/>
    </row>
    <row r="236" spans="1:7" ht="9.75" customHeight="1">
      <c r="A236" s="577"/>
      <c r="B236" s="582"/>
      <c r="C236" s="578"/>
      <c r="D236" s="579"/>
      <c r="E236" s="580"/>
      <c r="F236" s="577"/>
      <c r="G236" s="581"/>
    </row>
    <row r="237" spans="1:7" ht="9.75" customHeight="1">
      <c r="A237" s="577"/>
      <c r="B237" s="582"/>
      <c r="C237" s="578"/>
      <c r="D237" s="579"/>
      <c r="E237" s="580"/>
      <c r="F237" s="577"/>
      <c r="G237" s="581"/>
    </row>
    <row r="238" spans="1:7" ht="9.75" customHeight="1">
      <c r="A238" s="577"/>
      <c r="B238" s="582"/>
      <c r="C238" s="584"/>
      <c r="D238" s="577"/>
      <c r="E238" s="585"/>
      <c r="F238" s="577"/>
      <c r="G238" s="581"/>
    </row>
    <row r="239" spans="1:7" ht="9.75" customHeight="1">
      <c r="A239" s="577"/>
      <c r="B239" s="582"/>
      <c r="C239" s="584"/>
      <c r="D239" s="577"/>
      <c r="E239" s="585"/>
      <c r="F239" s="577"/>
      <c r="G239" s="581"/>
    </row>
    <row r="240" spans="1:7" ht="9.75" customHeight="1">
      <c r="A240" s="577"/>
      <c r="B240" s="582"/>
      <c r="C240" s="584"/>
      <c r="D240" s="577"/>
      <c r="E240" s="585"/>
      <c r="F240" s="577"/>
      <c r="G240" s="581"/>
    </row>
    <row r="241" spans="1:7" ht="9.75" customHeight="1">
      <c r="A241" s="577"/>
      <c r="B241" s="582"/>
      <c r="C241" s="584"/>
      <c r="D241" s="577"/>
      <c r="E241" s="585"/>
      <c r="F241" s="577"/>
      <c r="G241" s="581"/>
    </row>
    <row r="242" spans="1:7" ht="9.75" customHeight="1">
      <c r="A242" s="577"/>
      <c r="B242" s="582"/>
      <c r="C242" s="584"/>
      <c r="D242" s="577"/>
      <c r="E242" s="585"/>
      <c r="F242" s="577"/>
      <c r="G242" s="581"/>
    </row>
    <row r="243" spans="1:7" ht="9.75" customHeight="1">
      <c r="A243" s="577"/>
      <c r="B243" s="582"/>
      <c r="C243" s="583"/>
      <c r="D243" s="579"/>
      <c r="E243" s="580"/>
      <c r="F243" s="577"/>
      <c r="G243" s="581"/>
    </row>
    <row r="244" spans="1:7" ht="9.75" customHeight="1">
      <c r="A244" s="577"/>
      <c r="B244" s="582"/>
      <c r="C244" s="583"/>
      <c r="D244" s="579"/>
      <c r="E244" s="580"/>
      <c r="F244" s="577"/>
      <c r="G244" s="581"/>
    </row>
    <row r="245" spans="1:7" ht="9.75" customHeight="1">
      <c r="A245" s="577"/>
      <c r="B245" s="582"/>
      <c r="C245" s="583"/>
      <c r="D245" s="579"/>
      <c r="E245" s="580"/>
      <c r="F245" s="577"/>
      <c r="G245" s="581"/>
    </row>
    <row r="246" spans="1:7" ht="9.75" customHeight="1">
      <c r="A246" s="577"/>
      <c r="B246" s="582"/>
      <c r="C246" s="583"/>
      <c r="D246" s="579"/>
      <c r="E246" s="580"/>
      <c r="F246" s="577"/>
      <c r="G246" s="581"/>
    </row>
    <row r="247" spans="1:7" ht="9.75" customHeight="1">
      <c r="A247" s="577"/>
      <c r="B247" s="582"/>
      <c r="C247" s="583"/>
      <c r="D247" s="579"/>
      <c r="E247" s="580"/>
      <c r="F247" s="577"/>
      <c r="G247" s="581"/>
    </row>
    <row r="248" spans="1:7" ht="9.75" customHeight="1">
      <c r="A248" s="577"/>
      <c r="B248" s="582"/>
      <c r="C248" s="578"/>
      <c r="D248" s="579"/>
      <c r="E248" s="580"/>
      <c r="F248" s="577"/>
      <c r="G248" s="581"/>
    </row>
    <row r="249" spans="1:7" ht="9.75" customHeight="1">
      <c r="A249" s="577"/>
      <c r="B249" s="582"/>
      <c r="C249" s="578"/>
      <c r="D249" s="579"/>
      <c r="E249" s="580"/>
      <c r="F249" s="577"/>
      <c r="G249" s="581"/>
    </row>
    <row r="250" spans="1:7" ht="9.75" customHeight="1">
      <c r="A250" s="577"/>
      <c r="B250" s="582"/>
      <c r="C250" s="578"/>
      <c r="D250" s="579"/>
      <c r="E250" s="580"/>
      <c r="F250" s="577"/>
      <c r="G250" s="581"/>
    </row>
    <row r="251" spans="1:7" ht="9.75" customHeight="1">
      <c r="A251" s="577"/>
      <c r="B251" s="582"/>
      <c r="C251" s="578"/>
      <c r="D251" s="579"/>
      <c r="E251" s="580"/>
      <c r="F251" s="577"/>
      <c r="G251" s="581"/>
    </row>
    <row r="252" spans="1:7" ht="9.75" customHeight="1">
      <c r="A252" s="577"/>
      <c r="B252" s="582"/>
      <c r="C252" s="578"/>
      <c r="D252" s="579"/>
      <c r="E252" s="580"/>
      <c r="F252" s="577"/>
      <c r="G252" s="581"/>
    </row>
    <row r="253" spans="1:7" ht="9.75" customHeight="1">
      <c r="A253" s="577"/>
      <c r="B253" s="582"/>
      <c r="C253" s="578"/>
      <c r="D253" s="579"/>
      <c r="E253" s="580"/>
      <c r="F253" s="577"/>
      <c r="G253" s="581"/>
    </row>
    <row r="254" spans="1:7" ht="9.75" customHeight="1">
      <c r="A254" s="577"/>
      <c r="B254" s="582"/>
      <c r="C254" s="578"/>
      <c r="D254" s="579"/>
      <c r="E254" s="580"/>
      <c r="F254" s="577"/>
      <c r="G254" s="581"/>
    </row>
    <row r="255" spans="1:7" ht="9.75" customHeight="1">
      <c r="A255" s="577"/>
      <c r="B255" s="582"/>
      <c r="C255" s="578"/>
      <c r="D255" s="579"/>
      <c r="E255" s="580"/>
      <c r="F255" s="577"/>
      <c r="G255" s="581"/>
    </row>
    <row r="256" spans="1:7" ht="9.75" customHeight="1">
      <c r="A256" s="577"/>
      <c r="B256" s="582"/>
      <c r="C256" s="578"/>
      <c r="D256" s="579"/>
      <c r="E256" s="580"/>
      <c r="F256" s="577"/>
      <c r="G256" s="581"/>
    </row>
    <row r="257" spans="1:7" ht="9.75" customHeight="1">
      <c r="A257" s="577"/>
      <c r="B257" s="582"/>
      <c r="C257" s="578"/>
      <c r="D257" s="579"/>
      <c r="E257" s="580"/>
      <c r="F257" s="577"/>
      <c r="G257" s="581"/>
    </row>
    <row r="258" spans="1:7" ht="9.75" customHeight="1">
      <c r="A258" s="577"/>
      <c r="B258" s="582"/>
      <c r="C258" s="578"/>
      <c r="D258" s="579"/>
      <c r="E258" s="580"/>
      <c r="F258" s="577"/>
      <c r="G258" s="581"/>
    </row>
    <row r="259" spans="1:7" ht="9.75" customHeight="1">
      <c r="A259" s="577"/>
      <c r="B259" s="582"/>
      <c r="C259" s="578"/>
      <c r="D259" s="579"/>
      <c r="E259" s="580"/>
      <c r="F259" s="577"/>
      <c r="G259" s="581"/>
    </row>
    <row r="260" spans="1:7" ht="9.75" customHeight="1">
      <c r="A260" s="577"/>
      <c r="B260" s="582"/>
      <c r="C260" s="578"/>
      <c r="D260" s="579"/>
      <c r="E260" s="580"/>
      <c r="F260" s="577"/>
      <c r="G260" s="581"/>
    </row>
    <row r="261" spans="1:7" ht="9.75" customHeight="1">
      <c r="A261" s="577"/>
      <c r="B261" s="582"/>
      <c r="C261" s="578"/>
      <c r="D261" s="579"/>
      <c r="E261" s="580"/>
      <c r="F261" s="577"/>
      <c r="G261" s="581"/>
    </row>
    <row r="262" spans="1:7" ht="9.75" customHeight="1">
      <c r="A262" s="577"/>
      <c r="B262" s="582"/>
      <c r="C262" s="578"/>
      <c r="D262" s="579"/>
      <c r="E262" s="580"/>
      <c r="F262" s="577"/>
      <c r="G262" s="581"/>
    </row>
    <row r="263" spans="1:7" ht="9.75" customHeight="1">
      <c r="A263" s="577"/>
      <c r="B263" s="582"/>
      <c r="C263" s="578"/>
      <c r="D263" s="579"/>
      <c r="E263" s="580"/>
      <c r="F263" s="577"/>
      <c r="G263" s="581"/>
    </row>
    <row r="264" spans="1:7" ht="9.75" customHeight="1">
      <c r="A264" s="577"/>
      <c r="B264" s="582"/>
      <c r="C264" s="578"/>
      <c r="D264" s="579"/>
      <c r="E264" s="580"/>
      <c r="F264" s="577"/>
      <c r="G264" s="581"/>
    </row>
    <row r="265" spans="1:7" ht="9.75" customHeight="1">
      <c r="A265" s="577"/>
      <c r="B265" s="582"/>
      <c r="C265" s="578"/>
      <c r="D265" s="579"/>
      <c r="E265" s="580"/>
      <c r="F265" s="577"/>
      <c r="G265" s="581"/>
    </row>
    <row r="266" spans="1:7" ht="9.75" customHeight="1">
      <c r="A266" s="577"/>
      <c r="B266" s="582"/>
      <c r="C266" s="578"/>
      <c r="D266" s="579"/>
      <c r="E266" s="580"/>
      <c r="F266" s="577"/>
      <c r="G266" s="581"/>
    </row>
    <row r="267" spans="1:7" ht="9.75" customHeight="1">
      <c r="A267" s="577"/>
      <c r="B267" s="582"/>
      <c r="C267" s="578"/>
      <c r="D267" s="579"/>
      <c r="E267" s="580"/>
      <c r="F267" s="577"/>
      <c r="G267" s="581"/>
    </row>
    <row r="268" spans="1:7" ht="9.75" customHeight="1">
      <c r="A268" s="577"/>
      <c r="B268" s="582"/>
      <c r="C268" s="578"/>
      <c r="D268" s="579"/>
      <c r="E268" s="580"/>
      <c r="F268" s="577"/>
      <c r="G268" s="581"/>
    </row>
    <row r="269" spans="1:7" ht="9.75" customHeight="1">
      <c r="A269" s="577"/>
      <c r="B269" s="582"/>
      <c r="C269" s="578"/>
      <c r="D269" s="579"/>
      <c r="E269" s="580"/>
      <c r="F269" s="577"/>
      <c r="G269" s="581"/>
    </row>
    <row r="270" spans="1:7" ht="9.75" customHeight="1">
      <c r="A270" s="577"/>
      <c r="B270" s="582"/>
      <c r="C270" s="578"/>
      <c r="D270" s="579"/>
      <c r="E270" s="580"/>
      <c r="F270" s="577"/>
      <c r="G270" s="581"/>
    </row>
    <row r="271" spans="1:7" ht="9.75" customHeight="1">
      <c r="A271" s="577"/>
      <c r="B271" s="582"/>
      <c r="C271" s="578"/>
      <c r="D271" s="579"/>
      <c r="E271" s="580"/>
      <c r="F271" s="577"/>
      <c r="G271" s="581"/>
    </row>
    <row r="272" spans="1:7" ht="9.75" customHeight="1">
      <c r="A272" s="577"/>
      <c r="B272" s="582"/>
      <c r="C272" s="578"/>
      <c r="D272" s="579"/>
      <c r="E272" s="580"/>
      <c r="F272" s="577"/>
      <c r="G272" s="581"/>
    </row>
    <row r="273" spans="1:7" ht="9.75" customHeight="1">
      <c r="A273" s="577"/>
      <c r="B273" s="582"/>
      <c r="C273" s="578"/>
      <c r="D273" s="579"/>
      <c r="E273" s="580"/>
      <c r="F273" s="577"/>
      <c r="G273" s="581"/>
    </row>
    <row r="274" spans="1:7" ht="9.75" customHeight="1">
      <c r="A274" s="577"/>
      <c r="B274" s="582"/>
      <c r="C274" s="578"/>
      <c r="D274" s="579"/>
      <c r="E274" s="580"/>
      <c r="F274" s="577"/>
      <c r="G274" s="581"/>
    </row>
    <row r="275" spans="1:7" ht="9.75" customHeight="1">
      <c r="A275" s="577"/>
      <c r="B275" s="582"/>
      <c r="C275" s="578"/>
      <c r="D275" s="579"/>
      <c r="E275" s="580"/>
      <c r="F275" s="577"/>
      <c r="G275" s="581"/>
    </row>
    <row r="276" spans="1:7" ht="9.75" customHeight="1">
      <c r="A276" s="577"/>
      <c r="B276" s="582"/>
      <c r="C276" s="578"/>
      <c r="D276" s="579"/>
      <c r="E276" s="580"/>
      <c r="F276" s="577"/>
      <c r="G276" s="581"/>
    </row>
    <row r="277" spans="1:7" ht="9.75" customHeight="1">
      <c r="A277" s="577"/>
      <c r="B277" s="582"/>
      <c r="C277" s="578"/>
      <c r="D277" s="579"/>
      <c r="E277" s="580"/>
      <c r="F277" s="577"/>
      <c r="G277" s="581"/>
    </row>
    <row r="278" spans="1:7" ht="9.75" customHeight="1">
      <c r="A278" s="577"/>
      <c r="B278" s="582"/>
      <c r="C278" s="578"/>
      <c r="D278" s="579"/>
      <c r="E278" s="580"/>
      <c r="F278" s="577"/>
      <c r="G278" s="581"/>
    </row>
    <row r="279" spans="1:7" ht="9.75" customHeight="1">
      <c r="A279" s="577"/>
      <c r="B279" s="582"/>
      <c r="C279" s="578"/>
      <c r="D279" s="579"/>
      <c r="E279" s="580"/>
      <c r="F279" s="577"/>
      <c r="G279" s="581"/>
    </row>
    <row r="280" spans="1:7" ht="9.75" customHeight="1">
      <c r="A280" s="577"/>
      <c r="B280" s="582"/>
      <c r="C280" s="578"/>
      <c r="D280" s="579"/>
      <c r="E280" s="580"/>
      <c r="F280" s="577"/>
      <c r="G280" s="581"/>
    </row>
    <row r="281" spans="1:7" ht="9.75" customHeight="1">
      <c r="A281" s="577"/>
      <c r="B281" s="582"/>
      <c r="C281" s="578"/>
      <c r="D281" s="579"/>
      <c r="E281" s="580"/>
      <c r="F281" s="577"/>
      <c r="G281" s="581"/>
    </row>
    <row r="282" spans="1:7" ht="9.75" customHeight="1">
      <c r="A282" s="577"/>
      <c r="B282" s="582"/>
      <c r="C282" s="578"/>
      <c r="D282" s="579"/>
      <c r="E282" s="580"/>
      <c r="F282" s="577"/>
      <c r="G282" s="581"/>
    </row>
    <row r="283" spans="1:7" ht="9.75" customHeight="1">
      <c r="A283" s="577"/>
      <c r="B283" s="582"/>
      <c r="C283" s="578"/>
      <c r="D283" s="579"/>
      <c r="E283" s="580"/>
      <c r="F283" s="577"/>
      <c r="G283" s="581"/>
    </row>
    <row r="284" spans="1:7" ht="9.75" customHeight="1">
      <c r="A284" s="577"/>
      <c r="B284" s="582"/>
      <c r="C284" s="578"/>
      <c r="D284" s="579"/>
      <c r="E284" s="580"/>
      <c r="F284" s="577"/>
      <c r="G284" s="581"/>
    </row>
    <row r="285" spans="1:7" ht="9.75" customHeight="1">
      <c r="A285" s="577"/>
      <c r="B285" s="582"/>
      <c r="C285" s="578"/>
      <c r="D285" s="579"/>
      <c r="E285" s="580"/>
      <c r="F285" s="577"/>
      <c r="G285" s="581"/>
    </row>
    <row r="286" spans="1:7" ht="9.75" customHeight="1">
      <c r="A286" s="577"/>
      <c r="B286" s="582"/>
      <c r="C286" s="578"/>
      <c r="D286" s="579"/>
      <c r="E286" s="580"/>
      <c r="F286" s="577"/>
      <c r="G286" s="581"/>
    </row>
    <row r="287" spans="1:7" ht="9.75" customHeight="1">
      <c r="A287" s="577"/>
      <c r="B287" s="582"/>
      <c r="C287" s="578"/>
      <c r="D287" s="579"/>
      <c r="E287" s="580"/>
      <c r="F287" s="577"/>
      <c r="G287" s="581"/>
    </row>
    <row r="288" spans="1:7" ht="9.75" customHeight="1">
      <c r="A288" s="577"/>
      <c r="B288" s="582"/>
      <c r="C288" s="578"/>
      <c r="D288" s="579"/>
      <c r="E288" s="580"/>
      <c r="F288" s="577"/>
      <c r="G288" s="581"/>
    </row>
    <row r="289" spans="1:7" ht="9.75" customHeight="1">
      <c r="A289" s="577"/>
      <c r="B289" s="582"/>
      <c r="C289" s="578"/>
      <c r="D289" s="579"/>
      <c r="E289" s="580"/>
      <c r="F289" s="577"/>
      <c r="G289" s="581"/>
    </row>
    <row r="290" spans="1:7" ht="9.75" customHeight="1">
      <c r="A290" s="577"/>
      <c r="B290" s="582"/>
      <c r="C290" s="578"/>
      <c r="D290" s="579"/>
      <c r="E290" s="580"/>
      <c r="F290" s="577"/>
      <c r="G290" s="581"/>
    </row>
    <row r="291" spans="1:7" ht="9.75" customHeight="1">
      <c r="A291" s="577"/>
      <c r="B291" s="582"/>
      <c r="C291" s="578"/>
      <c r="D291" s="579"/>
      <c r="E291" s="580"/>
      <c r="F291" s="577"/>
      <c r="G291" s="581"/>
    </row>
    <row r="292" spans="1:7" ht="9.75" customHeight="1">
      <c r="A292" s="577"/>
      <c r="B292" s="582"/>
      <c r="C292" s="578"/>
      <c r="D292" s="579"/>
      <c r="E292" s="580"/>
      <c r="F292" s="577"/>
      <c r="G292" s="581"/>
    </row>
    <row r="293" spans="1:7" ht="9.75" customHeight="1">
      <c r="A293" s="577"/>
      <c r="B293" s="582"/>
      <c r="C293" s="578"/>
      <c r="D293" s="579"/>
      <c r="E293" s="580"/>
      <c r="F293" s="577"/>
      <c r="G293" s="581"/>
    </row>
    <row r="294" spans="1:7" ht="9.75" customHeight="1">
      <c r="A294" s="577"/>
      <c r="B294" s="582"/>
      <c r="C294" s="578"/>
      <c r="D294" s="579"/>
      <c r="E294" s="580"/>
      <c r="F294" s="577"/>
      <c r="G294" s="581"/>
    </row>
    <row r="295" spans="1:7" ht="9.75" customHeight="1">
      <c r="A295" s="577"/>
      <c r="B295" s="582"/>
      <c r="C295" s="578"/>
      <c r="D295" s="579"/>
      <c r="E295" s="580"/>
      <c r="F295" s="577"/>
      <c r="G295" s="581"/>
    </row>
    <row r="296" spans="1:7" ht="9.75" customHeight="1">
      <c r="A296" s="577"/>
      <c r="B296" s="582"/>
      <c r="C296" s="578"/>
      <c r="D296" s="579"/>
      <c r="E296" s="580"/>
      <c r="F296" s="577"/>
      <c r="G296" s="581"/>
    </row>
    <row r="297" spans="1:7" ht="8.25" customHeight="1">
      <c r="A297" s="577"/>
      <c r="B297" s="582"/>
      <c r="C297" s="578"/>
      <c r="D297" s="579"/>
      <c r="E297" s="580"/>
      <c r="F297" s="577"/>
      <c r="G297" s="581"/>
    </row>
    <row r="298" spans="1:7" ht="9.75" customHeight="1">
      <c r="A298" s="577"/>
      <c r="B298" s="582"/>
      <c r="C298" s="578"/>
      <c r="D298" s="579"/>
      <c r="E298" s="580"/>
      <c r="F298" s="577"/>
      <c r="G298" s="581"/>
    </row>
    <row r="299" spans="1:7" ht="9.75" customHeight="1">
      <c r="A299" s="577"/>
      <c r="B299" s="582"/>
      <c r="C299" s="578"/>
      <c r="D299" s="579"/>
      <c r="E299" s="580"/>
      <c r="F299" s="577"/>
      <c r="G299" s="581"/>
    </row>
    <row r="300" spans="1:7" ht="9.75" customHeight="1">
      <c r="A300" s="577"/>
      <c r="B300" s="582"/>
      <c r="C300" s="578"/>
      <c r="D300" s="579"/>
      <c r="E300" s="580"/>
      <c r="F300" s="577"/>
      <c r="G300" s="581"/>
    </row>
    <row r="301" spans="1:7" ht="9.75" customHeight="1">
      <c r="A301" s="577"/>
      <c r="B301" s="582"/>
      <c r="C301" s="578"/>
      <c r="D301" s="579"/>
      <c r="E301" s="580"/>
      <c r="F301" s="577"/>
      <c r="G301" s="581"/>
    </row>
    <row r="302" spans="1:7" ht="9.75" customHeight="1">
      <c r="A302" s="577"/>
      <c r="B302" s="582"/>
      <c r="C302" s="578"/>
      <c r="D302" s="579"/>
      <c r="E302" s="580"/>
      <c r="F302" s="577"/>
      <c r="G302" s="581"/>
    </row>
    <row r="303" spans="1:7" ht="9.75" customHeight="1">
      <c r="A303" s="577"/>
      <c r="B303" s="582"/>
      <c r="C303" s="578"/>
      <c r="D303" s="579"/>
      <c r="E303" s="580"/>
      <c r="F303" s="577"/>
      <c r="G303" s="581"/>
    </row>
    <row r="304" spans="1:7" ht="9.75" customHeight="1">
      <c r="A304" s="577"/>
      <c r="B304" s="582"/>
      <c r="C304" s="578"/>
      <c r="D304" s="579"/>
      <c r="E304" s="580"/>
      <c r="F304" s="577"/>
      <c r="G304" s="581"/>
    </row>
    <row r="305" spans="1:7" ht="9.75" customHeight="1">
      <c r="A305" s="577"/>
      <c r="B305" s="582"/>
      <c r="C305" s="578"/>
      <c r="D305" s="579"/>
      <c r="E305" s="580"/>
      <c r="F305" s="577"/>
      <c r="G305" s="581"/>
    </row>
    <row r="306" spans="1:7" ht="9.75" customHeight="1">
      <c r="A306" s="577"/>
      <c r="B306" s="582"/>
      <c r="C306" s="578"/>
      <c r="D306" s="579"/>
      <c r="E306" s="580"/>
      <c r="F306" s="577"/>
      <c r="G306" s="581"/>
    </row>
    <row r="307" spans="1:7" ht="9.75" customHeight="1">
      <c r="A307" s="577"/>
      <c r="B307" s="582"/>
      <c r="C307" s="578"/>
      <c r="D307" s="579"/>
      <c r="E307" s="580"/>
      <c r="F307" s="577"/>
      <c r="G307" s="581"/>
    </row>
    <row r="308" spans="1:7" ht="9.75" customHeight="1">
      <c r="A308" s="577"/>
      <c r="B308" s="582"/>
      <c r="C308" s="578"/>
      <c r="D308" s="579"/>
      <c r="E308" s="580"/>
      <c r="F308" s="577"/>
      <c r="G308" s="581"/>
    </row>
    <row r="309" spans="1:7" ht="9.75" customHeight="1">
      <c r="A309" s="577"/>
      <c r="B309" s="582"/>
      <c r="C309" s="578"/>
      <c r="D309" s="579"/>
      <c r="E309" s="580"/>
      <c r="F309" s="577"/>
      <c r="G309" s="581"/>
    </row>
    <row r="310" spans="1:7" ht="9.75" customHeight="1">
      <c r="A310" s="577"/>
      <c r="B310" s="582"/>
      <c r="C310" s="578"/>
      <c r="D310" s="579"/>
      <c r="E310" s="580"/>
      <c r="F310" s="577"/>
      <c r="G310" s="581"/>
    </row>
    <row r="311" spans="1:7" ht="9.75" customHeight="1">
      <c r="A311" s="577"/>
      <c r="B311" s="582"/>
      <c r="C311" s="578"/>
      <c r="D311" s="579"/>
      <c r="E311" s="580"/>
      <c r="F311" s="577"/>
      <c r="G311" s="581"/>
    </row>
    <row r="312" spans="1:7" ht="9.75" customHeight="1">
      <c r="A312" s="577"/>
      <c r="B312" s="582"/>
      <c r="C312" s="578"/>
      <c r="D312" s="579"/>
      <c r="E312" s="580"/>
      <c r="F312" s="577"/>
      <c r="G312" s="581"/>
    </row>
    <row r="313" spans="1:7" ht="9.75" customHeight="1">
      <c r="A313" s="577"/>
      <c r="B313" s="582"/>
      <c r="C313" s="578"/>
      <c r="D313" s="579"/>
      <c r="E313" s="580"/>
      <c r="F313" s="577"/>
      <c r="G313" s="581"/>
    </row>
    <row r="314" spans="1:7" ht="9.75" customHeight="1">
      <c r="A314" s="577"/>
      <c r="B314" s="582"/>
      <c r="C314" s="578"/>
      <c r="D314" s="579"/>
      <c r="E314" s="580"/>
      <c r="F314" s="577"/>
      <c r="G314" s="581"/>
    </row>
    <row r="315" spans="1:7" ht="9.75" customHeight="1">
      <c r="A315" s="577"/>
      <c r="B315" s="582"/>
      <c r="C315" s="578"/>
      <c r="D315" s="579"/>
      <c r="E315" s="580"/>
      <c r="F315" s="577"/>
      <c r="G315" s="581"/>
    </row>
    <row r="316" spans="1:7" ht="9.75" customHeight="1">
      <c r="A316" s="577"/>
      <c r="B316" s="582"/>
      <c r="C316" s="578"/>
      <c r="D316" s="579"/>
      <c r="E316" s="580"/>
      <c r="F316" s="577"/>
      <c r="G316" s="581"/>
    </row>
    <row r="317" spans="1:7" ht="9.75" customHeight="1">
      <c r="A317" s="577"/>
      <c r="B317" s="582"/>
      <c r="C317" s="578"/>
      <c r="D317" s="579"/>
      <c r="E317" s="580"/>
      <c r="F317" s="577"/>
      <c r="G317" s="581"/>
    </row>
    <row r="318" spans="1:7" ht="9.75" customHeight="1">
      <c r="A318" s="577"/>
      <c r="B318" s="582"/>
      <c r="C318" s="578"/>
      <c r="D318" s="579"/>
      <c r="E318" s="580"/>
      <c r="F318" s="577"/>
      <c r="G318" s="581"/>
    </row>
    <row r="319" spans="1:7" ht="9.75" customHeight="1">
      <c r="A319" s="577"/>
      <c r="B319" s="582"/>
      <c r="C319" s="578"/>
      <c r="D319" s="579"/>
      <c r="E319" s="580"/>
      <c r="F319" s="577"/>
      <c r="G319" s="581"/>
    </row>
    <row r="320" spans="1:7" ht="9.75" customHeight="1">
      <c r="A320" s="577"/>
      <c r="B320" s="582"/>
      <c r="C320" s="578"/>
      <c r="D320" s="579"/>
      <c r="E320" s="580"/>
      <c r="F320" s="577"/>
      <c r="G320" s="581"/>
    </row>
    <row r="321" spans="1:7" ht="9.75" customHeight="1">
      <c r="A321" s="577"/>
      <c r="B321" s="582"/>
      <c r="C321" s="578"/>
      <c r="D321" s="579"/>
      <c r="E321" s="580"/>
      <c r="F321" s="577"/>
      <c r="G321" s="581"/>
    </row>
    <row r="322" spans="1:7" ht="9.75" customHeight="1">
      <c r="A322" s="577"/>
      <c r="B322" s="582"/>
      <c r="C322" s="578"/>
      <c r="D322" s="579"/>
      <c r="E322" s="580"/>
      <c r="F322" s="577"/>
      <c r="G322" s="581"/>
    </row>
    <row r="323" spans="1:7" ht="9.75" customHeight="1">
      <c r="A323" s="577"/>
      <c r="B323" s="582"/>
      <c r="C323" s="588"/>
      <c r="D323" s="577"/>
      <c r="E323" s="587"/>
      <c r="F323" s="577"/>
      <c r="G323" s="581"/>
    </row>
    <row r="324" spans="1:7" ht="9.75" customHeight="1">
      <c r="A324" s="577"/>
      <c r="B324" s="582"/>
      <c r="C324" s="588"/>
      <c r="D324" s="577"/>
      <c r="E324" s="587"/>
      <c r="F324" s="577"/>
      <c r="G324" s="581"/>
    </row>
    <row r="325" spans="1:7" ht="9.75" customHeight="1">
      <c r="A325" s="577"/>
      <c r="B325" s="582"/>
      <c r="C325" s="588"/>
      <c r="D325" s="577"/>
      <c r="E325" s="587"/>
      <c r="F325" s="577"/>
      <c r="G325" s="581"/>
    </row>
    <row r="326" spans="1:7" ht="9.75" customHeight="1">
      <c r="A326" s="577"/>
      <c r="B326" s="582"/>
      <c r="C326" s="588"/>
      <c r="D326" s="577"/>
      <c r="E326" s="587"/>
      <c r="F326" s="577"/>
      <c r="G326" s="581"/>
    </row>
    <row r="327" spans="1:7" ht="9.75" customHeight="1">
      <c r="A327" s="577"/>
      <c r="B327" s="582"/>
      <c r="C327" s="588"/>
      <c r="D327" s="577"/>
      <c r="E327" s="587"/>
      <c r="F327" s="577"/>
      <c r="G327" s="581"/>
    </row>
    <row r="328" spans="1:7" ht="9.75" customHeight="1">
      <c r="A328" s="577"/>
      <c r="B328" s="582"/>
      <c r="C328" s="588"/>
      <c r="D328" s="577"/>
      <c r="E328" s="590"/>
      <c r="F328" s="577"/>
      <c r="G328" s="581"/>
    </row>
    <row r="329" spans="1:7" ht="9.75" customHeight="1">
      <c r="A329" s="577"/>
      <c r="B329" s="582"/>
      <c r="C329" s="588"/>
      <c r="D329" s="577"/>
      <c r="E329" s="590"/>
      <c r="F329" s="577"/>
      <c r="G329" s="581"/>
    </row>
    <row r="330" spans="1:7" ht="9.75" customHeight="1">
      <c r="A330" s="577"/>
      <c r="B330" s="582"/>
      <c r="C330" s="588"/>
      <c r="D330" s="577"/>
      <c r="E330" s="590"/>
      <c r="F330" s="577"/>
      <c r="G330" s="581"/>
    </row>
    <row r="331" spans="1:7" ht="9.75" customHeight="1">
      <c r="A331" s="577"/>
      <c r="B331" s="582"/>
      <c r="C331" s="588"/>
      <c r="D331" s="577"/>
      <c r="E331" s="590"/>
      <c r="F331" s="577"/>
      <c r="G331" s="581"/>
    </row>
    <row r="332" spans="1:7" ht="9.75" customHeight="1">
      <c r="A332" s="577"/>
      <c r="B332" s="582"/>
      <c r="C332" s="588"/>
      <c r="D332" s="577"/>
      <c r="E332" s="590"/>
      <c r="F332" s="577"/>
      <c r="G332" s="581"/>
    </row>
    <row r="333" spans="1:7" ht="9.75" customHeight="1">
      <c r="A333" s="577"/>
      <c r="B333" s="582"/>
      <c r="C333" s="578"/>
      <c r="D333" s="579"/>
      <c r="E333" s="580"/>
      <c r="F333" s="577"/>
      <c r="G333" s="581"/>
    </row>
    <row r="334" spans="1:7" ht="9.75" customHeight="1">
      <c r="A334" s="577"/>
      <c r="B334" s="582"/>
      <c r="C334" s="578"/>
      <c r="D334" s="579"/>
      <c r="E334" s="580"/>
      <c r="F334" s="577"/>
      <c r="G334" s="581"/>
    </row>
    <row r="335" spans="1:7" ht="9.75" customHeight="1">
      <c r="A335" s="577"/>
      <c r="B335" s="582"/>
      <c r="C335" s="578"/>
      <c r="D335" s="579"/>
      <c r="E335" s="580"/>
      <c r="F335" s="577"/>
      <c r="G335" s="581"/>
    </row>
    <row r="336" spans="1:7" ht="9.75" customHeight="1">
      <c r="A336" s="577"/>
      <c r="B336" s="582"/>
      <c r="C336" s="578"/>
      <c r="D336" s="579"/>
      <c r="E336" s="580"/>
      <c r="F336" s="577"/>
      <c r="G336" s="581"/>
    </row>
    <row r="337" spans="1:7" ht="9.75" customHeight="1">
      <c r="A337" s="577"/>
      <c r="B337" s="582"/>
      <c r="C337" s="578"/>
      <c r="D337" s="579"/>
      <c r="E337" s="580"/>
      <c r="F337" s="577"/>
      <c r="G337" s="581"/>
    </row>
    <row r="338" spans="1:7" ht="9.75" customHeight="1">
      <c r="A338" s="577"/>
      <c r="B338" s="582"/>
      <c r="C338" s="578"/>
      <c r="D338" s="579"/>
      <c r="E338" s="580"/>
      <c r="F338" s="577"/>
      <c r="G338" s="581"/>
    </row>
    <row r="339" spans="1:7" ht="9.75" customHeight="1">
      <c r="A339" s="577"/>
      <c r="B339" s="582"/>
      <c r="C339" s="578"/>
      <c r="D339" s="579"/>
      <c r="E339" s="580"/>
      <c r="F339" s="577"/>
      <c r="G339" s="581"/>
    </row>
    <row r="340" spans="1:7" ht="9.75" customHeight="1">
      <c r="A340" s="577"/>
      <c r="B340" s="582"/>
      <c r="C340" s="578"/>
      <c r="D340" s="579"/>
      <c r="E340" s="580"/>
      <c r="F340" s="577"/>
      <c r="G340" s="581"/>
    </row>
    <row r="341" spans="1:7" ht="9.75" customHeight="1">
      <c r="A341" s="577"/>
      <c r="B341" s="582"/>
      <c r="C341" s="578"/>
      <c r="D341" s="579"/>
      <c r="E341" s="580"/>
      <c r="F341" s="577"/>
      <c r="G341" s="581"/>
    </row>
    <row r="342" spans="1:7" ht="9.75" customHeight="1">
      <c r="A342" s="577"/>
      <c r="B342" s="582"/>
      <c r="C342" s="578"/>
      <c r="D342" s="579"/>
      <c r="E342" s="580"/>
      <c r="F342" s="577"/>
      <c r="G342" s="581"/>
    </row>
    <row r="343" spans="1:7" ht="9.75" customHeight="1">
      <c r="A343" s="577"/>
      <c r="B343" s="582"/>
      <c r="C343" s="578"/>
      <c r="D343" s="579"/>
      <c r="E343" s="580"/>
      <c r="F343" s="577"/>
      <c r="G343" s="581"/>
    </row>
    <row r="344" spans="1:7" ht="9.75" customHeight="1">
      <c r="A344" s="577"/>
      <c r="B344" s="582"/>
      <c r="C344" s="578"/>
      <c r="D344" s="579"/>
      <c r="E344" s="580"/>
      <c r="F344" s="577"/>
      <c r="G344" s="581"/>
    </row>
    <row r="345" spans="1:7" ht="9.75" customHeight="1">
      <c r="A345" s="577"/>
      <c r="B345" s="582"/>
      <c r="C345" s="578"/>
      <c r="D345" s="579"/>
      <c r="E345" s="580"/>
      <c r="F345" s="577"/>
      <c r="G345" s="581"/>
    </row>
    <row r="346" spans="1:7" ht="9.75" customHeight="1">
      <c r="A346" s="577"/>
      <c r="B346" s="582"/>
      <c r="C346" s="578"/>
      <c r="D346" s="579"/>
      <c r="E346" s="580"/>
      <c r="F346" s="577"/>
      <c r="G346" s="581"/>
    </row>
    <row r="347" spans="1:7" ht="9.75" customHeight="1">
      <c r="A347" s="577"/>
      <c r="B347" s="582"/>
      <c r="C347" s="578"/>
      <c r="D347" s="579"/>
      <c r="E347" s="580"/>
      <c r="F347" s="577"/>
      <c r="G347" s="581"/>
    </row>
    <row r="348" spans="1:7" ht="9.75" customHeight="1">
      <c r="A348" s="577"/>
      <c r="B348" s="582"/>
      <c r="C348" s="578"/>
      <c r="D348" s="579"/>
      <c r="E348" s="580"/>
      <c r="F348" s="577"/>
      <c r="G348" s="581"/>
    </row>
    <row r="349" spans="1:7" ht="9.75" customHeight="1">
      <c r="A349" s="577"/>
      <c r="B349" s="582"/>
      <c r="C349" s="578"/>
      <c r="D349" s="579"/>
      <c r="E349" s="580"/>
      <c r="F349" s="577"/>
      <c r="G349" s="581"/>
    </row>
    <row r="350" spans="1:7" ht="9.75" customHeight="1">
      <c r="A350" s="577"/>
      <c r="B350" s="582"/>
      <c r="C350" s="578"/>
      <c r="D350" s="579"/>
      <c r="E350" s="580"/>
      <c r="F350" s="577"/>
      <c r="G350" s="581"/>
    </row>
    <row r="351" spans="1:7" ht="9.75" customHeight="1">
      <c r="A351" s="577"/>
      <c r="B351" s="582"/>
      <c r="C351" s="578"/>
      <c r="D351" s="579"/>
      <c r="E351" s="580"/>
      <c r="F351" s="577"/>
      <c r="G351" s="581"/>
    </row>
    <row r="352" spans="1:7" ht="9.75" customHeight="1">
      <c r="A352" s="577"/>
      <c r="B352" s="582"/>
      <c r="C352" s="578"/>
      <c r="D352" s="579"/>
      <c r="E352" s="580"/>
      <c r="F352" s="577"/>
      <c r="G352" s="581"/>
    </row>
    <row r="353" spans="1:7" ht="9.75" customHeight="1">
      <c r="A353" s="577"/>
      <c r="B353" s="582"/>
      <c r="C353" s="578"/>
      <c r="D353" s="579"/>
      <c r="E353" s="580"/>
      <c r="F353" s="577"/>
      <c r="G353" s="581"/>
    </row>
    <row r="354" spans="1:7" ht="9.75" customHeight="1">
      <c r="A354" s="577"/>
      <c r="B354" s="582"/>
      <c r="C354" s="578"/>
      <c r="D354" s="579"/>
      <c r="E354" s="580"/>
      <c r="F354" s="577"/>
      <c r="G354" s="581"/>
    </row>
    <row r="355" spans="1:7" ht="9.75" customHeight="1">
      <c r="A355" s="577"/>
      <c r="B355" s="582"/>
      <c r="C355" s="578"/>
      <c r="D355" s="579"/>
      <c r="E355" s="580"/>
      <c r="F355" s="577"/>
      <c r="G355" s="581"/>
    </row>
    <row r="356" spans="1:7" ht="9.75" customHeight="1">
      <c r="A356" s="577"/>
      <c r="B356" s="582"/>
      <c r="C356" s="578"/>
      <c r="D356" s="579"/>
      <c r="E356" s="580"/>
      <c r="F356" s="577"/>
      <c r="G356" s="581"/>
    </row>
    <row r="357" spans="1:7" ht="9.75" customHeight="1">
      <c r="A357" s="577"/>
      <c r="B357" s="582"/>
      <c r="C357" s="578"/>
      <c r="D357" s="579"/>
      <c r="E357" s="580"/>
      <c r="F357" s="577"/>
      <c r="G357" s="581"/>
    </row>
    <row r="358" spans="1:7" ht="9.75" customHeight="1">
      <c r="A358" s="577"/>
      <c r="B358" s="582"/>
      <c r="C358" s="578"/>
      <c r="D358" s="579"/>
      <c r="E358" s="580"/>
      <c r="F358" s="577"/>
      <c r="G358" s="581"/>
    </row>
    <row r="359" spans="1:7" ht="9.75" customHeight="1">
      <c r="A359" s="577"/>
      <c r="B359" s="582"/>
      <c r="C359" s="578"/>
      <c r="D359" s="579"/>
      <c r="E359" s="580"/>
      <c r="F359" s="577"/>
      <c r="G359" s="581"/>
    </row>
    <row r="360" spans="1:7" ht="9.75" customHeight="1">
      <c r="A360" s="577"/>
      <c r="B360" s="582"/>
      <c r="C360" s="578"/>
      <c r="D360" s="579"/>
      <c r="E360" s="580"/>
      <c r="F360" s="577"/>
      <c r="G360" s="581"/>
    </row>
    <row r="361" spans="1:7" ht="9.75" customHeight="1">
      <c r="A361" s="577"/>
      <c r="B361" s="582"/>
      <c r="C361" s="578"/>
      <c r="D361" s="579"/>
      <c r="E361" s="580"/>
      <c r="F361" s="577"/>
      <c r="G361" s="581"/>
    </row>
    <row r="362" spans="1:7" ht="9.75" customHeight="1">
      <c r="A362" s="577"/>
      <c r="B362" s="582"/>
      <c r="C362" s="578"/>
      <c r="D362" s="579"/>
      <c r="E362" s="580"/>
      <c r="F362" s="577"/>
      <c r="G362" s="581"/>
    </row>
    <row r="363" spans="1:7" ht="9.75" customHeight="1">
      <c r="A363" s="577"/>
      <c r="B363" s="582"/>
      <c r="C363" s="578"/>
      <c r="D363" s="579"/>
      <c r="E363" s="580"/>
      <c r="F363" s="577"/>
      <c r="G363" s="581"/>
    </row>
    <row r="364" spans="1:7" ht="9.75" customHeight="1">
      <c r="A364" s="577"/>
      <c r="B364" s="582"/>
      <c r="C364" s="578"/>
      <c r="D364" s="579"/>
      <c r="E364" s="580"/>
      <c r="F364" s="577"/>
      <c r="G364" s="581"/>
    </row>
    <row r="365" spans="1:7" ht="9.75" customHeight="1">
      <c r="A365" s="577"/>
      <c r="B365" s="582"/>
      <c r="C365" s="578"/>
      <c r="D365" s="579"/>
      <c r="E365" s="580"/>
      <c r="F365" s="577"/>
      <c r="G365" s="581"/>
    </row>
    <row r="366" spans="1:7" ht="9.75" customHeight="1">
      <c r="A366" s="577"/>
      <c r="B366" s="582"/>
      <c r="C366" s="578"/>
      <c r="D366" s="579"/>
      <c r="E366" s="580"/>
      <c r="F366" s="577"/>
      <c r="G366" s="581"/>
    </row>
    <row r="367" spans="1:7" ht="9.75" customHeight="1">
      <c r="A367" s="577"/>
      <c r="B367" s="582"/>
      <c r="C367" s="578"/>
      <c r="D367" s="579"/>
      <c r="E367" s="580"/>
      <c r="F367" s="577"/>
      <c r="G367" s="581"/>
    </row>
    <row r="368" spans="1:7" ht="9.75" customHeight="1">
      <c r="A368" s="577"/>
      <c r="B368" s="582"/>
      <c r="C368" s="578"/>
      <c r="D368" s="579"/>
      <c r="E368" s="580"/>
      <c r="F368" s="577"/>
      <c r="G368" s="581"/>
    </row>
    <row r="369" spans="1:7" ht="9.75" customHeight="1">
      <c r="A369" s="577"/>
      <c r="B369" s="582"/>
      <c r="C369" s="578"/>
      <c r="D369" s="579"/>
      <c r="E369" s="580"/>
      <c r="F369" s="577"/>
      <c r="G369" s="581"/>
    </row>
    <row r="370" spans="1:7" ht="9.75" customHeight="1">
      <c r="A370" s="577"/>
      <c r="B370" s="582"/>
      <c r="C370" s="578"/>
      <c r="D370" s="579"/>
      <c r="E370" s="580"/>
      <c r="F370" s="577"/>
      <c r="G370" s="581"/>
    </row>
    <row r="371" spans="1:7" ht="9.75" customHeight="1">
      <c r="A371" s="577"/>
      <c r="B371" s="582"/>
      <c r="C371" s="578"/>
      <c r="D371" s="579"/>
      <c r="E371" s="580"/>
      <c r="F371" s="577"/>
      <c r="G371" s="581"/>
    </row>
    <row r="372" spans="1:7" ht="6.75" customHeight="1">
      <c r="A372" s="577"/>
      <c r="B372" s="582"/>
      <c r="C372" s="578"/>
      <c r="D372" s="579"/>
      <c r="E372" s="580"/>
      <c r="F372" s="577"/>
      <c r="G372" s="581"/>
    </row>
    <row r="373" spans="1:7" ht="9.75" customHeight="1">
      <c r="A373" s="577"/>
      <c r="B373" s="582"/>
      <c r="C373" s="578"/>
      <c r="D373" s="579"/>
      <c r="E373" s="589"/>
      <c r="F373" s="577"/>
      <c r="G373" s="581"/>
    </row>
    <row r="374" spans="1:7" ht="9.75" customHeight="1">
      <c r="A374" s="577"/>
      <c r="B374" s="582"/>
      <c r="C374" s="578"/>
      <c r="D374" s="579"/>
      <c r="E374" s="589"/>
      <c r="F374" s="577"/>
      <c r="G374" s="581"/>
    </row>
    <row r="375" spans="1:7" ht="9.75" customHeight="1">
      <c r="A375" s="577"/>
      <c r="B375" s="582"/>
      <c r="C375" s="578"/>
      <c r="D375" s="579"/>
      <c r="E375" s="589"/>
      <c r="F375" s="577"/>
      <c r="G375" s="581"/>
    </row>
    <row r="376" spans="1:7" ht="9.75" customHeight="1">
      <c r="A376" s="577"/>
      <c r="B376" s="582"/>
      <c r="C376" s="578"/>
      <c r="D376" s="579"/>
      <c r="E376" s="589"/>
      <c r="F376" s="577"/>
      <c r="G376" s="581"/>
    </row>
    <row r="377" spans="1:7" ht="9.75" customHeight="1">
      <c r="A377" s="577"/>
      <c r="B377" s="582"/>
      <c r="C377" s="578"/>
      <c r="D377" s="579"/>
      <c r="E377" s="589"/>
      <c r="F377" s="577"/>
      <c r="G377" s="581"/>
    </row>
    <row r="378" spans="1:7" ht="9.75" customHeight="1">
      <c r="A378" s="577"/>
      <c r="B378" s="582"/>
      <c r="C378" s="578"/>
      <c r="D378" s="579"/>
      <c r="E378" s="580"/>
      <c r="F378" s="577"/>
      <c r="G378" s="581"/>
    </row>
    <row r="379" spans="1:7" ht="9.75" customHeight="1">
      <c r="A379" s="577"/>
      <c r="B379" s="582"/>
      <c r="C379" s="578"/>
      <c r="D379" s="579"/>
      <c r="E379" s="580"/>
      <c r="F379" s="577"/>
      <c r="G379" s="581"/>
    </row>
    <row r="380" spans="1:7" ht="9.75" customHeight="1">
      <c r="A380" s="577"/>
      <c r="B380" s="582"/>
      <c r="C380" s="578"/>
      <c r="D380" s="579"/>
      <c r="E380" s="580"/>
      <c r="F380" s="577"/>
      <c r="G380" s="581"/>
    </row>
    <row r="381" spans="1:7" ht="9.75" customHeight="1">
      <c r="A381" s="577"/>
      <c r="B381" s="582"/>
      <c r="C381" s="578"/>
      <c r="D381" s="579"/>
      <c r="E381" s="580"/>
      <c r="F381" s="577"/>
      <c r="G381" s="581"/>
    </row>
    <row r="382" spans="1:7" ht="9.75" customHeight="1">
      <c r="A382" s="577"/>
      <c r="B382" s="582"/>
      <c r="C382" s="578"/>
      <c r="D382" s="579"/>
      <c r="E382" s="580"/>
      <c r="F382" s="577"/>
      <c r="G382" s="581"/>
    </row>
    <row r="383" spans="1:7" ht="9.75" customHeight="1">
      <c r="A383" s="577"/>
      <c r="B383" s="582"/>
      <c r="C383" s="588"/>
      <c r="D383" s="577"/>
      <c r="E383" s="587"/>
      <c r="F383" s="577"/>
      <c r="G383" s="581"/>
    </row>
    <row r="384" spans="1:7" ht="9.75" customHeight="1">
      <c r="A384" s="577"/>
      <c r="B384" s="582"/>
      <c r="C384" s="588"/>
      <c r="D384" s="577"/>
      <c r="E384" s="587"/>
      <c r="F384" s="577"/>
      <c r="G384" s="581"/>
    </row>
    <row r="385" spans="1:7" ht="9.75" customHeight="1">
      <c r="A385" s="577"/>
      <c r="B385" s="582"/>
      <c r="C385" s="588"/>
      <c r="D385" s="577"/>
      <c r="E385" s="587"/>
      <c r="F385" s="577"/>
      <c r="G385" s="581"/>
    </row>
    <row r="386" spans="1:7" ht="9.75" customHeight="1">
      <c r="A386" s="577"/>
      <c r="B386" s="582"/>
      <c r="C386" s="588"/>
      <c r="D386" s="577"/>
      <c r="E386" s="587"/>
      <c r="F386" s="577"/>
      <c r="G386" s="581"/>
    </row>
    <row r="387" spans="1:7" ht="9.75" customHeight="1">
      <c r="A387" s="577"/>
      <c r="B387" s="582"/>
      <c r="C387" s="588"/>
      <c r="D387" s="577"/>
      <c r="E387" s="587"/>
      <c r="F387" s="577"/>
      <c r="G387" s="581"/>
    </row>
    <row r="388" spans="1:7" ht="9.75" customHeight="1">
      <c r="A388" s="577"/>
      <c r="B388" s="582"/>
      <c r="C388" s="578"/>
      <c r="D388" s="579"/>
      <c r="E388" s="580"/>
      <c r="F388" s="577"/>
      <c r="G388" s="581"/>
    </row>
    <row r="389" spans="1:7" ht="9.75" customHeight="1">
      <c r="A389" s="577"/>
      <c r="B389" s="582"/>
      <c r="C389" s="578"/>
      <c r="D389" s="579"/>
      <c r="E389" s="580"/>
      <c r="F389" s="577"/>
      <c r="G389" s="581"/>
    </row>
    <row r="390" spans="1:7" ht="9.75" customHeight="1">
      <c r="A390" s="577"/>
      <c r="B390" s="582"/>
      <c r="C390" s="578"/>
      <c r="D390" s="579"/>
      <c r="E390" s="580"/>
      <c r="F390" s="577"/>
      <c r="G390" s="581"/>
    </row>
    <row r="391" spans="1:7" ht="9.75" customHeight="1">
      <c r="A391" s="577"/>
      <c r="B391" s="582"/>
      <c r="C391" s="578"/>
      <c r="D391" s="579"/>
      <c r="E391" s="580"/>
      <c r="F391" s="577"/>
      <c r="G391" s="581"/>
    </row>
    <row r="392" spans="1:7" ht="9.75" customHeight="1">
      <c r="A392" s="577"/>
      <c r="B392" s="582"/>
      <c r="C392" s="578"/>
      <c r="D392" s="579"/>
      <c r="E392" s="580"/>
      <c r="F392" s="577"/>
      <c r="G392" s="581"/>
    </row>
    <row r="393" spans="1:7" ht="9.75" customHeight="1">
      <c r="A393" s="577"/>
      <c r="B393" s="582"/>
      <c r="C393" s="586"/>
      <c r="D393" s="577"/>
      <c r="E393" s="587"/>
      <c r="F393" s="577"/>
      <c r="G393" s="581"/>
    </row>
    <row r="394" spans="1:7" ht="9.75" customHeight="1">
      <c r="A394" s="577"/>
      <c r="B394" s="582"/>
      <c r="C394" s="586"/>
      <c r="D394" s="577"/>
      <c r="E394" s="587"/>
      <c r="F394" s="577"/>
      <c r="G394" s="581"/>
    </row>
    <row r="395" spans="1:7" ht="9.75" customHeight="1">
      <c r="A395" s="577"/>
      <c r="B395" s="582"/>
      <c r="C395" s="586"/>
      <c r="D395" s="577"/>
      <c r="E395" s="587"/>
      <c r="F395" s="577"/>
      <c r="G395" s="581"/>
    </row>
    <row r="396" spans="1:7" ht="9.75" customHeight="1">
      <c r="A396" s="577"/>
      <c r="B396" s="582"/>
      <c r="C396" s="586"/>
      <c r="D396" s="577"/>
      <c r="E396" s="587"/>
      <c r="F396" s="577"/>
      <c r="G396" s="581"/>
    </row>
    <row r="397" spans="1:7" ht="9.75" customHeight="1">
      <c r="A397" s="577"/>
      <c r="B397" s="582"/>
      <c r="C397" s="586"/>
      <c r="D397" s="577"/>
      <c r="E397" s="587"/>
      <c r="F397" s="577"/>
      <c r="G397" s="581"/>
    </row>
    <row r="398" spans="1:7" ht="9.75" customHeight="1">
      <c r="A398" s="577"/>
      <c r="B398" s="582"/>
      <c r="C398" s="578"/>
      <c r="D398" s="579"/>
      <c r="E398" s="580"/>
      <c r="F398" s="577"/>
      <c r="G398" s="581"/>
    </row>
    <row r="399" spans="1:7" ht="9.75" customHeight="1">
      <c r="A399" s="577"/>
      <c r="B399" s="582"/>
      <c r="C399" s="578"/>
      <c r="D399" s="579"/>
      <c r="E399" s="580"/>
      <c r="F399" s="577"/>
      <c r="G399" s="581"/>
    </row>
    <row r="400" spans="1:7" ht="9.75" customHeight="1">
      <c r="A400" s="577"/>
      <c r="B400" s="582"/>
      <c r="C400" s="578"/>
      <c r="D400" s="579"/>
      <c r="E400" s="580"/>
      <c r="F400" s="577"/>
      <c r="G400" s="581"/>
    </row>
    <row r="401" spans="1:7" ht="9.75" customHeight="1">
      <c r="A401" s="577"/>
      <c r="B401" s="582"/>
      <c r="C401" s="578"/>
      <c r="D401" s="579"/>
      <c r="E401" s="580"/>
      <c r="F401" s="577"/>
      <c r="G401" s="581"/>
    </row>
    <row r="402" spans="1:7" ht="9.75" customHeight="1">
      <c r="A402" s="577"/>
      <c r="B402" s="582"/>
      <c r="C402" s="578"/>
      <c r="D402" s="579"/>
      <c r="E402" s="580"/>
      <c r="F402" s="577"/>
      <c r="G402" s="581"/>
    </row>
    <row r="403" spans="1:7" ht="9.75" customHeight="1">
      <c r="A403" s="577"/>
      <c r="B403" s="582"/>
      <c r="C403" s="578"/>
      <c r="D403" s="579"/>
      <c r="E403" s="580"/>
      <c r="F403" s="577"/>
      <c r="G403" s="581"/>
    </row>
    <row r="404" spans="1:7" ht="9.75" customHeight="1">
      <c r="A404" s="577"/>
      <c r="B404" s="582"/>
      <c r="C404" s="578"/>
      <c r="D404" s="579"/>
      <c r="E404" s="580"/>
      <c r="F404" s="577"/>
      <c r="G404" s="581"/>
    </row>
    <row r="405" spans="1:7" ht="9.75" customHeight="1">
      <c r="A405" s="577"/>
      <c r="B405" s="582"/>
      <c r="C405" s="578"/>
      <c r="D405" s="579"/>
      <c r="E405" s="580"/>
      <c r="F405" s="577"/>
      <c r="G405" s="581"/>
    </row>
    <row r="406" spans="1:7" ht="9.75" customHeight="1">
      <c r="A406" s="577"/>
      <c r="B406" s="582"/>
      <c r="C406" s="578"/>
      <c r="D406" s="579"/>
      <c r="E406" s="580"/>
      <c r="F406" s="577"/>
      <c r="G406" s="581"/>
    </row>
    <row r="407" spans="1:7" ht="9.75" customHeight="1">
      <c r="A407" s="577"/>
      <c r="B407" s="582"/>
      <c r="C407" s="578"/>
      <c r="D407" s="579"/>
      <c r="E407" s="580"/>
      <c r="F407" s="577"/>
      <c r="G407" s="581"/>
    </row>
    <row r="408" spans="1:7" ht="9.75" customHeight="1">
      <c r="A408" s="577"/>
      <c r="B408" s="582"/>
      <c r="C408" s="578"/>
      <c r="D408" s="579"/>
      <c r="E408" s="580"/>
      <c r="F408" s="577"/>
      <c r="G408" s="581"/>
    </row>
    <row r="409" spans="1:7" ht="9.75" customHeight="1">
      <c r="A409" s="577"/>
      <c r="B409" s="582"/>
      <c r="C409" s="578"/>
      <c r="D409" s="579"/>
      <c r="E409" s="580"/>
      <c r="F409" s="577"/>
      <c r="G409" s="581"/>
    </row>
    <row r="410" spans="1:7" ht="9.75" customHeight="1">
      <c r="A410" s="577"/>
      <c r="B410" s="582"/>
      <c r="C410" s="578"/>
      <c r="D410" s="579"/>
      <c r="E410" s="580"/>
      <c r="F410" s="577"/>
      <c r="G410" s="581"/>
    </row>
    <row r="411" spans="1:7" ht="9.75" customHeight="1">
      <c r="A411" s="577"/>
      <c r="B411" s="582"/>
      <c r="C411" s="578"/>
      <c r="D411" s="579"/>
      <c r="E411" s="580"/>
      <c r="F411" s="577"/>
      <c r="G411" s="581"/>
    </row>
    <row r="412" spans="1:7" ht="9.75" customHeight="1">
      <c r="A412" s="577"/>
      <c r="B412" s="582"/>
      <c r="C412" s="578"/>
      <c r="D412" s="579"/>
      <c r="E412" s="580"/>
      <c r="F412" s="577"/>
      <c r="G412" s="581"/>
    </row>
    <row r="413" spans="1:7" ht="9.75" customHeight="1">
      <c r="A413" s="577"/>
      <c r="B413" s="582"/>
      <c r="C413" s="578"/>
      <c r="D413" s="579"/>
      <c r="E413" s="580"/>
      <c r="F413" s="577"/>
      <c r="G413" s="581"/>
    </row>
    <row r="414" spans="1:7" ht="9.75" customHeight="1">
      <c r="A414" s="577"/>
      <c r="B414" s="582"/>
      <c r="C414" s="578"/>
      <c r="D414" s="579"/>
      <c r="E414" s="580"/>
      <c r="F414" s="577"/>
      <c r="G414" s="581"/>
    </row>
    <row r="415" spans="1:7" ht="9.75" customHeight="1">
      <c r="A415" s="577"/>
      <c r="B415" s="582"/>
      <c r="C415" s="578"/>
      <c r="D415" s="579"/>
      <c r="E415" s="580"/>
      <c r="F415" s="577"/>
      <c r="G415" s="581"/>
    </row>
    <row r="416" spans="1:7" ht="9.75" customHeight="1">
      <c r="A416" s="577"/>
      <c r="B416" s="582"/>
      <c r="C416" s="578"/>
      <c r="D416" s="579"/>
      <c r="E416" s="580"/>
      <c r="F416" s="577"/>
      <c r="G416" s="581"/>
    </row>
    <row r="417" spans="1:7" ht="9.75" customHeight="1">
      <c r="A417" s="577"/>
      <c r="B417" s="582"/>
      <c r="C417" s="578"/>
      <c r="D417" s="579"/>
      <c r="E417" s="580"/>
      <c r="F417" s="577"/>
      <c r="G417" s="581"/>
    </row>
    <row r="418" spans="1:7" ht="9.75" customHeight="1">
      <c r="A418" s="577"/>
      <c r="B418" s="582"/>
      <c r="C418" s="578"/>
      <c r="D418" s="579"/>
      <c r="E418" s="580"/>
      <c r="F418" s="577"/>
      <c r="G418" s="581"/>
    </row>
    <row r="419" spans="1:7" ht="9.75" customHeight="1">
      <c r="A419" s="577"/>
      <c r="B419" s="582"/>
      <c r="C419" s="578"/>
      <c r="D419" s="579"/>
      <c r="E419" s="580"/>
      <c r="F419" s="577"/>
      <c r="G419" s="581"/>
    </row>
    <row r="420" spans="1:7" ht="9.75" customHeight="1">
      <c r="A420" s="577"/>
      <c r="B420" s="582"/>
      <c r="C420" s="578"/>
      <c r="D420" s="579"/>
      <c r="E420" s="580"/>
      <c r="F420" s="577"/>
      <c r="G420" s="581"/>
    </row>
    <row r="421" spans="1:7" ht="9.75" customHeight="1">
      <c r="A421" s="577"/>
      <c r="B421" s="582"/>
      <c r="C421" s="578"/>
      <c r="D421" s="579"/>
      <c r="E421" s="580"/>
      <c r="F421" s="577"/>
      <c r="G421" s="581"/>
    </row>
    <row r="422" spans="1:7" ht="9.75" customHeight="1">
      <c r="A422" s="577"/>
      <c r="B422" s="582"/>
      <c r="C422" s="578"/>
      <c r="D422" s="579"/>
      <c r="E422" s="580"/>
      <c r="F422" s="577"/>
      <c r="G422" s="581"/>
    </row>
    <row r="423" spans="1:7" ht="9.75" customHeight="1">
      <c r="A423" s="577"/>
      <c r="B423" s="582"/>
      <c r="C423" s="578"/>
      <c r="D423" s="579"/>
      <c r="E423" s="580"/>
      <c r="F423" s="577"/>
      <c r="G423" s="581"/>
    </row>
    <row r="424" spans="1:7" ht="9.75" customHeight="1">
      <c r="A424" s="577"/>
      <c r="B424" s="582"/>
      <c r="C424" s="578"/>
      <c r="D424" s="579"/>
      <c r="E424" s="580"/>
      <c r="F424" s="577"/>
      <c r="G424" s="581"/>
    </row>
    <row r="425" spans="1:7" ht="9.75" customHeight="1">
      <c r="A425" s="577"/>
      <c r="B425" s="582"/>
      <c r="C425" s="578"/>
      <c r="D425" s="579"/>
      <c r="E425" s="580"/>
      <c r="F425" s="577"/>
      <c r="G425" s="581"/>
    </row>
    <row r="426" spans="1:7" ht="9.75" customHeight="1">
      <c r="A426" s="577"/>
      <c r="B426" s="582"/>
      <c r="C426" s="578"/>
      <c r="D426" s="579"/>
      <c r="E426" s="580"/>
      <c r="F426" s="577"/>
      <c r="G426" s="581"/>
    </row>
    <row r="427" spans="1:7" ht="9.75" customHeight="1">
      <c r="A427" s="577"/>
      <c r="B427" s="582"/>
      <c r="C427" s="578"/>
      <c r="D427" s="579"/>
      <c r="E427" s="580"/>
      <c r="F427" s="577"/>
      <c r="G427" s="581"/>
    </row>
    <row r="428" spans="1:7" ht="9.75" customHeight="1">
      <c r="A428" s="577"/>
      <c r="B428" s="582"/>
      <c r="C428" s="578"/>
      <c r="D428" s="579"/>
      <c r="E428" s="580"/>
      <c r="F428" s="577"/>
      <c r="G428" s="581"/>
    </row>
    <row r="429" spans="1:7" ht="9.75" customHeight="1">
      <c r="A429" s="577"/>
      <c r="B429" s="582"/>
      <c r="C429" s="578"/>
      <c r="D429" s="579"/>
      <c r="E429" s="580"/>
      <c r="F429" s="577"/>
      <c r="G429" s="581"/>
    </row>
    <row r="430" spans="1:7" ht="9.75" customHeight="1">
      <c r="A430" s="577"/>
      <c r="B430" s="582"/>
      <c r="C430" s="578"/>
      <c r="D430" s="579"/>
      <c r="E430" s="580"/>
      <c r="F430" s="577"/>
      <c r="G430" s="581"/>
    </row>
    <row r="431" spans="1:7" ht="9.75" customHeight="1">
      <c r="A431" s="577"/>
      <c r="B431" s="582"/>
      <c r="C431" s="578"/>
      <c r="D431" s="579"/>
      <c r="E431" s="580"/>
      <c r="F431" s="577"/>
      <c r="G431" s="581"/>
    </row>
    <row r="432" spans="1:7" ht="9.75" customHeight="1">
      <c r="A432" s="577"/>
      <c r="B432" s="582"/>
      <c r="C432" s="578"/>
      <c r="D432" s="579"/>
      <c r="E432" s="580"/>
      <c r="F432" s="577"/>
      <c r="G432" s="581"/>
    </row>
    <row r="433" spans="1:7" ht="9.75" customHeight="1">
      <c r="A433" s="577"/>
      <c r="B433" s="582"/>
      <c r="C433" s="584"/>
      <c r="D433" s="577"/>
      <c r="E433" s="585"/>
      <c r="F433" s="577"/>
      <c r="G433" s="581"/>
    </row>
    <row r="434" spans="1:7" ht="9.75" customHeight="1">
      <c r="A434" s="577"/>
      <c r="B434" s="582"/>
      <c r="C434" s="584"/>
      <c r="D434" s="577"/>
      <c r="E434" s="585"/>
      <c r="F434" s="577"/>
      <c r="G434" s="581"/>
    </row>
    <row r="435" spans="1:7" ht="9.75" customHeight="1">
      <c r="A435" s="577"/>
      <c r="B435" s="582"/>
      <c r="C435" s="584"/>
      <c r="D435" s="577"/>
      <c r="E435" s="585"/>
      <c r="F435" s="577"/>
      <c r="G435" s="581"/>
    </row>
    <row r="436" spans="1:7" ht="9.75" customHeight="1">
      <c r="A436" s="577"/>
      <c r="B436" s="582"/>
      <c r="C436" s="584"/>
      <c r="D436" s="577"/>
      <c r="E436" s="585"/>
      <c r="F436" s="577"/>
      <c r="G436" s="581"/>
    </row>
    <row r="437" spans="1:7" ht="9.75" customHeight="1">
      <c r="A437" s="577"/>
      <c r="B437" s="582"/>
      <c r="C437" s="584"/>
      <c r="D437" s="577"/>
      <c r="E437" s="585"/>
      <c r="F437" s="577"/>
      <c r="G437" s="581"/>
    </row>
    <row r="438" spans="1:7" ht="9.75" customHeight="1">
      <c r="A438" s="577"/>
      <c r="B438" s="582"/>
      <c r="C438" s="583"/>
      <c r="D438" s="579"/>
      <c r="E438" s="580"/>
      <c r="F438" s="577"/>
      <c r="G438" s="581"/>
    </row>
    <row r="439" spans="1:7" ht="9.75" customHeight="1">
      <c r="A439" s="577"/>
      <c r="B439" s="582"/>
      <c r="C439" s="583"/>
      <c r="D439" s="579"/>
      <c r="E439" s="580"/>
      <c r="F439" s="577"/>
      <c r="G439" s="581"/>
    </row>
    <row r="440" spans="1:7" ht="9.75" customHeight="1">
      <c r="A440" s="577"/>
      <c r="B440" s="582"/>
      <c r="C440" s="583"/>
      <c r="D440" s="579"/>
      <c r="E440" s="580"/>
      <c r="F440" s="577"/>
      <c r="G440" s="581"/>
    </row>
    <row r="441" spans="1:7" ht="9.75" customHeight="1">
      <c r="A441" s="577"/>
      <c r="B441" s="582"/>
      <c r="C441" s="583"/>
      <c r="D441" s="579"/>
      <c r="E441" s="580"/>
      <c r="F441" s="577"/>
      <c r="G441" s="581"/>
    </row>
    <row r="442" spans="1:7" ht="9.75" customHeight="1">
      <c r="A442" s="577"/>
      <c r="B442" s="582"/>
      <c r="C442" s="583"/>
      <c r="D442" s="579"/>
      <c r="E442" s="580"/>
      <c r="F442" s="577"/>
      <c r="G442" s="581"/>
    </row>
    <row r="443" spans="1:7" ht="9.75" customHeight="1">
      <c r="A443" s="577"/>
      <c r="B443" s="582"/>
      <c r="C443" s="578"/>
      <c r="D443" s="579"/>
      <c r="E443" s="580"/>
      <c r="F443" s="577"/>
      <c r="G443" s="581"/>
    </row>
    <row r="444" spans="1:7" ht="9.75" customHeight="1">
      <c r="A444" s="577"/>
      <c r="B444" s="582"/>
      <c r="C444" s="578"/>
      <c r="D444" s="579"/>
      <c r="E444" s="580"/>
      <c r="F444" s="577"/>
      <c r="G444" s="581"/>
    </row>
    <row r="445" spans="1:7" ht="9.75" customHeight="1">
      <c r="A445" s="577"/>
      <c r="B445" s="582"/>
      <c r="C445" s="578"/>
      <c r="D445" s="579"/>
      <c r="E445" s="580"/>
      <c r="F445" s="577"/>
      <c r="G445" s="581"/>
    </row>
    <row r="446" spans="1:7" ht="9.75" customHeight="1">
      <c r="A446" s="577"/>
      <c r="B446" s="582"/>
      <c r="C446" s="578"/>
      <c r="D446" s="579"/>
      <c r="E446" s="580"/>
      <c r="F446" s="577"/>
      <c r="G446" s="581"/>
    </row>
    <row r="447" spans="1:7" ht="7.5" customHeight="1">
      <c r="A447" s="577"/>
      <c r="B447" s="582"/>
      <c r="C447" s="578"/>
      <c r="D447" s="579"/>
      <c r="E447" s="580"/>
      <c r="F447" s="577"/>
      <c r="G447" s="581"/>
    </row>
    <row r="448" spans="1:7" ht="9.75" customHeight="1">
      <c r="A448" s="577"/>
      <c r="B448" s="582"/>
      <c r="C448" s="578"/>
      <c r="D448" s="579"/>
      <c r="E448" s="580"/>
      <c r="F448" s="577"/>
      <c r="G448" s="581"/>
    </row>
    <row r="449" spans="1:7" ht="9.75" customHeight="1">
      <c r="A449" s="577"/>
      <c r="B449" s="582"/>
      <c r="C449" s="578"/>
      <c r="D449" s="579"/>
      <c r="E449" s="580"/>
      <c r="F449" s="577"/>
      <c r="G449" s="581"/>
    </row>
    <row r="450" spans="1:7" ht="9.75" customHeight="1">
      <c r="A450" s="577"/>
      <c r="B450" s="582"/>
      <c r="C450" s="578"/>
      <c r="D450" s="579"/>
      <c r="E450" s="580"/>
      <c r="F450" s="577"/>
      <c r="G450" s="581"/>
    </row>
    <row r="451" spans="1:7" ht="9.75" customHeight="1">
      <c r="A451" s="577"/>
      <c r="B451" s="582"/>
      <c r="C451" s="578"/>
      <c r="D451" s="579"/>
      <c r="E451" s="580"/>
      <c r="F451" s="577"/>
      <c r="G451" s="581"/>
    </row>
    <row r="452" spans="1:7" ht="9.75" customHeight="1">
      <c r="A452" s="577"/>
      <c r="B452" s="582"/>
      <c r="C452" s="578"/>
      <c r="D452" s="579"/>
      <c r="E452" s="580"/>
      <c r="F452" s="577"/>
      <c r="G452" s="581"/>
    </row>
    <row r="453" spans="1:7" ht="9.75" customHeight="1">
      <c r="A453" s="577"/>
      <c r="B453" s="582"/>
      <c r="C453" s="578"/>
      <c r="D453" s="579"/>
      <c r="E453" s="580"/>
      <c r="F453" s="577"/>
      <c r="G453" s="581"/>
    </row>
    <row r="454" spans="1:7" ht="9.75" customHeight="1">
      <c r="A454" s="577"/>
      <c r="B454" s="582"/>
      <c r="C454" s="578"/>
      <c r="D454" s="579"/>
      <c r="E454" s="580"/>
      <c r="F454" s="577"/>
      <c r="G454" s="581"/>
    </row>
    <row r="455" spans="1:7" ht="9.75" customHeight="1">
      <c r="A455" s="577"/>
      <c r="B455" s="582"/>
      <c r="C455" s="578"/>
      <c r="D455" s="579"/>
      <c r="E455" s="580"/>
      <c r="F455" s="577"/>
      <c r="G455" s="581"/>
    </row>
    <row r="456" spans="1:7" ht="9.75" customHeight="1">
      <c r="A456" s="577"/>
      <c r="B456" s="582"/>
      <c r="C456" s="578"/>
      <c r="D456" s="579"/>
      <c r="E456" s="580"/>
      <c r="F456" s="577"/>
      <c r="G456" s="581"/>
    </row>
    <row r="457" spans="1:7" ht="9.75" customHeight="1">
      <c r="A457" s="577"/>
      <c r="B457" s="582"/>
      <c r="C457" s="578"/>
      <c r="D457" s="579"/>
      <c r="E457" s="580"/>
      <c r="F457" s="577"/>
      <c r="G457" s="581"/>
    </row>
    <row r="458" spans="1:7" ht="9.75" customHeight="1">
      <c r="A458" s="577"/>
      <c r="B458" s="582"/>
      <c r="C458" s="578"/>
      <c r="D458" s="579"/>
      <c r="E458" s="580"/>
      <c r="F458" s="577"/>
      <c r="G458" s="581"/>
    </row>
    <row r="459" spans="1:7" ht="9.75" customHeight="1">
      <c r="A459" s="577"/>
      <c r="B459" s="582"/>
      <c r="C459" s="578"/>
      <c r="D459" s="579"/>
      <c r="E459" s="580"/>
      <c r="F459" s="577"/>
      <c r="G459" s="581"/>
    </row>
    <row r="460" spans="1:7" ht="9.75" customHeight="1">
      <c r="A460" s="577"/>
      <c r="B460" s="582"/>
      <c r="C460" s="578"/>
      <c r="D460" s="579"/>
      <c r="E460" s="580"/>
      <c r="F460" s="577"/>
      <c r="G460" s="581"/>
    </row>
    <row r="461" spans="1:7" ht="9.75" customHeight="1">
      <c r="A461" s="577"/>
      <c r="B461" s="582"/>
      <c r="C461" s="578"/>
      <c r="D461" s="579"/>
      <c r="E461" s="580"/>
      <c r="F461" s="577"/>
      <c r="G461" s="581"/>
    </row>
    <row r="462" spans="1:7" ht="9.75" customHeight="1">
      <c r="A462" s="577"/>
      <c r="B462" s="582"/>
      <c r="C462" s="578"/>
      <c r="D462" s="579"/>
      <c r="E462" s="580"/>
      <c r="F462" s="577"/>
      <c r="G462" s="581"/>
    </row>
    <row r="463" spans="1:7" ht="9.75" customHeight="1">
      <c r="A463" s="577"/>
      <c r="B463" s="582"/>
      <c r="C463" s="578"/>
      <c r="D463" s="579"/>
      <c r="E463" s="580"/>
      <c r="F463" s="577"/>
      <c r="G463" s="581"/>
    </row>
    <row r="464" spans="1:7" ht="9.75" customHeight="1">
      <c r="A464" s="577"/>
      <c r="B464" s="582"/>
      <c r="C464" s="578"/>
      <c r="D464" s="579"/>
      <c r="E464" s="580"/>
      <c r="F464" s="577"/>
      <c r="G464" s="581"/>
    </row>
    <row r="465" spans="1:7" ht="9.75" customHeight="1">
      <c r="A465" s="577"/>
      <c r="B465" s="582"/>
      <c r="C465" s="578"/>
      <c r="D465" s="579"/>
      <c r="E465" s="580"/>
      <c r="F465" s="577"/>
      <c r="G465" s="581"/>
    </row>
    <row r="466" spans="1:7" ht="9.75" customHeight="1">
      <c r="A466" s="577"/>
      <c r="B466" s="582"/>
      <c r="C466" s="578"/>
      <c r="D466" s="579"/>
      <c r="E466" s="580"/>
      <c r="F466" s="577"/>
      <c r="G466" s="581"/>
    </row>
    <row r="467" spans="1:7" ht="9.75" customHeight="1">
      <c r="A467" s="577"/>
      <c r="B467" s="582"/>
      <c r="C467" s="578"/>
      <c r="D467" s="579"/>
      <c r="E467" s="580"/>
      <c r="F467" s="577"/>
      <c r="G467" s="581"/>
    </row>
    <row r="468" spans="1:7" ht="9.75" customHeight="1">
      <c r="A468" s="577"/>
      <c r="B468" s="582"/>
      <c r="C468" s="584"/>
      <c r="D468" s="577"/>
      <c r="E468" s="585"/>
      <c r="F468" s="577"/>
      <c r="G468" s="581"/>
    </row>
    <row r="469" spans="1:7" ht="9.75" customHeight="1">
      <c r="A469" s="577"/>
      <c r="B469" s="582"/>
      <c r="C469" s="584"/>
      <c r="D469" s="577"/>
      <c r="E469" s="585"/>
      <c r="F469" s="577"/>
      <c r="G469" s="581"/>
    </row>
    <row r="470" spans="1:7" ht="9.75" customHeight="1">
      <c r="A470" s="577"/>
      <c r="B470" s="582"/>
      <c r="C470" s="584"/>
      <c r="D470" s="577"/>
      <c r="E470" s="585"/>
      <c r="F470" s="577"/>
      <c r="G470" s="581"/>
    </row>
    <row r="471" spans="1:7" ht="9.75" customHeight="1">
      <c r="A471" s="577"/>
      <c r="B471" s="582"/>
      <c r="C471" s="584"/>
      <c r="D471" s="577"/>
      <c r="E471" s="585"/>
      <c r="F471" s="577"/>
      <c r="G471" s="581"/>
    </row>
    <row r="472" spans="1:7" ht="9.75" customHeight="1">
      <c r="A472" s="577"/>
      <c r="B472" s="582"/>
      <c r="C472" s="584"/>
      <c r="D472" s="577"/>
      <c r="E472" s="585"/>
      <c r="F472" s="577"/>
      <c r="G472" s="581"/>
    </row>
    <row r="473" spans="1:7" ht="9.75" customHeight="1">
      <c r="A473" s="577"/>
      <c r="B473" s="582"/>
      <c r="C473" s="583"/>
      <c r="D473" s="579"/>
      <c r="E473" s="580"/>
      <c r="F473" s="577"/>
      <c r="G473" s="581"/>
    </row>
    <row r="474" spans="1:7" ht="9.75" customHeight="1">
      <c r="A474" s="577"/>
      <c r="B474" s="582"/>
      <c r="C474" s="583"/>
      <c r="D474" s="579"/>
      <c r="E474" s="580"/>
      <c r="F474" s="577"/>
      <c r="G474" s="581"/>
    </row>
    <row r="475" spans="1:7" ht="9.75" customHeight="1">
      <c r="A475" s="577"/>
      <c r="B475" s="582"/>
      <c r="C475" s="583"/>
      <c r="D475" s="579"/>
      <c r="E475" s="580"/>
      <c r="F475" s="577"/>
      <c r="G475" s="581"/>
    </row>
    <row r="476" spans="1:7" ht="9.75" customHeight="1">
      <c r="A476" s="577"/>
      <c r="B476" s="582"/>
      <c r="C476" s="583"/>
      <c r="D476" s="579"/>
      <c r="E476" s="580"/>
      <c r="F476" s="577"/>
      <c r="G476" s="581"/>
    </row>
    <row r="477" spans="1:7" ht="9.75" customHeight="1">
      <c r="A477" s="577"/>
      <c r="B477" s="582"/>
      <c r="C477" s="583"/>
      <c r="D477" s="579"/>
      <c r="E477" s="580"/>
      <c r="F477" s="577"/>
      <c r="G477" s="581"/>
    </row>
    <row r="478" spans="1:7" ht="9.75" customHeight="1">
      <c r="A478" s="577"/>
      <c r="B478" s="582"/>
      <c r="C478" s="578"/>
      <c r="D478" s="579"/>
      <c r="E478" s="580"/>
      <c r="F478" s="577"/>
      <c r="G478" s="581"/>
    </row>
    <row r="479" spans="1:7" ht="9.75" customHeight="1">
      <c r="A479" s="577"/>
      <c r="B479" s="582"/>
      <c r="C479" s="578"/>
      <c r="D479" s="579"/>
      <c r="E479" s="580"/>
      <c r="F479" s="577"/>
      <c r="G479" s="581"/>
    </row>
    <row r="480" spans="1:7" ht="9.75" customHeight="1">
      <c r="A480" s="577"/>
      <c r="B480" s="582"/>
      <c r="C480" s="578"/>
      <c r="D480" s="579"/>
      <c r="E480" s="580"/>
      <c r="F480" s="577"/>
      <c r="G480" s="581"/>
    </row>
    <row r="481" spans="1:7" ht="9.75" customHeight="1">
      <c r="A481" s="577"/>
      <c r="B481" s="582"/>
      <c r="C481" s="578"/>
      <c r="D481" s="579"/>
      <c r="E481" s="580"/>
      <c r="F481" s="577"/>
      <c r="G481" s="581"/>
    </row>
    <row r="482" spans="1:7" ht="9.75" customHeight="1">
      <c r="A482" s="577"/>
      <c r="B482" s="582"/>
      <c r="C482" s="578"/>
      <c r="D482" s="579"/>
      <c r="E482" s="580"/>
      <c r="F482" s="577"/>
      <c r="G482" s="581"/>
    </row>
    <row r="483" spans="1:7" ht="9.75" customHeight="1">
      <c r="A483" s="577"/>
      <c r="B483" s="582"/>
      <c r="C483" s="578"/>
      <c r="D483" s="579"/>
      <c r="E483" s="580"/>
      <c r="F483" s="577"/>
      <c r="G483" s="581"/>
    </row>
    <row r="484" spans="1:7" ht="9.75" customHeight="1">
      <c r="A484" s="577"/>
      <c r="B484" s="582"/>
      <c r="C484" s="578"/>
      <c r="D484" s="579"/>
      <c r="E484" s="580"/>
      <c r="F484" s="577"/>
      <c r="G484" s="581"/>
    </row>
    <row r="485" spans="1:7" ht="9.75" customHeight="1">
      <c r="A485" s="577"/>
      <c r="B485" s="582"/>
      <c r="C485" s="578"/>
      <c r="D485" s="579"/>
      <c r="E485" s="580"/>
      <c r="F485" s="577"/>
      <c r="G485" s="581"/>
    </row>
    <row r="486" spans="1:7" ht="9.75" customHeight="1">
      <c r="A486" s="577"/>
      <c r="B486" s="582"/>
      <c r="C486" s="578"/>
      <c r="D486" s="579"/>
      <c r="E486" s="580"/>
      <c r="F486" s="577"/>
      <c r="G486" s="581"/>
    </row>
    <row r="487" spans="1:7" ht="9.75" customHeight="1">
      <c r="A487" s="577"/>
      <c r="B487" s="582"/>
      <c r="C487" s="578"/>
      <c r="D487" s="579"/>
      <c r="E487" s="580"/>
      <c r="F487" s="577"/>
      <c r="G487" s="581"/>
    </row>
    <row r="488" spans="1:7" ht="9.75" customHeight="1">
      <c r="A488" s="577"/>
      <c r="B488" s="582"/>
      <c r="C488" s="578"/>
      <c r="D488" s="579"/>
      <c r="E488" s="580"/>
      <c r="F488" s="577"/>
      <c r="G488" s="581"/>
    </row>
    <row r="489" spans="1:7" ht="9.75" customHeight="1">
      <c r="A489" s="577"/>
      <c r="B489" s="582"/>
      <c r="C489" s="578"/>
      <c r="D489" s="579"/>
      <c r="E489" s="580"/>
      <c r="F489" s="577"/>
      <c r="G489" s="581"/>
    </row>
    <row r="490" spans="1:7" ht="9.75" customHeight="1">
      <c r="A490" s="577"/>
      <c r="B490" s="582"/>
      <c r="C490" s="578"/>
      <c r="D490" s="579"/>
      <c r="E490" s="580"/>
      <c r="F490" s="577"/>
      <c r="G490" s="581"/>
    </row>
    <row r="491" spans="1:7" ht="9.75" customHeight="1">
      <c r="A491" s="577"/>
      <c r="B491" s="582"/>
      <c r="C491" s="578"/>
      <c r="D491" s="579"/>
      <c r="E491" s="580"/>
      <c r="F491" s="577"/>
      <c r="G491" s="581"/>
    </row>
    <row r="492" spans="1:7" ht="9.75" customHeight="1">
      <c r="A492" s="577"/>
      <c r="B492" s="582"/>
      <c r="C492" s="578"/>
      <c r="D492" s="579"/>
      <c r="E492" s="580"/>
      <c r="F492" s="577"/>
      <c r="G492" s="581"/>
    </row>
    <row r="493" spans="1:7" ht="9.75" customHeight="1">
      <c r="A493" s="577"/>
      <c r="B493" s="582"/>
      <c r="C493" s="578"/>
      <c r="D493" s="579"/>
      <c r="E493" s="580"/>
      <c r="F493" s="577"/>
      <c r="G493" s="581"/>
    </row>
    <row r="494" spans="1:7" ht="9.75" customHeight="1">
      <c r="A494" s="577"/>
      <c r="B494" s="582"/>
      <c r="C494" s="578"/>
      <c r="D494" s="579"/>
      <c r="E494" s="580"/>
      <c r="F494" s="577"/>
      <c r="G494" s="581"/>
    </row>
    <row r="495" spans="1:7" ht="9.75" customHeight="1">
      <c r="A495" s="577"/>
      <c r="B495" s="582"/>
      <c r="C495" s="578"/>
      <c r="D495" s="579"/>
      <c r="E495" s="580"/>
      <c r="F495" s="577"/>
      <c r="G495" s="581"/>
    </row>
    <row r="496" spans="1:7" ht="9.75" customHeight="1">
      <c r="A496" s="577"/>
      <c r="B496" s="582"/>
      <c r="C496" s="578"/>
      <c r="D496" s="579"/>
      <c r="E496" s="580"/>
      <c r="F496" s="577"/>
      <c r="G496" s="581"/>
    </row>
    <row r="497" spans="1:7" ht="9.75" customHeight="1">
      <c r="A497" s="577"/>
      <c r="B497" s="582"/>
      <c r="C497" s="578"/>
      <c r="D497" s="579"/>
      <c r="E497" s="580"/>
      <c r="F497" s="577"/>
      <c r="G497" s="581"/>
    </row>
    <row r="498" spans="1:7" ht="9.75" customHeight="1">
      <c r="A498" s="577"/>
      <c r="B498" s="582"/>
      <c r="C498" s="578"/>
      <c r="D498" s="579"/>
      <c r="E498" s="580"/>
      <c r="F498" s="577"/>
      <c r="G498" s="581"/>
    </row>
    <row r="499" spans="1:7" ht="9.75" customHeight="1">
      <c r="A499" s="577"/>
      <c r="B499" s="582"/>
      <c r="C499" s="578"/>
      <c r="D499" s="579"/>
      <c r="E499" s="580"/>
      <c r="F499" s="577"/>
      <c r="G499" s="581"/>
    </row>
    <row r="500" spans="1:7" ht="9.75" customHeight="1">
      <c r="A500" s="577"/>
      <c r="B500" s="582"/>
      <c r="C500" s="578"/>
      <c r="D500" s="579"/>
      <c r="E500" s="580"/>
      <c r="F500" s="577"/>
      <c r="G500" s="581"/>
    </row>
    <row r="501" spans="1:7" ht="9.75" customHeight="1">
      <c r="A501" s="577"/>
      <c r="B501" s="582"/>
      <c r="C501" s="578"/>
      <c r="D501" s="579"/>
      <c r="E501" s="580"/>
      <c r="F501" s="577"/>
      <c r="G501" s="581"/>
    </row>
    <row r="502" spans="1:7" ht="9.75" customHeight="1">
      <c r="A502" s="577"/>
      <c r="B502" s="582"/>
      <c r="C502" s="578"/>
      <c r="D502" s="579"/>
      <c r="E502" s="580"/>
      <c r="F502" s="577"/>
      <c r="G502" s="581"/>
    </row>
    <row r="503" spans="1:7" ht="9.75" customHeight="1">
      <c r="A503" s="577"/>
      <c r="B503" s="582"/>
      <c r="C503" s="578"/>
      <c r="D503" s="579"/>
      <c r="E503" s="580"/>
      <c r="F503" s="577"/>
      <c r="G503" s="581"/>
    </row>
    <row r="504" spans="1:7" ht="9.75" customHeight="1">
      <c r="A504" s="577"/>
      <c r="B504" s="582"/>
      <c r="C504" s="578"/>
      <c r="D504" s="579"/>
      <c r="E504" s="580"/>
      <c r="F504" s="577"/>
      <c r="G504" s="581"/>
    </row>
    <row r="505" spans="1:7" ht="9.75" customHeight="1">
      <c r="A505" s="577"/>
      <c r="B505" s="582"/>
      <c r="C505" s="578"/>
      <c r="D505" s="579"/>
      <c r="E505" s="580"/>
      <c r="F505" s="577"/>
      <c r="G505" s="581"/>
    </row>
    <row r="506" spans="1:7" ht="9.75" customHeight="1">
      <c r="A506" s="577"/>
      <c r="B506" s="582"/>
      <c r="C506" s="578"/>
      <c r="D506" s="579"/>
      <c r="E506" s="580"/>
      <c r="F506" s="577"/>
      <c r="G506" s="581"/>
    </row>
    <row r="507" spans="1:7" ht="9.75" customHeight="1">
      <c r="A507" s="577"/>
      <c r="B507" s="582"/>
      <c r="C507" s="578"/>
      <c r="D507" s="579"/>
      <c r="E507" s="580"/>
      <c r="F507" s="577"/>
      <c r="G507" s="581"/>
    </row>
    <row r="508" spans="1:7" ht="9.75" customHeight="1">
      <c r="A508" s="577"/>
      <c r="B508" s="582"/>
      <c r="C508" s="578"/>
      <c r="D508" s="579"/>
      <c r="E508" s="580"/>
      <c r="F508" s="577"/>
      <c r="G508" s="581"/>
    </row>
    <row r="509" spans="1:7" ht="9.75" customHeight="1">
      <c r="A509" s="577"/>
      <c r="B509" s="582"/>
      <c r="C509" s="578"/>
      <c r="D509" s="579"/>
      <c r="E509" s="580"/>
      <c r="F509" s="577"/>
      <c r="G509" s="581"/>
    </row>
    <row r="510" spans="1:7" ht="9.75" customHeight="1">
      <c r="A510" s="577"/>
      <c r="B510" s="582"/>
      <c r="C510" s="578"/>
      <c r="D510" s="579"/>
      <c r="E510" s="580"/>
      <c r="F510" s="577"/>
      <c r="G510" s="581"/>
    </row>
    <row r="511" spans="1:7" ht="9.75" customHeight="1">
      <c r="A511" s="577"/>
      <c r="B511" s="582"/>
      <c r="C511" s="578"/>
      <c r="D511" s="579"/>
      <c r="E511" s="580"/>
      <c r="F511" s="577"/>
      <c r="G511" s="581"/>
    </row>
    <row r="512" spans="1:7" ht="9.75" customHeight="1">
      <c r="A512" s="577"/>
      <c r="B512" s="582"/>
      <c r="C512" s="578"/>
      <c r="D512" s="579"/>
      <c r="E512" s="580"/>
      <c r="F512" s="577"/>
      <c r="G512" s="581"/>
    </row>
    <row r="513" spans="1:7" ht="9.75" customHeight="1">
      <c r="A513" s="577"/>
      <c r="B513" s="582"/>
      <c r="C513" s="578"/>
      <c r="D513" s="579"/>
      <c r="E513" s="580"/>
      <c r="F513" s="577"/>
      <c r="G513" s="581"/>
    </row>
    <row r="514" spans="1:7" ht="9.75" customHeight="1">
      <c r="A514" s="577"/>
      <c r="B514" s="582"/>
      <c r="C514" s="578"/>
      <c r="D514" s="579"/>
      <c r="E514" s="580"/>
      <c r="F514" s="577"/>
      <c r="G514" s="581"/>
    </row>
    <row r="515" spans="1:7" ht="9.75" customHeight="1">
      <c r="A515" s="577"/>
      <c r="B515" s="582"/>
      <c r="C515" s="578"/>
      <c r="D515" s="579"/>
      <c r="E515" s="580"/>
      <c r="F515" s="577"/>
      <c r="G515" s="581"/>
    </row>
    <row r="516" spans="1:7" ht="9.75" customHeight="1">
      <c r="A516" s="577"/>
      <c r="B516" s="582"/>
      <c r="C516" s="578"/>
      <c r="D516" s="579"/>
      <c r="E516" s="580"/>
      <c r="F516" s="577"/>
      <c r="G516" s="581"/>
    </row>
    <row r="517" spans="1:7" ht="7.5" customHeight="1">
      <c r="A517" s="577"/>
      <c r="B517" s="582"/>
      <c r="C517" s="578"/>
      <c r="D517" s="579"/>
      <c r="E517" s="580"/>
      <c r="F517" s="577"/>
      <c r="G517" s="581"/>
    </row>
    <row r="518" spans="1:7" ht="9.75" customHeight="1">
      <c r="A518" s="577"/>
      <c r="B518" s="582"/>
      <c r="C518" s="578"/>
      <c r="D518" s="579"/>
      <c r="E518" s="580"/>
      <c r="F518" s="577"/>
      <c r="G518" s="581"/>
    </row>
    <row r="519" spans="1:7" ht="9.75" customHeight="1">
      <c r="A519" s="577"/>
      <c r="B519" s="582"/>
      <c r="C519" s="578"/>
      <c r="D519" s="579"/>
      <c r="E519" s="580"/>
      <c r="F519" s="577"/>
      <c r="G519" s="581"/>
    </row>
    <row r="520" spans="1:7" ht="9.75" customHeight="1">
      <c r="A520" s="577"/>
      <c r="B520" s="582"/>
      <c r="C520" s="578"/>
      <c r="D520" s="579"/>
      <c r="E520" s="580"/>
      <c r="F520" s="577"/>
      <c r="G520" s="581"/>
    </row>
    <row r="521" spans="1:7" ht="9.75" customHeight="1">
      <c r="A521" s="577"/>
      <c r="B521" s="582"/>
      <c r="C521" s="578"/>
      <c r="D521" s="579"/>
      <c r="E521" s="580"/>
      <c r="F521" s="577"/>
      <c r="G521" s="581"/>
    </row>
    <row r="522" spans="1:7" ht="9.75" customHeight="1">
      <c r="A522" s="577"/>
      <c r="B522" s="582"/>
      <c r="C522" s="578"/>
      <c r="D522" s="579"/>
      <c r="E522" s="580"/>
      <c r="F522" s="577"/>
      <c r="G522" s="581"/>
    </row>
    <row r="523" spans="1:7" ht="9.75" customHeight="1">
      <c r="A523" s="577"/>
      <c r="B523" s="582"/>
      <c r="C523" s="578"/>
      <c r="D523" s="579"/>
      <c r="E523" s="580"/>
      <c r="F523" s="577"/>
      <c r="G523" s="581"/>
    </row>
    <row r="524" spans="1:7" ht="9.75" customHeight="1">
      <c r="A524" s="577"/>
      <c r="B524" s="582"/>
      <c r="C524" s="578"/>
      <c r="D524" s="579"/>
      <c r="E524" s="580"/>
      <c r="F524" s="577"/>
      <c r="G524" s="581"/>
    </row>
    <row r="525" spans="1:7" ht="9.75" customHeight="1">
      <c r="A525" s="577"/>
      <c r="B525" s="582"/>
      <c r="C525" s="578"/>
      <c r="D525" s="579"/>
      <c r="E525" s="580"/>
      <c r="F525" s="577"/>
      <c r="G525" s="581"/>
    </row>
    <row r="526" spans="1:7" ht="9.75" customHeight="1">
      <c r="A526" s="577"/>
      <c r="B526" s="582"/>
      <c r="C526" s="578"/>
      <c r="D526" s="579"/>
      <c r="E526" s="580"/>
      <c r="F526" s="577"/>
      <c r="G526" s="581"/>
    </row>
    <row r="527" spans="1:7" ht="9.75" customHeight="1">
      <c r="A527" s="577"/>
      <c r="B527" s="582"/>
      <c r="C527" s="578"/>
      <c r="D527" s="579"/>
      <c r="E527" s="580"/>
      <c r="F527" s="577"/>
      <c r="G527" s="581"/>
    </row>
    <row r="528" spans="1:7" ht="9.75" customHeight="1">
      <c r="A528" s="577"/>
      <c r="B528" s="582"/>
      <c r="C528" s="578"/>
      <c r="D528" s="579"/>
      <c r="E528" s="580"/>
      <c r="F528" s="577"/>
      <c r="G528" s="581"/>
    </row>
    <row r="529" spans="1:7" ht="9.75" customHeight="1">
      <c r="A529" s="577"/>
      <c r="B529" s="582"/>
      <c r="C529" s="578"/>
      <c r="D529" s="579"/>
      <c r="E529" s="580"/>
      <c r="F529" s="577"/>
      <c r="G529" s="581"/>
    </row>
    <row r="530" spans="1:7" ht="9.75" customHeight="1">
      <c r="A530" s="577"/>
      <c r="B530" s="582"/>
      <c r="C530" s="578"/>
      <c r="D530" s="579"/>
      <c r="E530" s="580"/>
      <c r="F530" s="577"/>
      <c r="G530" s="581"/>
    </row>
    <row r="531" spans="1:7" ht="9.75" customHeight="1">
      <c r="A531" s="577"/>
      <c r="B531" s="582"/>
      <c r="C531" s="578"/>
      <c r="D531" s="579"/>
      <c r="E531" s="580"/>
      <c r="F531" s="577"/>
      <c r="G531" s="581"/>
    </row>
    <row r="532" spans="1:7" ht="9.75" customHeight="1">
      <c r="A532" s="577"/>
      <c r="B532" s="582"/>
      <c r="C532" s="578"/>
      <c r="D532" s="579"/>
      <c r="E532" s="580"/>
      <c r="F532" s="577"/>
      <c r="G532" s="581"/>
    </row>
    <row r="533" spans="1:7" ht="9.75" customHeight="1">
      <c r="A533" s="577"/>
      <c r="B533" s="582"/>
      <c r="C533" s="578"/>
      <c r="D533" s="579"/>
      <c r="E533" s="580"/>
      <c r="F533" s="577"/>
      <c r="G533" s="581"/>
    </row>
    <row r="534" spans="1:7" ht="9.75" customHeight="1">
      <c r="A534" s="577"/>
      <c r="B534" s="582"/>
      <c r="C534" s="578"/>
      <c r="D534" s="579"/>
      <c r="E534" s="580"/>
      <c r="F534" s="577"/>
      <c r="G534" s="581"/>
    </row>
    <row r="535" spans="1:7" ht="9.75" customHeight="1">
      <c r="A535" s="577"/>
      <c r="B535" s="582"/>
      <c r="C535" s="578"/>
      <c r="D535" s="579"/>
      <c r="E535" s="580"/>
      <c r="F535" s="577"/>
      <c r="G535" s="581"/>
    </row>
    <row r="536" spans="1:7" ht="9.75" customHeight="1">
      <c r="A536" s="577"/>
      <c r="B536" s="582"/>
      <c r="C536" s="578"/>
      <c r="D536" s="579"/>
      <c r="E536" s="580"/>
      <c r="F536" s="577"/>
      <c r="G536" s="581"/>
    </row>
    <row r="537" spans="1:7" ht="9.75" customHeight="1">
      <c r="A537" s="577"/>
      <c r="B537" s="582"/>
      <c r="C537" s="578"/>
      <c r="D537" s="579"/>
      <c r="E537" s="580"/>
      <c r="F537" s="577"/>
      <c r="G537" s="581"/>
    </row>
    <row r="538" spans="1:7" ht="9.75" customHeight="1">
      <c r="A538" s="577"/>
      <c r="B538" s="582"/>
      <c r="C538" s="578"/>
      <c r="D538" s="579"/>
      <c r="E538" s="580"/>
      <c r="F538" s="577"/>
      <c r="G538" s="581"/>
    </row>
    <row r="539" spans="1:7" ht="9.75" customHeight="1">
      <c r="A539" s="577"/>
      <c r="B539" s="582"/>
      <c r="C539" s="578"/>
      <c r="D539" s="579"/>
      <c r="E539" s="580"/>
      <c r="F539" s="577"/>
      <c r="G539" s="581"/>
    </row>
    <row r="540" spans="1:7" ht="9.75" customHeight="1">
      <c r="A540" s="577"/>
      <c r="B540" s="582"/>
      <c r="C540" s="578"/>
      <c r="D540" s="579"/>
      <c r="E540" s="580"/>
      <c r="F540" s="577"/>
      <c r="G540" s="581"/>
    </row>
    <row r="541" spans="1:7" ht="9.75" customHeight="1">
      <c r="A541" s="577"/>
      <c r="B541" s="582"/>
      <c r="C541" s="578"/>
      <c r="D541" s="579"/>
      <c r="E541" s="580"/>
      <c r="F541" s="577"/>
      <c r="G541" s="581"/>
    </row>
    <row r="542" spans="1:7" ht="9.75" customHeight="1">
      <c r="A542" s="577"/>
      <c r="B542" s="582"/>
      <c r="C542" s="578"/>
      <c r="D542" s="579"/>
      <c r="E542" s="580"/>
      <c r="F542" s="577"/>
      <c r="G542" s="581"/>
    </row>
    <row r="543" spans="1:7" ht="9.75" customHeight="1">
      <c r="A543" s="577"/>
      <c r="B543" s="582"/>
      <c r="C543" s="578"/>
      <c r="D543" s="579"/>
      <c r="E543" s="580"/>
      <c r="F543" s="577"/>
      <c r="G543" s="581"/>
    </row>
    <row r="544" spans="1:7" ht="9.75" customHeight="1">
      <c r="A544" s="577"/>
      <c r="B544" s="582"/>
      <c r="C544" s="578"/>
      <c r="D544" s="579"/>
      <c r="E544" s="580"/>
      <c r="F544" s="577"/>
      <c r="G544" s="581"/>
    </row>
    <row r="545" spans="1:7" ht="9.75" customHeight="1">
      <c r="A545" s="577"/>
      <c r="B545" s="582"/>
      <c r="C545" s="578"/>
      <c r="D545" s="579"/>
      <c r="E545" s="580"/>
      <c r="F545" s="577"/>
      <c r="G545" s="581"/>
    </row>
    <row r="546" spans="1:7" ht="9.75" customHeight="1">
      <c r="A546" s="577"/>
      <c r="B546" s="582"/>
      <c r="C546" s="578"/>
      <c r="D546" s="579"/>
      <c r="E546" s="580"/>
      <c r="F546" s="577"/>
      <c r="G546" s="581"/>
    </row>
    <row r="547" spans="1:7" ht="9.75" customHeight="1">
      <c r="A547" s="577"/>
      <c r="B547" s="582"/>
      <c r="C547" s="578"/>
      <c r="D547" s="579"/>
      <c r="E547" s="580"/>
      <c r="F547" s="577"/>
      <c r="G547" s="581"/>
    </row>
    <row r="548" spans="1:7" ht="9.75" customHeight="1">
      <c r="A548" s="577"/>
      <c r="B548" s="582"/>
      <c r="C548" s="578"/>
      <c r="D548" s="579"/>
      <c r="E548" s="580"/>
      <c r="F548" s="577"/>
      <c r="G548" s="581"/>
    </row>
    <row r="549" spans="1:7" ht="9.75" customHeight="1">
      <c r="A549" s="577"/>
      <c r="B549" s="582"/>
      <c r="C549" s="578"/>
      <c r="D549" s="579"/>
      <c r="E549" s="580"/>
      <c r="F549" s="577"/>
      <c r="G549" s="581"/>
    </row>
    <row r="550" spans="1:7" ht="9.75" customHeight="1">
      <c r="A550" s="577"/>
      <c r="B550" s="582"/>
      <c r="C550" s="578"/>
      <c r="D550" s="579"/>
      <c r="E550" s="580"/>
      <c r="F550" s="577"/>
      <c r="G550" s="581"/>
    </row>
    <row r="551" spans="1:7" ht="9.75" customHeight="1">
      <c r="A551" s="577"/>
      <c r="B551" s="582"/>
      <c r="C551" s="578"/>
      <c r="D551" s="579"/>
      <c r="E551" s="580"/>
      <c r="F551" s="577"/>
      <c r="G551" s="581"/>
    </row>
    <row r="552" spans="1:7" ht="9.75" customHeight="1">
      <c r="A552" s="577"/>
      <c r="B552" s="582"/>
      <c r="C552" s="578"/>
      <c r="D552" s="579"/>
      <c r="E552" s="580"/>
      <c r="F552" s="577"/>
      <c r="G552" s="581"/>
    </row>
    <row r="553" spans="1:7" ht="9.75" customHeight="1">
      <c r="A553" s="577"/>
      <c r="B553" s="582"/>
      <c r="C553" s="588"/>
      <c r="D553" s="577"/>
      <c r="E553" s="587"/>
      <c r="F553" s="577"/>
      <c r="G553" s="581"/>
    </row>
    <row r="554" spans="1:7" ht="9.75" customHeight="1">
      <c r="A554" s="577"/>
      <c r="B554" s="582"/>
      <c r="C554" s="588"/>
      <c r="D554" s="577"/>
      <c r="E554" s="587"/>
      <c r="F554" s="577"/>
      <c r="G554" s="581"/>
    </row>
    <row r="555" spans="1:7" ht="9.75" customHeight="1">
      <c r="A555" s="577"/>
      <c r="B555" s="582"/>
      <c r="C555" s="588"/>
      <c r="D555" s="577"/>
      <c r="E555" s="587"/>
      <c r="F555" s="577"/>
      <c r="G555" s="581"/>
    </row>
    <row r="556" spans="1:7" ht="9.75" customHeight="1">
      <c r="A556" s="577"/>
      <c r="B556" s="582"/>
      <c r="C556" s="588"/>
      <c r="D556" s="577"/>
      <c r="E556" s="587"/>
      <c r="F556" s="577"/>
      <c r="G556" s="581"/>
    </row>
    <row r="557" spans="1:7" ht="9.75" customHeight="1">
      <c r="A557" s="577"/>
      <c r="B557" s="582"/>
      <c r="C557" s="588"/>
      <c r="D557" s="577"/>
      <c r="E557" s="587"/>
      <c r="F557" s="577"/>
      <c r="G557" s="581"/>
    </row>
    <row r="558" spans="1:7" ht="9.75" customHeight="1">
      <c r="A558" s="577"/>
      <c r="B558" s="582"/>
      <c r="C558" s="588"/>
      <c r="D558" s="577"/>
      <c r="E558" s="590"/>
      <c r="F558" s="577"/>
      <c r="G558" s="581"/>
    </row>
    <row r="559" spans="1:7" ht="9.75" customHeight="1">
      <c r="A559" s="577"/>
      <c r="B559" s="582"/>
      <c r="C559" s="588"/>
      <c r="D559" s="577"/>
      <c r="E559" s="590"/>
      <c r="F559" s="577"/>
      <c r="G559" s="581"/>
    </row>
    <row r="560" spans="1:7" ht="9.75" customHeight="1">
      <c r="A560" s="577"/>
      <c r="B560" s="582"/>
      <c r="C560" s="588"/>
      <c r="D560" s="577"/>
      <c r="E560" s="590"/>
      <c r="F560" s="577"/>
      <c r="G560" s="581"/>
    </row>
    <row r="561" spans="1:7" ht="9.75" customHeight="1">
      <c r="A561" s="577"/>
      <c r="B561" s="582"/>
      <c r="C561" s="588"/>
      <c r="D561" s="577"/>
      <c r="E561" s="590"/>
      <c r="F561" s="577"/>
      <c r="G561" s="581"/>
    </row>
    <row r="562" spans="1:7" ht="9.75" customHeight="1">
      <c r="A562" s="577"/>
      <c r="B562" s="582"/>
      <c r="C562" s="588"/>
      <c r="D562" s="577"/>
      <c r="E562" s="590"/>
      <c r="F562" s="577"/>
      <c r="G562" s="581"/>
    </row>
    <row r="563" spans="1:7" ht="9.75" customHeight="1">
      <c r="A563" s="577"/>
      <c r="B563" s="582"/>
      <c r="C563" s="578"/>
      <c r="D563" s="579"/>
      <c r="E563" s="580"/>
      <c r="F563" s="577"/>
      <c r="G563" s="581"/>
    </row>
    <row r="564" spans="1:7" ht="9.75" customHeight="1">
      <c r="A564" s="577"/>
      <c r="B564" s="582"/>
      <c r="C564" s="578"/>
      <c r="D564" s="579"/>
      <c r="E564" s="580"/>
      <c r="F564" s="577"/>
      <c r="G564" s="581"/>
    </row>
    <row r="565" spans="1:7" ht="9.75" customHeight="1">
      <c r="A565" s="577"/>
      <c r="B565" s="582"/>
      <c r="C565" s="578"/>
      <c r="D565" s="579"/>
      <c r="E565" s="580"/>
      <c r="F565" s="577"/>
      <c r="G565" s="581"/>
    </row>
    <row r="566" spans="1:7" ht="9.75" customHeight="1">
      <c r="A566" s="577"/>
      <c r="B566" s="582"/>
      <c r="C566" s="578"/>
      <c r="D566" s="579"/>
      <c r="E566" s="580"/>
      <c r="F566" s="577"/>
      <c r="G566" s="581"/>
    </row>
    <row r="567" spans="1:7" ht="9.75" customHeight="1">
      <c r="A567" s="577"/>
      <c r="B567" s="582"/>
      <c r="C567" s="578"/>
      <c r="D567" s="579"/>
      <c r="E567" s="580"/>
      <c r="F567" s="577"/>
      <c r="G567" s="581"/>
    </row>
    <row r="568" spans="1:7" ht="9.75" customHeight="1">
      <c r="A568" s="577"/>
      <c r="B568" s="582"/>
      <c r="C568" s="578"/>
      <c r="D568" s="579"/>
      <c r="E568" s="580"/>
      <c r="F568" s="577"/>
      <c r="G568" s="581"/>
    </row>
    <row r="569" spans="1:7" ht="9.75" customHeight="1">
      <c r="A569" s="577"/>
      <c r="B569" s="582"/>
      <c r="C569" s="578"/>
      <c r="D569" s="579"/>
      <c r="E569" s="580"/>
      <c r="F569" s="577"/>
      <c r="G569" s="581"/>
    </row>
    <row r="570" spans="1:7" ht="9.75" customHeight="1">
      <c r="A570" s="577"/>
      <c r="B570" s="582"/>
      <c r="C570" s="578"/>
      <c r="D570" s="579"/>
      <c r="E570" s="580"/>
      <c r="F570" s="577"/>
      <c r="G570" s="581"/>
    </row>
    <row r="571" spans="1:7" ht="9.75" customHeight="1">
      <c r="A571" s="577"/>
      <c r="B571" s="582"/>
      <c r="C571" s="578"/>
      <c r="D571" s="579"/>
      <c r="E571" s="580"/>
      <c r="F571" s="577"/>
      <c r="G571" s="581"/>
    </row>
    <row r="572" spans="1:7" ht="9.75" customHeight="1">
      <c r="A572" s="577"/>
      <c r="B572" s="582"/>
      <c r="C572" s="578"/>
      <c r="D572" s="579"/>
      <c r="E572" s="580"/>
      <c r="F572" s="577"/>
      <c r="G572" s="581"/>
    </row>
    <row r="573" spans="1:7" ht="9.75" customHeight="1">
      <c r="A573" s="577"/>
      <c r="B573" s="582"/>
      <c r="C573" s="578"/>
      <c r="D573" s="579"/>
      <c r="E573" s="580"/>
      <c r="F573" s="577"/>
      <c r="G573" s="581"/>
    </row>
    <row r="574" spans="1:7" ht="9.75" customHeight="1">
      <c r="A574" s="577"/>
      <c r="B574" s="582"/>
      <c r="C574" s="578"/>
      <c r="D574" s="579"/>
      <c r="E574" s="580"/>
      <c r="F574" s="577"/>
      <c r="G574" s="581"/>
    </row>
    <row r="575" spans="1:7" ht="9.75" customHeight="1">
      <c r="A575" s="577"/>
      <c r="B575" s="582"/>
      <c r="C575" s="578"/>
      <c r="D575" s="579"/>
      <c r="E575" s="580"/>
      <c r="F575" s="577"/>
      <c r="G575" s="581"/>
    </row>
    <row r="576" spans="1:7" ht="9.75" customHeight="1">
      <c r="A576" s="577"/>
      <c r="B576" s="582"/>
      <c r="C576" s="578"/>
      <c r="D576" s="579"/>
      <c r="E576" s="580"/>
      <c r="F576" s="577"/>
      <c r="G576" s="581"/>
    </row>
    <row r="577" spans="1:7" ht="9.75" customHeight="1">
      <c r="A577" s="577"/>
      <c r="B577" s="582"/>
      <c r="C577" s="578"/>
      <c r="D577" s="579"/>
      <c r="E577" s="580"/>
      <c r="F577" s="577"/>
      <c r="G577" s="581"/>
    </row>
    <row r="578" spans="1:7" ht="9.75" customHeight="1">
      <c r="A578" s="577"/>
      <c r="B578" s="582"/>
      <c r="C578" s="578"/>
      <c r="D578" s="579"/>
      <c r="E578" s="580"/>
      <c r="F578" s="577"/>
      <c r="G578" s="581"/>
    </row>
    <row r="579" spans="1:7" ht="9.75" customHeight="1">
      <c r="A579" s="577"/>
      <c r="B579" s="582"/>
      <c r="C579" s="578"/>
      <c r="D579" s="579"/>
      <c r="E579" s="580"/>
      <c r="F579" s="577"/>
      <c r="G579" s="581"/>
    </row>
    <row r="580" spans="1:7" ht="9.75" customHeight="1">
      <c r="A580" s="577"/>
      <c r="B580" s="582"/>
      <c r="C580" s="578"/>
      <c r="D580" s="579"/>
      <c r="E580" s="580"/>
      <c r="F580" s="577"/>
      <c r="G580" s="581"/>
    </row>
    <row r="581" spans="1:7" ht="9.75" customHeight="1">
      <c r="A581" s="577"/>
      <c r="B581" s="582"/>
      <c r="C581" s="578"/>
      <c r="D581" s="579"/>
      <c r="E581" s="580"/>
      <c r="F581" s="577"/>
      <c r="G581" s="581"/>
    </row>
    <row r="582" spans="1:7" ht="9.75" customHeight="1">
      <c r="A582" s="577"/>
      <c r="B582" s="582"/>
      <c r="C582" s="578"/>
      <c r="D582" s="579"/>
      <c r="E582" s="580"/>
      <c r="F582" s="577"/>
      <c r="G582" s="581"/>
    </row>
    <row r="583" spans="1:7" ht="9.75" customHeight="1">
      <c r="A583" s="577"/>
      <c r="B583" s="582"/>
      <c r="C583" s="578"/>
      <c r="D583" s="579"/>
      <c r="E583" s="580"/>
      <c r="F583" s="577"/>
      <c r="G583" s="581"/>
    </row>
    <row r="584" spans="1:7" ht="9.75" customHeight="1">
      <c r="A584" s="577"/>
      <c r="B584" s="582"/>
      <c r="C584" s="578"/>
      <c r="D584" s="579"/>
      <c r="E584" s="580"/>
      <c r="F584" s="577"/>
      <c r="G584" s="581"/>
    </row>
    <row r="585" spans="1:7" ht="9.75" customHeight="1">
      <c r="A585" s="577"/>
      <c r="B585" s="582"/>
      <c r="C585" s="578"/>
      <c r="D585" s="579"/>
      <c r="E585" s="580"/>
      <c r="F585" s="577"/>
      <c r="G585" s="581"/>
    </row>
    <row r="586" spans="1:7" ht="9.75" customHeight="1">
      <c r="A586" s="577"/>
      <c r="B586" s="582"/>
      <c r="C586" s="578"/>
      <c r="D586" s="579"/>
      <c r="E586" s="580"/>
      <c r="F586" s="577"/>
      <c r="G586" s="581"/>
    </row>
    <row r="587" spans="1:7" ht="9.75" customHeight="1">
      <c r="A587" s="577"/>
      <c r="B587" s="582"/>
      <c r="C587" s="578"/>
      <c r="D587" s="579"/>
      <c r="E587" s="580"/>
      <c r="F587" s="577"/>
      <c r="G587" s="581"/>
    </row>
    <row r="588" spans="1:7" ht="9.75" customHeight="1">
      <c r="A588" s="577"/>
      <c r="B588" s="582"/>
      <c r="C588" s="578"/>
      <c r="D588" s="579"/>
      <c r="E588" s="580"/>
      <c r="F588" s="577"/>
      <c r="G588" s="581"/>
    </row>
    <row r="589" spans="1:7" ht="9.75" customHeight="1">
      <c r="A589" s="577"/>
      <c r="B589" s="582"/>
      <c r="C589" s="578"/>
      <c r="D589" s="579"/>
      <c r="E589" s="580"/>
      <c r="F589" s="577"/>
      <c r="G589" s="581"/>
    </row>
    <row r="590" spans="1:7" ht="9.75" customHeight="1">
      <c r="A590" s="577"/>
      <c r="B590" s="582"/>
      <c r="C590" s="578"/>
      <c r="D590" s="579"/>
      <c r="E590" s="580"/>
      <c r="F590" s="577"/>
      <c r="G590" s="581"/>
    </row>
    <row r="591" spans="1:7" ht="9.75" customHeight="1">
      <c r="A591" s="577"/>
      <c r="B591" s="582"/>
      <c r="C591" s="578"/>
      <c r="D591" s="579"/>
      <c r="E591" s="580"/>
      <c r="F591" s="577"/>
      <c r="G591" s="581"/>
    </row>
    <row r="592" spans="1:7" ht="9.75" customHeight="1">
      <c r="A592" s="577"/>
      <c r="B592" s="582"/>
      <c r="C592" s="578"/>
      <c r="D592" s="579"/>
      <c r="E592" s="580"/>
      <c r="F592" s="577"/>
      <c r="G592" s="581"/>
    </row>
    <row r="593" spans="1:7" ht="9.75" customHeight="1">
      <c r="A593" s="577"/>
      <c r="B593" s="582"/>
      <c r="C593" s="578"/>
      <c r="D593" s="579"/>
      <c r="E593" s="580"/>
      <c r="F593" s="577"/>
      <c r="G593" s="581"/>
    </row>
    <row r="594" spans="1:7" ht="9.75" customHeight="1">
      <c r="A594" s="577"/>
      <c r="B594" s="582"/>
      <c r="C594" s="578"/>
      <c r="D594" s="579"/>
      <c r="E594" s="580"/>
      <c r="F594" s="577"/>
      <c r="G594" s="581"/>
    </row>
    <row r="595" spans="1:7" ht="9.75" customHeight="1">
      <c r="A595" s="577"/>
      <c r="B595" s="582"/>
      <c r="C595" s="578"/>
      <c r="D595" s="579"/>
      <c r="E595" s="580"/>
      <c r="F595" s="577"/>
      <c r="G595" s="581"/>
    </row>
    <row r="596" spans="1:7" ht="9.75" customHeight="1">
      <c r="A596" s="577"/>
      <c r="B596" s="582"/>
      <c r="C596" s="578"/>
      <c r="D596" s="579"/>
      <c r="E596" s="580"/>
      <c r="F596" s="577"/>
      <c r="G596" s="581"/>
    </row>
    <row r="597" spans="1:7" ht="8.25" customHeight="1">
      <c r="A597" s="577"/>
      <c r="B597" s="582"/>
      <c r="C597" s="578"/>
      <c r="D597" s="579"/>
      <c r="E597" s="580"/>
      <c r="F597" s="577"/>
      <c r="G597" s="581"/>
    </row>
    <row r="598" spans="1:7" ht="9.75" customHeight="1">
      <c r="A598" s="577"/>
      <c r="B598" s="582"/>
      <c r="C598" s="578"/>
      <c r="D598" s="579"/>
      <c r="E598" s="580"/>
      <c r="F598" s="577"/>
      <c r="G598" s="581"/>
    </row>
    <row r="599" spans="1:7" ht="9.75" customHeight="1">
      <c r="A599" s="577"/>
      <c r="B599" s="582"/>
      <c r="C599" s="578"/>
      <c r="D599" s="579"/>
      <c r="E599" s="580"/>
      <c r="F599" s="577"/>
      <c r="G599" s="581"/>
    </row>
    <row r="600" spans="1:7" ht="9.75" customHeight="1">
      <c r="A600" s="577"/>
      <c r="B600" s="582"/>
      <c r="C600" s="578"/>
      <c r="D600" s="579"/>
      <c r="E600" s="580"/>
      <c r="F600" s="577"/>
      <c r="G600" s="581"/>
    </row>
    <row r="601" spans="1:7" ht="9.75" customHeight="1">
      <c r="A601" s="577"/>
      <c r="B601" s="582"/>
      <c r="C601" s="578"/>
      <c r="D601" s="579"/>
      <c r="E601" s="580"/>
      <c r="F601" s="577"/>
      <c r="G601" s="581"/>
    </row>
    <row r="602" spans="1:7" ht="6.75" customHeight="1">
      <c r="A602" s="577"/>
      <c r="B602" s="582"/>
      <c r="C602" s="578"/>
      <c r="D602" s="579"/>
      <c r="E602" s="580"/>
      <c r="F602" s="577"/>
      <c r="G602" s="581"/>
    </row>
    <row r="603" spans="1:7" ht="9.75" customHeight="1">
      <c r="A603" s="577"/>
      <c r="B603" s="582"/>
      <c r="C603" s="578"/>
      <c r="D603" s="579"/>
      <c r="E603" s="589"/>
      <c r="F603" s="577"/>
      <c r="G603" s="581"/>
    </row>
    <row r="604" spans="1:7" ht="9.75" customHeight="1">
      <c r="A604" s="577"/>
      <c r="B604" s="582"/>
      <c r="C604" s="578"/>
      <c r="D604" s="579"/>
      <c r="E604" s="589"/>
      <c r="F604" s="577"/>
      <c r="G604" s="581"/>
    </row>
    <row r="605" spans="1:7" ht="9.75" customHeight="1">
      <c r="A605" s="577"/>
      <c r="B605" s="582"/>
      <c r="C605" s="578"/>
      <c r="D605" s="579"/>
      <c r="E605" s="589"/>
      <c r="F605" s="577"/>
      <c r="G605" s="581"/>
    </row>
    <row r="606" spans="1:7" ht="9.75" customHeight="1">
      <c r="A606" s="577"/>
      <c r="B606" s="582"/>
      <c r="C606" s="578"/>
      <c r="D606" s="579"/>
      <c r="E606" s="589"/>
      <c r="F606" s="577"/>
      <c r="G606" s="581"/>
    </row>
    <row r="607" spans="1:7" ht="9.75" customHeight="1">
      <c r="A607" s="577"/>
      <c r="B607" s="582"/>
      <c r="C607" s="578"/>
      <c r="D607" s="579"/>
      <c r="E607" s="589"/>
      <c r="F607" s="577"/>
      <c r="G607" s="581"/>
    </row>
    <row r="608" spans="1:7" ht="9.75" customHeight="1">
      <c r="A608" s="577"/>
      <c r="B608" s="582"/>
      <c r="C608" s="578"/>
      <c r="D608" s="579"/>
      <c r="E608" s="580"/>
      <c r="F608" s="577"/>
      <c r="G608" s="581"/>
    </row>
    <row r="609" spans="1:7" ht="9.75" customHeight="1">
      <c r="A609" s="577"/>
      <c r="B609" s="582"/>
      <c r="C609" s="578"/>
      <c r="D609" s="579"/>
      <c r="E609" s="580"/>
      <c r="F609" s="577"/>
      <c r="G609" s="581"/>
    </row>
    <row r="610" spans="1:7" ht="9.75" customHeight="1">
      <c r="A610" s="577"/>
      <c r="B610" s="582"/>
      <c r="C610" s="578"/>
      <c r="D610" s="579"/>
      <c r="E610" s="580"/>
      <c r="F610" s="577"/>
      <c r="G610" s="581"/>
    </row>
    <row r="611" spans="1:7" ht="9.75" customHeight="1">
      <c r="A611" s="577"/>
      <c r="B611" s="582"/>
      <c r="C611" s="578"/>
      <c r="D611" s="579"/>
      <c r="E611" s="580"/>
      <c r="F611" s="577"/>
      <c r="G611" s="581"/>
    </row>
    <row r="612" spans="1:7" ht="9.75" customHeight="1">
      <c r="A612" s="577"/>
      <c r="B612" s="582"/>
      <c r="C612" s="578"/>
      <c r="D612" s="579"/>
      <c r="E612" s="580"/>
      <c r="F612" s="577"/>
      <c r="G612" s="581"/>
    </row>
    <row r="613" spans="1:7" ht="9.75" customHeight="1">
      <c r="A613" s="577"/>
      <c r="B613" s="582"/>
      <c r="C613" s="588"/>
      <c r="D613" s="577"/>
      <c r="E613" s="587"/>
      <c r="F613" s="577"/>
      <c r="G613" s="581"/>
    </row>
    <row r="614" spans="1:7" ht="9.75" customHeight="1">
      <c r="A614" s="577"/>
      <c r="B614" s="582"/>
      <c r="C614" s="588"/>
      <c r="D614" s="577"/>
      <c r="E614" s="587"/>
      <c r="F614" s="577"/>
      <c r="G614" s="581"/>
    </row>
    <row r="615" spans="1:7" ht="9.75" customHeight="1">
      <c r="A615" s="577"/>
      <c r="B615" s="582"/>
      <c r="C615" s="588"/>
      <c r="D615" s="577"/>
      <c r="E615" s="587"/>
      <c r="F615" s="577"/>
      <c r="G615" s="581"/>
    </row>
    <row r="616" spans="1:7" ht="9.75" customHeight="1">
      <c r="A616" s="577"/>
      <c r="B616" s="582"/>
      <c r="C616" s="588"/>
      <c r="D616" s="577"/>
      <c r="E616" s="587"/>
      <c r="F616" s="577"/>
      <c r="G616" s="581"/>
    </row>
    <row r="617" spans="1:7" ht="9.75" customHeight="1">
      <c r="A617" s="577"/>
      <c r="B617" s="582"/>
      <c r="C617" s="588"/>
      <c r="D617" s="577"/>
      <c r="E617" s="587"/>
      <c r="F617" s="577"/>
      <c r="G617" s="581"/>
    </row>
    <row r="618" spans="1:7" ht="9.75" customHeight="1">
      <c r="A618" s="577"/>
      <c r="B618" s="582"/>
      <c r="C618" s="578"/>
      <c r="D618" s="579"/>
      <c r="E618" s="580"/>
      <c r="F618" s="577"/>
      <c r="G618" s="581"/>
    </row>
    <row r="619" spans="1:7" ht="9.75" customHeight="1">
      <c r="A619" s="577"/>
      <c r="B619" s="582"/>
      <c r="C619" s="578"/>
      <c r="D619" s="579"/>
      <c r="E619" s="580"/>
      <c r="F619" s="577"/>
      <c r="G619" s="581"/>
    </row>
    <row r="620" spans="1:7" ht="9.75" customHeight="1">
      <c r="A620" s="577"/>
      <c r="B620" s="582"/>
      <c r="C620" s="578"/>
      <c r="D620" s="579"/>
      <c r="E620" s="580"/>
      <c r="F620" s="577"/>
      <c r="G620" s="581"/>
    </row>
    <row r="621" spans="1:7" ht="9.75" customHeight="1">
      <c r="A621" s="577"/>
      <c r="B621" s="582"/>
      <c r="C621" s="578"/>
      <c r="D621" s="579"/>
      <c r="E621" s="580"/>
      <c r="F621" s="577"/>
      <c r="G621" s="581"/>
    </row>
    <row r="622" spans="1:7" ht="9.75" customHeight="1">
      <c r="A622" s="577"/>
      <c r="B622" s="582"/>
      <c r="C622" s="578"/>
      <c r="D622" s="579"/>
      <c r="E622" s="580"/>
      <c r="F622" s="577"/>
      <c r="G622" s="581"/>
    </row>
    <row r="623" spans="1:7" ht="9.75" customHeight="1">
      <c r="A623" s="577"/>
      <c r="B623" s="582"/>
      <c r="C623" s="586"/>
      <c r="D623" s="577"/>
      <c r="E623" s="587"/>
      <c r="F623" s="577"/>
      <c r="G623" s="581"/>
    </row>
    <row r="624" spans="1:7" ht="9.75" customHeight="1">
      <c r="A624" s="577"/>
      <c r="B624" s="582"/>
      <c r="C624" s="586"/>
      <c r="D624" s="577"/>
      <c r="E624" s="587"/>
      <c r="F624" s="577"/>
      <c r="G624" s="581"/>
    </row>
    <row r="625" spans="1:7" ht="9.75" customHeight="1">
      <c r="A625" s="577"/>
      <c r="B625" s="582"/>
      <c r="C625" s="586"/>
      <c r="D625" s="577"/>
      <c r="E625" s="587"/>
      <c r="F625" s="577"/>
      <c r="G625" s="581"/>
    </row>
    <row r="626" spans="1:7" ht="9.75" customHeight="1">
      <c r="A626" s="577"/>
      <c r="B626" s="582"/>
      <c r="C626" s="586"/>
      <c r="D626" s="577"/>
      <c r="E626" s="587"/>
      <c r="F626" s="577"/>
      <c r="G626" s="581"/>
    </row>
    <row r="627" spans="1:7" ht="9.75" customHeight="1">
      <c r="A627" s="577"/>
      <c r="B627" s="582"/>
      <c r="C627" s="586"/>
      <c r="D627" s="577"/>
      <c r="E627" s="587"/>
      <c r="F627" s="577"/>
      <c r="G627" s="581"/>
    </row>
    <row r="628" spans="1:7" ht="9.75" customHeight="1">
      <c r="A628" s="577"/>
      <c r="B628" s="582"/>
      <c r="C628" s="578"/>
      <c r="D628" s="579"/>
      <c r="E628" s="580"/>
      <c r="F628" s="577"/>
      <c r="G628" s="581"/>
    </row>
    <row r="629" spans="1:7" ht="9.75" customHeight="1">
      <c r="A629" s="577"/>
      <c r="B629" s="582"/>
      <c r="C629" s="578"/>
      <c r="D629" s="579"/>
      <c r="E629" s="580"/>
      <c r="F629" s="577"/>
      <c r="G629" s="581"/>
    </row>
    <row r="630" spans="1:7" ht="9.75" customHeight="1">
      <c r="A630" s="577"/>
      <c r="B630" s="582"/>
      <c r="C630" s="578"/>
      <c r="D630" s="579"/>
      <c r="E630" s="580"/>
      <c r="F630" s="577"/>
      <c r="G630" s="581"/>
    </row>
    <row r="631" spans="1:7" ht="9.75" customHeight="1">
      <c r="A631" s="577"/>
      <c r="B631" s="582"/>
      <c r="C631" s="578"/>
      <c r="D631" s="579"/>
      <c r="E631" s="580"/>
      <c r="F631" s="577"/>
      <c r="G631" s="581"/>
    </row>
    <row r="632" spans="1:7" ht="9.75" customHeight="1">
      <c r="A632" s="577"/>
      <c r="B632" s="582"/>
      <c r="C632" s="578"/>
      <c r="D632" s="579"/>
      <c r="E632" s="580"/>
      <c r="F632" s="577"/>
      <c r="G632" s="581"/>
    </row>
    <row r="633" spans="1:7" ht="9.75" customHeight="1">
      <c r="A633" s="577"/>
      <c r="B633" s="582"/>
      <c r="C633" s="578"/>
      <c r="D633" s="579"/>
      <c r="E633" s="580"/>
      <c r="F633" s="577"/>
      <c r="G633" s="581"/>
    </row>
    <row r="634" spans="1:7" ht="9.75" customHeight="1">
      <c r="A634" s="577"/>
      <c r="B634" s="582"/>
      <c r="C634" s="578"/>
      <c r="D634" s="579"/>
      <c r="E634" s="580"/>
      <c r="F634" s="577"/>
      <c r="G634" s="581"/>
    </row>
    <row r="635" spans="1:7" ht="9.75" customHeight="1">
      <c r="A635" s="577"/>
      <c r="B635" s="582"/>
      <c r="C635" s="578"/>
      <c r="D635" s="579"/>
      <c r="E635" s="580"/>
      <c r="F635" s="577"/>
      <c r="G635" s="581"/>
    </row>
    <row r="636" spans="1:7" ht="9.75" customHeight="1">
      <c r="A636" s="577"/>
      <c r="B636" s="582"/>
      <c r="C636" s="578"/>
      <c r="D636" s="579"/>
      <c r="E636" s="580"/>
      <c r="F636" s="577"/>
      <c r="G636" s="581"/>
    </row>
    <row r="637" spans="1:7" ht="9.75" customHeight="1">
      <c r="A637" s="577"/>
      <c r="B637" s="582"/>
      <c r="C637" s="578"/>
      <c r="D637" s="579"/>
      <c r="E637" s="580"/>
      <c r="F637" s="577"/>
      <c r="G637" s="581"/>
    </row>
    <row r="638" spans="1:7" ht="9.75" customHeight="1">
      <c r="A638" s="577"/>
      <c r="B638" s="582"/>
      <c r="C638" s="578"/>
      <c r="D638" s="579"/>
      <c r="E638" s="580"/>
      <c r="F638" s="577"/>
      <c r="G638" s="581"/>
    </row>
    <row r="639" spans="1:7" ht="9.75" customHeight="1">
      <c r="A639" s="577"/>
      <c r="B639" s="582"/>
      <c r="C639" s="578"/>
      <c r="D639" s="579"/>
      <c r="E639" s="580"/>
      <c r="F639" s="577"/>
      <c r="G639" s="581"/>
    </row>
    <row r="640" spans="1:7" ht="9.75" customHeight="1">
      <c r="A640" s="577"/>
      <c r="B640" s="582"/>
      <c r="C640" s="578"/>
      <c r="D640" s="579"/>
      <c r="E640" s="580"/>
      <c r="F640" s="577"/>
      <c r="G640" s="581"/>
    </row>
    <row r="641" spans="1:7" ht="9.75" customHeight="1">
      <c r="A641" s="577"/>
      <c r="B641" s="582"/>
      <c r="C641" s="578"/>
      <c r="D641" s="579"/>
      <c r="E641" s="580"/>
      <c r="F641" s="577"/>
      <c r="G641" s="581"/>
    </row>
    <row r="642" spans="1:7" ht="9.75" customHeight="1">
      <c r="A642" s="577"/>
      <c r="B642" s="582"/>
      <c r="C642" s="578"/>
      <c r="D642" s="579"/>
      <c r="E642" s="580"/>
      <c r="F642" s="577"/>
      <c r="G642" s="581"/>
    </row>
    <row r="643" spans="1:7" ht="9.75" customHeight="1">
      <c r="A643" s="577"/>
      <c r="B643" s="582"/>
      <c r="C643" s="578"/>
      <c r="D643" s="579"/>
      <c r="E643" s="580"/>
      <c r="F643" s="577"/>
      <c r="G643" s="581"/>
    </row>
    <row r="644" spans="1:7" ht="9.75" customHeight="1">
      <c r="A644" s="577"/>
      <c r="B644" s="582"/>
      <c r="C644" s="578"/>
      <c r="D644" s="579"/>
      <c r="E644" s="580"/>
      <c r="F644" s="577"/>
      <c r="G644" s="581"/>
    </row>
    <row r="645" spans="1:7" ht="9.75" customHeight="1">
      <c r="A645" s="577"/>
      <c r="B645" s="582"/>
      <c r="C645" s="578"/>
      <c r="D645" s="579"/>
      <c r="E645" s="580"/>
      <c r="F645" s="577"/>
      <c r="G645" s="581"/>
    </row>
    <row r="646" spans="1:7" ht="9.75" customHeight="1">
      <c r="A646" s="577"/>
      <c r="B646" s="582"/>
      <c r="C646" s="578"/>
      <c r="D646" s="579"/>
      <c r="E646" s="580"/>
      <c r="F646" s="577"/>
      <c r="G646" s="581"/>
    </row>
    <row r="647" spans="1:7" ht="9.75" customHeight="1">
      <c r="A647" s="577"/>
      <c r="B647" s="582"/>
      <c r="C647" s="578"/>
      <c r="D647" s="579"/>
      <c r="E647" s="580"/>
      <c r="F647" s="577"/>
      <c r="G647" s="581"/>
    </row>
    <row r="648" spans="1:7" ht="9.75" customHeight="1">
      <c r="A648" s="577"/>
      <c r="B648" s="582"/>
      <c r="C648" s="578"/>
      <c r="D648" s="579"/>
      <c r="E648" s="580"/>
      <c r="F648" s="577"/>
      <c r="G648" s="581"/>
    </row>
    <row r="649" spans="1:7" ht="9.75" customHeight="1">
      <c r="A649" s="577"/>
      <c r="B649" s="582"/>
      <c r="C649" s="578"/>
      <c r="D649" s="579"/>
      <c r="E649" s="580"/>
      <c r="F649" s="577"/>
      <c r="G649" s="581"/>
    </row>
    <row r="650" spans="1:7" ht="9.75" customHeight="1">
      <c r="A650" s="577"/>
      <c r="B650" s="582"/>
      <c r="C650" s="578"/>
      <c r="D650" s="579"/>
      <c r="E650" s="580"/>
      <c r="F650" s="577"/>
      <c r="G650" s="581"/>
    </row>
    <row r="651" spans="1:7" ht="9.75" customHeight="1">
      <c r="A651" s="577"/>
      <c r="B651" s="582"/>
      <c r="C651" s="578"/>
      <c r="D651" s="579"/>
      <c r="E651" s="580"/>
      <c r="F651" s="577"/>
      <c r="G651" s="581"/>
    </row>
    <row r="652" spans="1:7" ht="9.75" customHeight="1">
      <c r="A652" s="577"/>
      <c r="B652" s="582"/>
      <c r="C652" s="578"/>
      <c r="D652" s="579"/>
      <c r="E652" s="580"/>
      <c r="F652" s="577"/>
      <c r="G652" s="581"/>
    </row>
    <row r="653" spans="1:7" ht="9.75" customHeight="1">
      <c r="A653" s="577"/>
      <c r="B653" s="582"/>
      <c r="C653" s="578"/>
      <c r="D653" s="579"/>
      <c r="E653" s="580"/>
      <c r="F653" s="577"/>
      <c r="G653" s="581"/>
    </row>
    <row r="654" spans="1:7" ht="9.75" customHeight="1">
      <c r="A654" s="577"/>
      <c r="B654" s="582"/>
      <c r="C654" s="578"/>
      <c r="D654" s="579"/>
      <c r="E654" s="580"/>
      <c r="F654" s="577"/>
      <c r="G654" s="581"/>
    </row>
    <row r="655" spans="1:7" ht="9.75" customHeight="1">
      <c r="A655" s="577"/>
      <c r="B655" s="582"/>
      <c r="C655" s="578"/>
      <c r="D655" s="579"/>
      <c r="E655" s="580"/>
      <c r="F655" s="577"/>
      <c r="G655" s="581"/>
    </row>
    <row r="656" spans="1:7" ht="9.75" customHeight="1">
      <c r="A656" s="577"/>
      <c r="B656" s="582"/>
      <c r="C656" s="578"/>
      <c r="D656" s="579"/>
      <c r="E656" s="580"/>
      <c r="F656" s="577"/>
      <c r="G656" s="581"/>
    </row>
    <row r="657" spans="1:7" ht="9.75" customHeight="1">
      <c r="A657" s="577"/>
      <c r="B657" s="582"/>
      <c r="C657" s="578"/>
      <c r="D657" s="579"/>
      <c r="E657" s="580"/>
      <c r="F657" s="577"/>
      <c r="G657" s="581"/>
    </row>
    <row r="658" spans="1:7" ht="9.75" customHeight="1">
      <c r="A658" s="577"/>
      <c r="B658" s="582"/>
      <c r="C658" s="578"/>
      <c r="D658" s="579"/>
      <c r="E658" s="580"/>
      <c r="F658" s="577"/>
      <c r="G658" s="581"/>
    </row>
    <row r="659" spans="1:7" ht="9.75" customHeight="1">
      <c r="A659" s="577"/>
      <c r="B659" s="582"/>
      <c r="C659" s="578"/>
      <c r="D659" s="579"/>
      <c r="E659" s="580"/>
      <c r="F659" s="577"/>
      <c r="G659" s="581"/>
    </row>
    <row r="660" spans="1:7" ht="9.75" customHeight="1">
      <c r="A660" s="577"/>
      <c r="B660" s="582"/>
      <c r="C660" s="578"/>
      <c r="D660" s="579"/>
      <c r="E660" s="580"/>
      <c r="F660" s="577"/>
      <c r="G660" s="581"/>
    </row>
    <row r="661" spans="1:7" ht="9.75" customHeight="1">
      <c r="A661" s="577"/>
      <c r="B661" s="582"/>
      <c r="C661" s="578"/>
      <c r="D661" s="579"/>
      <c r="E661" s="580"/>
      <c r="F661" s="577"/>
      <c r="G661" s="581"/>
    </row>
    <row r="662" spans="1:7" ht="9.75" customHeight="1">
      <c r="A662" s="577"/>
      <c r="B662" s="582"/>
      <c r="C662" s="578"/>
      <c r="D662" s="579"/>
      <c r="E662" s="580"/>
      <c r="F662" s="577"/>
      <c r="G662" s="581"/>
    </row>
    <row r="663" spans="1:7" ht="9.75" customHeight="1">
      <c r="A663" s="577"/>
      <c r="B663" s="582"/>
      <c r="C663" s="584"/>
      <c r="D663" s="577"/>
      <c r="E663" s="585"/>
      <c r="F663" s="577"/>
      <c r="G663" s="581"/>
    </row>
    <row r="664" spans="1:7" ht="9.75" customHeight="1">
      <c r="A664" s="577"/>
      <c r="B664" s="582"/>
      <c r="C664" s="584"/>
      <c r="D664" s="577"/>
      <c r="E664" s="585"/>
      <c r="F664" s="577"/>
      <c r="G664" s="581"/>
    </row>
    <row r="665" spans="1:7" ht="9.75" customHeight="1">
      <c r="A665" s="577"/>
      <c r="B665" s="582"/>
      <c r="C665" s="584"/>
      <c r="D665" s="577"/>
      <c r="E665" s="585"/>
      <c r="F665" s="577"/>
      <c r="G665" s="581"/>
    </row>
    <row r="666" spans="1:7" ht="9.75" customHeight="1">
      <c r="A666" s="577"/>
      <c r="B666" s="582"/>
      <c r="C666" s="584"/>
      <c r="D666" s="577"/>
      <c r="E666" s="585"/>
      <c r="F666" s="577"/>
      <c r="G666" s="581"/>
    </row>
    <row r="667" spans="1:7" ht="9.75" customHeight="1">
      <c r="A667" s="577"/>
      <c r="B667" s="582"/>
      <c r="C667" s="584"/>
      <c r="D667" s="577"/>
      <c r="E667" s="585"/>
      <c r="F667" s="577"/>
      <c r="G667" s="581"/>
    </row>
    <row r="668" spans="1:7" ht="9.75" customHeight="1">
      <c r="A668" s="577"/>
      <c r="B668" s="582"/>
      <c r="C668" s="583"/>
      <c r="D668" s="579"/>
      <c r="E668" s="580"/>
      <c r="F668" s="577"/>
      <c r="G668" s="581"/>
    </row>
    <row r="669" spans="1:7" ht="9.75" customHeight="1">
      <c r="A669" s="577"/>
      <c r="B669" s="582"/>
      <c r="C669" s="583"/>
      <c r="D669" s="579"/>
      <c r="E669" s="580"/>
      <c r="F669" s="577"/>
      <c r="G669" s="581"/>
    </row>
    <row r="670" spans="1:7" ht="9.75" customHeight="1">
      <c r="A670" s="577"/>
      <c r="B670" s="582"/>
      <c r="C670" s="583"/>
      <c r="D670" s="579"/>
      <c r="E670" s="580"/>
      <c r="F670" s="577"/>
      <c r="G670" s="581"/>
    </row>
    <row r="671" spans="1:7" ht="9.75" customHeight="1">
      <c r="A671" s="577"/>
      <c r="B671" s="582"/>
      <c r="C671" s="583"/>
      <c r="D671" s="579"/>
      <c r="E671" s="580"/>
      <c r="F671" s="577"/>
      <c r="G671" s="581"/>
    </row>
    <row r="672" spans="1:7" ht="9.75" customHeight="1">
      <c r="A672" s="577"/>
      <c r="B672" s="582"/>
      <c r="C672" s="583"/>
      <c r="D672" s="579"/>
      <c r="E672" s="580"/>
      <c r="F672" s="577"/>
      <c r="G672" s="581"/>
    </row>
    <row r="673" spans="1:7" ht="9.75" customHeight="1">
      <c r="A673" s="577"/>
      <c r="B673" s="582"/>
      <c r="C673" s="578"/>
      <c r="D673" s="579"/>
      <c r="E673" s="580"/>
      <c r="F673" s="577"/>
      <c r="G673" s="581"/>
    </row>
    <row r="674" spans="1:7" ht="9.75" customHeight="1">
      <c r="A674" s="577"/>
      <c r="B674" s="582"/>
      <c r="C674" s="578"/>
      <c r="D674" s="579"/>
      <c r="E674" s="580"/>
      <c r="F674" s="577"/>
      <c r="G674" s="581"/>
    </row>
    <row r="675" spans="1:7" ht="9.75" customHeight="1">
      <c r="A675" s="577"/>
      <c r="B675" s="582"/>
      <c r="C675" s="578"/>
      <c r="D675" s="579"/>
      <c r="E675" s="580"/>
      <c r="F675" s="577"/>
      <c r="G675" s="581"/>
    </row>
    <row r="676" spans="1:7" ht="9.75" customHeight="1">
      <c r="A676" s="577"/>
      <c r="B676" s="582"/>
      <c r="C676" s="578"/>
      <c r="D676" s="579"/>
      <c r="E676" s="580"/>
      <c r="F676" s="577"/>
      <c r="G676" s="581"/>
    </row>
    <row r="677" spans="1:7" ht="7.5" customHeight="1">
      <c r="A677" s="577"/>
      <c r="B677" s="582"/>
      <c r="C677" s="578"/>
      <c r="D677" s="579"/>
      <c r="E677" s="580"/>
      <c r="F677" s="577"/>
      <c r="G677" s="581"/>
    </row>
    <row r="678" spans="1:7" ht="9.75" customHeight="1">
      <c r="A678" s="577"/>
      <c r="B678" s="582"/>
      <c r="C678" s="578"/>
      <c r="D678" s="579"/>
      <c r="E678" s="580"/>
      <c r="F678" s="577"/>
      <c r="G678" s="581"/>
    </row>
    <row r="679" spans="1:7" ht="9.75" customHeight="1">
      <c r="A679" s="577"/>
      <c r="B679" s="582"/>
      <c r="C679" s="578"/>
      <c r="D679" s="579"/>
      <c r="E679" s="580"/>
      <c r="F679" s="577"/>
      <c r="G679" s="581"/>
    </row>
    <row r="680" spans="1:7" ht="9.75" customHeight="1">
      <c r="A680" s="577"/>
      <c r="B680" s="582"/>
      <c r="C680" s="578"/>
      <c r="D680" s="579"/>
      <c r="E680" s="580"/>
      <c r="F680" s="577"/>
      <c r="G680" s="581"/>
    </row>
    <row r="681" spans="1:7" ht="9.75" customHeight="1">
      <c r="A681" s="577"/>
      <c r="B681" s="582"/>
      <c r="C681" s="578"/>
      <c r="D681" s="579"/>
      <c r="E681" s="580"/>
      <c r="F681" s="577"/>
      <c r="G681" s="581"/>
    </row>
    <row r="682" spans="1:7" ht="9.75" customHeight="1">
      <c r="A682" s="577"/>
      <c r="B682" s="582"/>
      <c r="C682" s="578"/>
      <c r="D682" s="579"/>
      <c r="E682" s="580"/>
      <c r="F682" s="577"/>
      <c r="G682" s="581"/>
    </row>
    <row r="683" spans="1:7" ht="9.75" customHeight="1">
      <c r="A683" s="577"/>
      <c r="B683" s="582"/>
      <c r="C683" s="578"/>
      <c r="D683" s="579"/>
      <c r="E683" s="580"/>
      <c r="F683" s="577"/>
      <c r="G683" s="581"/>
    </row>
    <row r="684" spans="1:7" ht="9.75" customHeight="1">
      <c r="A684" s="577"/>
      <c r="B684" s="582"/>
      <c r="C684" s="578"/>
      <c r="D684" s="579"/>
      <c r="E684" s="580"/>
      <c r="F684" s="577"/>
      <c r="G684" s="581"/>
    </row>
    <row r="685" spans="1:7" ht="9.75" customHeight="1">
      <c r="A685" s="577"/>
      <c r="B685" s="582"/>
      <c r="C685" s="578"/>
      <c r="D685" s="579"/>
      <c r="E685" s="580"/>
      <c r="F685" s="577"/>
      <c r="G685" s="581"/>
    </row>
    <row r="686" spans="1:7" ht="9.75" customHeight="1">
      <c r="A686" s="577"/>
      <c r="B686" s="582"/>
      <c r="C686" s="578"/>
      <c r="D686" s="579"/>
      <c r="E686" s="580"/>
      <c r="F686" s="577"/>
      <c r="G686" s="581"/>
    </row>
    <row r="687" spans="1:7" ht="9.75" customHeight="1">
      <c r="A687" s="577"/>
      <c r="B687" s="582"/>
      <c r="C687" s="578"/>
      <c r="D687" s="579"/>
      <c r="E687" s="580"/>
      <c r="F687" s="577"/>
      <c r="G687" s="581"/>
    </row>
    <row r="688" spans="1:7" ht="9.75" customHeight="1">
      <c r="A688" s="577"/>
      <c r="B688" s="582"/>
      <c r="C688" s="578"/>
      <c r="D688" s="579"/>
      <c r="E688" s="580"/>
      <c r="F688" s="577"/>
      <c r="G688" s="581"/>
    </row>
    <row r="689" spans="1:7" ht="9.75" customHeight="1">
      <c r="A689" s="577"/>
      <c r="B689" s="582"/>
      <c r="C689" s="578"/>
      <c r="D689" s="579"/>
      <c r="E689" s="580"/>
      <c r="F689" s="577"/>
      <c r="G689" s="581"/>
    </row>
    <row r="690" spans="1:7" ht="9.75" customHeight="1">
      <c r="A690" s="577"/>
      <c r="B690" s="582"/>
      <c r="C690" s="578"/>
      <c r="D690" s="579"/>
      <c r="E690" s="580"/>
      <c r="F690" s="577"/>
      <c r="G690" s="581"/>
    </row>
    <row r="691" spans="1:7" ht="9.75" customHeight="1">
      <c r="A691" s="577"/>
      <c r="B691" s="582"/>
      <c r="C691" s="578"/>
      <c r="D691" s="579"/>
      <c r="E691" s="580"/>
      <c r="F691" s="577"/>
      <c r="G691" s="581"/>
    </row>
    <row r="692" spans="1:7" ht="9.75" customHeight="1">
      <c r="A692" s="577"/>
      <c r="B692" s="582"/>
      <c r="C692" s="578"/>
      <c r="D692" s="579"/>
      <c r="E692" s="580"/>
      <c r="F692" s="577"/>
      <c r="G692" s="581"/>
    </row>
    <row r="693" spans="1:7" ht="9.75" customHeight="1">
      <c r="A693" s="577"/>
      <c r="B693" s="582"/>
      <c r="C693" s="578"/>
      <c r="D693" s="579"/>
      <c r="E693" s="580"/>
      <c r="F693" s="577"/>
      <c r="G693" s="581"/>
    </row>
    <row r="694" spans="1:7" ht="9.75" customHeight="1">
      <c r="A694" s="577"/>
      <c r="B694" s="582"/>
      <c r="C694" s="578"/>
      <c r="D694" s="579"/>
      <c r="E694" s="580"/>
      <c r="F694" s="577"/>
      <c r="G694" s="581"/>
    </row>
    <row r="695" spans="1:7" ht="9.75" customHeight="1">
      <c r="A695" s="577"/>
      <c r="B695" s="582"/>
      <c r="C695" s="578"/>
      <c r="D695" s="579"/>
      <c r="E695" s="580"/>
      <c r="F695" s="577"/>
      <c r="G695" s="581"/>
    </row>
    <row r="696" spans="1:7" ht="9.75" customHeight="1">
      <c r="A696" s="577"/>
      <c r="B696" s="582"/>
      <c r="C696" s="578"/>
      <c r="D696" s="579"/>
      <c r="E696" s="580"/>
      <c r="F696" s="577"/>
      <c r="G696" s="581"/>
    </row>
    <row r="697" spans="1:7" ht="9.75" customHeight="1">
      <c r="A697" s="577"/>
      <c r="B697" s="582"/>
      <c r="C697" s="578"/>
      <c r="D697" s="579"/>
      <c r="E697" s="580"/>
      <c r="F697" s="577"/>
      <c r="G697" s="581"/>
    </row>
    <row r="698" spans="1:7" ht="9.75" customHeight="1">
      <c r="A698" s="577"/>
      <c r="B698" s="582"/>
      <c r="C698" s="584"/>
      <c r="D698" s="577"/>
      <c r="E698" s="585"/>
      <c r="F698" s="577"/>
      <c r="G698" s="581"/>
    </row>
    <row r="699" spans="1:7" ht="9.75" customHeight="1">
      <c r="A699" s="577"/>
      <c r="B699" s="582"/>
      <c r="C699" s="584"/>
      <c r="D699" s="577"/>
      <c r="E699" s="585"/>
      <c r="F699" s="577"/>
      <c r="G699" s="581"/>
    </row>
    <row r="700" spans="1:7" ht="9.75" customHeight="1">
      <c r="A700" s="577"/>
      <c r="B700" s="582"/>
      <c r="C700" s="584"/>
      <c r="D700" s="577"/>
      <c r="E700" s="585"/>
      <c r="F700" s="577"/>
      <c r="G700" s="581"/>
    </row>
    <row r="701" spans="1:7" ht="9.75" customHeight="1">
      <c r="A701" s="577"/>
      <c r="B701" s="582"/>
      <c r="C701" s="584"/>
      <c r="D701" s="577"/>
      <c r="E701" s="585"/>
      <c r="F701" s="577"/>
      <c r="G701" s="581"/>
    </row>
    <row r="702" spans="1:7" ht="9.75" customHeight="1">
      <c r="A702" s="577"/>
      <c r="B702" s="582"/>
      <c r="C702" s="584"/>
      <c r="D702" s="577"/>
      <c r="E702" s="585"/>
      <c r="F702" s="577"/>
      <c r="G702" s="581"/>
    </row>
    <row r="703" spans="1:7" ht="9.75" customHeight="1">
      <c r="A703" s="577"/>
      <c r="B703" s="582"/>
      <c r="C703" s="583"/>
      <c r="D703" s="579"/>
      <c r="E703" s="580"/>
      <c r="F703" s="577"/>
      <c r="G703" s="581"/>
    </row>
    <row r="704" spans="1:7" ht="9.75" customHeight="1">
      <c r="A704" s="577"/>
      <c r="B704" s="582"/>
      <c r="C704" s="583"/>
      <c r="D704" s="579"/>
      <c r="E704" s="580"/>
      <c r="F704" s="577"/>
      <c r="G704" s="581"/>
    </row>
    <row r="705" spans="1:7" ht="9.75" customHeight="1">
      <c r="A705" s="577"/>
      <c r="B705" s="582"/>
      <c r="C705" s="583"/>
      <c r="D705" s="579"/>
      <c r="E705" s="580"/>
      <c r="F705" s="577"/>
      <c r="G705" s="581"/>
    </row>
    <row r="706" spans="1:7" ht="9.75" customHeight="1">
      <c r="A706" s="577"/>
      <c r="B706" s="582"/>
      <c r="C706" s="583"/>
      <c r="D706" s="579"/>
      <c r="E706" s="580"/>
      <c r="F706" s="577"/>
      <c r="G706" s="581"/>
    </row>
    <row r="707" spans="1:7" ht="9.75" customHeight="1">
      <c r="A707" s="577"/>
      <c r="B707" s="582"/>
      <c r="C707" s="583"/>
      <c r="D707" s="579"/>
      <c r="E707" s="580"/>
      <c r="F707" s="577"/>
      <c r="G707" s="581"/>
    </row>
    <row r="708" spans="1:7" ht="9.75" customHeight="1">
      <c r="A708" s="577"/>
      <c r="B708" s="582"/>
      <c r="C708" s="578"/>
      <c r="D708" s="579"/>
      <c r="E708" s="580"/>
      <c r="F708" s="577"/>
      <c r="G708" s="581"/>
    </row>
    <row r="709" spans="1:7" ht="9.75" customHeight="1">
      <c r="A709" s="577"/>
      <c r="B709" s="582"/>
      <c r="C709" s="578"/>
      <c r="D709" s="579"/>
      <c r="E709" s="580"/>
      <c r="F709" s="577"/>
      <c r="G709" s="581"/>
    </row>
    <row r="710" spans="1:7" ht="9.75" customHeight="1">
      <c r="A710" s="577"/>
      <c r="B710" s="582"/>
      <c r="C710" s="578"/>
      <c r="D710" s="579"/>
      <c r="E710" s="580"/>
      <c r="F710" s="577"/>
      <c r="G710" s="581"/>
    </row>
    <row r="711" spans="1:7" ht="9.75" customHeight="1">
      <c r="A711" s="577"/>
      <c r="B711" s="582"/>
      <c r="C711" s="578"/>
      <c r="D711" s="579"/>
      <c r="E711" s="580"/>
      <c r="F711" s="577"/>
      <c r="G711" s="581"/>
    </row>
    <row r="712" spans="1:7" ht="9.75" customHeight="1">
      <c r="A712" s="577"/>
      <c r="B712" s="582"/>
      <c r="C712" s="578"/>
      <c r="D712" s="579"/>
      <c r="E712" s="580"/>
      <c r="F712" s="577"/>
      <c r="G712" s="581"/>
    </row>
    <row r="713" spans="1:7" ht="9.75" customHeight="1">
      <c r="A713" s="577"/>
      <c r="B713" s="582"/>
      <c r="C713" s="578"/>
      <c r="D713" s="579"/>
      <c r="E713" s="580"/>
      <c r="F713" s="577"/>
      <c r="G713" s="581"/>
    </row>
    <row r="714" spans="1:7" ht="9.75" customHeight="1">
      <c r="A714" s="577"/>
      <c r="B714" s="582"/>
      <c r="C714" s="578"/>
      <c r="D714" s="579"/>
      <c r="E714" s="580"/>
      <c r="F714" s="577"/>
      <c r="G714" s="581"/>
    </row>
    <row r="715" spans="1:7" ht="9.75" customHeight="1">
      <c r="A715" s="577"/>
      <c r="B715" s="582"/>
      <c r="C715" s="578"/>
      <c r="D715" s="579"/>
      <c r="E715" s="580"/>
      <c r="F715" s="577"/>
      <c r="G715" s="581"/>
    </row>
    <row r="716" spans="1:7" ht="9.75" customHeight="1">
      <c r="A716" s="577"/>
      <c r="B716" s="582"/>
      <c r="C716" s="578"/>
      <c r="D716" s="579"/>
      <c r="E716" s="580"/>
      <c r="F716" s="577"/>
      <c r="G716" s="581"/>
    </row>
    <row r="717" spans="1:7" ht="9.75" customHeight="1">
      <c r="A717" s="577"/>
      <c r="B717" s="582"/>
      <c r="C717" s="578"/>
      <c r="D717" s="579"/>
      <c r="E717" s="580"/>
      <c r="F717" s="577"/>
      <c r="G717" s="581"/>
    </row>
    <row r="718" spans="1:7" ht="9.75" customHeight="1">
      <c r="A718" s="577"/>
      <c r="B718" s="582"/>
      <c r="C718" s="578"/>
      <c r="D718" s="579"/>
      <c r="E718" s="580"/>
      <c r="F718" s="577"/>
      <c r="G718" s="581"/>
    </row>
    <row r="719" spans="1:7" ht="9.75" customHeight="1">
      <c r="A719" s="577"/>
      <c r="B719" s="582"/>
      <c r="C719" s="578"/>
      <c r="D719" s="579"/>
      <c r="E719" s="580"/>
      <c r="F719" s="577"/>
      <c r="G719" s="581"/>
    </row>
    <row r="720" spans="1:7" ht="9.75" customHeight="1">
      <c r="A720" s="577"/>
      <c r="B720" s="582"/>
      <c r="C720" s="578"/>
      <c r="D720" s="579"/>
      <c r="E720" s="580"/>
      <c r="F720" s="577"/>
      <c r="G720" s="581"/>
    </row>
    <row r="721" spans="1:7" ht="9.75" customHeight="1">
      <c r="A721" s="577"/>
      <c r="B721" s="582"/>
      <c r="C721" s="578"/>
      <c r="D721" s="579"/>
      <c r="E721" s="580"/>
      <c r="F721" s="577"/>
      <c r="G721" s="581"/>
    </row>
    <row r="722" spans="1:7" ht="9.75" customHeight="1">
      <c r="A722" s="577"/>
      <c r="B722" s="582"/>
      <c r="C722" s="578"/>
      <c r="D722" s="579"/>
      <c r="E722" s="580"/>
      <c r="F722" s="577"/>
      <c r="G722" s="581"/>
    </row>
    <row r="723" spans="1:7" ht="9.75" customHeight="1">
      <c r="A723" s="577"/>
      <c r="B723" s="582"/>
      <c r="C723" s="578"/>
      <c r="D723" s="579"/>
      <c r="E723" s="580"/>
      <c r="F723" s="577"/>
      <c r="G723" s="581"/>
    </row>
    <row r="724" spans="1:7" ht="9.75" customHeight="1">
      <c r="A724" s="577"/>
      <c r="B724" s="582"/>
      <c r="C724" s="578"/>
      <c r="D724" s="579"/>
      <c r="E724" s="580"/>
      <c r="F724" s="577"/>
      <c r="G724" s="581"/>
    </row>
    <row r="725" spans="1:7" ht="9.75" customHeight="1">
      <c r="A725" s="577"/>
      <c r="B725" s="582"/>
      <c r="C725" s="578"/>
      <c r="D725" s="579"/>
      <c r="E725" s="580"/>
      <c r="F725" s="577"/>
      <c r="G725" s="581"/>
    </row>
    <row r="726" spans="1:7" ht="9.75" customHeight="1">
      <c r="A726" s="577"/>
      <c r="B726" s="582"/>
      <c r="C726" s="578"/>
      <c r="D726" s="579"/>
      <c r="E726" s="580"/>
      <c r="F726" s="577"/>
      <c r="G726" s="581"/>
    </row>
    <row r="727" spans="1:7" ht="9.75" customHeight="1">
      <c r="A727" s="577"/>
      <c r="B727" s="582"/>
      <c r="C727" s="578"/>
      <c r="D727" s="579"/>
      <c r="E727" s="580"/>
      <c r="F727" s="577"/>
      <c r="G727" s="581"/>
    </row>
    <row r="728" spans="1:7" ht="9.75" customHeight="1">
      <c r="A728" s="577"/>
      <c r="B728" s="582"/>
      <c r="C728" s="578"/>
      <c r="D728" s="579"/>
      <c r="E728" s="580"/>
      <c r="F728" s="577"/>
      <c r="G728" s="581"/>
    </row>
    <row r="729" spans="1:7" ht="9.75" customHeight="1">
      <c r="A729" s="577"/>
      <c r="B729" s="582"/>
      <c r="C729" s="578"/>
      <c r="D729" s="579"/>
      <c r="E729" s="580"/>
      <c r="F729" s="577"/>
      <c r="G729" s="581"/>
    </row>
    <row r="730" spans="1:7" ht="9.75" customHeight="1">
      <c r="A730" s="577"/>
      <c r="B730" s="582"/>
      <c r="C730" s="578"/>
      <c r="D730" s="579"/>
      <c r="E730" s="580"/>
      <c r="F730" s="577"/>
      <c r="G730" s="581"/>
    </row>
    <row r="731" spans="1:7" ht="9.75" customHeight="1">
      <c r="A731" s="577"/>
      <c r="B731" s="582"/>
      <c r="C731" s="578"/>
      <c r="D731" s="579"/>
      <c r="E731" s="580"/>
      <c r="F731" s="577"/>
      <c r="G731" s="581"/>
    </row>
    <row r="732" spans="1:7" ht="9.75" customHeight="1">
      <c r="A732" s="577"/>
      <c r="B732" s="582"/>
      <c r="C732" s="578"/>
      <c r="D732" s="579"/>
      <c r="E732" s="580"/>
      <c r="F732" s="577"/>
      <c r="G732" s="581"/>
    </row>
    <row r="733" spans="1:7" ht="9.75" customHeight="1">
      <c r="A733" s="577"/>
      <c r="B733" s="582"/>
      <c r="C733" s="578"/>
      <c r="D733" s="579"/>
      <c r="E733" s="580"/>
      <c r="F733" s="577"/>
      <c r="G733" s="581"/>
    </row>
    <row r="734" spans="1:7" ht="9.75" customHeight="1">
      <c r="A734" s="577"/>
      <c r="B734" s="582"/>
      <c r="C734" s="578"/>
      <c r="D734" s="579"/>
      <c r="E734" s="580"/>
      <c r="F734" s="577"/>
      <c r="G734" s="581"/>
    </row>
    <row r="735" spans="1:7" ht="9.75" customHeight="1">
      <c r="A735" s="577"/>
      <c r="B735" s="582"/>
      <c r="C735" s="578"/>
      <c r="D735" s="579"/>
      <c r="E735" s="580"/>
      <c r="F735" s="577"/>
      <c r="G735" s="581"/>
    </row>
    <row r="736" spans="1:7" ht="9.75" customHeight="1">
      <c r="A736" s="577"/>
      <c r="B736" s="582"/>
      <c r="C736" s="578"/>
      <c r="D736" s="579"/>
      <c r="E736" s="580"/>
      <c r="F736" s="577"/>
      <c r="G736" s="581"/>
    </row>
    <row r="737" spans="1:7" ht="9.75" customHeight="1">
      <c r="A737" s="577"/>
      <c r="B737" s="582"/>
      <c r="C737" s="578"/>
      <c r="D737" s="579"/>
      <c r="E737" s="580"/>
      <c r="F737" s="577"/>
      <c r="G737" s="581"/>
    </row>
    <row r="738" spans="1:7" ht="9.75" customHeight="1">
      <c r="A738" s="577"/>
      <c r="B738" s="582"/>
      <c r="C738" s="578"/>
      <c r="D738" s="579"/>
      <c r="E738" s="580"/>
      <c r="F738" s="577"/>
      <c r="G738" s="581"/>
    </row>
    <row r="739" spans="1:7" ht="9.75" customHeight="1">
      <c r="A739" s="577"/>
      <c r="B739" s="582"/>
      <c r="C739" s="578"/>
      <c r="D739" s="579"/>
      <c r="E739" s="580"/>
      <c r="F739" s="577"/>
      <c r="G739" s="581"/>
    </row>
    <row r="740" spans="1:7" ht="9.75" customHeight="1">
      <c r="A740" s="577"/>
      <c r="B740" s="582"/>
      <c r="C740" s="578"/>
      <c r="D740" s="579"/>
      <c r="E740" s="580"/>
      <c r="F740" s="577"/>
      <c r="G740" s="581"/>
    </row>
    <row r="741" spans="1:7" ht="9.75" customHeight="1">
      <c r="A741" s="577"/>
      <c r="B741" s="582"/>
      <c r="C741" s="578"/>
      <c r="D741" s="579"/>
      <c r="E741" s="580"/>
      <c r="F741" s="577"/>
      <c r="G741" s="581"/>
    </row>
    <row r="742" spans="1:7" ht="9.75" customHeight="1">
      <c r="A742" s="577"/>
      <c r="B742" s="582"/>
      <c r="C742" s="578"/>
      <c r="D742" s="579"/>
      <c r="E742" s="580"/>
      <c r="F742" s="577"/>
      <c r="G742" s="581"/>
    </row>
    <row r="743" spans="1:7" ht="9.75" customHeight="1">
      <c r="A743" s="577"/>
      <c r="B743" s="582"/>
      <c r="C743" s="578"/>
      <c r="D743" s="579"/>
      <c r="E743" s="580"/>
      <c r="F743" s="577"/>
      <c r="G743" s="581"/>
    </row>
    <row r="744" spans="1:7" ht="9.75" customHeight="1">
      <c r="A744" s="577"/>
      <c r="B744" s="582"/>
      <c r="C744" s="578"/>
      <c r="D744" s="579"/>
      <c r="E744" s="580"/>
      <c r="F744" s="577"/>
      <c r="G744" s="581"/>
    </row>
    <row r="745" spans="1:7" ht="9.75" customHeight="1">
      <c r="A745" s="577"/>
      <c r="B745" s="582"/>
      <c r="C745" s="578"/>
      <c r="D745" s="579"/>
      <c r="E745" s="580"/>
      <c r="F745" s="577"/>
      <c r="G745" s="581"/>
    </row>
    <row r="746" spans="1:7" ht="9.75" customHeight="1">
      <c r="A746" s="577"/>
      <c r="B746" s="582"/>
      <c r="C746" s="578"/>
      <c r="D746" s="579"/>
      <c r="E746" s="580"/>
      <c r="F746" s="577"/>
      <c r="G746" s="581"/>
    </row>
    <row r="747" spans="1:7" ht="9.75" customHeight="1">
      <c r="A747" s="577"/>
      <c r="B747" s="582"/>
      <c r="C747" s="578"/>
      <c r="D747" s="579"/>
      <c r="E747" s="580"/>
      <c r="F747" s="577"/>
      <c r="G747" s="581"/>
    </row>
    <row r="748" spans="1:7" ht="9.75" customHeight="1">
      <c r="A748" s="577"/>
      <c r="B748" s="582"/>
      <c r="C748" s="578"/>
      <c r="D748" s="579"/>
      <c r="E748" s="580"/>
      <c r="F748" s="577"/>
      <c r="G748" s="581"/>
    </row>
    <row r="749" spans="1:7" ht="9.75" customHeight="1">
      <c r="A749" s="577"/>
      <c r="B749" s="582"/>
      <c r="C749" s="578"/>
      <c r="D749" s="579"/>
      <c r="E749" s="580"/>
      <c r="F749" s="577"/>
      <c r="G749" s="581"/>
    </row>
    <row r="750" spans="1:7" ht="9.75" customHeight="1">
      <c r="A750" s="577"/>
      <c r="B750" s="582"/>
      <c r="C750" s="578"/>
      <c r="D750" s="579"/>
      <c r="E750" s="580"/>
      <c r="F750" s="577"/>
      <c r="G750" s="581"/>
    </row>
    <row r="751" spans="1:7" ht="9.75" customHeight="1">
      <c r="A751" s="577"/>
      <c r="B751" s="582"/>
      <c r="C751" s="578"/>
      <c r="D751" s="579"/>
      <c r="E751" s="580"/>
      <c r="F751" s="577"/>
      <c r="G751" s="581"/>
    </row>
    <row r="752" spans="1:7" ht="9.75" customHeight="1">
      <c r="A752" s="577"/>
      <c r="B752" s="582"/>
      <c r="C752" s="578"/>
      <c r="D752" s="579"/>
      <c r="E752" s="580"/>
      <c r="F752" s="577"/>
      <c r="G752" s="581"/>
    </row>
    <row r="753" spans="1:7" ht="9.75" customHeight="1">
      <c r="A753" s="577"/>
      <c r="B753" s="582"/>
      <c r="C753" s="578"/>
      <c r="D753" s="579"/>
      <c r="E753" s="580"/>
      <c r="F753" s="577"/>
      <c r="G753" s="581"/>
    </row>
    <row r="754" spans="1:7" ht="9.75" customHeight="1">
      <c r="A754" s="577"/>
      <c r="B754" s="582"/>
      <c r="C754" s="578"/>
      <c r="D754" s="579"/>
      <c r="E754" s="580"/>
      <c r="F754" s="577"/>
      <c r="G754" s="581"/>
    </row>
    <row r="755" spans="1:7" ht="9.75" customHeight="1">
      <c r="A755" s="577"/>
      <c r="B755" s="582"/>
      <c r="C755" s="578"/>
      <c r="D755" s="579"/>
      <c r="E755" s="580"/>
      <c r="F755" s="577"/>
      <c r="G755" s="581"/>
    </row>
    <row r="756" spans="1:7" ht="9.75" customHeight="1">
      <c r="A756" s="577"/>
      <c r="B756" s="582"/>
      <c r="C756" s="578"/>
      <c r="D756" s="579"/>
      <c r="E756" s="580"/>
      <c r="F756" s="577"/>
      <c r="G756" s="581"/>
    </row>
    <row r="757" spans="1:7" ht="9.75" customHeight="1">
      <c r="A757" s="577"/>
      <c r="B757" s="582"/>
      <c r="C757" s="578"/>
      <c r="D757" s="579"/>
      <c r="E757" s="580"/>
      <c r="F757" s="577"/>
      <c r="G757" s="581"/>
    </row>
    <row r="758" spans="1:7" ht="9.75" customHeight="1">
      <c r="A758" s="577"/>
      <c r="B758" s="582"/>
      <c r="C758" s="578"/>
      <c r="D758" s="579"/>
      <c r="E758" s="580"/>
      <c r="F758" s="577"/>
      <c r="G758" s="581"/>
    </row>
    <row r="759" spans="1:7" ht="9.75" customHeight="1">
      <c r="A759" s="577"/>
      <c r="B759" s="582"/>
      <c r="C759" s="578"/>
      <c r="D759" s="579"/>
      <c r="E759" s="580"/>
      <c r="F759" s="577"/>
      <c r="G759" s="581"/>
    </row>
    <row r="760" spans="1:7" ht="9.75" customHeight="1">
      <c r="A760" s="577"/>
      <c r="B760" s="582"/>
      <c r="C760" s="578"/>
      <c r="D760" s="579"/>
      <c r="E760" s="580"/>
      <c r="F760" s="577"/>
      <c r="G760" s="581"/>
    </row>
    <row r="761" spans="1:7" ht="9.75" customHeight="1">
      <c r="A761" s="577"/>
      <c r="B761" s="582"/>
      <c r="C761" s="578"/>
      <c r="D761" s="579"/>
      <c r="E761" s="580"/>
      <c r="F761" s="577"/>
      <c r="G761" s="581"/>
    </row>
    <row r="762" spans="1:7" ht="9.75" customHeight="1">
      <c r="A762" s="577"/>
      <c r="B762" s="582"/>
      <c r="C762" s="578"/>
      <c r="D762" s="579"/>
      <c r="E762" s="580"/>
      <c r="F762" s="577"/>
      <c r="G762" s="581"/>
    </row>
    <row r="763" spans="1:7" ht="9.75" customHeight="1">
      <c r="A763" s="577"/>
      <c r="B763" s="582"/>
      <c r="C763" s="578"/>
      <c r="D763" s="579"/>
      <c r="E763" s="580"/>
      <c r="F763" s="577"/>
      <c r="G763" s="581"/>
    </row>
    <row r="764" spans="1:7" ht="9.75" customHeight="1">
      <c r="A764" s="577"/>
      <c r="B764" s="582"/>
      <c r="C764" s="578"/>
      <c r="D764" s="579"/>
      <c r="E764" s="580"/>
      <c r="F764" s="577"/>
      <c r="G764" s="581"/>
    </row>
    <row r="765" spans="1:7" ht="9.75" customHeight="1">
      <c r="A765" s="577"/>
      <c r="B765" s="582"/>
      <c r="C765" s="578"/>
      <c r="D765" s="579"/>
      <c r="E765" s="580"/>
      <c r="F765" s="577"/>
      <c r="G765" s="581"/>
    </row>
    <row r="766" spans="1:7" ht="9.75" customHeight="1">
      <c r="A766" s="577"/>
      <c r="B766" s="582"/>
      <c r="C766" s="578"/>
      <c r="D766" s="579"/>
      <c r="E766" s="580"/>
      <c r="F766" s="577"/>
      <c r="G766" s="581"/>
    </row>
    <row r="767" spans="1:7" ht="9.75" customHeight="1">
      <c r="A767" s="577"/>
      <c r="B767" s="582"/>
      <c r="C767" s="578"/>
      <c r="D767" s="579"/>
      <c r="E767" s="580"/>
      <c r="F767" s="577"/>
      <c r="G767" s="581"/>
    </row>
    <row r="768" spans="1:7" ht="9.75" customHeight="1">
      <c r="A768" s="577"/>
      <c r="B768" s="582"/>
      <c r="C768" s="578"/>
      <c r="D768" s="579"/>
      <c r="E768" s="580"/>
      <c r="F768" s="577"/>
      <c r="G768" s="581"/>
    </row>
    <row r="769" spans="1:7" ht="9.75" customHeight="1">
      <c r="A769" s="577"/>
      <c r="B769" s="582"/>
      <c r="C769" s="578"/>
      <c r="D769" s="579"/>
      <c r="E769" s="580"/>
      <c r="F769" s="577"/>
      <c r="G769" s="581"/>
    </row>
    <row r="770" spans="1:7" ht="9.75" customHeight="1">
      <c r="A770" s="577"/>
      <c r="B770" s="582"/>
      <c r="C770" s="578"/>
      <c r="D770" s="579"/>
      <c r="E770" s="580"/>
      <c r="F770" s="577"/>
      <c r="G770" s="581"/>
    </row>
    <row r="771" spans="1:7" ht="9.75" customHeight="1">
      <c r="A771" s="577"/>
      <c r="B771" s="582"/>
      <c r="C771" s="578"/>
      <c r="D771" s="579"/>
      <c r="E771" s="580"/>
      <c r="F771" s="577"/>
      <c r="G771" s="581"/>
    </row>
    <row r="772" spans="1:7" ht="9.75" customHeight="1">
      <c r="A772" s="577"/>
      <c r="B772" s="582"/>
      <c r="C772" s="578"/>
      <c r="D772" s="579"/>
      <c r="E772" s="580"/>
      <c r="F772" s="577"/>
      <c r="G772" s="581"/>
    </row>
    <row r="773" spans="1:7" ht="9.75" customHeight="1">
      <c r="A773" s="577"/>
      <c r="B773" s="582"/>
      <c r="C773" s="578"/>
      <c r="D773" s="579"/>
      <c r="E773" s="580"/>
      <c r="F773" s="577"/>
      <c r="G773" s="581"/>
    </row>
    <row r="774" spans="1:7" ht="9.75" customHeight="1">
      <c r="A774" s="577"/>
      <c r="B774" s="582"/>
      <c r="C774" s="578"/>
      <c r="D774" s="579"/>
      <c r="E774" s="580"/>
      <c r="F774" s="577"/>
      <c r="G774" s="581"/>
    </row>
    <row r="775" spans="1:7" ht="9.75" customHeight="1">
      <c r="A775" s="577"/>
      <c r="B775" s="582"/>
      <c r="C775" s="578"/>
      <c r="D775" s="579"/>
      <c r="E775" s="580"/>
      <c r="F775" s="577"/>
      <c r="G775" s="581"/>
    </row>
    <row r="776" spans="1:7" ht="9.75" customHeight="1">
      <c r="A776" s="577"/>
      <c r="B776" s="582"/>
      <c r="C776" s="578"/>
      <c r="D776" s="579"/>
      <c r="E776" s="580"/>
      <c r="F776" s="577"/>
      <c r="G776" s="581"/>
    </row>
    <row r="777" spans="1:7" ht="9.75" customHeight="1">
      <c r="A777" s="577"/>
      <c r="B777" s="582"/>
      <c r="C777" s="578"/>
      <c r="D777" s="579"/>
      <c r="E777" s="580"/>
      <c r="F777" s="577"/>
      <c r="G777" s="581"/>
    </row>
    <row r="778" spans="1:7" ht="9.75" customHeight="1">
      <c r="A778" s="577"/>
      <c r="B778" s="582"/>
      <c r="C778" s="578"/>
      <c r="D778" s="579"/>
      <c r="E778" s="580"/>
      <c r="F778" s="577"/>
      <c r="G778" s="581"/>
    </row>
    <row r="779" spans="1:7" ht="9.75" customHeight="1">
      <c r="A779" s="577"/>
      <c r="B779" s="582"/>
      <c r="C779" s="578"/>
      <c r="D779" s="579"/>
      <c r="E779" s="580"/>
      <c r="F779" s="577"/>
      <c r="G779" s="581"/>
    </row>
    <row r="780" spans="1:7" ht="9.75" customHeight="1">
      <c r="A780" s="577"/>
      <c r="B780" s="582"/>
      <c r="C780" s="578"/>
      <c r="D780" s="579"/>
      <c r="E780" s="580"/>
      <c r="F780" s="577"/>
      <c r="G780" s="581"/>
    </row>
    <row r="781" spans="1:7" ht="9.75" customHeight="1">
      <c r="A781" s="577"/>
      <c r="B781" s="582"/>
      <c r="C781" s="578"/>
      <c r="D781" s="579"/>
      <c r="E781" s="580"/>
      <c r="F781" s="577"/>
      <c r="G781" s="581"/>
    </row>
    <row r="782" spans="1:7" ht="9.75" customHeight="1">
      <c r="A782" s="577"/>
      <c r="B782" s="582"/>
      <c r="C782" s="578"/>
      <c r="D782" s="579"/>
      <c r="E782" s="580"/>
      <c r="F782" s="577"/>
      <c r="G782" s="581"/>
    </row>
    <row r="783" spans="1:7" ht="9.75" customHeight="1">
      <c r="A783" s="577"/>
      <c r="B783" s="582"/>
      <c r="C783" s="588"/>
      <c r="D783" s="577"/>
      <c r="E783" s="587"/>
      <c r="F783" s="577"/>
      <c r="G783" s="581"/>
    </row>
    <row r="784" spans="1:7" ht="9.75" customHeight="1">
      <c r="A784" s="577"/>
      <c r="B784" s="582"/>
      <c r="C784" s="588"/>
      <c r="D784" s="577"/>
      <c r="E784" s="587"/>
      <c r="F784" s="577"/>
      <c r="G784" s="581"/>
    </row>
    <row r="785" spans="1:7" ht="9.75" customHeight="1">
      <c r="A785" s="577"/>
      <c r="B785" s="582"/>
      <c r="C785" s="588"/>
      <c r="D785" s="577"/>
      <c r="E785" s="587"/>
      <c r="F785" s="577"/>
      <c r="G785" s="581"/>
    </row>
    <row r="786" spans="1:7" ht="9.75" customHeight="1">
      <c r="A786" s="577"/>
      <c r="B786" s="582"/>
      <c r="C786" s="588"/>
      <c r="D786" s="577"/>
      <c r="E786" s="587"/>
      <c r="F786" s="577"/>
      <c r="G786" s="581"/>
    </row>
    <row r="787" spans="1:7" ht="9.75" customHeight="1">
      <c r="A787" s="577"/>
      <c r="B787" s="582"/>
      <c r="C787" s="588"/>
      <c r="D787" s="577"/>
      <c r="E787" s="587"/>
      <c r="F787" s="577"/>
      <c r="G787" s="581"/>
    </row>
    <row r="788" spans="1:7" ht="9.75" customHeight="1">
      <c r="A788" s="577"/>
      <c r="B788" s="582"/>
      <c r="C788" s="588"/>
      <c r="D788" s="577"/>
      <c r="E788" s="590"/>
      <c r="F788" s="577"/>
      <c r="G788" s="581"/>
    </row>
    <row r="789" spans="1:7" ht="9.75" customHeight="1">
      <c r="A789" s="577"/>
      <c r="B789" s="582"/>
      <c r="C789" s="588"/>
      <c r="D789" s="577"/>
      <c r="E789" s="590"/>
      <c r="F789" s="577"/>
      <c r="G789" s="581"/>
    </row>
    <row r="790" spans="1:7" ht="9.75" customHeight="1">
      <c r="A790" s="577"/>
      <c r="B790" s="582"/>
      <c r="C790" s="588"/>
      <c r="D790" s="577"/>
      <c r="E790" s="590"/>
      <c r="F790" s="577"/>
      <c r="G790" s="581"/>
    </row>
    <row r="791" spans="1:7" ht="9.75" customHeight="1">
      <c r="A791" s="577"/>
      <c r="B791" s="582"/>
      <c r="C791" s="588"/>
      <c r="D791" s="577"/>
      <c r="E791" s="590"/>
      <c r="F791" s="577"/>
      <c r="G791" s="581"/>
    </row>
    <row r="792" spans="1:7" ht="9.75" customHeight="1">
      <c r="A792" s="577"/>
      <c r="B792" s="582"/>
      <c r="C792" s="588"/>
      <c r="D792" s="577"/>
      <c r="E792" s="590"/>
      <c r="F792" s="577"/>
      <c r="G792" s="581"/>
    </row>
    <row r="793" spans="1:7" ht="9.75" customHeight="1">
      <c r="A793" s="577"/>
      <c r="B793" s="582"/>
      <c r="C793" s="578"/>
      <c r="D793" s="579"/>
      <c r="E793" s="580"/>
      <c r="F793" s="577"/>
      <c r="G793" s="581"/>
    </row>
    <row r="794" spans="1:7" ht="9.75" customHeight="1">
      <c r="A794" s="577"/>
      <c r="B794" s="582"/>
      <c r="C794" s="578"/>
      <c r="D794" s="579"/>
      <c r="E794" s="580"/>
      <c r="F794" s="577"/>
      <c r="G794" s="581"/>
    </row>
    <row r="795" spans="1:7" ht="9.75" customHeight="1">
      <c r="A795" s="577"/>
      <c r="B795" s="582"/>
      <c r="C795" s="578"/>
      <c r="D795" s="579"/>
      <c r="E795" s="580"/>
      <c r="F795" s="577"/>
      <c r="G795" s="581"/>
    </row>
    <row r="796" spans="1:7" ht="9.75" customHeight="1">
      <c r="A796" s="577"/>
      <c r="B796" s="582"/>
      <c r="C796" s="578"/>
      <c r="D796" s="579"/>
      <c r="E796" s="580"/>
      <c r="F796" s="577"/>
      <c r="G796" s="581"/>
    </row>
    <row r="797" spans="1:7" ht="9.75" customHeight="1">
      <c r="A797" s="577"/>
      <c r="B797" s="582"/>
      <c r="C797" s="578"/>
      <c r="D797" s="579"/>
      <c r="E797" s="580"/>
      <c r="F797" s="577"/>
      <c r="G797" s="581"/>
    </row>
    <row r="798" spans="1:7" ht="9.75" customHeight="1">
      <c r="A798" s="577"/>
      <c r="B798" s="582"/>
      <c r="C798" s="578"/>
      <c r="D798" s="579"/>
      <c r="E798" s="580"/>
      <c r="F798" s="577"/>
      <c r="G798" s="581"/>
    </row>
    <row r="799" spans="1:7" ht="9.75" customHeight="1">
      <c r="A799" s="577"/>
      <c r="B799" s="582"/>
      <c r="C799" s="578"/>
      <c r="D799" s="579"/>
      <c r="E799" s="580"/>
      <c r="F799" s="577"/>
      <c r="G799" s="581"/>
    </row>
    <row r="800" spans="1:7" ht="9.75" customHeight="1">
      <c r="A800" s="577"/>
      <c r="B800" s="582"/>
      <c r="C800" s="578"/>
      <c r="D800" s="579"/>
      <c r="E800" s="580"/>
      <c r="F800" s="577"/>
      <c r="G800" s="581"/>
    </row>
    <row r="801" spans="1:7" ht="9.75" customHeight="1">
      <c r="A801" s="577"/>
      <c r="B801" s="582"/>
      <c r="C801" s="578"/>
      <c r="D801" s="579"/>
      <c r="E801" s="580"/>
      <c r="F801" s="577"/>
      <c r="G801" s="581"/>
    </row>
    <row r="802" spans="1:7" ht="9.75" customHeight="1">
      <c r="A802" s="577"/>
      <c r="B802" s="582"/>
      <c r="C802" s="578"/>
      <c r="D802" s="579"/>
      <c r="E802" s="580"/>
      <c r="F802" s="577"/>
      <c r="G802" s="581"/>
    </row>
    <row r="803" spans="1:7" ht="9.75" customHeight="1">
      <c r="A803" s="577"/>
      <c r="B803" s="582"/>
      <c r="C803" s="578"/>
      <c r="D803" s="579"/>
      <c r="E803" s="580"/>
      <c r="F803" s="577"/>
      <c r="G803" s="581"/>
    </row>
    <row r="804" spans="1:7" ht="9.75" customHeight="1">
      <c r="A804" s="577"/>
      <c r="B804" s="582"/>
      <c r="C804" s="578"/>
      <c r="D804" s="579"/>
      <c r="E804" s="580"/>
      <c r="F804" s="577"/>
      <c r="G804" s="581"/>
    </row>
    <row r="805" spans="1:7" ht="9.75" customHeight="1">
      <c r="A805" s="577"/>
      <c r="B805" s="582"/>
      <c r="C805" s="578"/>
      <c r="D805" s="579"/>
      <c r="E805" s="580"/>
      <c r="F805" s="577"/>
      <c r="G805" s="581"/>
    </row>
    <row r="806" spans="1:7" ht="9.75" customHeight="1">
      <c r="A806" s="577"/>
      <c r="B806" s="582"/>
      <c r="C806" s="578"/>
      <c r="D806" s="579"/>
      <c r="E806" s="580"/>
      <c r="F806" s="577"/>
      <c r="G806" s="581"/>
    </row>
    <row r="807" spans="1:7" ht="9.75" customHeight="1">
      <c r="A807" s="577"/>
      <c r="B807" s="582"/>
      <c r="C807" s="578"/>
      <c r="D807" s="579"/>
      <c r="E807" s="580"/>
      <c r="F807" s="577"/>
      <c r="G807" s="581"/>
    </row>
    <row r="808" spans="1:7" ht="9.75" customHeight="1">
      <c r="A808" s="577"/>
      <c r="B808" s="582"/>
      <c r="C808" s="578"/>
      <c r="D808" s="579"/>
      <c r="E808" s="580"/>
      <c r="F808" s="577"/>
      <c r="G808" s="581"/>
    </row>
    <row r="809" spans="1:7" ht="9.75" customHeight="1">
      <c r="A809" s="577"/>
      <c r="B809" s="582"/>
      <c r="C809" s="578"/>
      <c r="D809" s="579"/>
      <c r="E809" s="580"/>
      <c r="F809" s="577"/>
      <c r="G809" s="581"/>
    </row>
    <row r="810" spans="1:7" ht="9.75" customHeight="1">
      <c r="A810" s="577"/>
      <c r="B810" s="582"/>
      <c r="C810" s="578"/>
      <c r="D810" s="579"/>
      <c r="E810" s="580"/>
      <c r="F810" s="577"/>
      <c r="G810" s="581"/>
    </row>
    <row r="811" spans="1:7" ht="9.75" customHeight="1">
      <c r="A811" s="577"/>
      <c r="B811" s="582"/>
      <c r="C811" s="578"/>
      <c r="D811" s="579"/>
      <c r="E811" s="580"/>
      <c r="F811" s="577"/>
      <c r="G811" s="581"/>
    </row>
    <row r="812" spans="1:7" ht="9.75" customHeight="1">
      <c r="A812" s="577"/>
      <c r="B812" s="582"/>
      <c r="C812" s="578"/>
      <c r="D812" s="579"/>
      <c r="E812" s="580"/>
      <c r="F812" s="577"/>
      <c r="G812" s="581"/>
    </row>
    <row r="813" spans="1:7" ht="9.75" customHeight="1">
      <c r="A813" s="577"/>
      <c r="B813" s="582"/>
      <c r="C813" s="578"/>
      <c r="D813" s="579"/>
      <c r="E813" s="580"/>
      <c r="F813" s="577"/>
      <c r="G813" s="581"/>
    </row>
    <row r="814" spans="1:7" ht="9.75" customHeight="1">
      <c r="A814" s="577"/>
      <c r="B814" s="582"/>
      <c r="C814" s="578"/>
      <c r="D814" s="579"/>
      <c r="E814" s="580"/>
      <c r="F814" s="577"/>
      <c r="G814" s="581"/>
    </row>
    <row r="815" spans="1:7" ht="9.75" customHeight="1">
      <c r="A815" s="577"/>
      <c r="B815" s="582"/>
      <c r="C815" s="578"/>
      <c r="D815" s="579"/>
      <c r="E815" s="580"/>
      <c r="F815" s="577"/>
      <c r="G815" s="581"/>
    </row>
    <row r="816" spans="1:7" ht="9.75" customHeight="1">
      <c r="A816" s="577"/>
      <c r="B816" s="582"/>
      <c r="C816" s="578"/>
      <c r="D816" s="579"/>
      <c r="E816" s="580"/>
      <c r="F816" s="577"/>
      <c r="G816" s="581"/>
    </row>
    <row r="817" spans="1:7" ht="9.75" customHeight="1">
      <c r="A817" s="577"/>
      <c r="B817" s="582"/>
      <c r="C817" s="578"/>
      <c r="D817" s="579"/>
      <c r="E817" s="580"/>
      <c r="F817" s="577"/>
      <c r="G817" s="581"/>
    </row>
    <row r="818" spans="1:7" ht="9.75" customHeight="1">
      <c r="A818" s="577"/>
      <c r="B818" s="582"/>
      <c r="C818" s="578"/>
      <c r="D818" s="579"/>
      <c r="E818" s="580"/>
      <c r="F818" s="577"/>
      <c r="G818" s="581"/>
    </row>
    <row r="819" spans="1:7" ht="9.75" customHeight="1">
      <c r="A819" s="577"/>
      <c r="B819" s="582"/>
      <c r="C819" s="578"/>
      <c r="D819" s="579"/>
      <c r="E819" s="580"/>
      <c r="F819" s="577"/>
      <c r="G819" s="581"/>
    </row>
    <row r="820" spans="1:7" ht="9.75" customHeight="1">
      <c r="A820" s="577"/>
      <c r="B820" s="582"/>
      <c r="C820" s="578"/>
      <c r="D820" s="579"/>
      <c r="E820" s="580"/>
      <c r="F820" s="577"/>
      <c r="G820" s="581"/>
    </row>
    <row r="821" spans="1:7" ht="9.75" customHeight="1">
      <c r="A821" s="577"/>
      <c r="B821" s="582"/>
      <c r="C821" s="578"/>
      <c r="D821" s="579"/>
      <c r="E821" s="580"/>
      <c r="F821" s="577"/>
      <c r="G821" s="581"/>
    </row>
    <row r="822" spans="1:7" ht="7.5" customHeight="1">
      <c r="A822" s="577"/>
      <c r="B822" s="582"/>
      <c r="C822" s="578"/>
      <c r="D822" s="579"/>
      <c r="E822" s="580"/>
      <c r="F822" s="577"/>
      <c r="G822" s="581"/>
    </row>
    <row r="823" spans="1:7" ht="9.75" customHeight="1">
      <c r="A823" s="577"/>
      <c r="B823" s="582"/>
      <c r="C823" s="578"/>
      <c r="D823" s="579"/>
      <c r="E823" s="580"/>
      <c r="F823" s="577"/>
      <c r="G823" s="581"/>
    </row>
    <row r="824" spans="1:7" ht="9.75" customHeight="1">
      <c r="A824" s="577"/>
      <c r="B824" s="582"/>
      <c r="C824" s="578"/>
      <c r="D824" s="579"/>
      <c r="E824" s="580"/>
      <c r="F824" s="577"/>
      <c r="G824" s="581"/>
    </row>
    <row r="825" spans="1:7" ht="9.75" customHeight="1">
      <c r="A825" s="577"/>
      <c r="B825" s="582"/>
      <c r="C825" s="578"/>
      <c r="D825" s="579"/>
      <c r="E825" s="580"/>
      <c r="F825" s="577"/>
      <c r="G825" s="581"/>
    </row>
    <row r="826" spans="1:7" ht="9.75" customHeight="1">
      <c r="A826" s="577"/>
      <c r="B826" s="582"/>
      <c r="C826" s="578"/>
      <c r="D826" s="579"/>
      <c r="E826" s="580"/>
      <c r="F826" s="577"/>
      <c r="G826" s="581"/>
    </row>
    <row r="827" spans="1:7" ht="9.75" customHeight="1">
      <c r="A827" s="577"/>
      <c r="B827" s="582"/>
      <c r="C827" s="578"/>
      <c r="D827" s="579"/>
      <c r="E827" s="580"/>
      <c r="F827" s="577"/>
      <c r="G827" s="581"/>
    </row>
    <row r="828" spans="1:7" ht="9.75" customHeight="1">
      <c r="A828" s="577"/>
      <c r="B828" s="582"/>
      <c r="C828" s="578"/>
      <c r="D828" s="579"/>
      <c r="E828" s="580"/>
      <c r="F828" s="577"/>
      <c r="G828" s="581"/>
    </row>
    <row r="829" spans="1:7" ht="9.75" customHeight="1">
      <c r="A829" s="577"/>
      <c r="B829" s="582"/>
      <c r="C829" s="578"/>
      <c r="D829" s="579"/>
      <c r="E829" s="580"/>
      <c r="F829" s="577"/>
      <c r="G829" s="581"/>
    </row>
    <row r="830" spans="1:7" ht="9.75" customHeight="1">
      <c r="A830" s="577"/>
      <c r="B830" s="582"/>
      <c r="C830" s="578"/>
      <c r="D830" s="579"/>
      <c r="E830" s="580"/>
      <c r="F830" s="577"/>
      <c r="G830" s="581"/>
    </row>
    <row r="831" spans="1:7" ht="9.75" customHeight="1">
      <c r="A831" s="577"/>
      <c r="B831" s="582"/>
      <c r="C831" s="578"/>
      <c r="D831" s="579"/>
      <c r="E831" s="580"/>
      <c r="F831" s="577"/>
      <c r="G831" s="581"/>
    </row>
    <row r="832" spans="1:7" ht="6.75" customHeight="1">
      <c r="A832" s="577"/>
      <c r="B832" s="582"/>
      <c r="C832" s="578"/>
      <c r="D832" s="579"/>
      <c r="E832" s="580"/>
      <c r="F832" s="577"/>
      <c r="G832" s="581"/>
    </row>
    <row r="833" spans="1:7" ht="9.75" customHeight="1">
      <c r="A833" s="577"/>
      <c r="B833" s="582"/>
      <c r="C833" s="578"/>
      <c r="D833" s="579"/>
      <c r="E833" s="589"/>
      <c r="F833" s="577"/>
      <c r="G833" s="581"/>
    </row>
    <row r="834" spans="1:7" ht="9.75" customHeight="1">
      <c r="A834" s="577"/>
      <c r="B834" s="582"/>
      <c r="C834" s="578"/>
      <c r="D834" s="579"/>
      <c r="E834" s="589"/>
      <c r="F834" s="577"/>
      <c r="G834" s="581"/>
    </row>
    <row r="835" spans="1:7" ht="9.75" customHeight="1">
      <c r="A835" s="577"/>
      <c r="B835" s="582"/>
      <c r="C835" s="578"/>
      <c r="D835" s="579"/>
      <c r="E835" s="589"/>
      <c r="F835" s="577"/>
      <c r="G835" s="581"/>
    </row>
    <row r="836" spans="1:7" ht="9.75" customHeight="1">
      <c r="A836" s="577"/>
      <c r="B836" s="582"/>
      <c r="C836" s="578"/>
      <c r="D836" s="579"/>
      <c r="E836" s="589"/>
      <c r="F836" s="577"/>
      <c r="G836" s="581"/>
    </row>
    <row r="837" spans="1:7" ht="9.75" customHeight="1">
      <c r="A837" s="577"/>
      <c r="B837" s="582"/>
      <c r="C837" s="578"/>
      <c r="D837" s="579"/>
      <c r="E837" s="589"/>
      <c r="F837" s="577"/>
      <c r="G837" s="581"/>
    </row>
    <row r="838" spans="1:7" ht="9.75" customHeight="1">
      <c r="A838" s="577"/>
      <c r="B838" s="582"/>
      <c r="C838" s="578"/>
      <c r="D838" s="579"/>
      <c r="E838" s="580"/>
      <c r="F838" s="577"/>
      <c r="G838" s="581"/>
    </row>
    <row r="839" spans="1:7" ht="9.75" customHeight="1">
      <c r="A839" s="577"/>
      <c r="B839" s="582"/>
      <c r="C839" s="578"/>
      <c r="D839" s="579"/>
      <c r="E839" s="580"/>
      <c r="F839" s="577"/>
      <c r="G839" s="581"/>
    </row>
    <row r="840" spans="1:7" ht="9.75" customHeight="1">
      <c r="A840" s="577"/>
      <c r="B840" s="582"/>
      <c r="C840" s="578"/>
      <c r="D840" s="579"/>
      <c r="E840" s="580"/>
      <c r="F840" s="577"/>
      <c r="G840" s="581"/>
    </row>
    <row r="841" spans="1:7" ht="9.75" customHeight="1">
      <c r="A841" s="577"/>
      <c r="B841" s="582"/>
      <c r="C841" s="578"/>
      <c r="D841" s="579"/>
      <c r="E841" s="580"/>
      <c r="F841" s="577"/>
      <c r="G841" s="581"/>
    </row>
    <row r="842" spans="1:7" ht="9.75" customHeight="1">
      <c r="A842" s="577"/>
      <c r="B842" s="582"/>
      <c r="C842" s="578"/>
      <c r="D842" s="579"/>
      <c r="E842" s="580"/>
      <c r="F842" s="577"/>
      <c r="G842" s="581"/>
    </row>
    <row r="843" spans="1:7" ht="9.75" customHeight="1">
      <c r="A843" s="577"/>
      <c r="B843" s="582"/>
      <c r="C843" s="588"/>
      <c r="D843" s="577"/>
      <c r="E843" s="587"/>
      <c r="F843" s="577"/>
      <c r="G843" s="581"/>
    </row>
    <row r="844" spans="1:7" ht="9.75" customHeight="1">
      <c r="A844" s="577"/>
      <c r="B844" s="582"/>
      <c r="C844" s="588"/>
      <c r="D844" s="577"/>
      <c r="E844" s="587"/>
      <c r="F844" s="577"/>
      <c r="G844" s="581"/>
    </row>
    <row r="845" spans="1:7" ht="9.75" customHeight="1">
      <c r="A845" s="577"/>
      <c r="B845" s="582"/>
      <c r="C845" s="588"/>
      <c r="D845" s="577"/>
      <c r="E845" s="587"/>
      <c r="F845" s="577"/>
      <c r="G845" s="581"/>
    </row>
    <row r="846" spans="1:7" ht="9.75" customHeight="1">
      <c r="A846" s="577"/>
      <c r="B846" s="582"/>
      <c r="C846" s="588"/>
      <c r="D846" s="577"/>
      <c r="E846" s="587"/>
      <c r="F846" s="577"/>
      <c r="G846" s="581"/>
    </row>
    <row r="847" spans="1:7" ht="9.75" customHeight="1">
      <c r="A847" s="577"/>
      <c r="B847" s="582"/>
      <c r="C847" s="588"/>
      <c r="D847" s="577"/>
      <c r="E847" s="587"/>
      <c r="F847" s="577"/>
      <c r="G847" s="581"/>
    </row>
    <row r="848" spans="1:7" ht="9.75" customHeight="1">
      <c r="A848" s="577"/>
      <c r="B848" s="582"/>
      <c r="C848" s="578"/>
      <c r="D848" s="579"/>
      <c r="E848" s="580"/>
      <c r="F848" s="577"/>
      <c r="G848" s="581"/>
    </row>
    <row r="849" spans="1:7" ht="9.75" customHeight="1">
      <c r="A849" s="577"/>
      <c r="B849" s="582"/>
      <c r="C849" s="578"/>
      <c r="D849" s="579"/>
      <c r="E849" s="580"/>
      <c r="F849" s="577"/>
      <c r="G849" s="581"/>
    </row>
    <row r="850" spans="1:7" ht="9.75" customHeight="1">
      <c r="A850" s="577"/>
      <c r="B850" s="582"/>
      <c r="C850" s="578"/>
      <c r="D850" s="579"/>
      <c r="E850" s="580"/>
      <c r="F850" s="577"/>
      <c r="G850" s="581"/>
    </row>
    <row r="851" spans="1:7" ht="9.75" customHeight="1">
      <c r="A851" s="577"/>
      <c r="B851" s="582"/>
      <c r="C851" s="578"/>
      <c r="D851" s="579"/>
      <c r="E851" s="580"/>
      <c r="F851" s="577"/>
      <c r="G851" s="581"/>
    </row>
    <row r="852" spans="1:7" ht="9.75" customHeight="1">
      <c r="A852" s="577"/>
      <c r="B852" s="582"/>
      <c r="C852" s="578"/>
      <c r="D852" s="579"/>
      <c r="E852" s="580"/>
      <c r="F852" s="577"/>
      <c r="G852" s="581"/>
    </row>
    <row r="853" spans="1:7" ht="9.75" customHeight="1">
      <c r="A853" s="577"/>
      <c r="B853" s="582"/>
      <c r="C853" s="586"/>
      <c r="D853" s="577"/>
      <c r="E853" s="587"/>
      <c r="F853" s="577"/>
      <c r="G853" s="581"/>
    </row>
    <row r="854" spans="1:7" ht="9.75" customHeight="1">
      <c r="A854" s="577"/>
      <c r="B854" s="582"/>
      <c r="C854" s="586"/>
      <c r="D854" s="577"/>
      <c r="E854" s="587"/>
      <c r="F854" s="577"/>
      <c r="G854" s="581"/>
    </row>
    <row r="855" spans="1:7" ht="9.75" customHeight="1">
      <c r="A855" s="577"/>
      <c r="B855" s="582"/>
      <c r="C855" s="586"/>
      <c r="D855" s="577"/>
      <c r="E855" s="587"/>
      <c r="F855" s="577"/>
      <c r="G855" s="581"/>
    </row>
    <row r="856" spans="1:7" ht="9.75" customHeight="1">
      <c r="A856" s="577"/>
      <c r="B856" s="582"/>
      <c r="C856" s="586"/>
      <c r="D856" s="577"/>
      <c r="E856" s="587"/>
      <c r="F856" s="577"/>
      <c r="G856" s="581"/>
    </row>
    <row r="857" spans="1:7" ht="9.75" customHeight="1">
      <c r="A857" s="577"/>
      <c r="B857" s="582"/>
      <c r="C857" s="586"/>
      <c r="D857" s="577"/>
      <c r="E857" s="587"/>
      <c r="F857" s="577"/>
      <c r="G857" s="581"/>
    </row>
    <row r="858" spans="1:7" ht="9.75" customHeight="1">
      <c r="A858" s="577"/>
      <c r="B858" s="582"/>
      <c r="C858" s="578"/>
      <c r="D858" s="579"/>
      <c r="E858" s="580"/>
      <c r="F858" s="577"/>
      <c r="G858" s="581"/>
    </row>
    <row r="859" spans="1:7" ht="9.75" customHeight="1">
      <c r="A859" s="577"/>
      <c r="B859" s="582"/>
      <c r="C859" s="578"/>
      <c r="D859" s="579"/>
      <c r="E859" s="580"/>
      <c r="F859" s="577"/>
      <c r="G859" s="581"/>
    </row>
    <row r="860" spans="1:7" ht="9.75" customHeight="1">
      <c r="A860" s="577"/>
      <c r="B860" s="582"/>
      <c r="C860" s="578"/>
      <c r="D860" s="579"/>
      <c r="E860" s="580"/>
      <c r="F860" s="577"/>
      <c r="G860" s="581"/>
    </row>
    <row r="861" spans="1:7" ht="9.75" customHeight="1">
      <c r="A861" s="577"/>
      <c r="B861" s="582"/>
      <c r="C861" s="578"/>
      <c r="D861" s="579"/>
      <c r="E861" s="580"/>
      <c r="F861" s="577"/>
      <c r="G861" s="581"/>
    </row>
    <row r="862" spans="1:7" ht="9.75" customHeight="1">
      <c r="A862" s="577"/>
      <c r="B862" s="582"/>
      <c r="C862" s="578"/>
      <c r="D862" s="579"/>
      <c r="E862" s="580"/>
      <c r="F862" s="577"/>
      <c r="G862" s="581"/>
    </row>
    <row r="863" spans="1:7" ht="9.75" customHeight="1">
      <c r="A863" s="577"/>
      <c r="B863" s="582"/>
      <c r="C863" s="578"/>
      <c r="D863" s="579"/>
      <c r="E863" s="580"/>
      <c r="F863" s="577"/>
      <c r="G863" s="581"/>
    </row>
    <row r="864" spans="1:7" ht="9.75" customHeight="1">
      <c r="A864" s="577"/>
      <c r="B864" s="582"/>
      <c r="C864" s="578"/>
      <c r="D864" s="579"/>
      <c r="E864" s="580"/>
      <c r="F864" s="577"/>
      <c r="G864" s="581"/>
    </row>
    <row r="865" spans="1:7" ht="9.75" customHeight="1">
      <c r="A865" s="577"/>
      <c r="B865" s="582"/>
      <c r="C865" s="578"/>
      <c r="D865" s="579"/>
      <c r="E865" s="580"/>
      <c r="F865" s="577"/>
      <c r="G865" s="581"/>
    </row>
    <row r="866" spans="1:7" ht="9.75" customHeight="1">
      <c r="A866" s="577"/>
      <c r="B866" s="582"/>
      <c r="C866" s="578"/>
      <c r="D866" s="579"/>
      <c r="E866" s="580"/>
      <c r="F866" s="577"/>
      <c r="G866" s="581"/>
    </row>
    <row r="867" spans="1:7" ht="9.75" customHeight="1">
      <c r="A867" s="577"/>
      <c r="B867" s="582"/>
      <c r="C867" s="578"/>
      <c r="D867" s="579"/>
      <c r="E867" s="580"/>
      <c r="F867" s="577"/>
      <c r="G867" s="581"/>
    </row>
    <row r="868" spans="1:7" ht="9.75" customHeight="1">
      <c r="A868" s="577"/>
      <c r="B868" s="582"/>
      <c r="C868" s="578"/>
      <c r="D868" s="579"/>
      <c r="E868" s="580"/>
      <c r="F868" s="577"/>
      <c r="G868" s="581"/>
    </row>
    <row r="869" spans="1:7" ht="9.75" customHeight="1">
      <c r="A869" s="577"/>
      <c r="B869" s="582"/>
      <c r="C869" s="578"/>
      <c r="D869" s="579"/>
      <c r="E869" s="580"/>
      <c r="F869" s="577"/>
      <c r="G869" s="581"/>
    </row>
    <row r="870" spans="1:7" ht="9.75" customHeight="1">
      <c r="A870" s="577"/>
      <c r="B870" s="582"/>
      <c r="C870" s="578"/>
      <c r="D870" s="579"/>
      <c r="E870" s="580"/>
      <c r="F870" s="577"/>
      <c r="G870" s="581"/>
    </row>
    <row r="871" spans="1:7" ht="9.75" customHeight="1">
      <c r="A871" s="577"/>
      <c r="B871" s="582"/>
      <c r="C871" s="578"/>
      <c r="D871" s="579"/>
      <c r="E871" s="580"/>
      <c r="F871" s="577"/>
      <c r="G871" s="581"/>
    </row>
    <row r="872" spans="1:7" ht="9.75" customHeight="1">
      <c r="A872" s="577"/>
      <c r="B872" s="582"/>
      <c r="C872" s="578"/>
      <c r="D872" s="579"/>
      <c r="E872" s="580"/>
      <c r="F872" s="577"/>
      <c r="G872" s="581"/>
    </row>
    <row r="873" spans="1:7" ht="9.75" customHeight="1">
      <c r="A873" s="577"/>
      <c r="B873" s="582"/>
      <c r="C873" s="578"/>
      <c r="D873" s="579"/>
      <c r="E873" s="580"/>
      <c r="F873" s="577"/>
      <c r="G873" s="581"/>
    </row>
    <row r="874" spans="1:7" ht="9.75" customHeight="1">
      <c r="A874" s="577"/>
      <c r="B874" s="582"/>
      <c r="C874" s="578"/>
      <c r="D874" s="579"/>
      <c r="E874" s="580"/>
      <c r="F874" s="577"/>
      <c r="G874" s="581"/>
    </row>
    <row r="875" spans="1:7" ht="9.75" customHeight="1">
      <c r="A875" s="577"/>
      <c r="B875" s="582"/>
      <c r="C875" s="578"/>
      <c r="D875" s="579"/>
      <c r="E875" s="580"/>
      <c r="F875" s="577"/>
      <c r="G875" s="581"/>
    </row>
    <row r="876" spans="1:7" ht="9.75" customHeight="1">
      <c r="A876" s="577"/>
      <c r="B876" s="582"/>
      <c r="C876" s="578"/>
      <c r="D876" s="579"/>
      <c r="E876" s="580"/>
      <c r="F876" s="577"/>
      <c r="G876" s="581"/>
    </row>
    <row r="877" spans="1:7" ht="9.75" customHeight="1">
      <c r="A877" s="577"/>
      <c r="B877" s="582"/>
      <c r="C877" s="578"/>
      <c r="D877" s="579"/>
      <c r="E877" s="580"/>
      <c r="F877" s="577"/>
      <c r="G877" s="581"/>
    </row>
    <row r="878" spans="1:7" ht="9.75" customHeight="1">
      <c r="A878" s="577"/>
      <c r="B878" s="582"/>
      <c r="C878" s="578"/>
      <c r="D878" s="579"/>
      <c r="E878" s="580"/>
      <c r="F878" s="577"/>
      <c r="G878" s="581"/>
    </row>
    <row r="879" spans="1:7" ht="9.75" customHeight="1">
      <c r="A879" s="577"/>
      <c r="B879" s="582"/>
      <c r="C879" s="578"/>
      <c r="D879" s="579"/>
      <c r="E879" s="580"/>
      <c r="F879" s="577"/>
      <c r="G879" s="581"/>
    </row>
    <row r="880" spans="1:7" ht="9.75" customHeight="1">
      <c r="A880" s="577"/>
      <c r="B880" s="582"/>
      <c r="C880" s="578"/>
      <c r="D880" s="579"/>
      <c r="E880" s="580"/>
      <c r="F880" s="577"/>
      <c r="G880" s="581"/>
    </row>
    <row r="881" spans="1:7" ht="9.75" customHeight="1">
      <c r="A881" s="577"/>
      <c r="B881" s="582"/>
      <c r="C881" s="578"/>
      <c r="D881" s="579"/>
      <c r="E881" s="580"/>
      <c r="F881" s="577"/>
      <c r="G881" s="581"/>
    </row>
    <row r="882" spans="1:7" ht="9.75" customHeight="1">
      <c r="A882" s="577"/>
      <c r="B882" s="582"/>
      <c r="C882" s="578"/>
      <c r="D882" s="579"/>
      <c r="E882" s="580"/>
      <c r="F882" s="577"/>
      <c r="G882" s="581"/>
    </row>
    <row r="883" spans="1:7" ht="9.75" customHeight="1">
      <c r="A883" s="577"/>
      <c r="B883" s="582"/>
      <c r="C883" s="578"/>
      <c r="D883" s="579"/>
      <c r="E883" s="580"/>
      <c r="F883" s="577"/>
      <c r="G883" s="581"/>
    </row>
    <row r="884" spans="1:7" ht="9.75" customHeight="1">
      <c r="A884" s="577"/>
      <c r="B884" s="582"/>
      <c r="C884" s="578"/>
      <c r="D884" s="579"/>
      <c r="E884" s="580"/>
      <c r="F884" s="577"/>
      <c r="G884" s="581"/>
    </row>
    <row r="885" spans="1:7" ht="9.75" customHeight="1">
      <c r="A885" s="577"/>
      <c r="B885" s="582"/>
      <c r="C885" s="578"/>
      <c r="D885" s="579"/>
      <c r="E885" s="580"/>
      <c r="F885" s="577"/>
      <c r="G885" s="581"/>
    </row>
    <row r="886" spans="1:7" ht="9.75" customHeight="1">
      <c r="A886" s="577"/>
      <c r="B886" s="582"/>
      <c r="C886" s="578"/>
      <c r="D886" s="579"/>
      <c r="E886" s="580"/>
      <c r="F886" s="577"/>
      <c r="G886" s="581"/>
    </row>
    <row r="887" spans="1:7" ht="9.75" customHeight="1">
      <c r="A887" s="577"/>
      <c r="B887" s="582"/>
      <c r="C887" s="578"/>
      <c r="D887" s="579"/>
      <c r="E887" s="580"/>
      <c r="F887" s="577"/>
      <c r="G887" s="581"/>
    </row>
    <row r="888" spans="1:7" ht="9.75" customHeight="1">
      <c r="A888" s="577"/>
      <c r="B888" s="582"/>
      <c r="C888" s="578"/>
      <c r="D888" s="579"/>
      <c r="E888" s="580"/>
      <c r="F888" s="577"/>
      <c r="G888" s="581"/>
    </row>
    <row r="889" spans="1:7" ht="9.75" customHeight="1">
      <c r="A889" s="577"/>
      <c r="B889" s="582"/>
      <c r="C889" s="578"/>
      <c r="D889" s="579"/>
      <c r="E889" s="580"/>
      <c r="F889" s="577"/>
      <c r="G889" s="581"/>
    </row>
    <row r="890" spans="1:7" ht="9.75" customHeight="1">
      <c r="A890" s="577"/>
      <c r="B890" s="582"/>
      <c r="C890" s="578"/>
      <c r="D890" s="579"/>
      <c r="E890" s="580"/>
      <c r="F890" s="577"/>
      <c r="G890" s="581"/>
    </row>
    <row r="891" spans="1:7" ht="9.75" customHeight="1">
      <c r="A891" s="577"/>
      <c r="B891" s="582"/>
      <c r="C891" s="578"/>
      <c r="D891" s="579"/>
      <c r="E891" s="580"/>
      <c r="F891" s="577"/>
      <c r="G891" s="581"/>
    </row>
    <row r="892" spans="1:7" ht="9.75" customHeight="1">
      <c r="A892" s="577"/>
      <c r="B892" s="582"/>
      <c r="C892" s="578"/>
      <c r="D892" s="579"/>
      <c r="E892" s="580"/>
      <c r="F892" s="577"/>
      <c r="G892" s="581"/>
    </row>
    <row r="893" spans="1:7" ht="9.75" customHeight="1">
      <c r="A893" s="577"/>
      <c r="B893" s="582"/>
      <c r="C893" s="584"/>
      <c r="D893" s="577"/>
      <c r="E893" s="585"/>
      <c r="F893" s="577"/>
      <c r="G893" s="581"/>
    </row>
    <row r="894" spans="1:7" ht="9.75" customHeight="1">
      <c r="A894" s="577"/>
      <c r="B894" s="582"/>
      <c r="C894" s="584"/>
      <c r="D894" s="577"/>
      <c r="E894" s="585"/>
      <c r="F894" s="577"/>
      <c r="G894" s="581"/>
    </row>
    <row r="895" spans="1:7" ht="9.75" customHeight="1">
      <c r="A895" s="577"/>
      <c r="B895" s="582"/>
      <c r="C895" s="584"/>
      <c r="D895" s="577"/>
      <c r="E895" s="585"/>
      <c r="F895" s="577"/>
      <c r="G895" s="581"/>
    </row>
    <row r="896" spans="1:7" ht="9.75" customHeight="1">
      <c r="A896" s="577"/>
      <c r="B896" s="582"/>
      <c r="C896" s="584"/>
      <c r="D896" s="577"/>
      <c r="E896" s="585"/>
      <c r="F896" s="577"/>
      <c r="G896" s="581"/>
    </row>
    <row r="897" spans="1:7" ht="9.75" customHeight="1">
      <c r="A897" s="577"/>
      <c r="B897" s="582"/>
      <c r="C897" s="584"/>
      <c r="D897" s="577"/>
      <c r="E897" s="585"/>
      <c r="F897" s="577"/>
      <c r="G897" s="581"/>
    </row>
    <row r="898" spans="1:7" ht="9.75" customHeight="1">
      <c r="A898" s="577"/>
      <c r="B898" s="582"/>
      <c r="C898" s="583"/>
      <c r="D898" s="579"/>
      <c r="E898" s="580"/>
      <c r="F898" s="577"/>
      <c r="G898" s="581"/>
    </row>
    <row r="899" spans="1:7" ht="9.75" customHeight="1">
      <c r="A899" s="577"/>
      <c r="B899" s="582"/>
      <c r="C899" s="583"/>
      <c r="D899" s="579"/>
      <c r="E899" s="580"/>
      <c r="F899" s="577"/>
      <c r="G899" s="581"/>
    </row>
    <row r="900" spans="1:7" ht="9.75" customHeight="1">
      <c r="A900" s="577"/>
      <c r="B900" s="582"/>
      <c r="C900" s="583"/>
      <c r="D900" s="579"/>
      <c r="E900" s="580"/>
      <c r="F900" s="577"/>
      <c r="G900" s="581"/>
    </row>
    <row r="901" spans="1:7" ht="9.75" customHeight="1">
      <c r="A901" s="577"/>
      <c r="B901" s="582"/>
      <c r="C901" s="583"/>
      <c r="D901" s="579"/>
      <c r="E901" s="580"/>
      <c r="F901" s="577"/>
      <c r="G901" s="581"/>
    </row>
    <row r="902" spans="1:7" ht="9.75" customHeight="1">
      <c r="A902" s="577"/>
      <c r="B902" s="582"/>
      <c r="C902" s="583"/>
      <c r="D902" s="579"/>
      <c r="E902" s="580"/>
      <c r="F902" s="577"/>
      <c r="G902" s="581"/>
    </row>
    <row r="903" spans="1:7" ht="9.75" customHeight="1">
      <c r="A903" s="577"/>
      <c r="B903" s="582"/>
      <c r="C903" s="578"/>
      <c r="D903" s="579"/>
      <c r="E903" s="580"/>
      <c r="F903" s="577"/>
      <c r="G903" s="581"/>
    </row>
    <row r="904" spans="1:7" ht="9.75" customHeight="1">
      <c r="A904" s="577"/>
      <c r="B904" s="582"/>
      <c r="C904" s="578"/>
      <c r="D904" s="579"/>
      <c r="E904" s="580"/>
      <c r="F904" s="577"/>
      <c r="G904" s="581"/>
    </row>
    <row r="905" spans="1:7" ht="9.75" customHeight="1">
      <c r="A905" s="577"/>
      <c r="B905" s="582"/>
      <c r="C905" s="578"/>
      <c r="D905" s="579"/>
      <c r="E905" s="580"/>
      <c r="F905" s="577"/>
      <c r="G905" s="581"/>
    </row>
    <row r="906" spans="1:7" ht="9.75" customHeight="1">
      <c r="A906" s="577"/>
      <c r="B906" s="582"/>
      <c r="C906" s="578"/>
      <c r="D906" s="579"/>
      <c r="E906" s="580"/>
      <c r="F906" s="577"/>
      <c r="G906" s="581"/>
    </row>
    <row r="907" spans="1:7" ht="7.5" customHeight="1">
      <c r="A907" s="577"/>
      <c r="B907" s="582"/>
      <c r="C907" s="578"/>
      <c r="D907" s="579"/>
      <c r="E907" s="580"/>
      <c r="F907" s="577"/>
      <c r="G907" s="581"/>
    </row>
    <row r="908" spans="1:7" ht="9.75" customHeight="1">
      <c r="A908" s="577"/>
      <c r="B908" s="582"/>
      <c r="C908" s="578"/>
      <c r="D908" s="579"/>
      <c r="E908" s="580"/>
      <c r="F908" s="577"/>
      <c r="G908" s="581"/>
    </row>
    <row r="909" spans="1:7" ht="9.75" customHeight="1">
      <c r="A909" s="577"/>
      <c r="B909" s="582"/>
      <c r="C909" s="578"/>
      <c r="D909" s="579"/>
      <c r="E909" s="580"/>
      <c r="F909" s="577"/>
      <c r="G909" s="581"/>
    </row>
    <row r="910" spans="1:7" ht="9.75" customHeight="1">
      <c r="A910" s="577"/>
      <c r="B910" s="582"/>
      <c r="C910" s="578"/>
      <c r="D910" s="579"/>
      <c r="E910" s="580"/>
      <c r="F910" s="577"/>
      <c r="G910" s="581"/>
    </row>
    <row r="911" spans="1:7" ht="9.75" customHeight="1">
      <c r="A911" s="577"/>
      <c r="B911" s="582"/>
      <c r="C911" s="578"/>
      <c r="D911" s="579"/>
      <c r="E911" s="580"/>
      <c r="F911" s="577"/>
      <c r="G911" s="581"/>
    </row>
    <row r="912" spans="1:7" ht="9.75" customHeight="1">
      <c r="A912" s="577"/>
      <c r="B912" s="582"/>
      <c r="C912" s="578"/>
      <c r="D912" s="579"/>
      <c r="E912" s="580"/>
      <c r="F912" s="577"/>
      <c r="G912" s="581"/>
    </row>
    <row r="913" spans="1:7" ht="9.75" customHeight="1">
      <c r="A913" s="577"/>
      <c r="B913" s="582"/>
      <c r="C913" s="578"/>
      <c r="D913" s="579"/>
      <c r="E913" s="580"/>
      <c r="F913" s="577"/>
      <c r="G913" s="581"/>
    </row>
    <row r="914" spans="1:7" ht="9.75" customHeight="1">
      <c r="A914" s="577"/>
      <c r="B914" s="582"/>
      <c r="C914" s="578"/>
      <c r="D914" s="579"/>
      <c r="E914" s="580"/>
      <c r="F914" s="577"/>
      <c r="G914" s="581"/>
    </row>
    <row r="915" spans="1:7" ht="9.75" customHeight="1">
      <c r="A915" s="577"/>
      <c r="B915" s="582"/>
      <c r="C915" s="578"/>
      <c r="D915" s="579"/>
      <c r="E915" s="580"/>
      <c r="F915" s="577"/>
      <c r="G915" s="581"/>
    </row>
    <row r="916" spans="1:7" ht="9.75" customHeight="1">
      <c r="A916" s="577"/>
      <c r="B916" s="582"/>
      <c r="C916" s="578"/>
      <c r="D916" s="579"/>
      <c r="E916" s="580"/>
      <c r="F916" s="577"/>
      <c r="G916" s="581"/>
    </row>
    <row r="917" spans="1:7" ht="9.75" customHeight="1">
      <c r="A917" s="577"/>
      <c r="B917" s="582"/>
      <c r="C917" s="578"/>
      <c r="D917" s="579"/>
      <c r="E917" s="580"/>
      <c r="F917" s="577"/>
      <c r="G917" s="581"/>
    </row>
    <row r="918" spans="1:7" ht="9.75" customHeight="1">
      <c r="A918" s="577"/>
      <c r="B918" s="582"/>
      <c r="C918" s="578"/>
      <c r="D918" s="579"/>
      <c r="E918" s="580"/>
      <c r="F918" s="577"/>
      <c r="G918" s="581"/>
    </row>
    <row r="919" spans="1:7" ht="9.75" customHeight="1">
      <c r="A919" s="577"/>
      <c r="B919" s="582"/>
      <c r="C919" s="578"/>
      <c r="D919" s="579"/>
      <c r="E919" s="580"/>
      <c r="F919" s="577"/>
      <c r="G919" s="581"/>
    </row>
    <row r="920" spans="1:7" ht="9.75" customHeight="1">
      <c r="A920" s="577"/>
      <c r="B920" s="582"/>
      <c r="C920" s="578"/>
      <c r="D920" s="579"/>
      <c r="E920" s="580"/>
      <c r="F920" s="577"/>
      <c r="G920" s="581"/>
    </row>
    <row r="921" spans="1:7" ht="9.75" customHeight="1">
      <c r="A921" s="577"/>
      <c r="B921" s="582"/>
      <c r="C921" s="578"/>
      <c r="D921" s="579"/>
      <c r="E921" s="580"/>
      <c r="F921" s="577"/>
      <c r="G921" s="581"/>
    </row>
    <row r="922" spans="1:7" ht="9.75" customHeight="1">
      <c r="A922" s="577"/>
      <c r="B922" s="582"/>
      <c r="C922" s="578"/>
      <c r="D922" s="579"/>
      <c r="E922" s="580"/>
      <c r="F922" s="577"/>
      <c r="G922" s="581"/>
    </row>
    <row r="923" spans="1:7" ht="9.75" customHeight="1">
      <c r="A923" s="577"/>
      <c r="B923" s="582"/>
      <c r="C923" s="578"/>
      <c r="D923" s="579"/>
      <c r="E923" s="580"/>
      <c r="F923" s="577"/>
      <c r="G923" s="581"/>
    </row>
    <row r="924" spans="1:7" ht="9.75" customHeight="1">
      <c r="A924" s="577"/>
      <c r="B924" s="582"/>
      <c r="C924" s="578"/>
      <c r="D924" s="579"/>
      <c r="E924" s="580"/>
      <c r="F924" s="577"/>
      <c r="G924" s="581"/>
    </row>
    <row r="925" spans="1:7" ht="9.75" customHeight="1">
      <c r="A925" s="577"/>
      <c r="B925" s="582"/>
      <c r="C925" s="578"/>
      <c r="D925" s="579"/>
      <c r="E925" s="580"/>
      <c r="F925" s="577"/>
      <c r="G925" s="581"/>
    </row>
    <row r="926" spans="1:7" ht="9.75" customHeight="1">
      <c r="A926" s="577"/>
      <c r="B926" s="582"/>
      <c r="C926" s="578"/>
      <c r="D926" s="579"/>
      <c r="E926" s="580"/>
      <c r="F926" s="577"/>
      <c r="G926" s="581"/>
    </row>
    <row r="927" spans="1:7" ht="9.75" customHeight="1">
      <c r="A927" s="577"/>
      <c r="B927" s="582"/>
      <c r="C927" s="578"/>
      <c r="D927" s="579"/>
      <c r="E927" s="580"/>
      <c r="F927" s="577"/>
      <c r="G927" s="581"/>
    </row>
    <row r="928" spans="1:7" ht="9.75" customHeight="1">
      <c r="A928" s="577"/>
      <c r="B928" s="582"/>
      <c r="C928" s="584"/>
      <c r="D928" s="577"/>
      <c r="E928" s="585"/>
      <c r="F928" s="577"/>
      <c r="G928" s="581"/>
    </row>
    <row r="929" spans="1:7" ht="9.75" customHeight="1">
      <c r="A929" s="577"/>
      <c r="B929" s="582"/>
      <c r="C929" s="584"/>
      <c r="D929" s="577"/>
      <c r="E929" s="585"/>
      <c r="F929" s="577"/>
      <c r="G929" s="581"/>
    </row>
    <row r="930" spans="1:7" ht="9.75" customHeight="1">
      <c r="A930" s="577"/>
      <c r="B930" s="582"/>
      <c r="C930" s="584"/>
      <c r="D930" s="577"/>
      <c r="E930" s="585"/>
      <c r="F930" s="577"/>
      <c r="G930" s="581"/>
    </row>
    <row r="931" spans="1:7" ht="9.75" customHeight="1">
      <c r="A931" s="577"/>
      <c r="B931" s="582"/>
      <c r="C931" s="584"/>
      <c r="D931" s="577"/>
      <c r="E931" s="585"/>
      <c r="F931" s="577"/>
      <c r="G931" s="581"/>
    </row>
    <row r="932" spans="1:7" ht="9.75" customHeight="1">
      <c r="A932" s="577"/>
      <c r="B932" s="582"/>
      <c r="C932" s="584"/>
      <c r="D932" s="577"/>
      <c r="E932" s="585"/>
      <c r="F932" s="577"/>
      <c r="G932" s="581"/>
    </row>
    <row r="933" spans="1:7" ht="9.75" customHeight="1">
      <c r="A933" s="577"/>
      <c r="B933" s="582"/>
      <c r="C933" s="583"/>
      <c r="D933" s="579"/>
      <c r="E933" s="580"/>
      <c r="F933" s="577"/>
      <c r="G933" s="581"/>
    </row>
    <row r="934" spans="1:7" ht="9.75" customHeight="1">
      <c r="A934" s="577"/>
      <c r="B934" s="582"/>
      <c r="C934" s="583"/>
      <c r="D934" s="579"/>
      <c r="E934" s="580"/>
      <c r="F934" s="577"/>
      <c r="G934" s="581"/>
    </row>
    <row r="935" spans="1:7" ht="9.75" customHeight="1">
      <c r="A935" s="577"/>
      <c r="B935" s="582"/>
      <c r="C935" s="583"/>
      <c r="D935" s="579"/>
      <c r="E935" s="580"/>
      <c r="F935" s="577"/>
      <c r="G935" s="581"/>
    </row>
    <row r="936" spans="1:7" ht="9.75" customHeight="1">
      <c r="A936" s="577"/>
      <c r="B936" s="582"/>
      <c r="C936" s="583"/>
      <c r="D936" s="579"/>
      <c r="E936" s="580"/>
      <c r="F936" s="577"/>
      <c r="G936" s="581"/>
    </row>
    <row r="937" spans="1:7" ht="9.75" customHeight="1">
      <c r="A937" s="577"/>
      <c r="B937" s="582"/>
      <c r="C937" s="583"/>
      <c r="D937" s="579"/>
      <c r="E937" s="580"/>
      <c r="F937" s="577"/>
      <c r="G937" s="581"/>
    </row>
    <row r="938" spans="1:7" ht="9.75" customHeight="1">
      <c r="A938" s="577"/>
      <c r="B938" s="582"/>
      <c r="C938" s="578"/>
      <c r="D938" s="579"/>
      <c r="E938" s="580"/>
      <c r="F938" s="577"/>
      <c r="G938" s="581"/>
    </row>
    <row r="939" spans="1:7" ht="9.75" customHeight="1">
      <c r="A939" s="577"/>
      <c r="B939" s="582"/>
      <c r="C939" s="578"/>
      <c r="D939" s="579"/>
      <c r="E939" s="580"/>
      <c r="F939" s="577"/>
      <c r="G939" s="581"/>
    </row>
    <row r="940" spans="1:7" ht="9.75" customHeight="1">
      <c r="A940" s="577"/>
      <c r="B940" s="582"/>
      <c r="C940" s="578"/>
      <c r="D940" s="579"/>
      <c r="E940" s="580"/>
      <c r="F940" s="577"/>
      <c r="G940" s="581"/>
    </row>
    <row r="941" spans="1:7" ht="9.75" customHeight="1">
      <c r="A941" s="577"/>
      <c r="B941" s="582"/>
      <c r="C941" s="578"/>
      <c r="D941" s="579"/>
      <c r="E941" s="580"/>
      <c r="F941" s="577"/>
      <c r="G941" s="581"/>
    </row>
    <row r="942" spans="1:7" ht="9.75" customHeight="1">
      <c r="A942" s="577"/>
      <c r="B942" s="582"/>
      <c r="C942" s="578"/>
      <c r="D942" s="579"/>
      <c r="E942" s="580"/>
      <c r="F942" s="577"/>
      <c r="G942" s="581"/>
    </row>
    <row r="943" spans="1:7" ht="9.75" customHeight="1">
      <c r="A943" s="577"/>
      <c r="B943" s="582"/>
      <c r="C943" s="578"/>
      <c r="D943" s="579"/>
      <c r="E943" s="580"/>
      <c r="F943" s="577"/>
      <c r="G943" s="581"/>
    </row>
    <row r="944" spans="1:7" ht="9.75" customHeight="1">
      <c r="A944" s="577"/>
      <c r="B944" s="582"/>
      <c r="C944" s="578"/>
      <c r="D944" s="579"/>
      <c r="E944" s="580"/>
      <c r="F944" s="577"/>
      <c r="G944" s="581"/>
    </row>
    <row r="945" spans="1:7" ht="9.75" customHeight="1">
      <c r="A945" s="577"/>
      <c r="B945" s="582"/>
      <c r="C945" s="578"/>
      <c r="D945" s="579"/>
      <c r="E945" s="580"/>
      <c r="F945" s="577"/>
      <c r="G945" s="581"/>
    </row>
    <row r="946" spans="1:7" ht="9.75" customHeight="1">
      <c r="A946" s="577"/>
      <c r="B946" s="582"/>
      <c r="C946" s="578"/>
      <c r="D946" s="579"/>
      <c r="E946" s="580"/>
      <c r="F946" s="577"/>
      <c r="G946" s="581"/>
    </row>
    <row r="947" spans="1:7" ht="9.75" customHeight="1">
      <c r="A947" s="577"/>
      <c r="B947" s="582"/>
      <c r="C947" s="578"/>
      <c r="D947" s="579"/>
      <c r="E947" s="580"/>
      <c r="F947" s="577"/>
      <c r="G947" s="581"/>
    </row>
    <row r="948" spans="1:7" ht="9.75" customHeight="1">
      <c r="A948" s="577"/>
      <c r="B948" s="582"/>
      <c r="C948" s="578"/>
      <c r="D948" s="579"/>
      <c r="E948" s="580"/>
      <c r="F948" s="577"/>
      <c r="G948" s="581"/>
    </row>
    <row r="949" spans="1:7" ht="9.75" customHeight="1">
      <c r="A949" s="577"/>
      <c r="B949" s="582"/>
      <c r="C949" s="578"/>
      <c r="D949" s="579"/>
      <c r="E949" s="580"/>
      <c r="F949" s="577"/>
      <c r="G949" s="581"/>
    </row>
    <row r="950" spans="1:7" ht="9.75" customHeight="1">
      <c r="A950" s="577"/>
      <c r="B950" s="582"/>
      <c r="C950" s="578"/>
      <c r="D950" s="579"/>
      <c r="E950" s="580"/>
      <c r="F950" s="577"/>
      <c r="G950" s="581"/>
    </row>
    <row r="951" spans="1:7" ht="9.75" customHeight="1">
      <c r="A951" s="577"/>
      <c r="B951" s="582"/>
      <c r="C951" s="578"/>
      <c r="D951" s="579"/>
      <c r="E951" s="580"/>
      <c r="F951" s="577"/>
      <c r="G951" s="581"/>
    </row>
    <row r="952" spans="1:7" ht="9.75" customHeight="1">
      <c r="A952" s="577"/>
      <c r="B952" s="582"/>
      <c r="C952" s="578"/>
      <c r="D952" s="579"/>
      <c r="E952" s="580"/>
      <c r="F952" s="577"/>
      <c r="G952" s="581"/>
    </row>
    <row r="953" spans="1:7" ht="9.75" customHeight="1">
      <c r="A953" s="577"/>
      <c r="B953" s="582"/>
      <c r="C953" s="578"/>
      <c r="D953" s="579"/>
      <c r="E953" s="580"/>
      <c r="F953" s="577"/>
      <c r="G953" s="581"/>
    </row>
    <row r="954" spans="1:7" ht="9.75" customHeight="1">
      <c r="A954" s="577"/>
      <c r="B954" s="582"/>
      <c r="C954" s="578"/>
      <c r="D954" s="579"/>
      <c r="E954" s="580"/>
      <c r="F954" s="577"/>
      <c r="G954" s="581"/>
    </row>
    <row r="955" spans="1:7" ht="9.75" customHeight="1">
      <c r="A955" s="577"/>
      <c r="B955" s="582"/>
      <c r="C955" s="578"/>
      <c r="D955" s="579"/>
      <c r="E955" s="580"/>
      <c r="F955" s="577"/>
      <c r="G955" s="581"/>
    </row>
    <row r="956" spans="1:7" ht="9.75" customHeight="1">
      <c r="A956" s="577"/>
      <c r="B956" s="582"/>
      <c r="C956" s="578"/>
      <c r="D956" s="579"/>
      <c r="E956" s="580"/>
      <c r="F956" s="577"/>
      <c r="G956" s="581"/>
    </row>
    <row r="957" spans="1:7" ht="9.75" customHeight="1">
      <c r="A957" s="577"/>
      <c r="B957" s="582"/>
      <c r="C957" s="578"/>
      <c r="D957" s="579"/>
      <c r="E957" s="580"/>
      <c r="F957" s="577"/>
      <c r="G957" s="581"/>
    </row>
    <row r="958" spans="1:7" ht="9.75" customHeight="1">
      <c r="A958" s="577"/>
      <c r="B958" s="582"/>
      <c r="C958" s="578"/>
      <c r="D958" s="579"/>
      <c r="E958" s="580"/>
      <c r="F958" s="577"/>
      <c r="G958" s="581"/>
    </row>
    <row r="959" spans="1:7" ht="9.75" customHeight="1">
      <c r="A959" s="577"/>
      <c r="B959" s="582"/>
      <c r="C959" s="578"/>
      <c r="D959" s="579"/>
      <c r="E959" s="580"/>
      <c r="F959" s="577"/>
      <c r="G959" s="581"/>
    </row>
    <row r="960" spans="1:7" ht="9.75" customHeight="1">
      <c r="A960" s="577"/>
      <c r="B960" s="582"/>
      <c r="C960" s="578"/>
      <c r="D960" s="579"/>
      <c r="E960" s="580"/>
      <c r="F960" s="577"/>
      <c r="G960" s="581"/>
    </row>
    <row r="961" spans="1:7" ht="9.75" customHeight="1">
      <c r="A961" s="577"/>
      <c r="B961" s="582"/>
      <c r="C961" s="578"/>
      <c r="D961" s="579"/>
      <c r="E961" s="580"/>
      <c r="F961" s="577"/>
      <c r="G961" s="581"/>
    </row>
    <row r="962" spans="1:7" ht="9.75" customHeight="1">
      <c r="A962" s="577"/>
      <c r="B962" s="582"/>
      <c r="C962" s="578"/>
      <c r="D962" s="579"/>
      <c r="E962" s="580"/>
      <c r="F962" s="577"/>
      <c r="G962" s="581"/>
    </row>
    <row r="963" spans="1:7" ht="9.75" customHeight="1">
      <c r="A963" s="577"/>
      <c r="B963" s="582"/>
      <c r="C963" s="578"/>
      <c r="D963" s="579"/>
      <c r="E963" s="580"/>
      <c r="F963" s="577"/>
      <c r="G963" s="581"/>
    </row>
    <row r="964" spans="1:7" ht="9.75" customHeight="1">
      <c r="A964" s="577"/>
      <c r="B964" s="582"/>
      <c r="C964" s="578"/>
      <c r="D964" s="579"/>
      <c r="E964" s="580"/>
      <c r="F964" s="577"/>
      <c r="G964" s="581"/>
    </row>
    <row r="965" spans="1:7" ht="9.75" customHeight="1">
      <c r="A965" s="577"/>
      <c r="B965" s="582"/>
      <c r="C965" s="578"/>
      <c r="D965" s="579"/>
      <c r="E965" s="580"/>
      <c r="F965" s="577"/>
      <c r="G965" s="581"/>
    </row>
    <row r="966" spans="1:7" ht="9.75" customHeight="1">
      <c r="A966" s="577"/>
      <c r="B966" s="582"/>
      <c r="C966" s="578"/>
      <c r="D966" s="579"/>
      <c r="E966" s="580"/>
      <c r="F966" s="577"/>
      <c r="G966" s="581"/>
    </row>
    <row r="967" spans="1:7" ht="9.75" customHeight="1">
      <c r="A967" s="577"/>
      <c r="B967" s="582"/>
      <c r="C967" s="578"/>
      <c r="D967" s="579"/>
      <c r="E967" s="580"/>
      <c r="F967" s="577"/>
      <c r="G967" s="581"/>
    </row>
    <row r="968" spans="1:7" ht="9.75" customHeight="1">
      <c r="A968" s="577"/>
      <c r="B968" s="582"/>
      <c r="C968" s="578"/>
      <c r="D968" s="579"/>
      <c r="E968" s="580"/>
      <c r="F968" s="577"/>
      <c r="G968" s="581"/>
    </row>
    <row r="969" spans="1:7" ht="9.75" customHeight="1">
      <c r="A969" s="577"/>
      <c r="B969" s="582"/>
      <c r="C969" s="578"/>
      <c r="D969" s="579"/>
      <c r="E969" s="580"/>
      <c r="F969" s="577"/>
      <c r="G969" s="581"/>
    </row>
    <row r="970" spans="1:7" ht="9.75" customHeight="1">
      <c r="A970" s="577"/>
      <c r="B970" s="582"/>
      <c r="C970" s="578"/>
      <c r="D970" s="579"/>
      <c r="E970" s="580"/>
      <c r="F970" s="577"/>
      <c r="G970" s="581"/>
    </row>
    <row r="971" spans="1:7" ht="9.75" customHeight="1">
      <c r="A971" s="577"/>
      <c r="B971" s="582"/>
      <c r="C971" s="578"/>
      <c r="D971" s="579"/>
      <c r="E971" s="580"/>
      <c r="F971" s="577"/>
      <c r="G971" s="581"/>
    </row>
    <row r="972" spans="1:7" ht="9.75" customHeight="1">
      <c r="A972" s="577"/>
      <c r="B972" s="582"/>
      <c r="C972" s="578"/>
      <c r="D972" s="579"/>
      <c r="E972" s="580"/>
      <c r="F972" s="577"/>
      <c r="G972" s="581"/>
    </row>
    <row r="973" spans="1:7" ht="9.75" customHeight="1">
      <c r="A973" s="577"/>
      <c r="B973" s="582"/>
      <c r="C973" s="578"/>
      <c r="D973" s="579"/>
      <c r="E973" s="580"/>
      <c r="F973" s="577"/>
      <c r="G973" s="581"/>
    </row>
    <row r="974" spans="1:7" ht="9.75" customHeight="1">
      <c r="A974" s="577"/>
      <c r="B974" s="582"/>
      <c r="C974" s="578"/>
      <c r="D974" s="579"/>
      <c r="E974" s="580"/>
      <c r="F974" s="577"/>
      <c r="G974" s="581"/>
    </row>
    <row r="975" spans="1:7" ht="9.75" customHeight="1">
      <c r="A975" s="577"/>
      <c r="B975" s="582"/>
      <c r="C975" s="578"/>
      <c r="D975" s="579"/>
      <c r="E975" s="580"/>
      <c r="F975" s="577"/>
      <c r="G975" s="581"/>
    </row>
    <row r="976" spans="1:7" ht="9.75" customHeight="1">
      <c r="A976" s="577"/>
      <c r="B976" s="582"/>
      <c r="C976" s="578"/>
      <c r="D976" s="579"/>
      <c r="E976" s="580"/>
      <c r="F976" s="577"/>
      <c r="G976" s="581"/>
    </row>
    <row r="977" spans="1:7" ht="9.75" customHeight="1">
      <c r="A977" s="577"/>
      <c r="B977" s="582"/>
      <c r="C977" s="578"/>
      <c r="D977" s="579"/>
      <c r="E977" s="580"/>
      <c r="F977" s="577"/>
      <c r="G977" s="581"/>
    </row>
    <row r="978" spans="1:7" ht="9.75" customHeight="1">
      <c r="A978" s="577"/>
      <c r="B978" s="582"/>
      <c r="C978" s="578"/>
      <c r="D978" s="579"/>
      <c r="E978" s="580"/>
      <c r="F978" s="577"/>
      <c r="G978" s="581"/>
    </row>
    <row r="979" spans="1:7" ht="9.75" customHeight="1">
      <c r="A979" s="577"/>
      <c r="B979" s="582"/>
      <c r="C979" s="578"/>
      <c r="D979" s="579"/>
      <c r="E979" s="580"/>
      <c r="F979" s="577"/>
      <c r="G979" s="581"/>
    </row>
    <row r="980" spans="1:7" ht="9.75" customHeight="1">
      <c r="A980" s="577"/>
      <c r="B980" s="582"/>
      <c r="C980" s="578"/>
      <c r="D980" s="579"/>
      <c r="E980" s="580"/>
      <c r="F980" s="577"/>
      <c r="G980" s="581"/>
    </row>
    <row r="981" spans="1:7" ht="9.75" customHeight="1">
      <c r="A981" s="577"/>
      <c r="B981" s="582"/>
      <c r="C981" s="578"/>
      <c r="D981" s="579"/>
      <c r="E981" s="580"/>
      <c r="F981" s="577"/>
      <c r="G981" s="581"/>
    </row>
    <row r="982" spans="1:7" ht="9.75" customHeight="1">
      <c r="A982" s="577"/>
      <c r="B982" s="582"/>
      <c r="C982" s="578"/>
      <c r="D982" s="579"/>
      <c r="E982" s="580"/>
      <c r="F982" s="577"/>
      <c r="G982" s="581"/>
    </row>
    <row r="983" spans="1:7" ht="9.75" customHeight="1">
      <c r="A983" s="577"/>
      <c r="B983" s="582"/>
      <c r="C983" s="578"/>
      <c r="D983" s="579"/>
      <c r="E983" s="580"/>
      <c r="F983" s="577"/>
      <c r="G983" s="581"/>
    </row>
    <row r="984" spans="1:7" ht="9.75" customHeight="1">
      <c r="A984" s="577"/>
      <c r="B984" s="582"/>
      <c r="C984" s="578"/>
      <c r="D984" s="579"/>
      <c r="E984" s="580"/>
      <c r="F984" s="577"/>
      <c r="G984" s="581"/>
    </row>
    <row r="985" spans="1:7" ht="9.75" customHeight="1">
      <c r="A985" s="577"/>
      <c r="B985" s="582"/>
      <c r="C985" s="578"/>
      <c r="D985" s="579"/>
      <c r="E985" s="580"/>
      <c r="F985" s="577"/>
      <c r="G985" s="581"/>
    </row>
    <row r="986" spans="1:7" ht="9.75" customHeight="1">
      <c r="A986" s="577"/>
      <c r="B986" s="582"/>
      <c r="C986" s="578"/>
      <c r="D986" s="579"/>
      <c r="E986" s="580"/>
      <c r="F986" s="577"/>
      <c r="G986" s="581"/>
    </row>
    <row r="987" spans="1:7" ht="8.25" customHeight="1">
      <c r="A987" s="577"/>
      <c r="B987" s="582"/>
      <c r="C987" s="578"/>
      <c r="D987" s="579"/>
      <c r="E987" s="580"/>
      <c r="F987" s="577"/>
      <c r="G987" s="581"/>
    </row>
    <row r="988" spans="1:7" ht="9.75" customHeight="1">
      <c r="A988" s="577"/>
      <c r="B988" s="582"/>
      <c r="C988" s="578"/>
      <c r="D988" s="579"/>
      <c r="E988" s="580"/>
      <c r="F988" s="577"/>
      <c r="G988" s="581"/>
    </row>
    <row r="989" spans="1:7" ht="9.75" customHeight="1">
      <c r="A989" s="577"/>
      <c r="B989" s="582"/>
      <c r="C989" s="578"/>
      <c r="D989" s="579"/>
      <c r="E989" s="580"/>
      <c r="F989" s="577"/>
      <c r="G989" s="581"/>
    </row>
    <row r="990" spans="1:7" ht="9.75" customHeight="1">
      <c r="A990" s="577"/>
      <c r="B990" s="582"/>
      <c r="C990" s="578"/>
      <c r="D990" s="579"/>
      <c r="E990" s="580"/>
      <c r="F990" s="577"/>
      <c r="G990" s="581"/>
    </row>
    <row r="991" spans="1:7" ht="9.75" customHeight="1">
      <c r="A991" s="577"/>
      <c r="B991" s="582"/>
      <c r="C991" s="578"/>
      <c r="D991" s="579"/>
      <c r="E991" s="580"/>
      <c r="F991" s="577"/>
      <c r="G991" s="581"/>
    </row>
    <row r="992" spans="1:7" ht="9.75" customHeight="1">
      <c r="A992" s="577"/>
      <c r="B992" s="582"/>
      <c r="C992" s="578"/>
      <c r="D992" s="579"/>
      <c r="E992" s="580"/>
      <c r="F992" s="577"/>
      <c r="G992" s="581"/>
    </row>
    <row r="993" spans="1:7" ht="9.75" customHeight="1">
      <c r="A993" s="577"/>
      <c r="B993" s="582"/>
      <c r="C993" s="578"/>
      <c r="D993" s="579"/>
      <c r="E993" s="580"/>
      <c r="F993" s="577"/>
      <c r="G993" s="581"/>
    </row>
    <row r="994" spans="1:7" ht="9.75" customHeight="1">
      <c r="A994" s="577"/>
      <c r="B994" s="582"/>
      <c r="C994" s="578"/>
      <c r="D994" s="579"/>
      <c r="E994" s="580"/>
      <c r="F994" s="577"/>
      <c r="G994" s="581"/>
    </row>
    <row r="995" spans="1:7" ht="9.75" customHeight="1">
      <c r="A995" s="577"/>
      <c r="B995" s="582"/>
      <c r="C995" s="578"/>
      <c r="D995" s="579"/>
      <c r="E995" s="580"/>
      <c r="F995" s="577"/>
      <c r="G995" s="581"/>
    </row>
    <row r="996" spans="1:7" ht="9.75" customHeight="1">
      <c r="A996" s="577"/>
      <c r="B996" s="582"/>
      <c r="C996" s="578"/>
      <c r="D996" s="579"/>
      <c r="E996" s="580"/>
      <c r="F996" s="577"/>
      <c r="G996" s="581"/>
    </row>
    <row r="997" spans="1:7" ht="9.75" customHeight="1">
      <c r="A997" s="577"/>
      <c r="B997" s="582"/>
      <c r="C997" s="578"/>
      <c r="D997" s="579"/>
      <c r="E997" s="580"/>
      <c r="F997" s="577"/>
      <c r="G997" s="581"/>
    </row>
    <row r="998" spans="1:7" ht="9.75" customHeight="1">
      <c r="A998" s="577"/>
      <c r="B998" s="582"/>
      <c r="C998" s="578"/>
      <c r="D998" s="579"/>
      <c r="E998" s="580"/>
      <c r="F998" s="577"/>
      <c r="G998" s="581"/>
    </row>
    <row r="999" spans="1:7" ht="9.75" customHeight="1">
      <c r="A999" s="577"/>
      <c r="B999" s="582"/>
      <c r="C999" s="578"/>
      <c r="D999" s="579"/>
      <c r="E999" s="580"/>
      <c r="F999" s="577"/>
      <c r="G999" s="581"/>
    </row>
    <row r="1000" spans="1:7" ht="9.75" customHeight="1">
      <c r="A1000" s="577"/>
      <c r="B1000" s="582"/>
      <c r="C1000" s="578"/>
      <c r="D1000" s="579"/>
      <c r="E1000" s="580"/>
      <c r="F1000" s="577"/>
      <c r="G1000" s="581"/>
    </row>
    <row r="1001" spans="1:7" ht="9.75" customHeight="1">
      <c r="A1001" s="577"/>
      <c r="B1001" s="582"/>
      <c r="C1001" s="578"/>
      <c r="D1001" s="579"/>
      <c r="E1001" s="580"/>
      <c r="F1001" s="577"/>
      <c r="G1001" s="581"/>
    </row>
    <row r="1002" spans="1:7" ht="9.75" customHeight="1">
      <c r="A1002" s="577"/>
      <c r="B1002" s="582"/>
      <c r="C1002" s="578"/>
      <c r="D1002" s="579"/>
      <c r="E1002" s="580"/>
      <c r="F1002" s="577"/>
      <c r="G1002" s="581"/>
    </row>
    <row r="1003" spans="1:7" ht="9.75" customHeight="1">
      <c r="A1003" s="577"/>
      <c r="B1003" s="582"/>
      <c r="C1003" s="578"/>
      <c r="D1003" s="579"/>
      <c r="E1003" s="580"/>
      <c r="F1003" s="577"/>
      <c r="G1003" s="581"/>
    </row>
    <row r="1004" spans="1:7" ht="9.75" customHeight="1">
      <c r="A1004" s="577"/>
      <c r="B1004" s="582"/>
      <c r="C1004" s="578"/>
      <c r="D1004" s="579"/>
      <c r="E1004" s="580"/>
      <c r="F1004" s="577"/>
      <c r="G1004" s="581"/>
    </row>
    <row r="1005" spans="1:7" ht="9.75" customHeight="1">
      <c r="A1005" s="577"/>
      <c r="B1005" s="582"/>
      <c r="C1005" s="578"/>
      <c r="D1005" s="579"/>
      <c r="E1005" s="580"/>
      <c r="F1005" s="577"/>
      <c r="G1005" s="581"/>
    </row>
    <row r="1006" spans="1:7" ht="9.75" customHeight="1">
      <c r="A1006" s="577"/>
      <c r="B1006" s="582"/>
      <c r="C1006" s="578"/>
      <c r="D1006" s="579"/>
      <c r="E1006" s="580"/>
      <c r="F1006" s="577"/>
      <c r="G1006" s="581"/>
    </row>
    <row r="1007" spans="1:7" ht="9.75" customHeight="1">
      <c r="A1007" s="577"/>
      <c r="B1007" s="582"/>
      <c r="C1007" s="578"/>
      <c r="D1007" s="579"/>
      <c r="E1007" s="580"/>
      <c r="F1007" s="577"/>
      <c r="G1007" s="581"/>
    </row>
    <row r="1008" spans="1:7" ht="9.75" customHeight="1">
      <c r="A1008" s="577"/>
      <c r="B1008" s="582"/>
      <c r="C1008" s="578"/>
      <c r="D1008" s="579"/>
      <c r="E1008" s="580"/>
      <c r="F1008" s="577"/>
      <c r="G1008" s="581"/>
    </row>
    <row r="1009" spans="1:7" ht="9.75" customHeight="1">
      <c r="A1009" s="577"/>
      <c r="B1009" s="582"/>
      <c r="C1009" s="578"/>
      <c r="D1009" s="579"/>
      <c r="E1009" s="580"/>
      <c r="F1009" s="577"/>
      <c r="G1009" s="581"/>
    </row>
    <row r="1010" spans="1:7" ht="9.75" customHeight="1">
      <c r="A1010" s="577"/>
      <c r="B1010" s="582"/>
      <c r="C1010" s="578"/>
      <c r="D1010" s="579"/>
      <c r="E1010" s="580"/>
      <c r="F1010" s="577"/>
      <c r="G1010" s="581"/>
    </row>
    <row r="1011" spans="1:7" ht="9.75" customHeight="1">
      <c r="A1011" s="577"/>
      <c r="B1011" s="582"/>
      <c r="C1011" s="578"/>
      <c r="D1011" s="579"/>
      <c r="E1011" s="580"/>
      <c r="F1011" s="577"/>
      <c r="G1011" s="581"/>
    </row>
    <row r="1012" spans="1:7" ht="9.75" customHeight="1">
      <c r="A1012" s="577"/>
      <c r="B1012" s="582"/>
      <c r="C1012" s="578"/>
      <c r="D1012" s="579"/>
      <c r="E1012" s="580"/>
      <c r="F1012" s="577"/>
      <c r="G1012" s="581"/>
    </row>
    <row r="1013" spans="1:7" ht="9.75" customHeight="1">
      <c r="A1013" s="577"/>
      <c r="B1013" s="582"/>
      <c r="C1013" s="588"/>
      <c r="D1013" s="577"/>
      <c r="E1013" s="587"/>
      <c r="F1013" s="577"/>
      <c r="G1013" s="581"/>
    </row>
    <row r="1014" spans="1:7" ht="9.75" customHeight="1">
      <c r="A1014" s="577"/>
      <c r="B1014" s="582"/>
      <c r="C1014" s="588"/>
      <c r="D1014" s="577"/>
      <c r="E1014" s="587"/>
      <c r="F1014" s="577"/>
      <c r="G1014" s="581"/>
    </row>
    <row r="1015" spans="1:7" ht="9.75" customHeight="1">
      <c r="A1015" s="577"/>
      <c r="B1015" s="582"/>
      <c r="C1015" s="588"/>
      <c r="D1015" s="577"/>
      <c r="E1015" s="587"/>
      <c r="F1015" s="577"/>
      <c r="G1015" s="581"/>
    </row>
    <row r="1016" spans="1:7" ht="9.75" customHeight="1">
      <c r="A1016" s="577"/>
      <c r="B1016" s="582"/>
      <c r="C1016" s="588"/>
      <c r="D1016" s="577"/>
      <c r="E1016" s="587"/>
      <c r="F1016" s="577"/>
      <c r="G1016" s="581"/>
    </row>
    <row r="1017" spans="1:7" ht="9.75" customHeight="1">
      <c r="A1017" s="577"/>
      <c r="B1017" s="582"/>
      <c r="C1017" s="588"/>
      <c r="D1017" s="577"/>
      <c r="E1017" s="587"/>
      <c r="F1017" s="577"/>
      <c r="G1017" s="581"/>
    </row>
    <row r="1018" spans="1:7" ht="9.75" customHeight="1">
      <c r="A1018" s="577"/>
      <c r="B1018" s="582"/>
      <c r="C1018" s="588"/>
      <c r="D1018" s="577"/>
      <c r="E1018" s="590"/>
      <c r="F1018" s="577"/>
      <c r="G1018" s="581"/>
    </row>
    <row r="1019" spans="1:7" ht="9.75" customHeight="1">
      <c r="A1019" s="577"/>
      <c r="B1019" s="582"/>
      <c r="C1019" s="588"/>
      <c r="D1019" s="577"/>
      <c r="E1019" s="590"/>
      <c r="F1019" s="577"/>
      <c r="G1019" s="581"/>
    </row>
    <row r="1020" spans="1:7" ht="9.75" customHeight="1">
      <c r="A1020" s="577"/>
      <c r="B1020" s="582"/>
      <c r="C1020" s="588"/>
      <c r="D1020" s="577"/>
      <c r="E1020" s="590"/>
      <c r="F1020" s="577"/>
      <c r="G1020" s="581"/>
    </row>
    <row r="1021" spans="1:7" ht="9.75" customHeight="1">
      <c r="A1021" s="577"/>
      <c r="B1021" s="582"/>
      <c r="C1021" s="588"/>
      <c r="D1021" s="577"/>
      <c r="E1021" s="590"/>
      <c r="F1021" s="577"/>
      <c r="G1021" s="581"/>
    </row>
    <row r="1022" spans="1:7" ht="9.75" customHeight="1">
      <c r="A1022" s="577"/>
      <c r="B1022" s="582"/>
      <c r="C1022" s="588"/>
      <c r="D1022" s="577"/>
      <c r="E1022" s="590"/>
      <c r="F1022" s="577"/>
      <c r="G1022" s="581"/>
    </row>
    <row r="1023" spans="1:7" ht="9.75" customHeight="1">
      <c r="A1023" s="577"/>
      <c r="B1023" s="582"/>
      <c r="C1023" s="578"/>
      <c r="D1023" s="579"/>
      <c r="E1023" s="580"/>
      <c r="F1023" s="577"/>
      <c r="G1023" s="581"/>
    </row>
    <row r="1024" spans="1:7" ht="9.75" customHeight="1">
      <c r="A1024" s="577"/>
      <c r="B1024" s="582"/>
      <c r="C1024" s="578"/>
      <c r="D1024" s="579"/>
      <c r="E1024" s="580"/>
      <c r="F1024" s="577"/>
      <c r="G1024" s="581"/>
    </row>
    <row r="1025" spans="1:7" ht="9.75" customHeight="1">
      <c r="A1025" s="577"/>
      <c r="B1025" s="582"/>
      <c r="C1025" s="578"/>
      <c r="D1025" s="579"/>
      <c r="E1025" s="580"/>
      <c r="F1025" s="577"/>
      <c r="G1025" s="581"/>
    </row>
    <row r="1026" spans="1:7" ht="9.75" customHeight="1">
      <c r="A1026" s="577"/>
      <c r="B1026" s="582"/>
      <c r="C1026" s="578"/>
      <c r="D1026" s="579"/>
      <c r="E1026" s="580"/>
      <c r="F1026" s="577"/>
      <c r="G1026" s="581"/>
    </row>
    <row r="1027" spans="1:7" ht="9.75" customHeight="1">
      <c r="A1027" s="577"/>
      <c r="B1027" s="582"/>
      <c r="C1027" s="578"/>
      <c r="D1027" s="579"/>
      <c r="E1027" s="580"/>
      <c r="F1027" s="577"/>
      <c r="G1027" s="581"/>
    </row>
    <row r="1028" spans="1:7" ht="9.75" customHeight="1">
      <c r="A1028" s="577"/>
      <c r="B1028" s="582"/>
      <c r="C1028" s="578"/>
      <c r="D1028" s="579"/>
      <c r="E1028" s="580"/>
      <c r="F1028" s="577"/>
      <c r="G1028" s="581"/>
    </row>
    <row r="1029" spans="1:7" ht="9.75" customHeight="1">
      <c r="A1029" s="577"/>
      <c r="B1029" s="582"/>
      <c r="C1029" s="578"/>
      <c r="D1029" s="579"/>
      <c r="E1029" s="580"/>
      <c r="F1029" s="577"/>
      <c r="G1029" s="581"/>
    </row>
    <row r="1030" spans="1:7" ht="9.75" customHeight="1">
      <c r="A1030" s="577"/>
      <c r="B1030" s="582"/>
      <c r="C1030" s="578"/>
      <c r="D1030" s="579"/>
      <c r="E1030" s="580"/>
      <c r="F1030" s="577"/>
      <c r="G1030" s="581"/>
    </row>
    <row r="1031" spans="1:7" ht="9.75" customHeight="1">
      <c r="A1031" s="577"/>
      <c r="B1031" s="582"/>
      <c r="C1031" s="578"/>
      <c r="D1031" s="579"/>
      <c r="E1031" s="580"/>
      <c r="F1031" s="577"/>
      <c r="G1031" s="581"/>
    </row>
    <row r="1032" spans="1:7" ht="9.75" customHeight="1">
      <c r="A1032" s="577"/>
      <c r="B1032" s="582"/>
      <c r="C1032" s="578"/>
      <c r="D1032" s="579"/>
      <c r="E1032" s="580"/>
      <c r="F1032" s="577"/>
      <c r="G1032" s="581"/>
    </row>
    <row r="1033" spans="1:7" ht="9.75" customHeight="1">
      <c r="A1033" s="577"/>
      <c r="B1033" s="582"/>
      <c r="C1033" s="578"/>
      <c r="D1033" s="579"/>
      <c r="E1033" s="580"/>
      <c r="F1033" s="577"/>
      <c r="G1033" s="581"/>
    </row>
    <row r="1034" spans="1:7" ht="9.75" customHeight="1">
      <c r="A1034" s="577"/>
      <c r="B1034" s="582"/>
      <c r="C1034" s="578"/>
      <c r="D1034" s="579"/>
      <c r="E1034" s="580"/>
      <c r="F1034" s="577"/>
      <c r="G1034" s="581"/>
    </row>
    <row r="1035" spans="1:7" ht="9.75" customHeight="1">
      <c r="A1035" s="577"/>
      <c r="B1035" s="582"/>
      <c r="C1035" s="578"/>
      <c r="D1035" s="579"/>
      <c r="E1035" s="580"/>
      <c r="F1035" s="577"/>
      <c r="G1035" s="581"/>
    </row>
    <row r="1036" spans="1:7" ht="9.75" customHeight="1">
      <c r="A1036" s="577"/>
      <c r="B1036" s="582"/>
      <c r="C1036" s="578"/>
      <c r="D1036" s="579"/>
      <c r="E1036" s="580"/>
      <c r="F1036" s="577"/>
      <c r="G1036" s="581"/>
    </row>
    <row r="1037" spans="1:7" ht="9.75" customHeight="1">
      <c r="A1037" s="577"/>
      <c r="B1037" s="582"/>
      <c r="C1037" s="578"/>
      <c r="D1037" s="579"/>
      <c r="E1037" s="580"/>
      <c r="F1037" s="577"/>
      <c r="G1037" s="581"/>
    </row>
    <row r="1038" spans="1:7" ht="9.75" customHeight="1">
      <c r="A1038" s="577"/>
      <c r="B1038" s="582"/>
      <c r="C1038" s="578"/>
      <c r="D1038" s="579"/>
      <c r="E1038" s="580"/>
      <c r="F1038" s="577"/>
      <c r="G1038" s="581"/>
    </row>
    <row r="1039" spans="1:7" ht="9.75" customHeight="1">
      <c r="A1039" s="577"/>
      <c r="B1039" s="582"/>
      <c r="C1039" s="578"/>
      <c r="D1039" s="579"/>
      <c r="E1039" s="580"/>
      <c r="F1039" s="577"/>
      <c r="G1039" s="581"/>
    </row>
    <row r="1040" spans="1:7" ht="9.75" customHeight="1">
      <c r="A1040" s="577"/>
      <c r="B1040" s="582"/>
      <c r="C1040" s="578"/>
      <c r="D1040" s="579"/>
      <c r="E1040" s="580"/>
      <c r="F1040" s="577"/>
      <c r="G1040" s="581"/>
    </row>
    <row r="1041" spans="1:7" ht="9.75" customHeight="1">
      <c r="A1041" s="577"/>
      <c r="B1041" s="582"/>
      <c r="C1041" s="578"/>
      <c r="D1041" s="579"/>
      <c r="E1041" s="580"/>
      <c r="F1041" s="577"/>
      <c r="G1041" s="581"/>
    </row>
    <row r="1042" spans="1:7" ht="9.75" customHeight="1">
      <c r="A1042" s="577"/>
      <c r="B1042" s="582"/>
      <c r="C1042" s="578"/>
      <c r="D1042" s="579"/>
      <c r="E1042" s="580"/>
      <c r="F1042" s="577"/>
      <c r="G1042" s="581"/>
    </row>
    <row r="1043" spans="1:7" ht="9.75" customHeight="1">
      <c r="A1043" s="577"/>
      <c r="B1043" s="582"/>
      <c r="C1043" s="578"/>
      <c r="D1043" s="579"/>
      <c r="E1043" s="580"/>
      <c r="F1043" s="577"/>
      <c r="G1043" s="581"/>
    </row>
    <row r="1044" spans="1:7" ht="9.75" customHeight="1">
      <c r="A1044" s="577"/>
      <c r="B1044" s="582"/>
      <c r="C1044" s="578"/>
      <c r="D1044" s="579"/>
      <c r="E1044" s="580"/>
      <c r="F1044" s="577"/>
      <c r="G1044" s="581"/>
    </row>
    <row r="1045" spans="1:7" ht="9.75" customHeight="1">
      <c r="A1045" s="577"/>
      <c r="B1045" s="582"/>
      <c r="C1045" s="578"/>
      <c r="D1045" s="579"/>
      <c r="E1045" s="580"/>
      <c r="F1045" s="577"/>
      <c r="G1045" s="581"/>
    </row>
    <row r="1046" spans="1:7" ht="9.75" customHeight="1">
      <c r="A1046" s="577"/>
      <c r="B1046" s="582"/>
      <c r="C1046" s="578"/>
      <c r="D1046" s="579"/>
      <c r="E1046" s="580"/>
      <c r="F1046" s="577"/>
      <c r="G1046" s="581"/>
    </row>
    <row r="1047" spans="1:7" ht="9.75" customHeight="1">
      <c r="A1047" s="577"/>
      <c r="B1047" s="582"/>
      <c r="C1047" s="578"/>
      <c r="D1047" s="579"/>
      <c r="E1047" s="580"/>
      <c r="F1047" s="577"/>
      <c r="G1047" s="581"/>
    </row>
    <row r="1048" spans="1:7" ht="9.75" customHeight="1">
      <c r="A1048" s="577"/>
      <c r="B1048" s="582"/>
      <c r="C1048" s="578"/>
      <c r="D1048" s="579"/>
      <c r="E1048" s="580"/>
      <c r="F1048" s="577"/>
      <c r="G1048" s="581"/>
    </row>
    <row r="1049" spans="1:7" ht="9.75" customHeight="1">
      <c r="A1049" s="577"/>
      <c r="B1049" s="582"/>
      <c r="C1049" s="578"/>
      <c r="D1049" s="579"/>
      <c r="E1049" s="580"/>
      <c r="F1049" s="577"/>
      <c r="G1049" s="581"/>
    </row>
    <row r="1050" spans="1:7" ht="9.75" customHeight="1">
      <c r="A1050" s="577"/>
      <c r="B1050" s="582"/>
      <c r="C1050" s="578"/>
      <c r="D1050" s="579"/>
      <c r="E1050" s="580"/>
      <c r="F1050" s="577"/>
      <c r="G1050" s="581"/>
    </row>
    <row r="1051" spans="1:7" ht="9.75" customHeight="1">
      <c r="A1051" s="577"/>
      <c r="B1051" s="582"/>
      <c r="C1051" s="578"/>
      <c r="D1051" s="579"/>
      <c r="E1051" s="580"/>
      <c r="F1051" s="577"/>
      <c r="G1051" s="581"/>
    </row>
    <row r="1052" spans="1:7" ht="9.75" customHeight="1">
      <c r="A1052" s="577"/>
      <c r="B1052" s="582"/>
      <c r="C1052" s="578"/>
      <c r="D1052" s="579"/>
      <c r="E1052" s="580"/>
      <c r="F1052" s="577"/>
      <c r="G1052" s="581"/>
    </row>
    <row r="1053" spans="1:7" ht="9.75" customHeight="1">
      <c r="A1053" s="577"/>
      <c r="B1053" s="582"/>
      <c r="C1053" s="578"/>
      <c r="D1053" s="579"/>
      <c r="E1053" s="580"/>
      <c r="F1053" s="577"/>
      <c r="G1053" s="581"/>
    </row>
    <row r="1054" spans="1:7" ht="9.75" customHeight="1">
      <c r="A1054" s="577"/>
      <c r="B1054" s="582"/>
      <c r="C1054" s="578"/>
      <c r="D1054" s="579"/>
      <c r="E1054" s="580"/>
      <c r="F1054" s="577"/>
      <c r="G1054" s="581"/>
    </row>
    <row r="1055" spans="1:7" ht="9.75" customHeight="1">
      <c r="A1055" s="577"/>
      <c r="B1055" s="582"/>
      <c r="C1055" s="578"/>
      <c r="D1055" s="579"/>
      <c r="E1055" s="580"/>
      <c r="F1055" s="577"/>
      <c r="G1055" s="581"/>
    </row>
    <row r="1056" spans="1:7" ht="9.75" customHeight="1">
      <c r="A1056" s="577"/>
      <c r="B1056" s="582"/>
      <c r="C1056" s="578"/>
      <c r="D1056" s="579"/>
      <c r="E1056" s="580"/>
      <c r="F1056" s="577"/>
      <c r="G1056" s="581"/>
    </row>
    <row r="1057" spans="1:7" ht="9.75" customHeight="1">
      <c r="A1057" s="577"/>
      <c r="B1057" s="582"/>
      <c r="C1057" s="578"/>
      <c r="D1057" s="579"/>
      <c r="E1057" s="580"/>
      <c r="F1057" s="577"/>
      <c r="G1057" s="581"/>
    </row>
    <row r="1058" spans="1:7" ht="9.75" customHeight="1">
      <c r="A1058" s="577"/>
      <c r="B1058" s="582"/>
      <c r="C1058" s="578"/>
      <c r="D1058" s="579"/>
      <c r="E1058" s="580"/>
      <c r="F1058" s="577"/>
      <c r="G1058" s="581"/>
    </row>
    <row r="1059" spans="1:7" ht="9.75" customHeight="1">
      <c r="A1059" s="577"/>
      <c r="B1059" s="582"/>
      <c r="C1059" s="578"/>
      <c r="D1059" s="579"/>
      <c r="E1059" s="580"/>
      <c r="F1059" s="577"/>
      <c r="G1059" s="581"/>
    </row>
    <row r="1060" spans="1:7" ht="9.75" customHeight="1">
      <c r="A1060" s="577"/>
      <c r="B1060" s="582"/>
      <c r="C1060" s="578"/>
      <c r="D1060" s="579"/>
      <c r="E1060" s="580"/>
      <c r="F1060" s="577"/>
      <c r="G1060" s="581"/>
    </row>
    <row r="1061" spans="1:7" ht="9.75" customHeight="1">
      <c r="A1061" s="577"/>
      <c r="B1061" s="582"/>
      <c r="C1061" s="578"/>
      <c r="D1061" s="579"/>
      <c r="E1061" s="580"/>
      <c r="F1061" s="577"/>
      <c r="G1061" s="581"/>
    </row>
    <row r="1062" spans="1:7" ht="6.75" customHeight="1">
      <c r="A1062" s="577"/>
      <c r="B1062" s="582"/>
      <c r="C1062" s="578"/>
      <c r="D1062" s="579"/>
      <c r="E1062" s="580"/>
      <c r="F1062" s="577"/>
      <c r="G1062" s="581"/>
    </row>
    <row r="1063" spans="1:7" ht="9.75" customHeight="1">
      <c r="A1063" s="577"/>
      <c r="B1063" s="582"/>
      <c r="C1063" s="578"/>
      <c r="D1063" s="579"/>
      <c r="E1063" s="589"/>
      <c r="F1063" s="577"/>
      <c r="G1063" s="581"/>
    </row>
    <row r="1064" spans="1:7" ht="9.75" customHeight="1">
      <c r="A1064" s="577"/>
      <c r="B1064" s="582"/>
      <c r="C1064" s="578"/>
      <c r="D1064" s="579"/>
      <c r="E1064" s="589"/>
      <c r="F1064" s="577"/>
      <c r="G1064" s="581"/>
    </row>
    <row r="1065" spans="1:7" ht="9.75" customHeight="1">
      <c r="A1065" s="577"/>
      <c r="B1065" s="582"/>
      <c r="C1065" s="578"/>
      <c r="D1065" s="579"/>
      <c r="E1065" s="589"/>
      <c r="F1065" s="577"/>
      <c r="G1065" s="581"/>
    </row>
    <row r="1066" spans="1:7" ht="9.75" customHeight="1">
      <c r="A1066" s="577"/>
      <c r="B1066" s="582"/>
      <c r="C1066" s="578"/>
      <c r="D1066" s="579"/>
      <c r="E1066" s="589"/>
      <c r="F1066" s="577"/>
      <c r="G1066" s="581"/>
    </row>
    <row r="1067" spans="1:7" ht="9.75" customHeight="1">
      <c r="A1067" s="577"/>
      <c r="B1067" s="582"/>
      <c r="C1067" s="578"/>
      <c r="D1067" s="579"/>
      <c r="E1067" s="589"/>
      <c r="F1067" s="577"/>
      <c r="G1067" s="581"/>
    </row>
    <row r="1068" spans="1:7" ht="9.75" customHeight="1">
      <c r="A1068" s="577"/>
      <c r="B1068" s="582"/>
      <c r="C1068" s="578"/>
      <c r="D1068" s="579"/>
      <c r="E1068" s="580"/>
      <c r="F1068" s="577"/>
      <c r="G1068" s="581"/>
    </row>
    <row r="1069" spans="1:7" ht="9.75" customHeight="1">
      <c r="A1069" s="577"/>
      <c r="B1069" s="582"/>
      <c r="C1069" s="578"/>
      <c r="D1069" s="579"/>
      <c r="E1069" s="580"/>
      <c r="F1069" s="577"/>
      <c r="G1069" s="581"/>
    </row>
    <row r="1070" spans="1:7" ht="9.75" customHeight="1">
      <c r="A1070" s="577"/>
      <c r="B1070" s="582"/>
      <c r="C1070" s="578"/>
      <c r="D1070" s="579"/>
      <c r="E1070" s="580"/>
      <c r="F1070" s="577"/>
      <c r="G1070" s="581"/>
    </row>
    <row r="1071" spans="1:7" ht="9.75" customHeight="1">
      <c r="A1071" s="577"/>
      <c r="B1071" s="582"/>
      <c r="C1071" s="578"/>
      <c r="D1071" s="579"/>
      <c r="E1071" s="580"/>
      <c r="F1071" s="577"/>
      <c r="G1071" s="581"/>
    </row>
    <row r="1072" spans="1:7" ht="9.75" customHeight="1">
      <c r="A1072" s="577"/>
      <c r="B1072" s="582"/>
      <c r="C1072" s="578"/>
      <c r="D1072" s="579"/>
      <c r="E1072" s="580"/>
      <c r="F1072" s="577"/>
      <c r="G1072" s="581"/>
    </row>
    <row r="1073" spans="1:7" ht="9.75" customHeight="1">
      <c r="A1073" s="577"/>
      <c r="B1073" s="582"/>
      <c r="C1073" s="588"/>
      <c r="D1073" s="577"/>
      <c r="E1073" s="587"/>
      <c r="F1073" s="577"/>
      <c r="G1073" s="581"/>
    </row>
    <row r="1074" spans="1:7" ht="9.75" customHeight="1">
      <c r="A1074" s="577"/>
      <c r="B1074" s="582"/>
      <c r="C1074" s="588"/>
      <c r="D1074" s="577"/>
      <c r="E1074" s="587"/>
      <c r="F1074" s="577"/>
      <c r="G1074" s="581"/>
    </row>
    <row r="1075" spans="1:7" ht="9.75" customHeight="1">
      <c r="A1075" s="577"/>
      <c r="B1075" s="582"/>
      <c r="C1075" s="588"/>
      <c r="D1075" s="577"/>
      <c r="E1075" s="587"/>
      <c r="F1075" s="577"/>
      <c r="G1075" s="581"/>
    </row>
    <row r="1076" spans="1:7" ht="9.75" customHeight="1">
      <c r="A1076" s="577"/>
      <c r="B1076" s="582"/>
      <c r="C1076" s="588"/>
      <c r="D1076" s="577"/>
      <c r="E1076" s="587"/>
      <c r="F1076" s="577"/>
      <c r="G1076" s="581"/>
    </row>
    <row r="1077" spans="1:7" ht="9.75" customHeight="1">
      <c r="A1077" s="577"/>
      <c r="B1077" s="582"/>
      <c r="C1077" s="588"/>
      <c r="D1077" s="577"/>
      <c r="E1077" s="587"/>
      <c r="F1077" s="577"/>
      <c r="G1077" s="581"/>
    </row>
    <row r="1078" spans="1:7" ht="9.75" customHeight="1">
      <c r="A1078" s="577"/>
      <c r="B1078" s="582"/>
      <c r="C1078" s="578"/>
      <c r="D1078" s="579"/>
      <c r="E1078" s="580"/>
      <c r="F1078" s="577"/>
      <c r="G1078" s="581"/>
    </row>
    <row r="1079" spans="1:7" ht="9.75" customHeight="1">
      <c r="A1079" s="577"/>
      <c r="B1079" s="582"/>
      <c r="C1079" s="578"/>
      <c r="D1079" s="579"/>
      <c r="E1079" s="580"/>
      <c r="F1079" s="577"/>
      <c r="G1079" s="581"/>
    </row>
    <row r="1080" spans="1:7" ht="9.75" customHeight="1">
      <c r="A1080" s="577"/>
      <c r="B1080" s="582"/>
      <c r="C1080" s="578"/>
      <c r="D1080" s="579"/>
      <c r="E1080" s="580"/>
      <c r="F1080" s="577"/>
      <c r="G1080" s="581"/>
    </row>
    <row r="1081" spans="1:7" ht="9.75" customHeight="1">
      <c r="A1081" s="577"/>
      <c r="B1081" s="582"/>
      <c r="C1081" s="578"/>
      <c r="D1081" s="579"/>
      <c r="E1081" s="580"/>
      <c r="F1081" s="577"/>
      <c r="G1081" s="581"/>
    </row>
    <row r="1082" spans="1:7" ht="9.75" customHeight="1">
      <c r="A1082" s="577"/>
      <c r="B1082" s="582"/>
      <c r="C1082" s="578"/>
      <c r="D1082" s="579"/>
      <c r="E1082" s="580"/>
      <c r="F1082" s="577"/>
      <c r="G1082" s="581"/>
    </row>
    <row r="1083" spans="1:7" ht="9.75" customHeight="1">
      <c r="A1083" s="577"/>
      <c r="B1083" s="582"/>
      <c r="C1083" s="586"/>
      <c r="D1083" s="577"/>
      <c r="E1083" s="587"/>
      <c r="F1083" s="577"/>
      <c r="G1083" s="581"/>
    </row>
    <row r="1084" spans="1:7" ht="9.75" customHeight="1">
      <c r="A1084" s="577"/>
      <c r="B1084" s="582"/>
      <c r="C1084" s="586"/>
      <c r="D1084" s="577"/>
      <c r="E1084" s="587"/>
      <c r="F1084" s="577"/>
      <c r="G1084" s="581"/>
    </row>
    <row r="1085" spans="1:7" ht="9.75" customHeight="1">
      <c r="A1085" s="577"/>
      <c r="B1085" s="582"/>
      <c r="C1085" s="586"/>
      <c r="D1085" s="577"/>
      <c r="E1085" s="587"/>
      <c r="F1085" s="577"/>
      <c r="G1085" s="581"/>
    </row>
    <row r="1086" spans="1:7" ht="9.75" customHeight="1">
      <c r="A1086" s="577"/>
      <c r="B1086" s="582"/>
      <c r="C1086" s="586"/>
      <c r="D1086" s="577"/>
      <c r="E1086" s="587"/>
      <c r="F1086" s="577"/>
      <c r="G1086" s="581"/>
    </row>
    <row r="1087" spans="1:7" ht="9.75" customHeight="1">
      <c r="A1087" s="577"/>
      <c r="B1087" s="582"/>
      <c r="C1087" s="586"/>
      <c r="D1087" s="577"/>
      <c r="E1087" s="587"/>
      <c r="F1087" s="577"/>
      <c r="G1087" s="581"/>
    </row>
    <row r="1088" spans="1:7" ht="9.75" customHeight="1">
      <c r="A1088" s="577"/>
      <c r="B1088" s="582"/>
      <c r="C1088" s="578"/>
      <c r="D1088" s="579"/>
      <c r="E1088" s="580"/>
      <c r="F1088" s="577"/>
      <c r="G1088" s="581"/>
    </row>
    <row r="1089" spans="1:7" ht="9.75" customHeight="1">
      <c r="A1089" s="577"/>
      <c r="B1089" s="582"/>
      <c r="C1089" s="578"/>
      <c r="D1089" s="579"/>
      <c r="E1089" s="580"/>
      <c r="F1089" s="577"/>
      <c r="G1089" s="581"/>
    </row>
    <row r="1090" spans="1:7" ht="9.75" customHeight="1">
      <c r="A1090" s="577"/>
      <c r="B1090" s="582"/>
      <c r="C1090" s="578"/>
      <c r="D1090" s="579"/>
      <c r="E1090" s="580"/>
      <c r="F1090" s="577"/>
      <c r="G1090" s="581"/>
    </row>
    <row r="1091" spans="1:7" ht="9.75" customHeight="1">
      <c r="A1091" s="577"/>
      <c r="B1091" s="582"/>
      <c r="C1091" s="578"/>
      <c r="D1091" s="579"/>
      <c r="E1091" s="580"/>
      <c r="F1091" s="577"/>
      <c r="G1091" s="581"/>
    </row>
    <row r="1092" spans="1:7" ht="9.75" customHeight="1">
      <c r="A1092" s="577"/>
      <c r="B1092" s="582"/>
      <c r="C1092" s="578"/>
      <c r="D1092" s="579"/>
      <c r="E1092" s="580"/>
      <c r="F1092" s="577"/>
      <c r="G1092" s="581"/>
    </row>
    <row r="1093" spans="1:7" ht="9.75" customHeight="1">
      <c r="A1093" s="577"/>
      <c r="B1093" s="582"/>
      <c r="C1093" s="578"/>
      <c r="D1093" s="579"/>
      <c r="E1093" s="580"/>
      <c r="F1093" s="577"/>
      <c r="G1093" s="581"/>
    </row>
    <row r="1094" spans="1:7" ht="9.75" customHeight="1">
      <c r="A1094" s="577"/>
      <c r="B1094" s="582"/>
      <c r="C1094" s="578"/>
      <c r="D1094" s="579"/>
      <c r="E1094" s="580"/>
      <c r="F1094" s="577"/>
      <c r="G1094" s="581"/>
    </row>
    <row r="1095" spans="1:7" ht="9.75" customHeight="1">
      <c r="A1095" s="577"/>
      <c r="B1095" s="582"/>
      <c r="C1095" s="578"/>
      <c r="D1095" s="579"/>
      <c r="E1095" s="580"/>
      <c r="F1095" s="577"/>
      <c r="G1095" s="581"/>
    </row>
    <row r="1096" spans="1:7" ht="9.75" customHeight="1">
      <c r="A1096" s="577"/>
      <c r="B1096" s="582"/>
      <c r="C1096" s="578"/>
      <c r="D1096" s="579"/>
      <c r="E1096" s="580"/>
      <c r="F1096" s="577"/>
      <c r="G1096" s="581"/>
    </row>
    <row r="1097" spans="1:7" ht="9.75" customHeight="1">
      <c r="A1097" s="577"/>
      <c r="B1097" s="582"/>
      <c r="C1097" s="578"/>
      <c r="D1097" s="579"/>
      <c r="E1097" s="580"/>
      <c r="F1097" s="577"/>
      <c r="G1097" s="581"/>
    </row>
    <row r="1098" spans="1:7" ht="9.75" customHeight="1">
      <c r="A1098" s="577"/>
      <c r="B1098" s="582"/>
      <c r="C1098" s="578"/>
      <c r="D1098" s="579"/>
      <c r="E1098" s="580"/>
      <c r="F1098" s="577"/>
      <c r="G1098" s="581"/>
    </row>
    <row r="1099" spans="1:7" ht="9.75" customHeight="1">
      <c r="A1099" s="577"/>
      <c r="B1099" s="582"/>
      <c r="C1099" s="578"/>
      <c r="D1099" s="579"/>
      <c r="E1099" s="580"/>
      <c r="F1099" s="577"/>
      <c r="G1099" s="581"/>
    </row>
    <row r="1100" spans="1:7" ht="9.75" customHeight="1">
      <c r="A1100" s="577"/>
      <c r="B1100" s="582"/>
      <c r="C1100" s="578"/>
      <c r="D1100" s="579"/>
      <c r="E1100" s="580"/>
      <c r="F1100" s="577"/>
      <c r="G1100" s="581"/>
    </row>
    <row r="1101" spans="1:7" ht="9.75" customHeight="1">
      <c r="A1101" s="577"/>
      <c r="B1101" s="582"/>
      <c r="C1101" s="578"/>
      <c r="D1101" s="579"/>
      <c r="E1101" s="580"/>
      <c r="F1101" s="577"/>
      <c r="G1101" s="581"/>
    </row>
    <row r="1102" spans="1:7" ht="9.75" customHeight="1">
      <c r="A1102" s="577"/>
      <c r="B1102" s="582"/>
      <c r="C1102" s="578"/>
      <c r="D1102" s="579"/>
      <c r="E1102" s="580"/>
      <c r="F1102" s="577"/>
      <c r="G1102" s="581"/>
    </row>
    <row r="1103" spans="1:7" ht="9.75" customHeight="1">
      <c r="A1103" s="577"/>
      <c r="B1103" s="582"/>
      <c r="C1103" s="578"/>
      <c r="D1103" s="579"/>
      <c r="E1103" s="580"/>
      <c r="F1103" s="577"/>
      <c r="G1103" s="581"/>
    </row>
    <row r="1104" spans="1:7" ht="9.75" customHeight="1">
      <c r="A1104" s="577"/>
      <c r="B1104" s="582"/>
      <c r="C1104" s="578"/>
      <c r="D1104" s="579"/>
      <c r="E1104" s="580"/>
      <c r="F1104" s="577"/>
      <c r="G1104" s="581"/>
    </row>
    <row r="1105" spans="1:7" ht="9.75" customHeight="1">
      <c r="A1105" s="577"/>
      <c r="B1105" s="582"/>
      <c r="C1105" s="578"/>
      <c r="D1105" s="579"/>
      <c r="E1105" s="580"/>
      <c r="F1105" s="577"/>
      <c r="G1105" s="581"/>
    </row>
    <row r="1106" spans="1:7" ht="9.75" customHeight="1">
      <c r="A1106" s="577"/>
      <c r="B1106" s="582"/>
      <c r="C1106" s="578"/>
      <c r="D1106" s="579"/>
      <c r="E1106" s="580"/>
      <c r="F1106" s="577"/>
      <c r="G1106" s="581"/>
    </row>
    <row r="1107" spans="1:7" ht="9.75" customHeight="1">
      <c r="A1107" s="577"/>
      <c r="B1107" s="582"/>
      <c r="C1107" s="578"/>
      <c r="D1107" s="579"/>
      <c r="E1107" s="580"/>
      <c r="F1107" s="577"/>
      <c r="G1107" s="581"/>
    </row>
    <row r="1108" spans="1:7" ht="9.75" customHeight="1">
      <c r="A1108" s="577"/>
      <c r="B1108" s="582"/>
      <c r="C1108" s="578"/>
      <c r="D1108" s="579"/>
      <c r="E1108" s="580"/>
      <c r="F1108" s="577"/>
      <c r="G1108" s="581"/>
    </row>
    <row r="1109" spans="1:7" ht="9.75" customHeight="1">
      <c r="A1109" s="577"/>
      <c r="B1109" s="582"/>
      <c r="C1109" s="578"/>
      <c r="D1109" s="579"/>
      <c r="E1109" s="580"/>
      <c r="F1109" s="577"/>
      <c r="G1109" s="581"/>
    </row>
    <row r="1110" spans="1:7" ht="9.75" customHeight="1">
      <c r="A1110" s="577"/>
      <c r="B1110" s="582"/>
      <c r="C1110" s="578"/>
      <c r="D1110" s="579"/>
      <c r="E1110" s="580"/>
      <c r="F1110" s="577"/>
      <c r="G1110" s="581"/>
    </row>
    <row r="1111" spans="1:7" ht="9.75" customHeight="1">
      <c r="A1111" s="577"/>
      <c r="B1111" s="582"/>
      <c r="C1111" s="578"/>
      <c r="D1111" s="579"/>
      <c r="E1111" s="580"/>
      <c r="F1111" s="577"/>
      <c r="G1111" s="581"/>
    </row>
    <row r="1112" spans="1:7" ht="9.75" customHeight="1">
      <c r="A1112" s="577"/>
      <c r="B1112" s="582"/>
      <c r="C1112" s="578"/>
      <c r="D1112" s="579"/>
      <c r="E1112" s="580"/>
      <c r="F1112" s="577"/>
      <c r="G1112" s="581"/>
    </row>
    <row r="1113" spans="1:7" ht="9.75" customHeight="1">
      <c r="A1113" s="577"/>
      <c r="B1113" s="582"/>
      <c r="C1113" s="578"/>
      <c r="D1113" s="579"/>
      <c r="E1113" s="580"/>
      <c r="F1113" s="577"/>
      <c r="G1113" s="581"/>
    </row>
    <row r="1114" spans="1:7" ht="9.75" customHeight="1">
      <c r="A1114" s="577"/>
      <c r="B1114" s="582"/>
      <c r="C1114" s="578"/>
      <c r="D1114" s="579"/>
      <c r="E1114" s="580"/>
      <c r="F1114" s="577"/>
      <c r="G1114" s="581"/>
    </row>
    <row r="1115" spans="1:7" ht="9.75" customHeight="1">
      <c r="A1115" s="577"/>
      <c r="B1115" s="582"/>
      <c r="C1115" s="578"/>
      <c r="D1115" s="579"/>
      <c r="E1115" s="580"/>
      <c r="F1115" s="577"/>
      <c r="G1115" s="581"/>
    </row>
    <row r="1116" spans="1:7" ht="9.75" customHeight="1">
      <c r="A1116" s="577"/>
      <c r="B1116" s="582"/>
      <c r="C1116" s="578"/>
      <c r="D1116" s="579"/>
      <c r="E1116" s="580"/>
      <c r="F1116" s="577"/>
      <c r="G1116" s="581"/>
    </row>
    <row r="1117" spans="1:7" ht="9.75" customHeight="1">
      <c r="A1117" s="577"/>
      <c r="B1117" s="582"/>
      <c r="C1117" s="578"/>
      <c r="D1117" s="579"/>
      <c r="E1117" s="580"/>
      <c r="F1117" s="577"/>
      <c r="G1117" s="581"/>
    </row>
    <row r="1118" spans="1:7" ht="9.75" customHeight="1">
      <c r="A1118" s="577"/>
      <c r="B1118" s="582"/>
      <c r="C1118" s="578"/>
      <c r="D1118" s="579"/>
      <c r="E1118" s="580"/>
      <c r="F1118" s="577"/>
      <c r="G1118" s="581"/>
    </row>
    <row r="1119" spans="1:7" ht="9.75" customHeight="1">
      <c r="A1119" s="577"/>
      <c r="B1119" s="582"/>
      <c r="C1119" s="578"/>
      <c r="D1119" s="579"/>
      <c r="E1119" s="580"/>
      <c r="F1119" s="577"/>
      <c r="G1119" s="581"/>
    </row>
    <row r="1120" spans="1:7" ht="9.75" customHeight="1">
      <c r="A1120" s="577"/>
      <c r="B1120" s="582"/>
      <c r="C1120" s="578"/>
      <c r="D1120" s="579"/>
      <c r="E1120" s="580"/>
      <c r="F1120" s="577"/>
      <c r="G1120" s="581"/>
    </row>
    <row r="1121" spans="1:7" ht="9.75" customHeight="1">
      <c r="A1121" s="577"/>
      <c r="B1121" s="582"/>
      <c r="C1121" s="578"/>
      <c r="D1121" s="579"/>
      <c r="E1121" s="580"/>
      <c r="F1121" s="577"/>
      <c r="G1121" s="581"/>
    </row>
    <row r="1122" spans="1:7" ht="9.75" customHeight="1">
      <c r="A1122" s="577"/>
      <c r="B1122" s="582"/>
      <c r="C1122" s="578"/>
      <c r="D1122" s="579"/>
      <c r="E1122" s="580"/>
      <c r="F1122" s="577"/>
      <c r="G1122" s="581"/>
    </row>
    <row r="1123" spans="1:7" ht="9.75" customHeight="1">
      <c r="A1123" s="577"/>
      <c r="B1123" s="582"/>
      <c r="C1123" s="584"/>
      <c r="D1123" s="577"/>
      <c r="E1123" s="585"/>
      <c r="F1123" s="577"/>
      <c r="G1123" s="581"/>
    </row>
    <row r="1124" spans="1:7" ht="9.75" customHeight="1">
      <c r="A1124" s="577"/>
      <c r="B1124" s="582"/>
      <c r="C1124" s="584"/>
      <c r="D1124" s="577"/>
      <c r="E1124" s="585"/>
      <c r="F1124" s="577"/>
      <c r="G1124" s="581"/>
    </row>
    <row r="1125" spans="1:7" ht="9.75" customHeight="1">
      <c r="A1125" s="577"/>
      <c r="B1125" s="582"/>
      <c r="C1125" s="584"/>
      <c r="D1125" s="577"/>
      <c r="E1125" s="585"/>
      <c r="F1125" s="577"/>
      <c r="G1125" s="581"/>
    </row>
    <row r="1126" spans="1:7" ht="9.75" customHeight="1">
      <c r="A1126" s="577"/>
      <c r="B1126" s="582"/>
      <c r="C1126" s="584"/>
      <c r="D1126" s="577"/>
      <c r="E1126" s="585"/>
      <c r="F1126" s="577"/>
      <c r="G1126" s="581"/>
    </row>
    <row r="1127" spans="1:7" ht="9.75" customHeight="1">
      <c r="A1127" s="577"/>
      <c r="B1127" s="582"/>
      <c r="C1127" s="584"/>
      <c r="D1127" s="577"/>
      <c r="E1127" s="585"/>
      <c r="F1127" s="577"/>
      <c r="G1127" s="581"/>
    </row>
    <row r="1128" spans="1:7" ht="9.75" customHeight="1">
      <c r="A1128" s="577"/>
      <c r="B1128" s="582"/>
      <c r="C1128" s="583"/>
      <c r="D1128" s="579"/>
      <c r="E1128" s="580"/>
      <c r="F1128" s="577"/>
      <c r="G1128" s="581"/>
    </row>
    <row r="1129" spans="1:7" ht="9.75" customHeight="1">
      <c r="A1129" s="577"/>
      <c r="B1129" s="582"/>
      <c r="C1129" s="583"/>
      <c r="D1129" s="579"/>
      <c r="E1129" s="580"/>
      <c r="F1129" s="577"/>
      <c r="G1129" s="581"/>
    </row>
    <row r="1130" spans="1:7" ht="9.75" customHeight="1">
      <c r="A1130" s="577"/>
      <c r="B1130" s="582"/>
      <c r="C1130" s="583"/>
      <c r="D1130" s="579"/>
      <c r="E1130" s="580"/>
      <c r="F1130" s="577"/>
      <c r="G1130" s="581"/>
    </row>
    <row r="1131" spans="1:7" ht="9.75" customHeight="1">
      <c r="A1131" s="577"/>
      <c r="B1131" s="582"/>
      <c r="C1131" s="583"/>
      <c r="D1131" s="579"/>
      <c r="E1131" s="580"/>
      <c r="F1131" s="577"/>
      <c r="G1131" s="581"/>
    </row>
    <row r="1132" spans="1:7" ht="9.75" customHeight="1">
      <c r="A1132" s="577"/>
      <c r="B1132" s="582"/>
      <c r="C1132" s="583"/>
      <c r="D1132" s="579"/>
      <c r="E1132" s="580"/>
      <c r="F1132" s="577"/>
      <c r="G1132" s="581"/>
    </row>
    <row r="1133" spans="1:7" ht="9.75" customHeight="1">
      <c r="A1133" s="577"/>
      <c r="B1133" s="582"/>
      <c r="C1133" s="578"/>
      <c r="D1133" s="579"/>
      <c r="E1133" s="580"/>
      <c r="F1133" s="577"/>
      <c r="G1133" s="581"/>
    </row>
    <row r="1134" spans="1:7" ht="9.75" customHeight="1">
      <c r="A1134" s="577"/>
      <c r="B1134" s="582"/>
      <c r="C1134" s="578"/>
      <c r="D1134" s="579"/>
      <c r="E1134" s="580"/>
      <c r="F1134" s="577"/>
      <c r="G1134" s="581"/>
    </row>
    <row r="1135" spans="1:7" ht="9.75" customHeight="1">
      <c r="A1135" s="577"/>
      <c r="B1135" s="582"/>
      <c r="C1135" s="578"/>
      <c r="D1135" s="579"/>
      <c r="E1135" s="580"/>
      <c r="F1135" s="577"/>
      <c r="G1135" s="581"/>
    </row>
    <row r="1136" spans="1:7" ht="9.75" customHeight="1">
      <c r="A1136" s="577"/>
      <c r="B1136" s="582"/>
      <c r="C1136" s="578"/>
      <c r="D1136" s="579"/>
      <c r="E1136" s="580"/>
      <c r="F1136" s="577"/>
      <c r="G1136" s="581"/>
    </row>
    <row r="1137" spans="1:7" ht="7.5" customHeight="1">
      <c r="A1137" s="577"/>
      <c r="B1137" s="582"/>
      <c r="C1137" s="578"/>
      <c r="D1137" s="579"/>
      <c r="E1137" s="580"/>
      <c r="F1137" s="577"/>
      <c r="G1137" s="581"/>
    </row>
    <row r="1138" spans="1:7" ht="9.75" customHeight="1">
      <c r="A1138" s="577"/>
      <c r="B1138" s="582"/>
      <c r="C1138" s="578"/>
      <c r="D1138" s="579"/>
      <c r="E1138" s="580"/>
      <c r="F1138" s="577"/>
      <c r="G1138" s="581"/>
    </row>
    <row r="1139" spans="1:7" ht="9.75" customHeight="1">
      <c r="A1139" s="577"/>
      <c r="B1139" s="582"/>
      <c r="C1139" s="578"/>
      <c r="D1139" s="579"/>
      <c r="E1139" s="580"/>
      <c r="F1139" s="577"/>
      <c r="G1139" s="581"/>
    </row>
    <row r="1140" spans="1:7" ht="9.75" customHeight="1">
      <c r="A1140" s="577"/>
      <c r="B1140" s="582"/>
      <c r="C1140" s="578"/>
      <c r="D1140" s="579"/>
      <c r="E1140" s="580"/>
      <c r="F1140" s="577"/>
      <c r="G1140" s="581"/>
    </row>
    <row r="1141" spans="1:7" ht="9.75" customHeight="1">
      <c r="A1141" s="577"/>
      <c r="B1141" s="582"/>
      <c r="C1141" s="578"/>
      <c r="D1141" s="579"/>
      <c r="E1141" s="580"/>
      <c r="F1141" s="577"/>
      <c r="G1141" s="581"/>
    </row>
    <row r="1142" spans="1:7" ht="9.75" customHeight="1">
      <c r="A1142" s="577"/>
      <c r="B1142" s="582"/>
      <c r="C1142" s="578"/>
      <c r="D1142" s="579"/>
      <c r="E1142" s="580"/>
      <c r="F1142" s="577"/>
      <c r="G1142" s="581"/>
    </row>
    <row r="1143" spans="1:7" ht="9.75" customHeight="1">
      <c r="A1143" s="577"/>
      <c r="B1143" s="582"/>
      <c r="C1143" s="578"/>
      <c r="D1143" s="579"/>
      <c r="E1143" s="580"/>
      <c r="F1143" s="577"/>
      <c r="G1143" s="581"/>
    </row>
    <row r="1144" spans="1:7" ht="9.75" customHeight="1">
      <c r="A1144" s="577"/>
      <c r="B1144" s="582"/>
      <c r="C1144" s="578"/>
      <c r="D1144" s="579"/>
      <c r="E1144" s="580"/>
      <c r="F1144" s="577"/>
      <c r="G1144" s="581"/>
    </row>
    <row r="1145" spans="1:7" ht="9.75" customHeight="1">
      <c r="A1145" s="577"/>
      <c r="B1145" s="582"/>
      <c r="C1145" s="578"/>
      <c r="D1145" s="579"/>
      <c r="E1145" s="580"/>
      <c r="F1145" s="577"/>
      <c r="G1145" s="581"/>
    </row>
    <row r="1146" spans="1:7" ht="9.75" customHeight="1">
      <c r="A1146" s="577"/>
      <c r="B1146" s="582"/>
      <c r="C1146" s="578"/>
      <c r="D1146" s="579"/>
      <c r="E1146" s="580"/>
      <c r="F1146" s="577"/>
      <c r="G1146" s="581"/>
    </row>
    <row r="1147" spans="1:7" ht="9.75" customHeight="1">
      <c r="A1147" s="577"/>
      <c r="B1147" s="582"/>
      <c r="C1147" s="578"/>
      <c r="D1147" s="579"/>
      <c r="E1147" s="580"/>
      <c r="F1147" s="577"/>
      <c r="G1147" s="581"/>
    </row>
    <row r="1148" spans="1:7" ht="9.75" customHeight="1">
      <c r="A1148" s="577"/>
      <c r="B1148" s="582"/>
      <c r="C1148" s="578"/>
      <c r="D1148" s="579"/>
      <c r="E1148" s="580"/>
      <c r="F1148" s="577"/>
      <c r="G1148" s="581"/>
    </row>
    <row r="1149" spans="1:7" ht="9.75" customHeight="1">
      <c r="A1149" s="577"/>
      <c r="B1149" s="582"/>
      <c r="C1149" s="578"/>
      <c r="D1149" s="579"/>
      <c r="E1149" s="580"/>
      <c r="F1149" s="577"/>
      <c r="G1149" s="581"/>
    </row>
    <row r="1150" spans="1:7" ht="9.75" customHeight="1">
      <c r="A1150" s="577"/>
      <c r="B1150" s="582"/>
      <c r="C1150" s="578"/>
      <c r="D1150" s="579"/>
      <c r="E1150" s="580"/>
      <c r="F1150" s="577"/>
      <c r="G1150" s="581"/>
    </row>
    <row r="1151" spans="1:7" ht="9.75" customHeight="1">
      <c r="A1151" s="577"/>
      <c r="B1151" s="582"/>
      <c r="C1151" s="578"/>
      <c r="D1151" s="579"/>
      <c r="E1151" s="580"/>
      <c r="F1151" s="577"/>
      <c r="G1151" s="581"/>
    </row>
    <row r="1152" spans="1:7" ht="9.75" customHeight="1">
      <c r="A1152" s="577"/>
      <c r="B1152" s="582"/>
      <c r="C1152" s="578"/>
      <c r="D1152" s="579"/>
      <c r="E1152" s="580"/>
      <c r="F1152" s="577"/>
      <c r="G1152" s="581"/>
    </row>
    <row r="1153" spans="1:7" ht="9.75" customHeight="1">
      <c r="A1153" s="577"/>
      <c r="B1153" s="582"/>
      <c r="C1153" s="578"/>
      <c r="D1153" s="579"/>
      <c r="E1153" s="580"/>
      <c r="F1153" s="577"/>
      <c r="G1153" s="581"/>
    </row>
    <row r="1154" spans="1:7" ht="9.75" customHeight="1">
      <c r="A1154" s="577"/>
      <c r="B1154" s="582"/>
      <c r="C1154" s="578"/>
      <c r="D1154" s="579"/>
      <c r="E1154" s="580"/>
      <c r="F1154" s="577"/>
      <c r="G1154" s="581"/>
    </row>
    <row r="1155" spans="1:7" ht="9.75" customHeight="1">
      <c r="A1155" s="577"/>
      <c r="B1155" s="582"/>
      <c r="C1155" s="578"/>
      <c r="D1155" s="579"/>
      <c r="E1155" s="580"/>
      <c r="F1155" s="577"/>
      <c r="G1155" s="581"/>
    </row>
    <row r="1156" spans="1:7" ht="9.75" customHeight="1">
      <c r="A1156" s="577"/>
      <c r="B1156" s="582"/>
      <c r="C1156" s="578"/>
      <c r="D1156" s="579"/>
      <c r="E1156" s="580"/>
      <c r="F1156" s="577"/>
      <c r="G1156" s="581"/>
    </row>
    <row r="1157" spans="1:7" ht="9.75" customHeight="1">
      <c r="A1157" s="577"/>
      <c r="B1157" s="582"/>
      <c r="C1157" s="578"/>
      <c r="D1157" s="579"/>
      <c r="E1157" s="580"/>
      <c r="F1157" s="577"/>
      <c r="G1157" s="581"/>
    </row>
    <row r="1158" spans="1:7" ht="9.75" customHeight="1">
      <c r="A1158" s="577"/>
      <c r="B1158" s="582"/>
      <c r="C1158" s="584"/>
      <c r="D1158" s="577"/>
      <c r="E1158" s="585"/>
      <c r="F1158" s="577"/>
      <c r="G1158" s="581"/>
    </row>
    <row r="1159" spans="1:7" ht="9.75" customHeight="1">
      <c r="A1159" s="577"/>
      <c r="B1159" s="582"/>
      <c r="C1159" s="584"/>
      <c r="D1159" s="577"/>
      <c r="E1159" s="585"/>
      <c r="F1159" s="577"/>
      <c r="G1159" s="581"/>
    </row>
    <row r="1160" spans="1:7" ht="9.75" customHeight="1">
      <c r="A1160" s="577"/>
      <c r="B1160" s="582"/>
      <c r="C1160" s="584"/>
      <c r="D1160" s="577"/>
      <c r="E1160" s="585"/>
      <c r="F1160" s="577"/>
      <c r="G1160" s="581"/>
    </row>
    <row r="1161" spans="1:7" ht="9.75" customHeight="1">
      <c r="A1161" s="577"/>
      <c r="B1161" s="582"/>
      <c r="C1161" s="584"/>
      <c r="D1161" s="577"/>
      <c r="E1161" s="585"/>
      <c r="F1161" s="577"/>
      <c r="G1161" s="581"/>
    </row>
    <row r="1162" spans="1:7" ht="9.75" customHeight="1">
      <c r="A1162" s="577"/>
      <c r="B1162" s="582"/>
      <c r="C1162" s="584"/>
      <c r="D1162" s="577"/>
      <c r="E1162" s="585"/>
      <c r="F1162" s="577"/>
      <c r="G1162" s="581"/>
    </row>
    <row r="1163" spans="1:7" ht="9.75" customHeight="1">
      <c r="A1163" s="577"/>
      <c r="B1163" s="582"/>
      <c r="C1163" s="583"/>
      <c r="D1163" s="579"/>
      <c r="E1163" s="580"/>
      <c r="F1163" s="577"/>
      <c r="G1163" s="581"/>
    </row>
    <row r="1164" spans="1:7" ht="9.75" customHeight="1">
      <c r="A1164" s="577"/>
      <c r="B1164" s="582"/>
      <c r="C1164" s="583"/>
      <c r="D1164" s="579"/>
      <c r="E1164" s="580"/>
      <c r="F1164" s="577"/>
      <c r="G1164" s="581"/>
    </row>
    <row r="1165" spans="1:7" ht="9.75" customHeight="1">
      <c r="A1165" s="577"/>
      <c r="B1165" s="582"/>
      <c r="C1165" s="583"/>
      <c r="D1165" s="579"/>
      <c r="E1165" s="580"/>
      <c r="F1165" s="577"/>
      <c r="G1165" s="581"/>
    </row>
    <row r="1166" spans="1:7" ht="9.75" customHeight="1">
      <c r="A1166" s="577"/>
      <c r="B1166" s="582"/>
      <c r="C1166" s="583"/>
      <c r="D1166" s="579"/>
      <c r="E1166" s="580"/>
      <c r="F1166" s="577"/>
      <c r="G1166" s="581"/>
    </row>
    <row r="1167" spans="1:7" ht="9.75" customHeight="1">
      <c r="A1167" s="577"/>
      <c r="B1167" s="582"/>
      <c r="C1167" s="583"/>
      <c r="D1167" s="579"/>
      <c r="E1167" s="580"/>
      <c r="F1167" s="577"/>
      <c r="G1167" s="581"/>
    </row>
    <row r="1168" spans="1:7" ht="9.75" customHeight="1">
      <c r="A1168" s="577"/>
      <c r="B1168" s="582"/>
      <c r="C1168" s="578"/>
      <c r="D1168" s="579"/>
      <c r="E1168" s="580"/>
      <c r="F1168" s="577"/>
      <c r="G1168" s="581"/>
    </row>
    <row r="1169" spans="1:7" ht="9.75" customHeight="1">
      <c r="A1169" s="577"/>
      <c r="B1169" s="582"/>
      <c r="C1169" s="578"/>
      <c r="D1169" s="579"/>
      <c r="E1169" s="580"/>
      <c r="F1169" s="577"/>
      <c r="G1169" s="581"/>
    </row>
    <row r="1170" spans="1:7" ht="9.75" customHeight="1">
      <c r="A1170" s="577"/>
      <c r="B1170" s="582"/>
      <c r="C1170" s="578"/>
      <c r="D1170" s="579"/>
      <c r="E1170" s="580"/>
      <c r="F1170" s="577"/>
      <c r="G1170" s="581"/>
    </row>
    <row r="1171" spans="1:7" ht="9.75" customHeight="1">
      <c r="A1171" s="577"/>
      <c r="B1171" s="582"/>
      <c r="C1171" s="578"/>
      <c r="D1171" s="579"/>
      <c r="E1171" s="580"/>
      <c r="F1171" s="577"/>
      <c r="G1171" s="581"/>
    </row>
    <row r="1172" spans="1:7" ht="9.75" customHeight="1">
      <c r="A1172" s="577"/>
      <c r="B1172" s="582"/>
      <c r="C1172" s="578"/>
      <c r="D1172" s="579"/>
      <c r="E1172" s="580"/>
      <c r="F1172" s="577"/>
      <c r="G1172" s="581"/>
    </row>
    <row r="1173" spans="1:7" ht="9.75" customHeight="1">
      <c r="A1173" s="577"/>
      <c r="B1173" s="582"/>
      <c r="C1173" s="578"/>
      <c r="D1173" s="579"/>
      <c r="E1173" s="580"/>
      <c r="F1173" s="577"/>
      <c r="G1173" s="581"/>
    </row>
    <row r="1174" spans="1:7" ht="9.75" customHeight="1">
      <c r="A1174" s="577"/>
      <c r="B1174" s="582"/>
      <c r="C1174" s="578"/>
      <c r="D1174" s="579"/>
      <c r="E1174" s="580"/>
      <c r="F1174" s="577"/>
      <c r="G1174" s="581"/>
    </row>
    <row r="1175" spans="1:7" ht="9.75" customHeight="1">
      <c r="A1175" s="577"/>
      <c r="B1175" s="582"/>
      <c r="C1175" s="578"/>
      <c r="D1175" s="579"/>
      <c r="E1175" s="580"/>
      <c r="F1175" s="577"/>
      <c r="G1175" s="581"/>
    </row>
    <row r="1176" spans="1:7" ht="9.75" customHeight="1">
      <c r="A1176" s="577"/>
      <c r="B1176" s="582"/>
      <c r="C1176" s="578"/>
      <c r="D1176" s="579"/>
      <c r="E1176" s="580"/>
      <c r="F1176" s="577"/>
      <c r="G1176" s="581"/>
    </row>
    <row r="1177" spans="1:7" ht="9.75" customHeight="1">
      <c r="A1177" s="577"/>
      <c r="B1177" s="582"/>
      <c r="C1177" s="578"/>
      <c r="D1177" s="579"/>
      <c r="E1177" s="580"/>
      <c r="F1177" s="577"/>
      <c r="G1177" s="581"/>
    </row>
    <row r="1178" spans="1:7" ht="9.75" customHeight="1">
      <c r="A1178" s="577"/>
      <c r="B1178" s="582"/>
      <c r="C1178" s="578"/>
      <c r="D1178" s="579"/>
      <c r="E1178" s="580"/>
      <c r="F1178" s="577"/>
      <c r="G1178" s="581"/>
    </row>
    <row r="1179" spans="1:7" ht="9.75" customHeight="1">
      <c r="A1179" s="577"/>
      <c r="B1179" s="582"/>
      <c r="C1179" s="578"/>
      <c r="D1179" s="579"/>
      <c r="E1179" s="580"/>
      <c r="F1179" s="577"/>
      <c r="G1179" s="581"/>
    </row>
    <row r="1180" spans="1:7" ht="9.75" customHeight="1">
      <c r="A1180" s="577"/>
      <c r="B1180" s="582"/>
      <c r="C1180" s="578"/>
      <c r="D1180" s="579"/>
      <c r="E1180" s="580"/>
      <c r="F1180" s="577"/>
      <c r="G1180" s="581"/>
    </row>
    <row r="1181" spans="1:7" ht="9.75" customHeight="1">
      <c r="A1181" s="577"/>
      <c r="B1181" s="582"/>
      <c r="C1181" s="578"/>
      <c r="D1181" s="579"/>
      <c r="E1181" s="580"/>
      <c r="F1181" s="577"/>
      <c r="G1181" s="581"/>
    </row>
    <row r="1182" spans="1:7" ht="9.75" customHeight="1">
      <c r="A1182" s="577"/>
      <c r="B1182" s="582"/>
      <c r="C1182" s="578"/>
      <c r="D1182" s="579"/>
      <c r="E1182" s="580"/>
      <c r="F1182" s="577"/>
      <c r="G1182" s="581"/>
    </row>
    <row r="1183" spans="1:7" ht="9.75" customHeight="1">
      <c r="A1183" s="577"/>
      <c r="B1183" s="582"/>
      <c r="C1183" s="578"/>
      <c r="D1183" s="579"/>
      <c r="E1183" s="580"/>
      <c r="F1183" s="577"/>
      <c r="G1183" s="581"/>
    </row>
    <row r="1184" spans="1:7" ht="9.75" customHeight="1">
      <c r="A1184" s="577"/>
      <c r="B1184" s="582"/>
      <c r="C1184" s="578"/>
      <c r="D1184" s="579"/>
      <c r="E1184" s="580"/>
      <c r="F1184" s="577"/>
      <c r="G1184" s="581"/>
    </row>
    <row r="1185" spans="1:7" ht="9.75" customHeight="1">
      <c r="A1185" s="577"/>
      <c r="B1185" s="582"/>
      <c r="C1185" s="578"/>
      <c r="D1185" s="579"/>
      <c r="E1185" s="580"/>
      <c r="F1185" s="577"/>
      <c r="G1185" s="581"/>
    </row>
    <row r="1186" spans="1:7" ht="9.75" customHeight="1">
      <c r="A1186" s="577"/>
      <c r="B1186" s="582"/>
      <c r="C1186" s="578"/>
      <c r="D1186" s="579"/>
      <c r="E1186" s="580"/>
      <c r="F1186" s="577"/>
      <c r="G1186" s="581"/>
    </row>
    <row r="1187" spans="1:7" ht="9.75" customHeight="1">
      <c r="A1187" s="577"/>
      <c r="B1187" s="582"/>
      <c r="C1187" s="578"/>
      <c r="D1187" s="579"/>
      <c r="E1187" s="580"/>
      <c r="F1187" s="577"/>
      <c r="G1187" s="581"/>
    </row>
    <row r="1188" spans="1:7" ht="9.75" customHeight="1">
      <c r="A1188" s="577"/>
      <c r="B1188" s="582"/>
      <c r="C1188" s="578"/>
      <c r="D1188" s="579"/>
      <c r="E1188" s="580"/>
      <c r="F1188" s="577"/>
      <c r="G1188" s="581"/>
    </row>
    <row r="1189" spans="1:7" ht="9.75" customHeight="1">
      <c r="A1189" s="577"/>
      <c r="B1189" s="582"/>
      <c r="C1189" s="578"/>
      <c r="D1189" s="579"/>
      <c r="E1189" s="580"/>
      <c r="F1189" s="577"/>
      <c r="G1189" s="581"/>
    </row>
    <row r="1190" spans="1:7" ht="9.75" customHeight="1">
      <c r="A1190" s="577"/>
      <c r="B1190" s="582"/>
      <c r="C1190" s="578"/>
      <c r="D1190" s="579"/>
      <c r="E1190" s="580"/>
      <c r="F1190" s="577"/>
      <c r="G1190" s="581"/>
    </row>
    <row r="1191" spans="1:7" ht="9.75" customHeight="1">
      <c r="A1191" s="577"/>
      <c r="B1191" s="582"/>
      <c r="C1191" s="578"/>
      <c r="D1191" s="579"/>
      <c r="E1191" s="580"/>
      <c r="F1191" s="577"/>
      <c r="G1191" s="581"/>
    </row>
    <row r="1192" spans="1:7" ht="9.75" customHeight="1">
      <c r="A1192" s="577"/>
      <c r="B1192" s="582"/>
      <c r="C1192" s="578"/>
      <c r="D1192" s="579"/>
      <c r="E1192" s="580"/>
      <c r="F1192" s="577"/>
      <c r="G1192" s="581"/>
    </row>
    <row r="1193" spans="1:7" ht="9.75" customHeight="1">
      <c r="A1193" s="577"/>
      <c r="B1193" s="582"/>
      <c r="C1193" s="578"/>
      <c r="D1193" s="579"/>
      <c r="E1193" s="580"/>
      <c r="F1193" s="577"/>
      <c r="G1193" s="581"/>
    </row>
    <row r="1194" spans="1:7" ht="9.75" customHeight="1">
      <c r="A1194" s="577"/>
      <c r="B1194" s="582"/>
      <c r="C1194" s="578"/>
      <c r="D1194" s="579"/>
      <c r="E1194" s="580"/>
      <c r="F1194" s="577"/>
      <c r="G1194" s="581"/>
    </row>
    <row r="1195" spans="1:7" ht="9.75" customHeight="1">
      <c r="A1195" s="577"/>
      <c r="B1195" s="582"/>
      <c r="C1195" s="578"/>
      <c r="D1195" s="579"/>
      <c r="E1195" s="580"/>
      <c r="F1195" s="577"/>
      <c r="G1195" s="581"/>
    </row>
    <row r="1196" spans="1:7" ht="9.75" customHeight="1">
      <c r="A1196" s="577"/>
      <c r="B1196" s="582"/>
      <c r="C1196" s="578"/>
      <c r="D1196" s="579"/>
      <c r="E1196" s="580"/>
      <c r="F1196" s="577"/>
      <c r="G1196" s="581"/>
    </row>
    <row r="1197" spans="1:7" ht="9.75" customHeight="1">
      <c r="A1197" s="577"/>
      <c r="B1197" s="582"/>
      <c r="C1197" s="578"/>
      <c r="D1197" s="579"/>
      <c r="E1197" s="580"/>
      <c r="F1197" s="577"/>
      <c r="G1197" s="581"/>
    </row>
    <row r="1198" spans="1:7" ht="9.75" customHeight="1">
      <c r="A1198" s="577"/>
      <c r="B1198" s="582"/>
      <c r="C1198" s="578"/>
      <c r="D1198" s="579"/>
      <c r="E1198" s="580"/>
      <c r="F1198" s="577"/>
      <c r="G1198" s="581"/>
    </row>
    <row r="1199" spans="1:7" ht="9.75" customHeight="1">
      <c r="A1199" s="577"/>
      <c r="B1199" s="582"/>
      <c r="C1199" s="578"/>
      <c r="D1199" s="579"/>
      <c r="E1199" s="580"/>
      <c r="F1199" s="577"/>
      <c r="G1199" s="581"/>
    </row>
    <row r="1200" spans="1:7" ht="9.75" customHeight="1">
      <c r="A1200" s="577"/>
      <c r="B1200" s="582"/>
      <c r="C1200" s="578"/>
      <c r="D1200" s="579"/>
      <c r="E1200" s="580"/>
      <c r="F1200" s="577"/>
      <c r="G1200" s="581"/>
    </row>
    <row r="1201" spans="1:7" ht="9.75" customHeight="1">
      <c r="A1201" s="577"/>
      <c r="B1201" s="582"/>
      <c r="C1201" s="578"/>
      <c r="D1201" s="579"/>
      <c r="E1201" s="580"/>
      <c r="F1201" s="577"/>
      <c r="G1201" s="581"/>
    </row>
    <row r="1202" spans="1:7" ht="9.75" customHeight="1">
      <c r="A1202" s="577"/>
      <c r="B1202" s="582"/>
      <c r="C1202" s="578"/>
      <c r="D1202" s="579"/>
      <c r="E1202" s="580"/>
      <c r="F1202" s="577"/>
      <c r="G1202" s="581"/>
    </row>
    <row r="1203" spans="1:7" ht="9.75" customHeight="1">
      <c r="A1203" s="577"/>
      <c r="B1203" s="582"/>
      <c r="C1203" s="578"/>
      <c r="D1203" s="579"/>
      <c r="E1203" s="580"/>
      <c r="F1203" s="577"/>
      <c r="G1203" s="581"/>
    </row>
    <row r="1204" spans="1:7" ht="9.75" customHeight="1">
      <c r="A1204" s="577"/>
      <c r="B1204" s="582"/>
      <c r="C1204" s="578"/>
      <c r="D1204" s="579"/>
      <c r="E1204" s="580"/>
      <c r="F1204" s="577"/>
      <c r="G1204" s="581"/>
    </row>
    <row r="1205" spans="1:7" ht="9.75" customHeight="1">
      <c r="A1205" s="577"/>
      <c r="B1205" s="582"/>
      <c r="C1205" s="578"/>
      <c r="D1205" s="579"/>
      <c r="E1205" s="580"/>
      <c r="F1205" s="577"/>
      <c r="G1205" s="581"/>
    </row>
    <row r="1206" spans="1:7" ht="9.75" customHeight="1">
      <c r="A1206" s="577"/>
      <c r="B1206" s="582"/>
      <c r="C1206" s="578"/>
      <c r="D1206" s="579"/>
      <c r="E1206" s="580"/>
      <c r="F1206" s="577"/>
      <c r="G1206" s="581"/>
    </row>
    <row r="1207" spans="1:7" ht="7.5" customHeight="1">
      <c r="A1207" s="577"/>
      <c r="B1207" s="582"/>
      <c r="C1207" s="578"/>
      <c r="D1207" s="579"/>
      <c r="E1207" s="580"/>
      <c r="F1207" s="577"/>
      <c r="G1207" s="581"/>
    </row>
    <row r="1208" spans="1:7" ht="9.75" customHeight="1">
      <c r="A1208" s="577"/>
      <c r="B1208" s="582"/>
      <c r="C1208" s="578"/>
      <c r="D1208" s="579"/>
      <c r="E1208" s="580"/>
      <c r="F1208" s="577"/>
      <c r="G1208" s="581"/>
    </row>
    <row r="1209" spans="1:7" ht="9.75" customHeight="1">
      <c r="A1209" s="577"/>
      <c r="B1209" s="582"/>
      <c r="C1209" s="578"/>
      <c r="D1209" s="579"/>
      <c r="E1209" s="580"/>
      <c r="F1209" s="577"/>
      <c r="G1209" s="581"/>
    </row>
    <row r="1210" spans="1:7" ht="9.75" customHeight="1">
      <c r="A1210" s="577"/>
      <c r="B1210" s="582"/>
      <c r="C1210" s="578"/>
      <c r="D1210" s="579"/>
      <c r="E1210" s="580"/>
      <c r="F1210" s="577"/>
      <c r="G1210" s="581"/>
    </row>
    <row r="1211" spans="1:7" ht="9.75" customHeight="1">
      <c r="A1211" s="577"/>
      <c r="B1211" s="582"/>
      <c r="C1211" s="578"/>
      <c r="D1211" s="579"/>
      <c r="E1211" s="580"/>
      <c r="F1211" s="577"/>
      <c r="G1211" s="581"/>
    </row>
    <row r="1212" spans="1:7" ht="9.75" customHeight="1">
      <c r="A1212" s="577"/>
      <c r="B1212" s="582"/>
      <c r="C1212" s="578"/>
      <c r="D1212" s="579"/>
      <c r="E1212" s="580"/>
      <c r="F1212" s="577"/>
      <c r="G1212" s="581"/>
    </row>
    <row r="1213" spans="1:7" ht="9.75" customHeight="1">
      <c r="A1213" s="577"/>
      <c r="B1213" s="582"/>
      <c r="C1213" s="578"/>
      <c r="D1213" s="579"/>
      <c r="E1213" s="580"/>
      <c r="F1213" s="577"/>
      <c r="G1213" s="581"/>
    </row>
    <row r="1214" spans="1:7" ht="9.75" customHeight="1">
      <c r="A1214" s="577"/>
      <c r="B1214" s="582"/>
      <c r="C1214" s="578"/>
      <c r="D1214" s="579"/>
      <c r="E1214" s="580"/>
      <c r="F1214" s="577"/>
      <c r="G1214" s="581"/>
    </row>
    <row r="1215" spans="1:7" ht="9.75" customHeight="1">
      <c r="A1215" s="577"/>
      <c r="B1215" s="582"/>
      <c r="C1215" s="578"/>
      <c r="D1215" s="579"/>
      <c r="E1215" s="580"/>
      <c r="F1215" s="577"/>
      <c r="G1215" s="581"/>
    </row>
    <row r="1216" spans="1:7" ht="9.75" customHeight="1">
      <c r="A1216" s="577"/>
      <c r="B1216" s="582"/>
      <c r="C1216" s="578"/>
      <c r="D1216" s="579"/>
      <c r="E1216" s="580"/>
      <c r="F1216" s="577"/>
      <c r="G1216" s="581"/>
    </row>
    <row r="1217" spans="1:7" ht="9.75" customHeight="1">
      <c r="A1217" s="577"/>
      <c r="B1217" s="582"/>
      <c r="C1217" s="578"/>
      <c r="D1217" s="579"/>
      <c r="E1217" s="580"/>
      <c r="F1217" s="577"/>
      <c r="G1217" s="581"/>
    </row>
    <row r="1218" spans="1:7" ht="9.75" customHeight="1">
      <c r="A1218" s="577"/>
      <c r="B1218" s="582"/>
      <c r="C1218" s="578"/>
      <c r="D1218" s="579"/>
      <c r="E1218" s="580"/>
      <c r="F1218" s="577"/>
      <c r="G1218" s="581"/>
    </row>
    <row r="1219" spans="1:7" ht="9.75" customHeight="1">
      <c r="A1219" s="577"/>
      <c r="B1219" s="582"/>
      <c r="C1219" s="578"/>
      <c r="D1219" s="579"/>
      <c r="E1219" s="580"/>
      <c r="F1219" s="577"/>
      <c r="G1219" s="581"/>
    </row>
    <row r="1220" spans="1:7" ht="9.75" customHeight="1">
      <c r="A1220" s="577"/>
      <c r="B1220" s="582"/>
      <c r="C1220" s="578"/>
      <c r="D1220" s="579"/>
      <c r="E1220" s="580"/>
      <c r="F1220" s="577"/>
      <c r="G1220" s="581"/>
    </row>
    <row r="1221" spans="1:7" ht="9.75" customHeight="1">
      <c r="A1221" s="577"/>
      <c r="B1221" s="582"/>
      <c r="C1221" s="578"/>
      <c r="D1221" s="579"/>
      <c r="E1221" s="580"/>
      <c r="F1221" s="577"/>
      <c r="G1221" s="581"/>
    </row>
    <row r="1222" spans="1:7" ht="9.75" customHeight="1">
      <c r="A1222" s="577"/>
      <c r="B1222" s="582"/>
      <c r="C1222" s="578"/>
      <c r="D1222" s="579"/>
      <c r="E1222" s="580"/>
      <c r="F1222" s="577"/>
      <c r="G1222" s="581"/>
    </row>
    <row r="1223" spans="1:7" ht="9.75" customHeight="1">
      <c r="A1223" s="577"/>
      <c r="B1223" s="582"/>
      <c r="C1223" s="578"/>
      <c r="D1223" s="579"/>
      <c r="E1223" s="580"/>
      <c r="F1223" s="577"/>
      <c r="G1223" s="581"/>
    </row>
    <row r="1224" spans="1:7" ht="9.75" customHeight="1">
      <c r="A1224" s="577"/>
      <c r="B1224" s="582"/>
      <c r="C1224" s="578"/>
      <c r="D1224" s="579"/>
      <c r="E1224" s="580"/>
      <c r="F1224" s="577"/>
      <c r="G1224" s="581"/>
    </row>
    <row r="1225" spans="1:7" ht="9.75" customHeight="1">
      <c r="A1225" s="577"/>
      <c r="B1225" s="582"/>
      <c r="C1225" s="578"/>
      <c r="D1225" s="579"/>
      <c r="E1225" s="580"/>
      <c r="F1225" s="577"/>
      <c r="G1225" s="581"/>
    </row>
    <row r="1226" spans="1:7" ht="9.75" customHeight="1">
      <c r="A1226" s="577"/>
      <c r="B1226" s="582"/>
      <c r="C1226" s="578"/>
      <c r="D1226" s="579"/>
      <c r="E1226" s="580"/>
      <c r="F1226" s="577"/>
      <c r="G1226" s="581"/>
    </row>
    <row r="1227" spans="1:7" ht="9.75" customHeight="1">
      <c r="A1227" s="577"/>
      <c r="B1227" s="582"/>
      <c r="C1227" s="578"/>
      <c r="D1227" s="579"/>
      <c r="E1227" s="580"/>
      <c r="F1227" s="577"/>
      <c r="G1227" s="581"/>
    </row>
    <row r="1228" spans="1:7" ht="9.75" customHeight="1">
      <c r="A1228" s="577"/>
      <c r="B1228" s="582"/>
      <c r="C1228" s="578"/>
      <c r="D1228" s="579"/>
      <c r="E1228" s="580"/>
      <c r="F1228" s="577"/>
      <c r="G1228" s="581"/>
    </row>
    <row r="1229" spans="1:7" ht="9.75" customHeight="1">
      <c r="A1229" s="577"/>
      <c r="B1229" s="582"/>
      <c r="C1229" s="578"/>
      <c r="D1229" s="579"/>
      <c r="E1229" s="580"/>
      <c r="F1229" s="577"/>
      <c r="G1229" s="581"/>
    </row>
    <row r="1230" spans="1:7" ht="9.75" customHeight="1">
      <c r="A1230" s="577"/>
      <c r="B1230" s="582"/>
      <c r="C1230" s="578"/>
      <c r="D1230" s="579"/>
      <c r="E1230" s="580"/>
      <c r="F1230" s="577"/>
      <c r="G1230" s="581"/>
    </row>
    <row r="1231" spans="1:7" ht="9.75" customHeight="1">
      <c r="A1231" s="577"/>
      <c r="B1231" s="582"/>
      <c r="C1231" s="578"/>
      <c r="D1231" s="579"/>
      <c r="E1231" s="580"/>
      <c r="F1231" s="577"/>
      <c r="G1231" s="581"/>
    </row>
    <row r="1232" spans="1:7" ht="9.75" customHeight="1">
      <c r="A1232" s="577"/>
      <c r="B1232" s="582"/>
      <c r="C1232" s="578"/>
      <c r="D1232" s="579"/>
      <c r="E1232" s="580"/>
      <c r="F1232" s="577"/>
      <c r="G1232" s="581"/>
    </row>
    <row r="1233" spans="1:7" ht="9.75" customHeight="1">
      <c r="A1233" s="577"/>
      <c r="B1233" s="582"/>
      <c r="C1233" s="578"/>
      <c r="D1233" s="579"/>
      <c r="E1233" s="580"/>
      <c r="F1233" s="577"/>
      <c r="G1233" s="581"/>
    </row>
    <row r="1234" spans="1:7" ht="9.75" customHeight="1">
      <c r="A1234" s="577"/>
      <c r="B1234" s="582"/>
      <c r="C1234" s="578"/>
      <c r="D1234" s="579"/>
      <c r="E1234" s="580"/>
      <c r="F1234" s="577"/>
      <c r="G1234" s="581"/>
    </row>
    <row r="1235" spans="1:7" ht="9.75" customHeight="1">
      <c r="A1235" s="577"/>
      <c r="B1235" s="582"/>
      <c r="C1235" s="578"/>
      <c r="D1235" s="579"/>
      <c r="E1235" s="580"/>
      <c r="F1235" s="577"/>
      <c r="G1235" s="581"/>
    </row>
    <row r="1236" spans="1:7" ht="9.75" customHeight="1">
      <c r="A1236" s="577"/>
      <c r="B1236" s="582"/>
      <c r="C1236" s="578"/>
      <c r="D1236" s="579"/>
      <c r="E1236" s="580"/>
      <c r="F1236" s="577"/>
      <c r="G1236" s="581"/>
    </row>
    <row r="1237" spans="1:7" ht="9.75" customHeight="1">
      <c r="A1237" s="577"/>
      <c r="B1237" s="582"/>
      <c r="C1237" s="578"/>
      <c r="D1237" s="579"/>
      <c r="E1237" s="580"/>
      <c r="F1237" s="577"/>
      <c r="G1237" s="581"/>
    </row>
    <row r="1238" spans="1:7" ht="9.75" customHeight="1">
      <c r="A1238" s="577"/>
      <c r="B1238" s="582"/>
      <c r="C1238" s="578"/>
      <c r="D1238" s="579"/>
      <c r="E1238" s="580"/>
      <c r="F1238" s="577"/>
      <c r="G1238" s="581"/>
    </row>
    <row r="1239" spans="1:7" ht="9.75" customHeight="1">
      <c r="A1239" s="577"/>
      <c r="B1239" s="582"/>
      <c r="C1239" s="578"/>
      <c r="D1239" s="579"/>
      <c r="E1239" s="580"/>
      <c r="F1239" s="577"/>
      <c r="G1239" s="581"/>
    </row>
    <row r="1240" spans="1:7" ht="9.75" customHeight="1">
      <c r="A1240" s="577"/>
      <c r="B1240" s="582"/>
      <c r="C1240" s="578"/>
      <c r="D1240" s="579"/>
      <c r="E1240" s="580"/>
      <c r="F1240" s="577"/>
      <c r="G1240" s="581"/>
    </row>
    <row r="1241" spans="1:7" ht="9.75" customHeight="1">
      <c r="A1241" s="577"/>
      <c r="B1241" s="582"/>
      <c r="C1241" s="578"/>
      <c r="D1241" s="579"/>
      <c r="E1241" s="580"/>
      <c r="F1241" s="577"/>
      <c r="G1241" s="581"/>
    </row>
    <row r="1242" spans="1:7" ht="9.75" customHeight="1">
      <c r="A1242" s="577"/>
      <c r="B1242" s="582"/>
      <c r="C1242" s="578"/>
      <c r="D1242" s="579"/>
      <c r="E1242" s="580"/>
      <c r="F1242" s="577"/>
      <c r="G1242" s="581"/>
    </row>
    <row r="1243" spans="1:7" ht="9.75" customHeight="1">
      <c r="A1243" s="577"/>
      <c r="B1243" s="582"/>
      <c r="C1243" s="588"/>
      <c r="D1243" s="577"/>
      <c r="E1243" s="587"/>
      <c r="F1243" s="577"/>
      <c r="G1243" s="581"/>
    </row>
    <row r="1244" spans="1:7" ht="9.75" customHeight="1">
      <c r="A1244" s="577"/>
      <c r="B1244" s="582"/>
      <c r="C1244" s="588"/>
      <c r="D1244" s="577"/>
      <c r="E1244" s="587"/>
      <c r="F1244" s="577"/>
      <c r="G1244" s="581"/>
    </row>
    <row r="1245" spans="1:7" ht="9.75" customHeight="1">
      <c r="A1245" s="577"/>
      <c r="B1245" s="582"/>
      <c r="C1245" s="588"/>
      <c r="D1245" s="577"/>
      <c r="E1245" s="587"/>
      <c r="F1245" s="577"/>
      <c r="G1245" s="581"/>
    </row>
    <row r="1246" spans="1:7" ht="9.75" customHeight="1">
      <c r="A1246" s="577"/>
      <c r="B1246" s="582"/>
      <c r="C1246" s="588"/>
      <c r="D1246" s="577"/>
      <c r="E1246" s="587"/>
      <c r="F1246" s="577"/>
      <c r="G1246" s="581"/>
    </row>
    <row r="1247" spans="1:7" ht="9.75" customHeight="1">
      <c r="A1247" s="577"/>
      <c r="B1247" s="582"/>
      <c r="C1247" s="588"/>
      <c r="D1247" s="577"/>
      <c r="E1247" s="587"/>
      <c r="F1247" s="577"/>
      <c r="G1247" s="581"/>
    </row>
    <row r="1248" spans="1:7" ht="9.75" customHeight="1">
      <c r="A1248" s="577"/>
      <c r="B1248" s="582"/>
      <c r="C1248" s="588"/>
      <c r="D1248" s="577"/>
      <c r="E1248" s="590"/>
      <c r="F1248" s="577"/>
      <c r="G1248" s="581"/>
    </row>
    <row r="1249" spans="1:7" ht="9.75" customHeight="1">
      <c r="A1249" s="577"/>
      <c r="B1249" s="582"/>
      <c r="C1249" s="588"/>
      <c r="D1249" s="577"/>
      <c r="E1249" s="590"/>
      <c r="F1249" s="577"/>
      <c r="G1249" s="581"/>
    </row>
    <row r="1250" spans="1:7" ht="9.75" customHeight="1">
      <c r="A1250" s="577"/>
      <c r="B1250" s="582"/>
      <c r="C1250" s="588"/>
      <c r="D1250" s="577"/>
      <c r="E1250" s="590"/>
      <c r="F1250" s="577"/>
      <c r="G1250" s="581"/>
    </row>
    <row r="1251" spans="1:7" ht="9.75" customHeight="1">
      <c r="A1251" s="577"/>
      <c r="B1251" s="582"/>
      <c r="C1251" s="588"/>
      <c r="D1251" s="577"/>
      <c r="E1251" s="590"/>
      <c r="F1251" s="577"/>
      <c r="G1251" s="581"/>
    </row>
    <row r="1252" spans="1:7" ht="9.75" customHeight="1">
      <c r="A1252" s="577"/>
      <c r="B1252" s="582"/>
      <c r="C1252" s="588"/>
      <c r="D1252" s="577"/>
      <c r="E1252" s="590"/>
      <c r="F1252" s="577"/>
      <c r="G1252" s="581"/>
    </row>
    <row r="1253" spans="1:7" ht="9.75" customHeight="1">
      <c r="A1253" s="577"/>
      <c r="B1253" s="582"/>
      <c r="C1253" s="578"/>
      <c r="D1253" s="579"/>
      <c r="E1253" s="580"/>
      <c r="F1253" s="577"/>
      <c r="G1253" s="581"/>
    </row>
    <row r="1254" spans="1:7" ht="9.75" customHeight="1">
      <c r="A1254" s="577"/>
      <c r="B1254" s="582"/>
      <c r="C1254" s="578"/>
      <c r="D1254" s="579"/>
      <c r="E1254" s="580"/>
      <c r="F1254" s="577"/>
      <c r="G1254" s="581"/>
    </row>
    <row r="1255" spans="1:7" ht="9.75" customHeight="1">
      <c r="A1255" s="577"/>
      <c r="B1255" s="582"/>
      <c r="C1255" s="578"/>
      <c r="D1255" s="579"/>
      <c r="E1255" s="580"/>
      <c r="F1255" s="577"/>
      <c r="G1255" s="581"/>
    </row>
    <row r="1256" spans="1:7" ht="9.75" customHeight="1">
      <c r="A1256" s="577"/>
      <c r="B1256" s="582"/>
      <c r="C1256" s="578"/>
      <c r="D1256" s="579"/>
      <c r="E1256" s="580"/>
      <c r="F1256" s="577"/>
      <c r="G1256" s="581"/>
    </row>
    <row r="1257" spans="1:7" ht="9.75" customHeight="1">
      <c r="A1257" s="577"/>
      <c r="B1257" s="582"/>
      <c r="C1257" s="578"/>
      <c r="D1257" s="579"/>
      <c r="E1257" s="580"/>
      <c r="F1257" s="577"/>
      <c r="G1257" s="581"/>
    </row>
    <row r="1258" spans="1:7" ht="9.75" customHeight="1">
      <c r="A1258" s="577"/>
      <c r="B1258" s="582"/>
      <c r="C1258" s="578"/>
      <c r="D1258" s="579"/>
      <c r="E1258" s="580"/>
      <c r="F1258" s="577"/>
      <c r="G1258" s="581"/>
    </row>
    <row r="1259" spans="1:7" ht="9.75" customHeight="1">
      <c r="A1259" s="577"/>
      <c r="B1259" s="582"/>
      <c r="C1259" s="578"/>
      <c r="D1259" s="579"/>
      <c r="E1259" s="580"/>
      <c r="F1259" s="577"/>
      <c r="G1259" s="581"/>
    </row>
    <row r="1260" spans="1:7" ht="9.75" customHeight="1">
      <c r="A1260" s="577"/>
      <c r="B1260" s="582"/>
      <c r="C1260" s="578"/>
      <c r="D1260" s="579"/>
      <c r="E1260" s="580"/>
      <c r="F1260" s="577"/>
      <c r="G1260" s="581"/>
    </row>
    <row r="1261" spans="1:7" ht="9.75" customHeight="1">
      <c r="A1261" s="577"/>
      <c r="B1261" s="582"/>
      <c r="C1261" s="578"/>
      <c r="D1261" s="579"/>
      <c r="E1261" s="580"/>
      <c r="F1261" s="577"/>
      <c r="G1261" s="581"/>
    </row>
    <row r="1262" spans="1:7" ht="9.75" customHeight="1">
      <c r="A1262" s="577"/>
      <c r="B1262" s="582"/>
      <c r="C1262" s="578"/>
      <c r="D1262" s="579"/>
      <c r="E1262" s="580"/>
      <c r="F1262" s="577"/>
      <c r="G1262" s="581"/>
    </row>
    <row r="1263" spans="1:7" ht="9.75" customHeight="1">
      <c r="A1263" s="577"/>
      <c r="B1263" s="582"/>
      <c r="C1263" s="578"/>
      <c r="D1263" s="579"/>
      <c r="E1263" s="580"/>
      <c r="F1263" s="577"/>
      <c r="G1263" s="581"/>
    </row>
    <row r="1264" spans="1:7" ht="9.75" customHeight="1">
      <c r="A1264" s="577"/>
      <c r="B1264" s="582"/>
      <c r="C1264" s="578"/>
      <c r="D1264" s="579"/>
      <c r="E1264" s="580"/>
      <c r="F1264" s="577"/>
      <c r="G1264" s="581"/>
    </row>
    <row r="1265" spans="1:7" ht="9.75" customHeight="1">
      <c r="A1265" s="577"/>
      <c r="B1265" s="582"/>
      <c r="C1265" s="578"/>
      <c r="D1265" s="579"/>
      <c r="E1265" s="580"/>
      <c r="F1265" s="577"/>
      <c r="G1265" s="581"/>
    </row>
    <row r="1266" spans="1:7" ht="9.75" customHeight="1">
      <c r="A1266" s="577"/>
      <c r="B1266" s="582"/>
      <c r="C1266" s="578"/>
      <c r="D1266" s="579"/>
      <c r="E1266" s="580"/>
      <c r="F1266" s="577"/>
      <c r="G1266" s="581"/>
    </row>
    <row r="1267" spans="1:7" ht="9.75" customHeight="1">
      <c r="A1267" s="577"/>
      <c r="B1267" s="582"/>
      <c r="C1267" s="578"/>
      <c r="D1267" s="579"/>
      <c r="E1267" s="580"/>
      <c r="F1267" s="577"/>
      <c r="G1267" s="581"/>
    </row>
    <row r="1268" spans="1:7" ht="9.75" customHeight="1">
      <c r="A1268" s="577"/>
      <c r="B1268" s="582"/>
      <c r="C1268" s="578"/>
      <c r="D1268" s="579"/>
      <c r="E1268" s="580"/>
      <c r="F1268" s="577"/>
      <c r="G1268" s="581"/>
    </row>
    <row r="1269" spans="1:7" ht="9.75" customHeight="1">
      <c r="A1269" s="577"/>
      <c r="B1269" s="582"/>
      <c r="C1269" s="578"/>
      <c r="D1269" s="579"/>
      <c r="E1269" s="580"/>
      <c r="F1269" s="577"/>
      <c r="G1269" s="581"/>
    </row>
    <row r="1270" spans="1:7" ht="9.75" customHeight="1">
      <c r="A1270" s="577"/>
      <c r="B1270" s="582"/>
      <c r="C1270" s="578"/>
      <c r="D1270" s="579"/>
      <c r="E1270" s="580"/>
      <c r="F1270" s="577"/>
      <c r="G1270" s="581"/>
    </row>
    <row r="1271" spans="1:7" ht="9.75" customHeight="1">
      <c r="A1271" s="577"/>
      <c r="B1271" s="582"/>
      <c r="C1271" s="578"/>
      <c r="D1271" s="579"/>
      <c r="E1271" s="580"/>
      <c r="F1271" s="577"/>
      <c r="G1271" s="581"/>
    </row>
    <row r="1272" spans="1:7" ht="9.75" customHeight="1">
      <c r="A1272" s="577"/>
      <c r="B1272" s="582"/>
      <c r="C1272" s="578"/>
      <c r="D1272" s="579"/>
      <c r="E1272" s="580"/>
      <c r="F1272" s="577"/>
      <c r="G1272" s="581"/>
    </row>
    <row r="1273" spans="1:7" ht="9.75" customHeight="1">
      <c r="A1273" s="577"/>
      <c r="B1273" s="582"/>
      <c r="C1273" s="578"/>
      <c r="D1273" s="579"/>
      <c r="E1273" s="580"/>
      <c r="F1273" s="577"/>
      <c r="G1273" s="581"/>
    </row>
    <row r="1274" spans="1:7" ht="9.75" customHeight="1">
      <c r="A1274" s="577"/>
      <c r="B1274" s="582"/>
      <c r="C1274" s="578"/>
      <c r="D1274" s="579"/>
      <c r="E1274" s="580"/>
      <c r="F1274" s="577"/>
      <c r="G1274" s="581"/>
    </row>
    <row r="1275" spans="1:7" ht="9.75" customHeight="1">
      <c r="A1275" s="577"/>
      <c r="B1275" s="582"/>
      <c r="C1275" s="578"/>
      <c r="D1275" s="579"/>
      <c r="E1275" s="580"/>
      <c r="F1275" s="577"/>
      <c r="G1275" s="581"/>
    </row>
    <row r="1276" spans="1:7" ht="9.75" customHeight="1">
      <c r="A1276" s="577"/>
      <c r="B1276" s="582"/>
      <c r="C1276" s="578"/>
      <c r="D1276" s="579"/>
      <c r="E1276" s="580"/>
      <c r="F1276" s="577"/>
      <c r="G1276" s="581"/>
    </row>
    <row r="1277" spans="1:7" ht="9.75" customHeight="1">
      <c r="A1277" s="577"/>
      <c r="B1277" s="582"/>
      <c r="C1277" s="578"/>
      <c r="D1277" s="579"/>
      <c r="E1277" s="580"/>
      <c r="F1277" s="577"/>
      <c r="G1277" s="581"/>
    </row>
    <row r="1278" spans="1:7" ht="9.75" customHeight="1">
      <c r="A1278" s="577"/>
      <c r="B1278" s="582"/>
      <c r="C1278" s="578"/>
      <c r="D1278" s="579"/>
      <c r="E1278" s="580"/>
      <c r="F1278" s="577"/>
      <c r="G1278" s="581"/>
    </row>
    <row r="1279" spans="1:7" ht="9.75" customHeight="1">
      <c r="A1279" s="577"/>
      <c r="B1279" s="582"/>
      <c r="C1279" s="578"/>
      <c r="D1279" s="579"/>
      <c r="E1279" s="580"/>
      <c r="F1279" s="577"/>
      <c r="G1279" s="581"/>
    </row>
    <row r="1280" spans="1:7" ht="9.75" customHeight="1">
      <c r="A1280" s="577"/>
      <c r="B1280" s="582"/>
      <c r="C1280" s="578"/>
      <c r="D1280" s="579"/>
      <c r="E1280" s="580"/>
      <c r="F1280" s="577"/>
      <c r="G1280" s="581"/>
    </row>
    <row r="1281" spans="1:7" ht="9.75" customHeight="1">
      <c r="A1281" s="577"/>
      <c r="B1281" s="582"/>
      <c r="C1281" s="578"/>
      <c r="D1281" s="579"/>
      <c r="E1281" s="580"/>
      <c r="F1281" s="577"/>
      <c r="G1281" s="581"/>
    </row>
    <row r="1282" spans="1:7" ht="9.75" customHeight="1">
      <c r="A1282" s="577"/>
      <c r="B1282" s="582"/>
      <c r="C1282" s="578"/>
      <c r="D1282" s="579"/>
      <c r="E1282" s="580"/>
      <c r="F1282" s="577"/>
      <c r="G1282" s="581"/>
    </row>
    <row r="1283" spans="1:7" ht="9.75" customHeight="1">
      <c r="A1283" s="577"/>
      <c r="B1283" s="582"/>
      <c r="C1283" s="578"/>
      <c r="D1283" s="579"/>
      <c r="E1283" s="580"/>
      <c r="F1283" s="577"/>
      <c r="G1283" s="581"/>
    </row>
    <row r="1284" spans="1:7" ht="9.75" customHeight="1">
      <c r="A1284" s="577"/>
      <c r="B1284" s="582"/>
      <c r="C1284" s="578"/>
      <c r="D1284" s="579"/>
      <c r="E1284" s="580"/>
      <c r="F1284" s="577"/>
      <c r="G1284" s="581"/>
    </row>
    <row r="1285" spans="1:7" ht="9.75" customHeight="1">
      <c r="A1285" s="577"/>
      <c r="B1285" s="582"/>
      <c r="C1285" s="578"/>
      <c r="D1285" s="579"/>
      <c r="E1285" s="580"/>
      <c r="F1285" s="577"/>
      <c r="G1285" s="581"/>
    </row>
    <row r="1286" spans="1:7" ht="9.75" customHeight="1">
      <c r="A1286" s="577"/>
      <c r="B1286" s="582"/>
      <c r="C1286" s="578"/>
      <c r="D1286" s="579"/>
      <c r="E1286" s="580"/>
      <c r="F1286" s="577"/>
      <c r="G1286" s="581"/>
    </row>
    <row r="1287" spans="1:7" ht="8.25" customHeight="1">
      <c r="A1287" s="577"/>
      <c r="B1287" s="582"/>
      <c r="C1287" s="578"/>
      <c r="D1287" s="579"/>
      <c r="E1287" s="580"/>
      <c r="F1287" s="577"/>
      <c r="G1287" s="581"/>
    </row>
    <row r="1288" spans="1:7" ht="9.75" customHeight="1">
      <c r="A1288" s="577"/>
      <c r="B1288" s="582"/>
      <c r="C1288" s="578"/>
      <c r="D1288" s="579"/>
      <c r="E1288" s="580"/>
      <c r="F1288" s="577"/>
      <c r="G1288" s="581"/>
    </row>
    <row r="1289" spans="1:7" ht="9.75" customHeight="1">
      <c r="A1289" s="577"/>
      <c r="B1289" s="582"/>
      <c r="C1289" s="578"/>
      <c r="D1289" s="579"/>
      <c r="E1289" s="580"/>
      <c r="F1289" s="577"/>
      <c r="G1289" s="581"/>
    </row>
    <row r="1290" spans="1:7" ht="9.75" customHeight="1">
      <c r="A1290" s="577"/>
      <c r="B1290" s="582"/>
      <c r="C1290" s="578"/>
      <c r="D1290" s="579"/>
      <c r="E1290" s="580"/>
      <c r="F1290" s="577"/>
      <c r="G1290" s="581"/>
    </row>
    <row r="1291" spans="1:7" ht="9.75" customHeight="1">
      <c r="A1291" s="577"/>
      <c r="B1291" s="582"/>
      <c r="C1291" s="578"/>
      <c r="D1291" s="579"/>
      <c r="E1291" s="580"/>
      <c r="F1291" s="577"/>
      <c r="G1291" s="581"/>
    </row>
    <row r="1292" spans="1:7" ht="6.75" customHeight="1">
      <c r="A1292" s="577"/>
      <c r="B1292" s="582"/>
      <c r="C1292" s="578"/>
      <c r="D1292" s="579"/>
      <c r="E1292" s="580"/>
      <c r="F1292" s="577"/>
      <c r="G1292" s="581"/>
    </row>
    <row r="1293" spans="1:7" ht="9.75" customHeight="1">
      <c r="A1293" s="577"/>
      <c r="B1293" s="582"/>
      <c r="C1293" s="578"/>
      <c r="D1293" s="579"/>
      <c r="E1293" s="589"/>
      <c r="F1293" s="577"/>
      <c r="G1293" s="581"/>
    </row>
    <row r="1294" spans="1:7" ht="9.75" customHeight="1">
      <c r="A1294" s="577"/>
      <c r="B1294" s="582"/>
      <c r="C1294" s="578"/>
      <c r="D1294" s="579"/>
      <c r="E1294" s="589"/>
      <c r="F1294" s="577"/>
      <c r="G1294" s="581"/>
    </row>
    <row r="1295" spans="1:7" ht="9.75" customHeight="1">
      <c r="A1295" s="577"/>
      <c r="B1295" s="582"/>
      <c r="C1295" s="578"/>
      <c r="D1295" s="579"/>
      <c r="E1295" s="589"/>
      <c r="F1295" s="577"/>
      <c r="G1295" s="581"/>
    </row>
    <row r="1296" spans="1:7" ht="9.75" customHeight="1">
      <c r="A1296" s="577"/>
      <c r="B1296" s="582"/>
      <c r="C1296" s="578"/>
      <c r="D1296" s="579"/>
      <c r="E1296" s="589"/>
      <c r="F1296" s="577"/>
      <c r="G1296" s="581"/>
    </row>
    <row r="1297" spans="1:7" ht="9.75" customHeight="1">
      <c r="A1297" s="577"/>
      <c r="B1297" s="582"/>
      <c r="C1297" s="578"/>
      <c r="D1297" s="579"/>
      <c r="E1297" s="589"/>
      <c r="F1297" s="577"/>
      <c r="G1297" s="581"/>
    </row>
    <row r="1298" spans="1:7" ht="9.75" customHeight="1">
      <c r="A1298" s="577"/>
      <c r="B1298" s="582"/>
      <c r="C1298" s="578"/>
      <c r="D1298" s="579"/>
      <c r="E1298" s="580"/>
      <c r="F1298" s="577"/>
      <c r="G1298" s="581"/>
    </row>
    <row r="1299" spans="1:7" ht="9.75" customHeight="1">
      <c r="A1299" s="577"/>
      <c r="B1299" s="582"/>
      <c r="C1299" s="578"/>
      <c r="D1299" s="579"/>
      <c r="E1299" s="580"/>
      <c r="F1299" s="577"/>
      <c r="G1299" s="581"/>
    </row>
    <row r="1300" spans="1:7" ht="9.75" customHeight="1">
      <c r="A1300" s="577"/>
      <c r="B1300" s="582"/>
      <c r="C1300" s="578"/>
      <c r="D1300" s="579"/>
      <c r="E1300" s="580"/>
      <c r="F1300" s="577"/>
      <c r="G1300" s="581"/>
    </row>
    <row r="1301" spans="1:7" ht="9.75" customHeight="1">
      <c r="A1301" s="577"/>
      <c r="B1301" s="582"/>
      <c r="C1301" s="578"/>
      <c r="D1301" s="579"/>
      <c r="E1301" s="580"/>
      <c r="F1301" s="577"/>
      <c r="G1301" s="581"/>
    </row>
    <row r="1302" spans="1:7" ht="9.75" customHeight="1">
      <c r="A1302" s="577"/>
      <c r="B1302" s="582"/>
      <c r="C1302" s="578"/>
      <c r="D1302" s="579"/>
      <c r="E1302" s="580"/>
      <c r="F1302" s="577"/>
      <c r="G1302" s="581"/>
    </row>
    <row r="1303" spans="1:7" ht="9.75" customHeight="1">
      <c r="A1303" s="577"/>
      <c r="B1303" s="582"/>
      <c r="C1303" s="588"/>
      <c r="D1303" s="577"/>
      <c r="E1303" s="587"/>
      <c r="F1303" s="577"/>
      <c r="G1303" s="581"/>
    </row>
    <row r="1304" spans="1:7" ht="9.75" customHeight="1">
      <c r="A1304" s="577"/>
      <c r="B1304" s="582"/>
      <c r="C1304" s="588"/>
      <c r="D1304" s="577"/>
      <c r="E1304" s="587"/>
      <c r="F1304" s="577"/>
      <c r="G1304" s="581"/>
    </row>
    <row r="1305" spans="1:7" ht="9.75" customHeight="1">
      <c r="A1305" s="577"/>
      <c r="B1305" s="582"/>
      <c r="C1305" s="588"/>
      <c r="D1305" s="577"/>
      <c r="E1305" s="587"/>
      <c r="F1305" s="577"/>
      <c r="G1305" s="581"/>
    </row>
    <row r="1306" spans="1:7" ht="9.75" customHeight="1">
      <c r="A1306" s="577"/>
      <c r="B1306" s="582"/>
      <c r="C1306" s="588"/>
      <c r="D1306" s="577"/>
      <c r="E1306" s="587"/>
      <c r="F1306" s="577"/>
      <c r="G1306" s="581"/>
    </row>
    <row r="1307" spans="1:7" ht="9.75" customHeight="1">
      <c r="A1307" s="577"/>
      <c r="B1307" s="582"/>
      <c r="C1307" s="588"/>
      <c r="D1307" s="577"/>
      <c r="E1307" s="587"/>
      <c r="F1307" s="577"/>
      <c r="G1307" s="581"/>
    </row>
    <row r="1308" spans="1:7" ht="9.75" customHeight="1">
      <c r="A1308" s="577"/>
      <c r="B1308" s="582"/>
      <c r="C1308" s="578"/>
      <c r="D1308" s="579"/>
      <c r="E1308" s="580"/>
      <c r="F1308" s="577"/>
      <c r="G1308" s="581"/>
    </row>
    <row r="1309" spans="1:7" ht="9.75" customHeight="1">
      <c r="A1309" s="577"/>
      <c r="B1309" s="582"/>
      <c r="C1309" s="578"/>
      <c r="D1309" s="579"/>
      <c r="E1309" s="580"/>
      <c r="F1309" s="577"/>
      <c r="G1309" s="581"/>
    </row>
    <row r="1310" spans="1:7" ht="9.75" customHeight="1">
      <c r="A1310" s="577"/>
      <c r="B1310" s="582"/>
      <c r="C1310" s="578"/>
      <c r="D1310" s="579"/>
      <c r="E1310" s="580"/>
      <c r="F1310" s="577"/>
      <c r="G1310" s="581"/>
    </row>
    <row r="1311" spans="1:7" ht="9.75" customHeight="1">
      <c r="A1311" s="577"/>
      <c r="B1311" s="582"/>
      <c r="C1311" s="578"/>
      <c r="D1311" s="579"/>
      <c r="E1311" s="580"/>
      <c r="F1311" s="577"/>
      <c r="G1311" s="581"/>
    </row>
    <row r="1312" spans="1:7" ht="9.75" customHeight="1">
      <c r="A1312" s="577"/>
      <c r="B1312" s="582"/>
      <c r="C1312" s="578"/>
      <c r="D1312" s="579"/>
      <c r="E1312" s="580"/>
      <c r="F1312" s="577"/>
      <c r="G1312" s="581"/>
    </row>
    <row r="1313" spans="1:7" ht="9.75" customHeight="1">
      <c r="A1313" s="577"/>
      <c r="B1313" s="582"/>
      <c r="C1313" s="586"/>
      <c r="D1313" s="577"/>
      <c r="E1313" s="587"/>
      <c r="F1313" s="577"/>
      <c r="G1313" s="581"/>
    </row>
    <row r="1314" spans="1:7" ht="9.75" customHeight="1">
      <c r="A1314" s="577"/>
      <c r="B1314" s="582"/>
      <c r="C1314" s="586"/>
      <c r="D1314" s="577"/>
      <c r="E1314" s="587"/>
      <c r="F1314" s="577"/>
      <c r="G1314" s="581"/>
    </row>
    <row r="1315" spans="1:7" ht="9.75" customHeight="1">
      <c r="A1315" s="577"/>
      <c r="B1315" s="582"/>
      <c r="C1315" s="586"/>
      <c r="D1315" s="577"/>
      <c r="E1315" s="587"/>
      <c r="F1315" s="577"/>
      <c r="G1315" s="581"/>
    </row>
    <row r="1316" spans="1:7" ht="9.75" customHeight="1">
      <c r="A1316" s="577"/>
      <c r="B1316" s="582"/>
      <c r="C1316" s="586"/>
      <c r="D1316" s="577"/>
      <c r="E1316" s="587"/>
      <c r="F1316" s="577"/>
      <c r="G1316" s="581"/>
    </row>
    <row r="1317" spans="1:7" ht="9.75" customHeight="1">
      <c r="A1317" s="577"/>
      <c r="B1317" s="582"/>
      <c r="C1317" s="586"/>
      <c r="D1317" s="577"/>
      <c r="E1317" s="587"/>
      <c r="F1317" s="577"/>
      <c r="G1317" s="581"/>
    </row>
    <row r="1318" spans="1:7" ht="9.75" customHeight="1">
      <c r="A1318" s="577"/>
      <c r="B1318" s="582"/>
      <c r="C1318" s="578"/>
      <c r="D1318" s="579"/>
      <c r="E1318" s="580"/>
      <c r="F1318" s="577"/>
      <c r="G1318" s="581"/>
    </row>
    <row r="1319" spans="1:7" ht="9.75" customHeight="1">
      <c r="A1319" s="577"/>
      <c r="B1319" s="582"/>
      <c r="C1319" s="578"/>
      <c r="D1319" s="579"/>
      <c r="E1319" s="580"/>
      <c r="F1319" s="577"/>
      <c r="G1319" s="581"/>
    </row>
    <row r="1320" spans="1:7" ht="9.75" customHeight="1">
      <c r="A1320" s="577"/>
      <c r="B1320" s="582"/>
      <c r="C1320" s="578"/>
      <c r="D1320" s="579"/>
      <c r="E1320" s="580"/>
      <c r="F1320" s="577"/>
      <c r="G1320" s="581"/>
    </row>
    <row r="1321" spans="1:7" ht="9.75" customHeight="1">
      <c r="A1321" s="577"/>
      <c r="B1321" s="582"/>
      <c r="C1321" s="578"/>
      <c r="D1321" s="579"/>
      <c r="E1321" s="580"/>
      <c r="F1321" s="577"/>
      <c r="G1321" s="581"/>
    </row>
    <row r="1322" spans="1:7" ht="9.75" customHeight="1">
      <c r="A1322" s="577"/>
      <c r="B1322" s="582"/>
      <c r="C1322" s="578"/>
      <c r="D1322" s="579"/>
      <c r="E1322" s="580"/>
      <c r="F1322" s="577"/>
      <c r="G1322" s="581"/>
    </row>
    <row r="1323" spans="1:7" ht="9.75" customHeight="1">
      <c r="A1323" s="577"/>
      <c r="B1323" s="582"/>
      <c r="C1323" s="578"/>
      <c r="D1323" s="579"/>
      <c r="E1323" s="580"/>
      <c r="F1323" s="577"/>
      <c r="G1323" s="581"/>
    </row>
    <row r="1324" spans="1:7" ht="9.75" customHeight="1">
      <c r="A1324" s="577"/>
      <c r="B1324" s="582"/>
      <c r="C1324" s="578"/>
      <c r="D1324" s="579"/>
      <c r="E1324" s="580"/>
      <c r="F1324" s="577"/>
      <c r="G1324" s="581"/>
    </row>
    <row r="1325" spans="1:7" ht="9.75" customHeight="1">
      <c r="A1325" s="577"/>
      <c r="B1325" s="582"/>
      <c r="C1325" s="578"/>
      <c r="D1325" s="579"/>
      <c r="E1325" s="580"/>
      <c r="F1325" s="577"/>
      <c r="G1325" s="581"/>
    </row>
    <row r="1326" spans="1:7" ht="9.75" customHeight="1">
      <c r="A1326" s="577"/>
      <c r="B1326" s="582"/>
      <c r="C1326" s="578"/>
      <c r="D1326" s="579"/>
      <c r="E1326" s="580"/>
      <c r="F1326" s="577"/>
      <c r="G1326" s="581"/>
    </row>
    <row r="1327" spans="1:7" ht="9.75" customHeight="1">
      <c r="A1327" s="577"/>
      <c r="B1327" s="582"/>
      <c r="C1327" s="578"/>
      <c r="D1327" s="579"/>
      <c r="E1327" s="580"/>
      <c r="F1327" s="577"/>
      <c r="G1327" s="581"/>
    </row>
    <row r="1328" spans="1:7" ht="9.75" customHeight="1">
      <c r="A1328" s="577"/>
      <c r="B1328" s="582"/>
      <c r="C1328" s="578"/>
      <c r="D1328" s="579"/>
      <c r="E1328" s="580"/>
      <c r="F1328" s="577"/>
      <c r="G1328" s="581"/>
    </row>
    <row r="1329" spans="1:7" ht="9.75" customHeight="1">
      <c r="A1329" s="577"/>
      <c r="B1329" s="582"/>
      <c r="C1329" s="578"/>
      <c r="D1329" s="579"/>
      <c r="E1329" s="580"/>
      <c r="F1329" s="577"/>
      <c r="G1329" s="581"/>
    </row>
    <row r="1330" spans="1:7" ht="9.75" customHeight="1">
      <c r="A1330" s="577"/>
      <c r="B1330" s="582"/>
      <c r="C1330" s="578"/>
      <c r="D1330" s="579"/>
      <c r="E1330" s="580"/>
      <c r="F1330" s="577"/>
      <c r="G1330" s="581"/>
    </row>
    <row r="1331" spans="1:7" ht="9.75" customHeight="1">
      <c r="A1331" s="577"/>
      <c r="B1331" s="582"/>
      <c r="C1331" s="578"/>
      <c r="D1331" s="579"/>
      <c r="E1331" s="580"/>
      <c r="F1331" s="577"/>
      <c r="G1331" s="581"/>
    </row>
    <row r="1332" spans="1:7" ht="9.75" customHeight="1">
      <c r="A1332" s="577"/>
      <c r="B1332" s="582"/>
      <c r="C1332" s="578"/>
      <c r="D1332" s="579"/>
      <c r="E1332" s="580"/>
      <c r="F1332" s="577"/>
      <c r="G1332" s="581"/>
    </row>
    <row r="1333" spans="1:7" ht="9.75" customHeight="1">
      <c r="A1333" s="577"/>
      <c r="B1333" s="582"/>
      <c r="C1333" s="578"/>
      <c r="D1333" s="579"/>
      <c r="E1333" s="580"/>
      <c r="F1333" s="577"/>
      <c r="G1333" s="581"/>
    </row>
    <row r="1334" spans="1:7" ht="9.75" customHeight="1">
      <c r="A1334" s="577"/>
      <c r="B1334" s="582"/>
      <c r="C1334" s="578"/>
      <c r="D1334" s="579"/>
      <c r="E1334" s="580"/>
      <c r="F1334" s="577"/>
      <c r="G1334" s="581"/>
    </row>
    <row r="1335" spans="1:7" ht="9.75" customHeight="1">
      <c r="A1335" s="577"/>
      <c r="B1335" s="582"/>
      <c r="C1335" s="578"/>
      <c r="D1335" s="579"/>
      <c r="E1335" s="580"/>
      <c r="F1335" s="577"/>
      <c r="G1335" s="581"/>
    </row>
    <row r="1336" spans="1:7" ht="9.75" customHeight="1">
      <c r="A1336" s="577"/>
      <c r="B1336" s="582"/>
      <c r="C1336" s="578"/>
      <c r="D1336" s="579"/>
      <c r="E1336" s="580"/>
      <c r="F1336" s="577"/>
      <c r="G1336" s="581"/>
    </row>
    <row r="1337" spans="1:7" ht="9.75" customHeight="1">
      <c r="A1337" s="577"/>
      <c r="B1337" s="582"/>
      <c r="C1337" s="578"/>
      <c r="D1337" s="579"/>
      <c r="E1337" s="580"/>
      <c r="F1337" s="577"/>
      <c r="G1337" s="581"/>
    </row>
    <row r="1338" spans="1:7" ht="9.75" customHeight="1">
      <c r="A1338" s="577"/>
      <c r="B1338" s="582"/>
      <c r="C1338" s="578"/>
      <c r="D1338" s="579"/>
      <c r="E1338" s="580"/>
      <c r="F1338" s="577"/>
      <c r="G1338" s="581"/>
    </row>
    <row r="1339" spans="1:7" ht="9.75" customHeight="1">
      <c r="A1339" s="577"/>
      <c r="B1339" s="582"/>
      <c r="C1339" s="578"/>
      <c r="D1339" s="579"/>
      <c r="E1339" s="580"/>
      <c r="F1339" s="577"/>
      <c r="G1339" s="581"/>
    </row>
    <row r="1340" spans="1:7" ht="9.75" customHeight="1">
      <c r="A1340" s="577"/>
      <c r="B1340" s="582"/>
      <c r="C1340" s="578"/>
      <c r="D1340" s="579"/>
      <c r="E1340" s="580"/>
      <c r="F1340" s="577"/>
      <c r="G1340" s="581"/>
    </row>
    <row r="1341" spans="1:7" ht="9.75" customHeight="1">
      <c r="A1341" s="577"/>
      <c r="B1341" s="582"/>
      <c r="C1341" s="578"/>
      <c r="D1341" s="579"/>
      <c r="E1341" s="580"/>
      <c r="F1341" s="577"/>
      <c r="G1341" s="581"/>
    </row>
    <row r="1342" spans="1:7" ht="9.75" customHeight="1">
      <c r="A1342" s="577"/>
      <c r="B1342" s="582"/>
      <c r="C1342" s="578"/>
      <c r="D1342" s="579"/>
      <c r="E1342" s="580"/>
      <c r="F1342" s="577"/>
      <c r="G1342" s="581"/>
    </row>
    <row r="1343" spans="1:7" ht="9.75" customHeight="1">
      <c r="A1343" s="577"/>
      <c r="B1343" s="582"/>
      <c r="C1343" s="578"/>
      <c r="D1343" s="579"/>
      <c r="E1343" s="580"/>
      <c r="F1343" s="577"/>
      <c r="G1343" s="581"/>
    </row>
    <row r="1344" spans="1:7" ht="9.75" customHeight="1">
      <c r="A1344" s="577"/>
      <c r="B1344" s="582"/>
      <c r="C1344" s="578"/>
      <c r="D1344" s="579"/>
      <c r="E1344" s="580"/>
      <c r="F1344" s="577"/>
      <c r="G1344" s="581"/>
    </row>
    <row r="1345" spans="1:7" ht="9.75" customHeight="1">
      <c r="A1345" s="577"/>
      <c r="B1345" s="582"/>
      <c r="C1345" s="578"/>
      <c r="D1345" s="579"/>
      <c r="E1345" s="580"/>
      <c r="F1345" s="577"/>
      <c r="G1345" s="581"/>
    </row>
    <row r="1346" spans="1:7" ht="9.75" customHeight="1">
      <c r="A1346" s="577"/>
      <c r="B1346" s="582"/>
      <c r="C1346" s="578"/>
      <c r="D1346" s="579"/>
      <c r="E1346" s="580"/>
      <c r="F1346" s="577"/>
      <c r="G1346" s="581"/>
    </row>
    <row r="1347" spans="1:7" ht="9.75" customHeight="1">
      <c r="A1347" s="577"/>
      <c r="B1347" s="582"/>
      <c r="C1347" s="578"/>
      <c r="D1347" s="579"/>
      <c r="E1347" s="580"/>
      <c r="F1347" s="577"/>
      <c r="G1347" s="581"/>
    </row>
    <row r="1348" spans="1:7" ht="9.75" customHeight="1">
      <c r="A1348" s="577"/>
      <c r="B1348" s="582"/>
      <c r="C1348" s="578"/>
      <c r="D1348" s="579"/>
      <c r="E1348" s="580"/>
      <c r="F1348" s="577"/>
      <c r="G1348" s="581"/>
    </row>
    <row r="1349" spans="1:7" ht="9.75" customHeight="1">
      <c r="A1349" s="577"/>
      <c r="B1349" s="582"/>
      <c r="C1349" s="578"/>
      <c r="D1349" s="579"/>
      <c r="E1349" s="580"/>
      <c r="F1349" s="577"/>
      <c r="G1349" s="581"/>
    </row>
    <row r="1350" spans="1:7" ht="9.75" customHeight="1">
      <c r="A1350" s="577"/>
      <c r="B1350" s="582"/>
      <c r="C1350" s="578"/>
      <c r="D1350" s="579"/>
      <c r="E1350" s="580"/>
      <c r="F1350" s="577"/>
      <c r="G1350" s="581"/>
    </row>
    <row r="1351" spans="1:7" ht="9.75" customHeight="1">
      <c r="A1351" s="577"/>
      <c r="B1351" s="582"/>
      <c r="C1351" s="578"/>
      <c r="D1351" s="579"/>
      <c r="E1351" s="580"/>
      <c r="F1351" s="577"/>
      <c r="G1351" s="581"/>
    </row>
    <row r="1352" spans="1:7" ht="9.75" customHeight="1">
      <c r="A1352" s="577"/>
      <c r="B1352" s="582"/>
      <c r="C1352" s="578"/>
      <c r="D1352" s="579"/>
      <c r="E1352" s="580"/>
      <c r="F1352" s="577"/>
      <c r="G1352" s="581"/>
    </row>
    <row r="1353" spans="1:7" ht="9.75" customHeight="1">
      <c r="A1353" s="577"/>
      <c r="B1353" s="582"/>
      <c r="C1353" s="584"/>
      <c r="D1353" s="577"/>
      <c r="E1353" s="585"/>
      <c r="F1353" s="577"/>
      <c r="G1353" s="581"/>
    </row>
    <row r="1354" spans="1:7" ht="9.75" customHeight="1">
      <c r="A1354" s="577"/>
      <c r="B1354" s="582"/>
      <c r="C1354" s="584"/>
      <c r="D1354" s="577"/>
      <c r="E1354" s="585"/>
      <c r="F1354" s="577"/>
      <c r="G1354" s="581"/>
    </row>
    <row r="1355" spans="1:7" ht="9.75" customHeight="1">
      <c r="A1355" s="577"/>
      <c r="B1355" s="582"/>
      <c r="C1355" s="584"/>
      <c r="D1355" s="577"/>
      <c r="E1355" s="585"/>
      <c r="F1355" s="577"/>
      <c r="G1355" s="581"/>
    </row>
    <row r="1356" spans="1:7" ht="9.75" customHeight="1">
      <c r="A1356" s="577"/>
      <c r="B1356" s="582"/>
      <c r="C1356" s="584"/>
      <c r="D1356" s="577"/>
      <c r="E1356" s="585"/>
      <c r="F1356" s="577"/>
      <c r="G1356" s="581"/>
    </row>
    <row r="1357" spans="1:7" ht="9.75" customHeight="1">
      <c r="A1357" s="577"/>
      <c r="B1357" s="582"/>
      <c r="C1357" s="584"/>
      <c r="D1357" s="577"/>
      <c r="E1357" s="585"/>
      <c r="F1357" s="577"/>
      <c r="G1357" s="581"/>
    </row>
    <row r="1358" spans="1:7" ht="9.75" customHeight="1">
      <c r="A1358" s="577"/>
      <c r="B1358" s="582"/>
      <c r="C1358" s="583"/>
      <c r="D1358" s="579"/>
      <c r="E1358" s="580"/>
      <c r="F1358" s="577"/>
      <c r="G1358" s="581"/>
    </row>
    <row r="1359" spans="1:7" ht="9.75" customHeight="1">
      <c r="A1359" s="577"/>
      <c r="B1359" s="582"/>
      <c r="C1359" s="583"/>
      <c r="D1359" s="579"/>
      <c r="E1359" s="580"/>
      <c r="F1359" s="577"/>
      <c r="G1359" s="581"/>
    </row>
    <row r="1360" spans="1:7" ht="9.75" customHeight="1">
      <c r="A1360" s="577"/>
      <c r="B1360" s="582"/>
      <c r="C1360" s="583"/>
      <c r="D1360" s="579"/>
      <c r="E1360" s="580"/>
      <c r="F1360" s="577"/>
      <c r="G1360" s="581"/>
    </row>
    <row r="1361" spans="1:7" ht="9.75" customHeight="1">
      <c r="A1361" s="577"/>
      <c r="B1361" s="582"/>
      <c r="C1361" s="583"/>
      <c r="D1361" s="579"/>
      <c r="E1361" s="580"/>
      <c r="F1361" s="577"/>
      <c r="G1361" s="581"/>
    </row>
    <row r="1362" spans="1:7" ht="9.75" customHeight="1">
      <c r="A1362" s="577"/>
      <c r="B1362" s="582"/>
      <c r="C1362" s="583"/>
      <c r="D1362" s="579"/>
      <c r="E1362" s="580"/>
      <c r="F1362" s="577"/>
      <c r="G1362" s="581"/>
    </row>
    <row r="1363" spans="1:7" ht="9.75" customHeight="1">
      <c r="A1363" s="577"/>
      <c r="B1363" s="582"/>
      <c r="C1363" s="578"/>
      <c r="D1363" s="579"/>
      <c r="E1363" s="580"/>
      <c r="F1363" s="577"/>
      <c r="G1363" s="581"/>
    </row>
    <row r="1364" spans="1:7" ht="9.75" customHeight="1">
      <c r="A1364" s="577"/>
      <c r="B1364" s="582"/>
      <c r="C1364" s="578"/>
      <c r="D1364" s="579"/>
      <c r="E1364" s="580"/>
      <c r="F1364" s="577"/>
      <c r="G1364" s="581"/>
    </row>
    <row r="1365" spans="1:7" ht="9.75" customHeight="1">
      <c r="A1365" s="577"/>
      <c r="B1365" s="582"/>
      <c r="C1365" s="578"/>
      <c r="D1365" s="579"/>
      <c r="E1365" s="580"/>
      <c r="F1365" s="577"/>
      <c r="G1365" s="581"/>
    </row>
    <row r="1366" spans="1:7" ht="9.75" customHeight="1">
      <c r="A1366" s="577"/>
      <c r="B1366" s="582"/>
      <c r="C1366" s="578"/>
      <c r="D1366" s="579"/>
      <c r="E1366" s="580"/>
      <c r="F1366" s="577"/>
      <c r="G1366" s="581"/>
    </row>
    <row r="1367" spans="1:7" ht="7.5" customHeight="1">
      <c r="A1367" s="577"/>
      <c r="B1367" s="582"/>
      <c r="C1367" s="578"/>
      <c r="D1367" s="579"/>
      <c r="E1367" s="580"/>
      <c r="F1367" s="577"/>
      <c r="G1367" s="581"/>
    </row>
    <row r="1368" spans="1:7" ht="9.75" customHeight="1">
      <c r="A1368" s="577"/>
      <c r="B1368" s="582"/>
      <c r="C1368" s="578"/>
      <c r="D1368" s="579"/>
      <c r="E1368" s="580"/>
      <c r="F1368" s="577"/>
      <c r="G1368" s="581"/>
    </row>
    <row r="1369" spans="1:7" ht="9.75" customHeight="1">
      <c r="A1369" s="577"/>
      <c r="B1369" s="582"/>
      <c r="C1369" s="578"/>
      <c r="D1369" s="579"/>
      <c r="E1369" s="580"/>
      <c r="F1369" s="577"/>
      <c r="G1369" s="581"/>
    </row>
    <row r="1370" spans="1:7" ht="9.75" customHeight="1">
      <c r="A1370" s="577"/>
      <c r="B1370" s="582"/>
      <c r="C1370" s="578"/>
      <c r="D1370" s="579"/>
      <c r="E1370" s="580"/>
      <c r="F1370" s="577"/>
      <c r="G1370" s="581"/>
    </row>
    <row r="1371" spans="1:7" ht="9.75" customHeight="1">
      <c r="A1371" s="577"/>
      <c r="B1371" s="582"/>
      <c r="C1371" s="578"/>
      <c r="D1371" s="579"/>
      <c r="E1371" s="580"/>
      <c r="F1371" s="577"/>
      <c r="G1371" s="581"/>
    </row>
    <row r="1372" spans="1:7" ht="9.75" customHeight="1">
      <c r="A1372" s="577"/>
      <c r="B1372" s="582"/>
      <c r="C1372" s="578"/>
      <c r="D1372" s="579"/>
      <c r="E1372" s="580"/>
      <c r="F1372" s="577"/>
      <c r="G1372" s="581"/>
    </row>
    <row r="1373" spans="1:7" ht="9.75" customHeight="1">
      <c r="A1373" s="577"/>
      <c r="B1373" s="582"/>
      <c r="C1373" s="578"/>
      <c r="D1373" s="579"/>
      <c r="E1373" s="580"/>
      <c r="F1373" s="577"/>
      <c r="G1373" s="581"/>
    </row>
    <row r="1374" spans="1:7" ht="9.75" customHeight="1">
      <c r="A1374" s="577"/>
      <c r="B1374" s="582"/>
      <c r="C1374" s="578"/>
      <c r="D1374" s="579"/>
      <c r="E1374" s="580"/>
      <c r="F1374" s="577"/>
      <c r="G1374" s="581"/>
    </row>
    <row r="1375" spans="1:7" ht="9.75" customHeight="1">
      <c r="A1375" s="577"/>
      <c r="B1375" s="582"/>
      <c r="C1375" s="578"/>
      <c r="D1375" s="579"/>
      <c r="E1375" s="580"/>
      <c r="F1375" s="577"/>
      <c r="G1375" s="581"/>
    </row>
    <row r="1376" spans="1:7" ht="9.75" customHeight="1">
      <c r="A1376" s="577"/>
      <c r="B1376" s="582"/>
      <c r="C1376" s="578"/>
      <c r="D1376" s="579"/>
      <c r="E1376" s="580"/>
      <c r="F1376" s="577"/>
      <c r="G1376" s="581"/>
    </row>
    <row r="1377" spans="1:7" ht="9.75" customHeight="1">
      <c r="A1377" s="577"/>
      <c r="B1377" s="582"/>
      <c r="C1377" s="578"/>
      <c r="D1377" s="579"/>
      <c r="E1377" s="580"/>
      <c r="F1377" s="577"/>
      <c r="G1377" s="581"/>
    </row>
    <row r="1378" spans="1:7" ht="9.75" customHeight="1">
      <c r="A1378" s="577"/>
      <c r="B1378" s="582"/>
      <c r="C1378" s="578"/>
      <c r="D1378" s="579"/>
      <c r="E1378" s="580"/>
      <c r="F1378" s="577"/>
      <c r="G1378" s="581"/>
    </row>
    <row r="1379" spans="1:7" ht="9.75" customHeight="1">
      <c r="A1379" s="577"/>
      <c r="B1379" s="582"/>
      <c r="C1379" s="578"/>
      <c r="D1379" s="579"/>
      <c r="E1379" s="580"/>
      <c r="F1379" s="577"/>
      <c r="G1379" s="581"/>
    </row>
    <row r="1380" spans="1:7" ht="9.75" customHeight="1">
      <c r="A1380" s="577"/>
      <c r="B1380" s="582"/>
      <c r="C1380" s="578"/>
      <c r="D1380" s="579"/>
      <c r="E1380" s="580"/>
      <c r="F1380" s="577"/>
      <c r="G1380" s="581"/>
    </row>
    <row r="1381" spans="1:7" ht="9.75" customHeight="1">
      <c r="A1381" s="577"/>
      <c r="B1381" s="582"/>
      <c r="C1381" s="578"/>
      <c r="D1381" s="579"/>
      <c r="E1381" s="580"/>
      <c r="F1381" s="577"/>
      <c r="G1381" s="581"/>
    </row>
    <row r="1382" spans="1:7" ht="9.75" customHeight="1">
      <c r="A1382" s="577"/>
      <c r="B1382" s="582"/>
      <c r="C1382" s="578"/>
      <c r="D1382" s="579"/>
      <c r="E1382" s="580"/>
      <c r="F1382" s="577"/>
      <c r="G1382" s="581"/>
    </row>
    <row r="1383" spans="1:7" ht="9.75" customHeight="1">
      <c r="A1383" s="577"/>
      <c r="B1383" s="582"/>
      <c r="C1383" s="578"/>
      <c r="D1383" s="579"/>
      <c r="E1383" s="580"/>
      <c r="F1383" s="577"/>
      <c r="G1383" s="581"/>
    </row>
    <row r="1384" spans="1:7" ht="9.75" customHeight="1">
      <c r="A1384" s="577"/>
      <c r="B1384" s="582"/>
      <c r="C1384" s="578"/>
      <c r="D1384" s="579"/>
      <c r="E1384" s="580"/>
      <c r="F1384" s="577"/>
      <c r="G1384" s="581"/>
    </row>
    <row r="1385" spans="1:7" ht="9.75" customHeight="1">
      <c r="A1385" s="577"/>
      <c r="B1385" s="582"/>
      <c r="C1385" s="578"/>
      <c r="D1385" s="579"/>
      <c r="E1385" s="580"/>
      <c r="F1385" s="577"/>
      <c r="G1385" s="581"/>
    </row>
    <row r="1386" spans="1:7" ht="9.75" customHeight="1">
      <c r="A1386" s="577"/>
      <c r="B1386" s="582"/>
      <c r="C1386" s="578"/>
      <c r="D1386" s="579"/>
      <c r="E1386" s="580"/>
      <c r="F1386" s="577"/>
      <c r="G1386" s="581"/>
    </row>
    <row r="1387" spans="1:7" ht="9.75" customHeight="1">
      <c r="A1387" s="577"/>
      <c r="B1387" s="582"/>
      <c r="C1387" s="578"/>
      <c r="D1387" s="579"/>
      <c r="E1387" s="580"/>
      <c r="F1387" s="577"/>
      <c r="G1387" s="581"/>
    </row>
    <row r="1388" spans="1:7" ht="9.75" customHeight="1">
      <c r="A1388" s="577"/>
      <c r="B1388" s="582"/>
      <c r="C1388" s="584"/>
      <c r="D1388" s="577"/>
      <c r="E1388" s="585"/>
      <c r="F1388" s="577"/>
      <c r="G1388" s="581"/>
    </row>
    <row r="1389" spans="1:7" ht="9.75" customHeight="1">
      <c r="A1389" s="577"/>
      <c r="B1389" s="582"/>
      <c r="C1389" s="584"/>
      <c r="D1389" s="577"/>
      <c r="E1389" s="585"/>
      <c r="F1389" s="577"/>
      <c r="G1389" s="581"/>
    </row>
    <row r="1390" spans="1:7" ht="9.75" customHeight="1">
      <c r="A1390" s="577"/>
      <c r="B1390" s="582"/>
      <c r="C1390" s="584"/>
      <c r="D1390" s="577"/>
      <c r="E1390" s="585"/>
      <c r="F1390" s="577"/>
      <c r="G1390" s="581"/>
    </row>
    <row r="1391" spans="1:7" ht="9.75" customHeight="1">
      <c r="A1391" s="577"/>
      <c r="B1391" s="582"/>
      <c r="C1391" s="584"/>
      <c r="D1391" s="577"/>
      <c r="E1391" s="585"/>
      <c r="F1391" s="577"/>
      <c r="G1391" s="581"/>
    </row>
    <row r="1392" spans="1:7" ht="9.75" customHeight="1">
      <c r="A1392" s="577"/>
      <c r="B1392" s="582"/>
      <c r="C1392" s="584"/>
      <c r="D1392" s="577"/>
      <c r="E1392" s="585"/>
      <c r="F1392" s="577"/>
      <c r="G1392" s="581"/>
    </row>
    <row r="1393" spans="1:7" ht="9.75" customHeight="1">
      <c r="A1393" s="577"/>
      <c r="B1393" s="582"/>
      <c r="C1393" s="583"/>
      <c r="D1393" s="579"/>
      <c r="E1393" s="580"/>
      <c r="F1393" s="577"/>
      <c r="G1393" s="581"/>
    </row>
    <row r="1394" spans="1:7" ht="9.75" customHeight="1">
      <c r="A1394" s="577"/>
      <c r="B1394" s="582"/>
      <c r="C1394" s="583"/>
      <c r="D1394" s="579"/>
      <c r="E1394" s="580"/>
      <c r="F1394" s="577"/>
      <c r="G1394" s="581"/>
    </row>
    <row r="1395" spans="1:7" ht="9.75" customHeight="1">
      <c r="A1395" s="577"/>
      <c r="B1395" s="582"/>
      <c r="C1395" s="583"/>
      <c r="D1395" s="579"/>
      <c r="E1395" s="580"/>
      <c r="F1395" s="577"/>
      <c r="G1395" s="581"/>
    </row>
    <row r="1396" spans="1:7" ht="9.75" customHeight="1">
      <c r="A1396" s="577"/>
      <c r="B1396" s="582"/>
      <c r="C1396" s="583"/>
      <c r="D1396" s="579"/>
      <c r="E1396" s="580"/>
      <c r="F1396" s="577"/>
      <c r="G1396" s="581"/>
    </row>
    <row r="1397" spans="1:7" ht="9.75" customHeight="1">
      <c r="A1397" s="577"/>
      <c r="B1397" s="582"/>
      <c r="C1397" s="583"/>
      <c r="D1397" s="579"/>
      <c r="E1397" s="580"/>
      <c r="F1397" s="577"/>
      <c r="G1397" s="581"/>
    </row>
    <row r="1398" spans="1:7" ht="9.75" customHeight="1">
      <c r="A1398" s="577"/>
      <c r="B1398" s="582"/>
      <c r="C1398" s="578"/>
      <c r="D1398" s="579"/>
      <c r="E1398" s="580"/>
      <c r="F1398" s="577"/>
      <c r="G1398" s="581"/>
    </row>
    <row r="1399" spans="1:7" ht="9.75" customHeight="1">
      <c r="A1399" s="577"/>
      <c r="B1399" s="582"/>
      <c r="C1399" s="578"/>
      <c r="D1399" s="579"/>
      <c r="E1399" s="580"/>
      <c r="F1399" s="577"/>
      <c r="G1399" s="581"/>
    </row>
    <row r="1400" spans="1:7" ht="9.75" customHeight="1">
      <c r="A1400" s="577"/>
      <c r="B1400" s="582"/>
      <c r="C1400" s="578"/>
      <c r="D1400" s="579"/>
      <c r="E1400" s="580"/>
      <c r="F1400" s="577"/>
      <c r="G1400" s="581"/>
    </row>
    <row r="1401" spans="1:7" ht="9.75" customHeight="1">
      <c r="A1401" s="577"/>
      <c r="B1401" s="582"/>
      <c r="C1401" s="578"/>
      <c r="D1401" s="579"/>
      <c r="E1401" s="580"/>
      <c r="F1401" s="577"/>
      <c r="G1401" s="581"/>
    </row>
    <row r="1402" spans="1:7" ht="9.75" customHeight="1">
      <c r="A1402" s="577"/>
      <c r="B1402" s="582"/>
      <c r="C1402" s="578"/>
      <c r="D1402" s="579"/>
      <c r="E1402" s="580"/>
      <c r="F1402" s="577"/>
      <c r="G1402" s="581"/>
    </row>
    <row r="1403" spans="1:7" ht="9.75" customHeight="1">
      <c r="A1403" s="577"/>
      <c r="B1403" s="582"/>
      <c r="C1403" s="578"/>
      <c r="D1403" s="579"/>
      <c r="E1403" s="580"/>
      <c r="F1403" s="577"/>
      <c r="G1403" s="581"/>
    </row>
    <row r="1404" spans="1:7" ht="9.75" customHeight="1">
      <c r="A1404" s="577"/>
      <c r="B1404" s="582"/>
      <c r="C1404" s="578"/>
      <c r="D1404" s="579"/>
      <c r="E1404" s="580"/>
      <c r="F1404" s="577"/>
      <c r="G1404" s="581"/>
    </row>
    <row r="1405" spans="1:7" ht="9.75" customHeight="1">
      <c r="A1405" s="577"/>
      <c r="B1405" s="582"/>
      <c r="C1405" s="578"/>
      <c r="D1405" s="579"/>
      <c r="E1405" s="580"/>
      <c r="F1405" s="577"/>
      <c r="G1405" s="581"/>
    </row>
    <row r="1406" spans="1:7" ht="9.75" customHeight="1">
      <c r="A1406" s="577"/>
      <c r="B1406" s="582"/>
      <c r="C1406" s="578"/>
      <c r="D1406" s="579"/>
      <c r="E1406" s="580"/>
      <c r="F1406" s="577"/>
      <c r="G1406" s="581"/>
    </row>
    <row r="1407" spans="1:7" ht="9.75" customHeight="1">
      <c r="A1407" s="577"/>
      <c r="B1407" s="582"/>
      <c r="C1407" s="578"/>
      <c r="D1407" s="579"/>
      <c r="E1407" s="580"/>
      <c r="F1407" s="577"/>
      <c r="G1407" s="581"/>
    </row>
    <row r="1408" spans="1:7" ht="9.75" customHeight="1">
      <c r="A1408" s="577"/>
      <c r="B1408" s="582"/>
      <c r="C1408" s="578"/>
      <c r="D1408" s="579"/>
      <c r="E1408" s="580"/>
      <c r="F1408" s="577"/>
      <c r="G1408" s="581"/>
    </row>
    <row r="1409" spans="1:7" ht="9.75" customHeight="1">
      <c r="A1409" s="577"/>
      <c r="B1409" s="582"/>
      <c r="C1409" s="578"/>
      <c r="D1409" s="579"/>
      <c r="E1409" s="580"/>
      <c r="F1409" s="577"/>
      <c r="G1409" s="581"/>
    </row>
    <row r="1410" spans="1:7" ht="9.75" customHeight="1">
      <c r="A1410" s="577"/>
      <c r="B1410" s="582"/>
      <c r="C1410" s="578"/>
      <c r="D1410" s="579"/>
      <c r="E1410" s="580"/>
      <c r="F1410" s="577"/>
      <c r="G1410" s="581"/>
    </row>
    <row r="1411" spans="1:7" ht="9.75" customHeight="1">
      <c r="A1411" s="577"/>
      <c r="B1411" s="582"/>
      <c r="C1411" s="578"/>
      <c r="D1411" s="579"/>
      <c r="E1411" s="580"/>
      <c r="F1411" s="577"/>
      <c r="G1411" s="581"/>
    </row>
    <row r="1412" spans="1:7" ht="9.75" customHeight="1">
      <c r="A1412" s="577"/>
      <c r="B1412" s="582"/>
      <c r="C1412" s="578"/>
      <c r="D1412" s="579"/>
      <c r="E1412" s="580"/>
      <c r="F1412" s="577"/>
      <c r="G1412" s="581"/>
    </row>
    <row r="1413" spans="1:7" ht="9.75" customHeight="1">
      <c r="A1413" s="577"/>
      <c r="B1413" s="582"/>
      <c r="C1413" s="578"/>
      <c r="D1413" s="579"/>
      <c r="E1413" s="589"/>
      <c r="F1413" s="577"/>
      <c r="G1413" s="581"/>
    </row>
    <row r="1414" spans="1:7" ht="9.75" customHeight="1">
      <c r="A1414" s="577"/>
      <c r="B1414" s="582"/>
      <c r="C1414" s="578"/>
      <c r="D1414" s="579"/>
      <c r="E1414" s="589"/>
      <c r="F1414" s="577"/>
      <c r="G1414" s="581"/>
    </row>
    <row r="1415" spans="1:7" ht="9.75" customHeight="1">
      <c r="A1415" s="577"/>
      <c r="B1415" s="582"/>
      <c r="C1415" s="578"/>
      <c r="D1415" s="579"/>
      <c r="E1415" s="589"/>
      <c r="F1415" s="577"/>
      <c r="G1415" s="581"/>
    </row>
    <row r="1416" spans="1:7" ht="9.75" customHeight="1">
      <c r="A1416" s="577"/>
      <c r="B1416" s="582"/>
      <c r="C1416" s="578"/>
      <c r="D1416" s="579"/>
      <c r="E1416" s="589"/>
      <c r="F1416" s="577"/>
      <c r="G1416" s="581"/>
    </row>
    <row r="1417" spans="1:7" ht="9.75" customHeight="1">
      <c r="A1417" s="577"/>
      <c r="B1417" s="582"/>
      <c r="C1417" s="578"/>
      <c r="D1417" s="579"/>
      <c r="E1417" s="589"/>
      <c r="F1417" s="577"/>
      <c r="G1417" s="581"/>
    </row>
    <row r="1418" spans="1:7" ht="9.75" customHeight="1">
      <c r="A1418" s="577"/>
      <c r="B1418" s="582"/>
      <c r="C1418" s="578"/>
      <c r="D1418" s="579"/>
      <c r="E1418" s="580"/>
      <c r="F1418" s="577"/>
      <c r="G1418" s="581"/>
    </row>
    <row r="1419" spans="1:7" ht="9.75" customHeight="1">
      <c r="A1419" s="577"/>
      <c r="B1419" s="582"/>
      <c r="C1419" s="578"/>
      <c r="D1419" s="579"/>
      <c r="E1419" s="580"/>
      <c r="F1419" s="577"/>
      <c r="G1419" s="581"/>
    </row>
    <row r="1420" spans="1:7" ht="9.75" customHeight="1">
      <c r="A1420" s="577"/>
      <c r="B1420" s="582"/>
      <c r="C1420" s="578"/>
      <c r="D1420" s="579"/>
      <c r="E1420" s="580"/>
      <c r="F1420" s="577"/>
      <c r="G1420" s="581"/>
    </row>
    <row r="1421" spans="1:7" ht="9.75" customHeight="1">
      <c r="A1421" s="577"/>
      <c r="B1421" s="582"/>
      <c r="C1421" s="578"/>
      <c r="D1421" s="579"/>
      <c r="E1421" s="580"/>
      <c r="F1421" s="577"/>
      <c r="G1421" s="581"/>
    </row>
    <row r="1422" spans="1:7" ht="9.75" customHeight="1">
      <c r="A1422" s="577"/>
      <c r="B1422" s="582"/>
      <c r="C1422" s="578"/>
      <c r="D1422" s="579"/>
      <c r="E1422" s="580"/>
      <c r="F1422" s="577"/>
      <c r="G1422" s="581"/>
    </row>
    <row r="1423" spans="1:7" ht="9.75" customHeight="1">
      <c r="A1423" s="577"/>
      <c r="B1423" s="582"/>
      <c r="C1423" s="578"/>
      <c r="D1423" s="579"/>
      <c r="E1423" s="580"/>
      <c r="F1423" s="577"/>
      <c r="G1423" s="581"/>
    </row>
    <row r="1424" spans="1:7" ht="9.75" customHeight="1">
      <c r="A1424" s="577"/>
      <c r="B1424" s="582"/>
      <c r="C1424" s="578"/>
      <c r="D1424" s="579"/>
      <c r="E1424" s="580"/>
      <c r="F1424" s="577"/>
      <c r="G1424" s="581"/>
    </row>
    <row r="1425" spans="1:7" ht="9.75" customHeight="1">
      <c r="A1425" s="577"/>
      <c r="B1425" s="582"/>
      <c r="C1425" s="578"/>
      <c r="D1425" s="579"/>
      <c r="E1425" s="580"/>
      <c r="F1425" s="577"/>
      <c r="G1425" s="581"/>
    </row>
    <row r="1426" spans="1:7" ht="9.75" customHeight="1">
      <c r="A1426" s="577"/>
      <c r="B1426" s="582"/>
      <c r="C1426" s="578"/>
      <c r="D1426" s="579"/>
      <c r="E1426" s="580"/>
      <c r="F1426" s="577"/>
      <c r="G1426" s="581"/>
    </row>
    <row r="1427" spans="1:7" ht="9.75" customHeight="1">
      <c r="A1427" s="577"/>
      <c r="B1427" s="582"/>
      <c r="C1427" s="578"/>
      <c r="D1427" s="579"/>
      <c r="E1427" s="580"/>
      <c r="F1427" s="577"/>
      <c r="G1427" s="581"/>
    </row>
    <row r="1428" spans="1:7" ht="9.75" customHeight="1">
      <c r="A1428" s="577"/>
      <c r="B1428" s="582"/>
      <c r="C1428" s="578"/>
      <c r="D1428" s="579"/>
      <c r="E1428" s="580"/>
      <c r="F1428" s="577"/>
      <c r="G1428" s="581"/>
    </row>
    <row r="1429" spans="1:7" ht="9.75" customHeight="1">
      <c r="A1429" s="577"/>
      <c r="B1429" s="582"/>
      <c r="C1429" s="578"/>
      <c r="D1429" s="579"/>
      <c r="E1429" s="580"/>
      <c r="F1429" s="577"/>
      <c r="G1429" s="581"/>
    </row>
    <row r="1430" spans="1:7" ht="9.75" customHeight="1">
      <c r="A1430" s="577"/>
      <c r="B1430" s="582"/>
      <c r="C1430" s="578"/>
      <c r="D1430" s="579"/>
      <c r="E1430" s="580"/>
      <c r="F1430" s="577"/>
      <c r="G1430" s="581"/>
    </row>
    <row r="1431" spans="1:7" ht="9.75" customHeight="1">
      <c r="A1431" s="577"/>
      <c r="B1431" s="582"/>
      <c r="C1431" s="578"/>
      <c r="D1431" s="579"/>
      <c r="E1431" s="580"/>
      <c r="F1431" s="577"/>
      <c r="G1431" s="581"/>
    </row>
    <row r="1432" spans="1:7" ht="9.75" customHeight="1">
      <c r="A1432" s="577"/>
      <c r="B1432" s="582"/>
      <c r="C1432" s="578"/>
      <c r="D1432" s="579"/>
      <c r="E1432" s="580"/>
      <c r="F1432" s="577"/>
      <c r="G1432" s="581"/>
    </row>
    <row r="1433" spans="1:7" ht="9.75" customHeight="1">
      <c r="A1433" s="577"/>
      <c r="B1433" s="582"/>
      <c r="C1433" s="578"/>
      <c r="D1433" s="579"/>
      <c r="E1433" s="580"/>
      <c r="F1433" s="577"/>
      <c r="G1433" s="581"/>
    </row>
    <row r="1434" spans="1:7" ht="9.75" customHeight="1">
      <c r="A1434" s="577"/>
      <c r="B1434" s="582"/>
      <c r="C1434" s="578"/>
      <c r="D1434" s="579"/>
      <c r="E1434" s="580"/>
      <c r="F1434" s="577"/>
      <c r="G1434" s="581"/>
    </row>
    <row r="1435" spans="1:7" ht="9.75" customHeight="1">
      <c r="A1435" s="577"/>
      <c r="B1435" s="582"/>
      <c r="C1435" s="578"/>
      <c r="D1435" s="579"/>
      <c r="E1435" s="580"/>
      <c r="F1435" s="577"/>
      <c r="G1435" s="581"/>
    </row>
    <row r="1436" spans="1:7" ht="9.75" customHeight="1">
      <c r="A1436" s="577"/>
      <c r="B1436" s="582"/>
      <c r="C1436" s="578"/>
      <c r="D1436" s="579"/>
      <c r="E1436" s="580"/>
      <c r="F1436" s="577"/>
      <c r="G1436" s="581"/>
    </row>
    <row r="1437" spans="1:7" ht="9.75" customHeight="1">
      <c r="A1437" s="577"/>
      <c r="B1437" s="582"/>
      <c r="C1437" s="578"/>
      <c r="D1437" s="579"/>
      <c r="E1437" s="580"/>
      <c r="F1437" s="577"/>
      <c r="G1437" s="581"/>
    </row>
    <row r="1438" spans="1:7" ht="9.75" customHeight="1">
      <c r="A1438" s="577"/>
      <c r="B1438" s="582"/>
      <c r="C1438" s="578"/>
      <c r="D1438" s="579"/>
      <c r="E1438" s="580"/>
      <c r="F1438" s="577"/>
      <c r="G1438" s="581"/>
    </row>
    <row r="1439" spans="1:7" ht="9.75" customHeight="1">
      <c r="A1439" s="577"/>
      <c r="B1439" s="582"/>
      <c r="C1439" s="578"/>
      <c r="D1439" s="579"/>
      <c r="E1439" s="580"/>
      <c r="F1439" s="577"/>
      <c r="G1439" s="581"/>
    </row>
    <row r="1440" spans="1:7" ht="9.75" customHeight="1">
      <c r="A1440" s="577"/>
      <c r="B1440" s="582"/>
      <c r="C1440" s="578"/>
      <c r="D1440" s="579"/>
      <c r="E1440" s="580"/>
      <c r="F1440" s="577"/>
      <c r="G1440" s="581"/>
    </row>
    <row r="1441" spans="1:7" ht="9.75" customHeight="1">
      <c r="A1441" s="577"/>
      <c r="B1441" s="582"/>
      <c r="C1441" s="578"/>
      <c r="D1441" s="579"/>
      <c r="E1441" s="580"/>
      <c r="F1441" s="577"/>
      <c r="G1441" s="581"/>
    </row>
    <row r="1442" spans="1:7" ht="9.75" customHeight="1">
      <c r="A1442" s="577"/>
      <c r="B1442" s="582"/>
      <c r="C1442" s="578"/>
      <c r="D1442" s="579"/>
      <c r="E1442" s="580"/>
      <c r="F1442" s="577"/>
      <c r="G1442" s="581"/>
    </row>
    <row r="1443" spans="1:7" ht="9.75" customHeight="1">
      <c r="A1443" s="577"/>
      <c r="B1443" s="582"/>
      <c r="C1443" s="578"/>
      <c r="D1443" s="579"/>
      <c r="E1443" s="580"/>
      <c r="F1443" s="577"/>
      <c r="G1443" s="581"/>
    </row>
    <row r="1444" spans="1:7" ht="9.75" customHeight="1">
      <c r="A1444" s="577"/>
      <c r="B1444" s="582"/>
      <c r="C1444" s="578"/>
      <c r="D1444" s="579"/>
      <c r="E1444" s="580"/>
      <c r="F1444" s="577"/>
      <c r="G1444" s="581"/>
    </row>
    <row r="1445" spans="1:7" ht="9.75" customHeight="1">
      <c r="A1445" s="577"/>
      <c r="B1445" s="582"/>
      <c r="C1445" s="578"/>
      <c r="D1445" s="579"/>
      <c r="E1445" s="580"/>
      <c r="F1445" s="577"/>
      <c r="G1445" s="581"/>
    </row>
    <row r="1446" spans="1:7" ht="9.75" customHeight="1">
      <c r="A1446" s="577"/>
      <c r="B1446" s="582"/>
      <c r="C1446" s="578"/>
      <c r="D1446" s="579"/>
      <c r="E1446" s="580"/>
      <c r="F1446" s="577"/>
      <c r="G1446" s="581"/>
    </row>
    <row r="1447" spans="1:7" ht="9.75" customHeight="1">
      <c r="A1447" s="577"/>
      <c r="B1447" s="582"/>
      <c r="C1447" s="578"/>
      <c r="D1447" s="579"/>
      <c r="E1447" s="580"/>
      <c r="F1447" s="577"/>
      <c r="G1447" s="581"/>
    </row>
    <row r="1448" spans="1:7" ht="9.75" customHeight="1">
      <c r="A1448" s="577"/>
      <c r="B1448" s="582"/>
      <c r="C1448" s="578"/>
      <c r="D1448" s="579"/>
      <c r="E1448" s="580"/>
      <c r="F1448" s="577"/>
      <c r="G1448" s="581"/>
    </row>
    <row r="1449" spans="1:7" ht="9.75" customHeight="1">
      <c r="A1449" s="577"/>
      <c r="B1449" s="582"/>
      <c r="C1449" s="578"/>
      <c r="D1449" s="579"/>
      <c r="E1449" s="580"/>
      <c r="F1449" s="577"/>
      <c r="G1449" s="581"/>
    </row>
    <row r="1450" spans="1:7" ht="9.75" customHeight="1">
      <c r="A1450" s="577"/>
      <c r="B1450" s="582"/>
      <c r="C1450" s="578"/>
      <c r="D1450" s="579"/>
      <c r="E1450" s="580"/>
      <c r="F1450" s="577"/>
      <c r="G1450" s="581"/>
    </row>
    <row r="1451" spans="1:7" ht="9.75" customHeight="1">
      <c r="A1451" s="577"/>
      <c r="B1451" s="582"/>
      <c r="C1451" s="578"/>
      <c r="D1451" s="579"/>
      <c r="E1451" s="580"/>
      <c r="F1451" s="577"/>
      <c r="G1451" s="581"/>
    </row>
    <row r="1452" spans="1:7" ht="9.75" customHeight="1">
      <c r="A1452" s="577"/>
      <c r="B1452" s="582"/>
      <c r="C1452" s="578"/>
      <c r="D1452" s="579"/>
      <c r="E1452" s="580"/>
      <c r="F1452" s="577"/>
      <c r="G1452" s="581"/>
    </row>
    <row r="1453" spans="1:7" ht="9.75" customHeight="1">
      <c r="A1453" s="577"/>
      <c r="B1453" s="582"/>
      <c r="C1453" s="578"/>
      <c r="D1453" s="579"/>
      <c r="E1453" s="580"/>
      <c r="F1453" s="577"/>
      <c r="G1453" s="581"/>
    </row>
    <row r="1454" spans="1:7" ht="9.75" customHeight="1">
      <c r="A1454" s="577"/>
      <c r="B1454" s="582"/>
      <c r="C1454" s="578"/>
      <c r="D1454" s="579"/>
      <c r="E1454" s="580"/>
      <c r="F1454" s="577"/>
      <c r="G1454" s="581"/>
    </row>
    <row r="1455" spans="1:7" ht="9.75" customHeight="1">
      <c r="A1455" s="577"/>
      <c r="B1455" s="582"/>
      <c r="C1455" s="578"/>
      <c r="D1455" s="579"/>
      <c r="E1455" s="580"/>
      <c r="F1455" s="577"/>
      <c r="G1455" s="581"/>
    </row>
    <row r="1456" spans="1:7" ht="9.75" customHeight="1">
      <c r="A1456" s="577"/>
      <c r="B1456" s="582"/>
      <c r="C1456" s="578"/>
      <c r="D1456" s="579"/>
      <c r="E1456" s="580"/>
      <c r="F1456" s="577"/>
      <c r="G1456" s="581"/>
    </row>
    <row r="1457" spans="1:7" ht="9.75" customHeight="1">
      <c r="A1457" s="577"/>
      <c r="B1457" s="582"/>
      <c r="C1457" s="578"/>
      <c r="D1457" s="579"/>
      <c r="E1457" s="580"/>
      <c r="F1457" s="577"/>
      <c r="G1457" s="581"/>
    </row>
    <row r="1458" spans="1:7" ht="9.75" customHeight="1">
      <c r="A1458" s="577"/>
      <c r="B1458" s="582"/>
      <c r="C1458" s="578"/>
      <c r="D1458" s="579"/>
      <c r="E1458" s="580"/>
      <c r="F1458" s="577"/>
      <c r="G1458" s="581"/>
    </row>
    <row r="1459" spans="1:7" ht="9.75" customHeight="1">
      <c r="A1459" s="577"/>
      <c r="B1459" s="582"/>
      <c r="C1459" s="578"/>
      <c r="D1459" s="579"/>
      <c r="E1459" s="580"/>
      <c r="F1459" s="577"/>
      <c r="G1459" s="581"/>
    </row>
    <row r="1460" spans="1:7" ht="9.75" customHeight="1">
      <c r="A1460" s="577"/>
      <c r="B1460" s="582"/>
      <c r="C1460" s="578"/>
      <c r="D1460" s="579"/>
      <c r="E1460" s="580"/>
      <c r="F1460" s="577"/>
      <c r="G1460" s="581"/>
    </row>
    <row r="1461" spans="1:7" ht="9.75" customHeight="1">
      <c r="A1461" s="577"/>
      <c r="B1461" s="582"/>
      <c r="C1461" s="578"/>
      <c r="D1461" s="579"/>
      <c r="E1461" s="580"/>
      <c r="F1461" s="577"/>
      <c r="G1461" s="581"/>
    </row>
    <row r="1462" spans="1:7" ht="9.75" customHeight="1">
      <c r="A1462" s="577"/>
      <c r="B1462" s="582"/>
      <c r="C1462" s="578"/>
      <c r="D1462" s="579"/>
      <c r="E1462" s="580"/>
      <c r="F1462" s="577"/>
      <c r="G1462" s="581"/>
    </row>
    <row r="1463" spans="1:7" ht="9.75" customHeight="1">
      <c r="A1463" s="577"/>
      <c r="B1463" s="582"/>
      <c r="C1463" s="578"/>
      <c r="D1463" s="579"/>
      <c r="E1463" s="580"/>
      <c r="F1463" s="577"/>
      <c r="G1463" s="581"/>
    </row>
    <row r="1464" spans="1:7" ht="9.75" customHeight="1">
      <c r="A1464" s="577"/>
      <c r="B1464" s="582"/>
      <c r="C1464" s="578"/>
      <c r="D1464" s="579"/>
      <c r="E1464" s="580"/>
      <c r="F1464" s="577"/>
      <c r="G1464" s="581"/>
    </row>
    <row r="1465" spans="1:7" ht="9.75" customHeight="1">
      <c r="A1465" s="577"/>
      <c r="B1465" s="582"/>
      <c r="C1465" s="578"/>
      <c r="D1465" s="579"/>
      <c r="E1465" s="580"/>
      <c r="F1465" s="577"/>
      <c r="G1465" s="581"/>
    </row>
    <row r="1466" spans="1:7" ht="9.75" customHeight="1">
      <c r="A1466" s="577"/>
      <c r="B1466" s="582"/>
      <c r="C1466" s="578"/>
      <c r="D1466" s="579"/>
      <c r="E1466" s="580"/>
      <c r="F1466" s="577"/>
      <c r="G1466" s="581"/>
    </row>
    <row r="1467" spans="1:7" ht="9.75" customHeight="1">
      <c r="A1467" s="577"/>
      <c r="B1467" s="582"/>
      <c r="C1467" s="578"/>
      <c r="D1467" s="579"/>
      <c r="E1467" s="580"/>
      <c r="F1467" s="577"/>
      <c r="G1467" s="581"/>
    </row>
    <row r="1468" spans="1:7" ht="9.75" customHeight="1">
      <c r="A1468" s="577"/>
      <c r="B1468" s="582"/>
      <c r="C1468" s="578"/>
      <c r="D1468" s="579"/>
      <c r="E1468" s="580"/>
      <c r="F1468" s="577"/>
      <c r="G1468" s="581"/>
    </row>
    <row r="1469" spans="1:7" ht="9.75" customHeight="1">
      <c r="A1469" s="577"/>
      <c r="B1469" s="582"/>
      <c r="C1469" s="578"/>
      <c r="D1469" s="579"/>
      <c r="E1469" s="580"/>
      <c r="F1469" s="577"/>
      <c r="G1469" s="581"/>
    </row>
    <row r="1470" spans="1:7" ht="9.75" customHeight="1">
      <c r="A1470" s="577"/>
      <c r="B1470" s="582"/>
      <c r="C1470" s="578"/>
      <c r="D1470" s="579"/>
      <c r="E1470" s="580"/>
      <c r="F1470" s="577"/>
      <c r="G1470" s="581"/>
    </row>
    <row r="1471" spans="1:7" ht="9.75" customHeight="1">
      <c r="A1471" s="577"/>
      <c r="B1471" s="582"/>
      <c r="C1471" s="578"/>
      <c r="D1471" s="579"/>
      <c r="E1471" s="580"/>
      <c r="F1471" s="577"/>
      <c r="G1471" s="581"/>
    </row>
    <row r="1472" spans="1:7" ht="9.75" customHeight="1">
      <c r="A1472" s="577"/>
      <c r="B1472" s="582"/>
      <c r="C1472" s="578"/>
      <c r="D1472" s="579"/>
      <c r="E1472" s="580"/>
      <c r="F1472" s="577"/>
      <c r="G1472" s="581"/>
    </row>
    <row r="1473" spans="1:7" ht="9.75" customHeight="1">
      <c r="A1473" s="577"/>
      <c r="B1473" s="582"/>
      <c r="C1473" s="578"/>
      <c r="D1473" s="579"/>
      <c r="E1473" s="580"/>
      <c r="F1473" s="577"/>
      <c r="G1473" s="581"/>
    </row>
    <row r="1474" spans="1:7" ht="9.75" customHeight="1">
      <c r="A1474" s="577"/>
      <c r="B1474" s="582"/>
      <c r="C1474" s="578"/>
      <c r="D1474" s="579"/>
      <c r="E1474" s="580"/>
      <c r="F1474" s="577"/>
      <c r="G1474" s="581"/>
    </row>
    <row r="1475" spans="1:7" ht="9.75" customHeight="1">
      <c r="A1475" s="577"/>
      <c r="B1475" s="582"/>
      <c r="C1475" s="578"/>
      <c r="D1475" s="579"/>
      <c r="E1475" s="580"/>
      <c r="F1475" s="577"/>
      <c r="G1475" s="581"/>
    </row>
    <row r="1476" spans="1:7" ht="9.75" customHeight="1">
      <c r="A1476" s="577"/>
      <c r="B1476" s="582"/>
      <c r="C1476" s="578"/>
      <c r="D1476" s="579"/>
      <c r="E1476" s="580"/>
      <c r="F1476" s="577"/>
      <c r="G1476" s="581"/>
    </row>
    <row r="1477" spans="1:7" ht="9.75" customHeight="1">
      <c r="A1477" s="577"/>
      <c r="B1477" s="582"/>
      <c r="C1477" s="578"/>
      <c r="D1477" s="579"/>
      <c r="E1477" s="580"/>
      <c r="F1477" s="577"/>
      <c r="G1477" s="581"/>
    </row>
    <row r="1478" spans="1:7" ht="9.75" customHeight="1">
      <c r="A1478" s="577"/>
      <c r="B1478" s="582"/>
      <c r="C1478" s="578"/>
      <c r="D1478" s="579"/>
      <c r="E1478" s="580"/>
      <c r="F1478" s="577"/>
      <c r="G1478" s="581"/>
    </row>
    <row r="1479" spans="1:7" ht="9.75" customHeight="1">
      <c r="A1479" s="577"/>
      <c r="B1479" s="582"/>
      <c r="C1479" s="578"/>
      <c r="D1479" s="579"/>
      <c r="E1479" s="580"/>
      <c r="F1479" s="577"/>
      <c r="G1479" s="581"/>
    </row>
    <row r="1480" spans="1:7" ht="9.75" customHeight="1">
      <c r="A1480" s="577"/>
      <c r="B1480" s="582"/>
      <c r="C1480" s="578"/>
      <c r="D1480" s="579"/>
      <c r="E1480" s="580"/>
      <c r="F1480" s="577"/>
      <c r="G1480" s="581"/>
    </row>
    <row r="1481" spans="1:7" ht="9.75" customHeight="1">
      <c r="A1481" s="577"/>
      <c r="B1481" s="582"/>
      <c r="C1481" s="578"/>
      <c r="D1481" s="579"/>
      <c r="E1481" s="580"/>
      <c r="F1481" s="577"/>
      <c r="G1481" s="581"/>
    </row>
    <row r="1482" spans="1:7" ht="9.75" customHeight="1">
      <c r="A1482" s="577"/>
      <c r="B1482" s="582"/>
      <c r="C1482" s="578"/>
      <c r="D1482" s="579"/>
      <c r="E1482" s="580"/>
      <c r="F1482" s="577"/>
      <c r="G1482" s="581"/>
    </row>
    <row r="1483" spans="1:7" ht="9.75" customHeight="1">
      <c r="A1483" s="577"/>
      <c r="B1483" s="582"/>
      <c r="C1483" s="578"/>
      <c r="D1483" s="579"/>
      <c r="E1483" s="580"/>
      <c r="F1483" s="577"/>
      <c r="G1483" s="581"/>
    </row>
    <row r="1484" spans="1:7" ht="9.75" customHeight="1">
      <c r="A1484" s="577"/>
      <c r="B1484" s="582"/>
      <c r="C1484" s="578"/>
      <c r="D1484" s="579"/>
      <c r="E1484" s="580"/>
      <c r="F1484" s="577"/>
      <c r="G1484" s="581"/>
    </row>
    <row r="1485" spans="1:7" ht="9.75" customHeight="1">
      <c r="A1485" s="577"/>
      <c r="B1485" s="582"/>
      <c r="C1485" s="578"/>
      <c r="D1485" s="579"/>
      <c r="E1485" s="580"/>
      <c r="F1485" s="577"/>
      <c r="G1485" s="581"/>
    </row>
    <row r="1486" spans="1:7" ht="9.75" customHeight="1">
      <c r="A1486" s="577"/>
      <c r="B1486" s="582"/>
      <c r="C1486" s="578"/>
      <c r="D1486" s="579"/>
      <c r="E1486" s="580"/>
      <c r="F1486" s="577"/>
      <c r="G1486" s="581"/>
    </row>
    <row r="1487" spans="1:7" ht="9.75" customHeight="1">
      <c r="A1487" s="577"/>
      <c r="B1487" s="582"/>
      <c r="C1487" s="578"/>
      <c r="D1487" s="579"/>
      <c r="E1487" s="580"/>
      <c r="F1487" s="577"/>
      <c r="G1487" s="581"/>
    </row>
    <row r="1488" spans="1:7" ht="9.75" customHeight="1">
      <c r="A1488" s="577"/>
      <c r="B1488" s="582"/>
      <c r="C1488" s="578"/>
      <c r="D1488" s="579"/>
      <c r="E1488" s="580"/>
      <c r="F1488" s="577"/>
      <c r="G1488" s="581"/>
    </row>
    <row r="1489" spans="1:7" ht="9.75" customHeight="1">
      <c r="A1489" s="577"/>
      <c r="B1489" s="582"/>
      <c r="C1489" s="578"/>
      <c r="D1489" s="579"/>
      <c r="E1489" s="580"/>
      <c r="F1489" s="577"/>
      <c r="G1489" s="581"/>
    </row>
    <row r="1490" spans="1:7" ht="9.75" customHeight="1">
      <c r="A1490" s="577"/>
      <c r="B1490" s="582"/>
      <c r="C1490" s="578"/>
      <c r="D1490" s="579"/>
      <c r="E1490" s="580"/>
      <c r="F1490" s="577"/>
      <c r="G1490" s="581"/>
    </row>
    <row r="1491" spans="1:7" ht="9.75" customHeight="1">
      <c r="A1491" s="577"/>
      <c r="B1491" s="582"/>
      <c r="C1491" s="578"/>
      <c r="D1491" s="579"/>
      <c r="E1491" s="580"/>
      <c r="F1491" s="577"/>
      <c r="G1491" s="581"/>
    </row>
    <row r="1492" spans="1:7" ht="9.75" customHeight="1">
      <c r="A1492" s="577"/>
      <c r="B1492" s="582"/>
      <c r="C1492" s="578"/>
      <c r="D1492" s="579"/>
      <c r="E1492" s="580"/>
      <c r="F1492" s="577"/>
      <c r="G1492" s="581"/>
    </row>
    <row r="1493" spans="1:7" ht="9.75" customHeight="1">
      <c r="A1493" s="577"/>
      <c r="B1493" s="582"/>
      <c r="C1493" s="588"/>
      <c r="D1493" s="579"/>
      <c r="E1493" s="587"/>
      <c r="F1493" s="577"/>
      <c r="G1493" s="581"/>
    </row>
    <row r="1494" spans="1:7" ht="9.75" customHeight="1">
      <c r="A1494" s="577"/>
      <c r="B1494" s="582"/>
      <c r="C1494" s="588"/>
      <c r="D1494" s="579"/>
      <c r="E1494" s="587"/>
      <c r="F1494" s="577"/>
      <c r="G1494" s="581"/>
    </row>
    <row r="1495" spans="1:7" ht="9.75" customHeight="1">
      <c r="A1495" s="577"/>
      <c r="B1495" s="582"/>
      <c r="C1495" s="588"/>
      <c r="D1495" s="579"/>
      <c r="E1495" s="587"/>
      <c r="F1495" s="577"/>
      <c r="G1495" s="581"/>
    </row>
    <row r="1496" spans="1:7" ht="9.75" customHeight="1">
      <c r="A1496" s="577"/>
      <c r="B1496" s="582"/>
      <c r="C1496" s="588"/>
      <c r="D1496" s="579"/>
      <c r="E1496" s="587"/>
      <c r="F1496" s="577"/>
      <c r="G1496" s="581"/>
    </row>
    <row r="1497" spans="1:7" ht="4.5" customHeight="1">
      <c r="A1497" s="577"/>
      <c r="B1497" s="582"/>
      <c r="C1497" s="588"/>
      <c r="D1497" s="579"/>
      <c r="E1497" s="587"/>
      <c r="F1497" s="577"/>
      <c r="G1497" s="581"/>
    </row>
    <row r="1498" spans="1:7" ht="9.75" customHeight="1">
      <c r="A1498" s="577"/>
      <c r="B1498" s="582"/>
      <c r="C1498" s="588"/>
      <c r="D1498" s="579"/>
      <c r="E1498" s="590"/>
      <c r="F1498" s="577"/>
      <c r="G1498" s="581"/>
    </row>
    <row r="1499" spans="1:7" ht="9.75" customHeight="1">
      <c r="A1499" s="577"/>
      <c r="B1499" s="582"/>
      <c r="C1499" s="588"/>
      <c r="D1499" s="579"/>
      <c r="E1499" s="590"/>
      <c r="F1499" s="577"/>
      <c r="G1499" s="581"/>
    </row>
    <row r="1500" spans="1:7" ht="9.75" customHeight="1">
      <c r="A1500" s="577"/>
      <c r="B1500" s="582"/>
      <c r="C1500" s="588"/>
      <c r="D1500" s="579"/>
      <c r="E1500" s="590"/>
      <c r="F1500" s="577"/>
      <c r="G1500" s="581"/>
    </row>
    <row r="1501" spans="1:7" ht="9.75" customHeight="1">
      <c r="A1501" s="577"/>
      <c r="B1501" s="582"/>
      <c r="C1501" s="588"/>
      <c r="D1501" s="579"/>
      <c r="E1501" s="590"/>
      <c r="F1501" s="577"/>
      <c r="G1501" s="581"/>
    </row>
    <row r="1502" spans="1:7" ht="9.75" customHeight="1">
      <c r="A1502" s="577"/>
      <c r="B1502" s="582"/>
      <c r="C1502" s="588"/>
      <c r="D1502" s="579"/>
      <c r="E1502" s="590"/>
      <c r="F1502" s="577"/>
      <c r="G1502" s="581"/>
    </row>
    <row r="1503" spans="1:7" ht="9.75" customHeight="1">
      <c r="A1503" s="577"/>
      <c r="B1503" s="582"/>
      <c r="C1503" s="578"/>
      <c r="D1503" s="579"/>
      <c r="E1503" s="580"/>
      <c r="F1503" s="577"/>
      <c r="G1503" s="581"/>
    </row>
    <row r="1504" spans="1:7" ht="9.75" customHeight="1">
      <c r="A1504" s="577"/>
      <c r="B1504" s="582"/>
      <c r="C1504" s="578"/>
      <c r="D1504" s="579"/>
      <c r="E1504" s="580"/>
      <c r="F1504" s="577"/>
      <c r="G1504" s="581"/>
    </row>
    <row r="1505" spans="1:7" ht="9.75" customHeight="1">
      <c r="A1505" s="577"/>
      <c r="B1505" s="582"/>
      <c r="C1505" s="578"/>
      <c r="D1505" s="579"/>
      <c r="E1505" s="580"/>
      <c r="F1505" s="577"/>
      <c r="G1505" s="581"/>
    </row>
    <row r="1506" spans="1:7" ht="9.75" customHeight="1">
      <c r="A1506" s="577"/>
      <c r="B1506" s="582"/>
      <c r="C1506" s="578"/>
      <c r="D1506" s="579"/>
      <c r="E1506" s="580"/>
      <c r="F1506" s="577"/>
      <c r="G1506" s="581"/>
    </row>
    <row r="1507" spans="1:7" ht="9.75" customHeight="1">
      <c r="A1507" s="577"/>
      <c r="B1507" s="582"/>
      <c r="C1507" s="578"/>
      <c r="D1507" s="579"/>
      <c r="E1507" s="580"/>
      <c r="F1507" s="577"/>
      <c r="G1507" s="581"/>
    </row>
    <row r="1508" spans="1:7" ht="9.75" customHeight="1">
      <c r="A1508" s="577"/>
      <c r="B1508" s="582"/>
      <c r="C1508" s="578"/>
      <c r="D1508" s="579"/>
      <c r="E1508" s="580"/>
      <c r="F1508" s="577"/>
      <c r="G1508" s="581"/>
    </row>
    <row r="1509" spans="1:7" ht="9.75" customHeight="1">
      <c r="A1509" s="577"/>
      <c r="B1509" s="582"/>
      <c r="C1509" s="578"/>
      <c r="D1509" s="579"/>
      <c r="E1509" s="580"/>
      <c r="F1509" s="577"/>
      <c r="G1509" s="581"/>
    </row>
    <row r="1510" spans="1:7" ht="9.75" customHeight="1">
      <c r="A1510" s="577"/>
      <c r="B1510" s="582"/>
      <c r="C1510" s="578"/>
      <c r="D1510" s="579"/>
      <c r="E1510" s="580"/>
      <c r="F1510" s="577"/>
      <c r="G1510" s="581"/>
    </row>
    <row r="1511" spans="1:7" ht="9.75" customHeight="1">
      <c r="A1511" s="577"/>
      <c r="B1511" s="582"/>
      <c r="C1511" s="578"/>
      <c r="D1511" s="579"/>
      <c r="E1511" s="580"/>
      <c r="F1511" s="577"/>
      <c r="G1511" s="581"/>
    </row>
    <row r="1512" spans="1:7" ht="9.75" customHeight="1">
      <c r="A1512" s="577"/>
      <c r="B1512" s="582"/>
      <c r="C1512" s="578"/>
      <c r="D1512" s="579"/>
      <c r="E1512" s="580"/>
      <c r="F1512" s="577"/>
      <c r="G1512" s="581"/>
    </row>
    <row r="1513" spans="1:7" ht="9.75" customHeight="1">
      <c r="A1513" s="577"/>
      <c r="B1513" s="582"/>
      <c r="C1513" s="578"/>
      <c r="D1513" s="579"/>
      <c r="E1513" s="580"/>
      <c r="F1513" s="577"/>
      <c r="G1513" s="581"/>
    </row>
    <row r="1514" spans="1:7" ht="9.75" customHeight="1">
      <c r="A1514" s="577"/>
      <c r="B1514" s="582"/>
      <c r="C1514" s="578"/>
      <c r="D1514" s="579"/>
      <c r="E1514" s="580"/>
      <c r="F1514" s="577"/>
      <c r="G1514" s="581"/>
    </row>
    <row r="1515" spans="1:7" ht="9.75" customHeight="1">
      <c r="A1515" s="577"/>
      <c r="B1515" s="582"/>
      <c r="C1515" s="578"/>
      <c r="D1515" s="579"/>
      <c r="E1515" s="580"/>
      <c r="F1515" s="577"/>
      <c r="G1515" s="581"/>
    </row>
    <row r="1516" spans="1:7" ht="9.75" customHeight="1">
      <c r="A1516" s="577"/>
      <c r="B1516" s="582"/>
      <c r="C1516" s="578"/>
      <c r="D1516" s="579"/>
      <c r="E1516" s="580"/>
      <c r="F1516" s="577"/>
      <c r="G1516" s="581"/>
    </row>
    <row r="1517" spans="1:7" ht="9.75" customHeight="1">
      <c r="A1517" s="577"/>
      <c r="B1517" s="582"/>
      <c r="C1517" s="578"/>
      <c r="D1517" s="579"/>
      <c r="E1517" s="580"/>
      <c r="F1517" s="577"/>
      <c r="G1517" s="581"/>
    </row>
    <row r="1518" spans="1:7" ht="9.75" customHeight="1">
      <c r="A1518" s="577"/>
      <c r="B1518" s="582"/>
      <c r="C1518" s="578"/>
      <c r="D1518" s="579"/>
      <c r="E1518" s="580"/>
      <c r="F1518" s="577"/>
      <c r="G1518" s="581"/>
    </row>
    <row r="1519" spans="1:7" ht="9.75" customHeight="1">
      <c r="A1519" s="577"/>
      <c r="B1519" s="582"/>
      <c r="C1519" s="578"/>
      <c r="D1519" s="579"/>
      <c r="E1519" s="580"/>
      <c r="F1519" s="577"/>
      <c r="G1519" s="581"/>
    </row>
    <row r="1520" spans="1:7" ht="9.75" customHeight="1">
      <c r="A1520" s="577"/>
      <c r="B1520" s="582"/>
      <c r="C1520" s="578"/>
      <c r="D1520" s="579"/>
      <c r="E1520" s="580"/>
      <c r="F1520" s="577"/>
      <c r="G1520" s="581"/>
    </row>
    <row r="1521" spans="1:7" ht="9.75" customHeight="1">
      <c r="A1521" s="577"/>
      <c r="B1521" s="582"/>
      <c r="C1521" s="578"/>
      <c r="D1521" s="579"/>
      <c r="E1521" s="580"/>
      <c r="F1521" s="577"/>
      <c r="G1521" s="581"/>
    </row>
    <row r="1522" spans="1:7" ht="6.75" customHeight="1">
      <c r="A1522" s="577"/>
      <c r="B1522" s="582"/>
      <c r="C1522" s="578"/>
      <c r="D1522" s="579"/>
      <c r="E1522" s="580"/>
      <c r="F1522" s="577"/>
      <c r="G1522" s="581"/>
    </row>
    <row r="1523" spans="1:7" ht="9.75" customHeight="1">
      <c r="A1523" s="577"/>
      <c r="B1523" s="582"/>
      <c r="C1523" s="578"/>
      <c r="D1523" s="579"/>
      <c r="E1523" s="580"/>
      <c r="F1523" s="577"/>
      <c r="G1523" s="581"/>
    </row>
    <row r="1524" spans="1:7" ht="9.75" customHeight="1">
      <c r="A1524" s="577"/>
      <c r="B1524" s="582"/>
      <c r="C1524" s="578"/>
      <c r="D1524" s="579"/>
      <c r="E1524" s="580"/>
      <c r="F1524" s="577"/>
      <c r="G1524" s="581"/>
    </row>
    <row r="1525" spans="1:7" ht="9.75" customHeight="1">
      <c r="A1525" s="577"/>
      <c r="B1525" s="582"/>
      <c r="C1525" s="578"/>
      <c r="D1525" s="579"/>
      <c r="E1525" s="580"/>
      <c r="F1525" s="577"/>
      <c r="G1525" s="581"/>
    </row>
    <row r="1526" spans="1:7" ht="9.75" customHeight="1">
      <c r="A1526" s="577"/>
      <c r="B1526" s="582"/>
      <c r="C1526" s="578"/>
      <c r="D1526" s="579"/>
      <c r="E1526" s="580"/>
      <c r="F1526" s="577"/>
      <c r="G1526" s="581"/>
    </row>
    <row r="1527" spans="1:7" ht="9.75" customHeight="1">
      <c r="A1527" s="577"/>
      <c r="B1527" s="582"/>
      <c r="C1527" s="578"/>
      <c r="D1527" s="579"/>
      <c r="E1527" s="580"/>
      <c r="F1527" s="577"/>
      <c r="G1527" s="581"/>
    </row>
    <row r="1528" spans="1:7" ht="9.75" customHeight="1">
      <c r="A1528" s="577"/>
      <c r="B1528" s="582"/>
      <c r="C1528" s="578"/>
      <c r="D1528" s="579"/>
      <c r="E1528" s="580"/>
      <c r="F1528" s="577"/>
      <c r="G1528" s="581"/>
    </row>
    <row r="1529" spans="1:7" ht="9.75" customHeight="1">
      <c r="A1529" s="577"/>
      <c r="B1529" s="582"/>
      <c r="C1529" s="578"/>
      <c r="D1529" s="579"/>
      <c r="E1529" s="580"/>
      <c r="F1529" s="577"/>
      <c r="G1529" s="581"/>
    </row>
    <row r="1530" spans="1:7" ht="9.75" customHeight="1">
      <c r="A1530" s="577"/>
      <c r="B1530" s="582"/>
      <c r="C1530" s="578"/>
      <c r="D1530" s="579"/>
      <c r="E1530" s="580"/>
      <c r="F1530" s="577"/>
      <c r="G1530" s="581"/>
    </row>
    <row r="1531" spans="1:7" ht="9.75" customHeight="1">
      <c r="A1531" s="577"/>
      <c r="B1531" s="582"/>
      <c r="C1531" s="578"/>
      <c r="D1531" s="579"/>
      <c r="E1531" s="580"/>
      <c r="F1531" s="577"/>
      <c r="G1531" s="581"/>
    </row>
    <row r="1532" spans="1:7" ht="9.75" customHeight="1">
      <c r="A1532" s="577"/>
      <c r="B1532" s="582"/>
      <c r="C1532" s="578"/>
      <c r="D1532" s="579"/>
      <c r="E1532" s="580"/>
      <c r="F1532" s="577"/>
      <c r="G1532" s="581"/>
    </row>
    <row r="1533" spans="1:7" ht="9.75" customHeight="1">
      <c r="A1533" s="577"/>
      <c r="B1533" s="582"/>
      <c r="C1533" s="578"/>
      <c r="D1533" s="579"/>
      <c r="E1533" s="580"/>
      <c r="F1533" s="577"/>
      <c r="G1533" s="581"/>
    </row>
    <row r="1534" spans="1:7" ht="9.75" customHeight="1">
      <c r="A1534" s="577"/>
      <c r="B1534" s="582"/>
      <c r="C1534" s="578"/>
      <c r="D1534" s="579"/>
      <c r="E1534" s="580"/>
      <c r="F1534" s="577"/>
      <c r="G1534" s="581"/>
    </row>
    <row r="1535" spans="1:7" ht="9.75" customHeight="1">
      <c r="A1535" s="577"/>
      <c r="B1535" s="582"/>
      <c r="C1535" s="578"/>
      <c r="D1535" s="579"/>
      <c r="E1535" s="580"/>
      <c r="F1535" s="577"/>
      <c r="G1535" s="581"/>
    </row>
    <row r="1536" spans="1:7" ht="9.75" customHeight="1">
      <c r="A1536" s="577"/>
      <c r="B1536" s="582"/>
      <c r="C1536" s="578"/>
      <c r="D1536" s="579"/>
      <c r="E1536" s="580"/>
      <c r="F1536" s="577"/>
      <c r="G1536" s="581"/>
    </row>
    <row r="1537" spans="1:7" ht="9.75" customHeight="1">
      <c r="A1537" s="577"/>
      <c r="B1537" s="582"/>
      <c r="C1537" s="578"/>
      <c r="D1537" s="579"/>
      <c r="E1537" s="580"/>
      <c r="F1537" s="577"/>
      <c r="G1537" s="581"/>
    </row>
    <row r="1538" spans="1:7" ht="9.75" customHeight="1">
      <c r="A1538" s="577"/>
      <c r="B1538" s="582"/>
      <c r="C1538" s="578"/>
      <c r="D1538" s="579"/>
      <c r="E1538" s="580"/>
      <c r="F1538" s="577"/>
      <c r="G1538" s="581"/>
    </row>
    <row r="1539" spans="1:7" ht="9.75" customHeight="1">
      <c r="A1539" s="577"/>
      <c r="B1539" s="582"/>
      <c r="C1539" s="578"/>
      <c r="D1539" s="579"/>
      <c r="E1539" s="580"/>
      <c r="F1539" s="577"/>
      <c r="G1539" s="581"/>
    </row>
    <row r="1540" spans="1:7" ht="9.75" customHeight="1">
      <c r="A1540" s="577"/>
      <c r="B1540" s="582"/>
      <c r="C1540" s="578"/>
      <c r="D1540" s="579"/>
      <c r="E1540" s="580"/>
      <c r="F1540" s="577"/>
      <c r="G1540" s="581"/>
    </row>
    <row r="1541" spans="1:7" ht="9.75" customHeight="1">
      <c r="A1541" s="577"/>
      <c r="B1541" s="582"/>
      <c r="C1541" s="578"/>
      <c r="D1541" s="579"/>
      <c r="E1541" s="580"/>
      <c r="F1541" s="577"/>
      <c r="G1541" s="581"/>
    </row>
    <row r="1542" spans="1:7" ht="9.75" customHeight="1">
      <c r="A1542" s="577"/>
      <c r="B1542" s="582"/>
      <c r="C1542" s="578"/>
      <c r="D1542" s="579"/>
      <c r="E1542" s="580"/>
      <c r="F1542" s="577"/>
      <c r="G1542" s="581"/>
    </row>
    <row r="1543" spans="1:7" ht="9.75" customHeight="1">
      <c r="A1543" s="577"/>
      <c r="B1543" s="582"/>
      <c r="C1543" s="578"/>
      <c r="D1543" s="579"/>
      <c r="E1543" s="589"/>
      <c r="F1543" s="577"/>
      <c r="G1543" s="581"/>
    </row>
    <row r="1544" spans="1:7" ht="9.75" customHeight="1">
      <c r="A1544" s="577"/>
      <c r="B1544" s="582"/>
      <c r="C1544" s="578"/>
      <c r="D1544" s="579"/>
      <c r="E1544" s="589"/>
      <c r="F1544" s="577"/>
      <c r="G1544" s="581"/>
    </row>
    <row r="1545" spans="1:7" ht="9.75" customHeight="1">
      <c r="A1545" s="577"/>
      <c r="B1545" s="582"/>
      <c r="C1545" s="578"/>
      <c r="D1545" s="579"/>
      <c r="E1545" s="589"/>
      <c r="F1545" s="577"/>
      <c r="G1545" s="581"/>
    </row>
    <row r="1546" spans="1:7" ht="9.75" customHeight="1">
      <c r="A1546" s="577"/>
      <c r="B1546" s="582"/>
      <c r="C1546" s="578"/>
      <c r="D1546" s="579"/>
      <c r="E1546" s="589"/>
      <c r="F1546" s="577"/>
      <c r="G1546" s="581"/>
    </row>
    <row r="1547" spans="1:7" ht="9.75" customHeight="1">
      <c r="A1547" s="577"/>
      <c r="B1547" s="582"/>
      <c r="C1547" s="578"/>
      <c r="D1547" s="579"/>
      <c r="E1547" s="589"/>
      <c r="F1547" s="577"/>
      <c r="G1547" s="581"/>
    </row>
    <row r="1548" spans="1:7" ht="9.75" customHeight="1">
      <c r="A1548" s="577"/>
      <c r="B1548" s="582"/>
      <c r="C1548" s="578"/>
      <c r="D1548" s="579"/>
      <c r="E1548" s="580"/>
      <c r="F1548" s="577"/>
      <c r="G1548" s="581"/>
    </row>
    <row r="1549" spans="1:7" ht="9.75" customHeight="1">
      <c r="A1549" s="577"/>
      <c r="B1549" s="582"/>
      <c r="C1549" s="578"/>
      <c r="D1549" s="579"/>
      <c r="E1549" s="580"/>
      <c r="F1549" s="577"/>
      <c r="G1549" s="581"/>
    </row>
    <row r="1550" spans="1:7" ht="9.75" customHeight="1">
      <c r="A1550" s="577"/>
      <c r="B1550" s="582"/>
      <c r="C1550" s="578"/>
      <c r="D1550" s="579"/>
      <c r="E1550" s="580"/>
      <c r="F1550" s="577"/>
      <c r="G1550" s="581"/>
    </row>
    <row r="1551" spans="1:7" ht="9.75" customHeight="1">
      <c r="A1551" s="577"/>
      <c r="B1551" s="582"/>
      <c r="C1551" s="578"/>
      <c r="D1551" s="579"/>
      <c r="E1551" s="580"/>
      <c r="F1551" s="577"/>
      <c r="G1551" s="581"/>
    </row>
    <row r="1552" spans="1:7" ht="9.75" customHeight="1">
      <c r="A1552" s="577"/>
      <c r="B1552" s="582"/>
      <c r="C1552" s="578"/>
      <c r="D1552" s="579"/>
      <c r="E1552" s="580"/>
      <c r="F1552" s="577"/>
      <c r="G1552" s="581"/>
    </row>
    <row r="1553" spans="1:7" ht="9.75" customHeight="1">
      <c r="A1553" s="577"/>
      <c r="B1553" s="582"/>
      <c r="C1553" s="578"/>
      <c r="D1553" s="579"/>
      <c r="E1553" s="580"/>
      <c r="F1553" s="577"/>
      <c r="G1553" s="581"/>
    </row>
    <row r="1554" spans="1:7" ht="9.75" customHeight="1">
      <c r="A1554" s="577"/>
      <c r="B1554" s="582"/>
      <c r="C1554" s="578"/>
      <c r="D1554" s="579"/>
      <c r="E1554" s="580"/>
      <c r="F1554" s="577"/>
      <c r="G1554" s="581"/>
    </row>
    <row r="1555" spans="1:7" ht="9.75" customHeight="1">
      <c r="A1555" s="577"/>
      <c r="B1555" s="582"/>
      <c r="C1555" s="578"/>
      <c r="D1555" s="579"/>
      <c r="E1555" s="580"/>
      <c r="F1555" s="577"/>
      <c r="G1555" s="581"/>
    </row>
    <row r="1556" spans="1:7" ht="9.75" customHeight="1">
      <c r="A1556" s="577"/>
      <c r="B1556" s="582"/>
      <c r="C1556" s="578"/>
      <c r="D1556" s="579"/>
      <c r="E1556" s="580"/>
      <c r="F1556" s="577"/>
      <c r="G1556" s="581"/>
    </row>
    <row r="1557" spans="1:7" ht="9.75" customHeight="1">
      <c r="A1557" s="577"/>
      <c r="B1557" s="582"/>
      <c r="C1557" s="578"/>
      <c r="D1557" s="579"/>
      <c r="E1557" s="580"/>
      <c r="F1557" s="577"/>
      <c r="G1557" s="581"/>
    </row>
    <row r="1558" spans="1:7" ht="9.75" customHeight="1">
      <c r="A1558" s="577"/>
      <c r="B1558" s="582"/>
      <c r="C1558" s="578"/>
      <c r="D1558" s="579"/>
      <c r="E1558" s="580"/>
      <c r="F1558" s="577"/>
      <c r="G1558" s="581"/>
    </row>
    <row r="1559" spans="1:7" ht="9.75" customHeight="1">
      <c r="A1559" s="577"/>
      <c r="B1559" s="582"/>
      <c r="C1559" s="578"/>
      <c r="D1559" s="579"/>
      <c r="E1559" s="580"/>
      <c r="F1559" s="577"/>
      <c r="G1559" s="581"/>
    </row>
    <row r="1560" spans="1:7" ht="9.75" customHeight="1">
      <c r="A1560" s="577"/>
      <c r="B1560" s="582"/>
      <c r="C1560" s="578"/>
      <c r="D1560" s="579"/>
      <c r="E1560" s="580"/>
      <c r="F1560" s="577"/>
      <c r="G1560" s="581"/>
    </row>
    <row r="1561" spans="1:7" ht="9.75" customHeight="1">
      <c r="A1561" s="577"/>
      <c r="B1561" s="582"/>
      <c r="C1561" s="578"/>
      <c r="D1561" s="579"/>
      <c r="E1561" s="580"/>
      <c r="F1561" s="577"/>
      <c r="G1561" s="581"/>
    </row>
    <row r="1562" spans="1:7" ht="9.75" customHeight="1">
      <c r="A1562" s="577"/>
      <c r="B1562" s="582"/>
      <c r="C1562" s="578"/>
      <c r="D1562" s="579"/>
      <c r="E1562" s="580"/>
      <c r="F1562" s="577"/>
      <c r="G1562" s="581"/>
    </row>
    <row r="1563" spans="1:7" ht="9.75" customHeight="1">
      <c r="A1563" s="577"/>
      <c r="B1563" s="582"/>
      <c r="C1563" s="578"/>
      <c r="D1563" s="579"/>
      <c r="E1563" s="580"/>
      <c r="F1563" s="577"/>
      <c r="G1563" s="581"/>
    </row>
    <row r="1564" spans="1:7" ht="9.75" customHeight="1">
      <c r="A1564" s="577"/>
      <c r="B1564" s="582"/>
      <c r="C1564" s="578"/>
      <c r="D1564" s="579"/>
      <c r="E1564" s="580"/>
      <c r="F1564" s="577"/>
      <c r="G1564" s="581"/>
    </row>
    <row r="1565" spans="1:7" ht="9.75" customHeight="1">
      <c r="A1565" s="577"/>
      <c r="B1565" s="582"/>
      <c r="C1565" s="578"/>
      <c r="D1565" s="579"/>
      <c r="E1565" s="580"/>
      <c r="F1565" s="577"/>
      <c r="G1565" s="581"/>
    </row>
    <row r="1566" spans="1:7" ht="9.75" customHeight="1">
      <c r="A1566" s="577"/>
      <c r="B1566" s="582"/>
      <c r="C1566" s="578"/>
      <c r="D1566" s="579"/>
      <c r="E1566" s="580"/>
      <c r="F1566" s="577"/>
      <c r="G1566" s="581"/>
    </row>
    <row r="1567" spans="1:7" ht="9.75" customHeight="1">
      <c r="A1567" s="577"/>
      <c r="B1567" s="582"/>
      <c r="C1567" s="578"/>
      <c r="D1567" s="579"/>
      <c r="E1567" s="580"/>
      <c r="F1567" s="577"/>
      <c r="G1567" s="581"/>
    </row>
    <row r="1568" spans="1:7" ht="9.75" customHeight="1">
      <c r="A1568" s="577"/>
      <c r="B1568" s="582"/>
      <c r="C1568" s="578"/>
      <c r="D1568" s="579"/>
      <c r="E1568" s="580"/>
      <c r="F1568" s="577"/>
      <c r="G1568" s="581"/>
    </row>
    <row r="1569" spans="1:7" ht="9.75" customHeight="1">
      <c r="A1569" s="577"/>
      <c r="B1569" s="582"/>
      <c r="C1569" s="578"/>
      <c r="D1569" s="579"/>
      <c r="E1569" s="580"/>
      <c r="F1569" s="577"/>
      <c r="G1569" s="581"/>
    </row>
    <row r="1570" spans="1:7" ht="9.75" customHeight="1">
      <c r="A1570" s="577"/>
      <c r="B1570" s="582"/>
      <c r="C1570" s="578"/>
      <c r="D1570" s="579"/>
      <c r="E1570" s="580"/>
      <c r="F1570" s="577"/>
      <c r="G1570" s="581"/>
    </row>
    <row r="1571" spans="1:7" ht="9.75" customHeight="1">
      <c r="A1571" s="577"/>
      <c r="B1571" s="582"/>
      <c r="C1571" s="578"/>
      <c r="D1571" s="579"/>
      <c r="E1571" s="580"/>
      <c r="F1571" s="577"/>
      <c r="G1571" s="581"/>
    </row>
    <row r="1572" spans="1:7" ht="9.75" customHeight="1">
      <c r="A1572" s="577"/>
      <c r="B1572" s="582"/>
      <c r="C1572" s="578"/>
      <c r="D1572" s="579"/>
      <c r="E1572" s="580"/>
      <c r="F1572" s="577"/>
      <c r="G1572" s="581"/>
    </row>
    <row r="1573" spans="1:7" ht="9.75" customHeight="1">
      <c r="A1573" s="577"/>
      <c r="B1573" s="582"/>
      <c r="C1573" s="578"/>
      <c r="D1573" s="579"/>
      <c r="E1573" s="580"/>
      <c r="F1573" s="577"/>
      <c r="G1573" s="581"/>
    </row>
    <row r="1574" spans="1:7" ht="9.75" customHeight="1">
      <c r="A1574" s="577"/>
      <c r="B1574" s="582"/>
      <c r="C1574" s="578"/>
      <c r="D1574" s="579"/>
      <c r="E1574" s="580"/>
      <c r="F1574" s="577"/>
      <c r="G1574" s="581"/>
    </row>
    <row r="1575" spans="1:7" ht="9.75" customHeight="1">
      <c r="A1575" s="577"/>
      <c r="B1575" s="582"/>
      <c r="C1575" s="578"/>
      <c r="D1575" s="579"/>
      <c r="E1575" s="580"/>
      <c r="F1575" s="577"/>
      <c r="G1575" s="581"/>
    </row>
    <row r="1576" spans="1:7" ht="9.75" customHeight="1">
      <c r="A1576" s="577"/>
      <c r="B1576" s="582"/>
      <c r="C1576" s="578"/>
      <c r="D1576" s="579"/>
      <c r="E1576" s="580"/>
      <c r="F1576" s="577"/>
      <c r="G1576" s="581"/>
    </row>
    <row r="1577" spans="1:7" ht="9.75" customHeight="1">
      <c r="A1577" s="577"/>
      <c r="B1577" s="582"/>
      <c r="C1577" s="578"/>
      <c r="D1577" s="579"/>
      <c r="E1577" s="580"/>
      <c r="F1577" s="577"/>
      <c r="G1577" s="581"/>
    </row>
    <row r="1578" spans="1:7" ht="9.75" customHeight="1">
      <c r="A1578" s="577"/>
      <c r="B1578" s="582"/>
      <c r="C1578" s="578"/>
      <c r="D1578" s="579"/>
      <c r="E1578" s="580"/>
      <c r="F1578" s="577"/>
      <c r="G1578" s="581"/>
    </row>
    <row r="1579" spans="1:7" ht="9.75" customHeight="1">
      <c r="A1579" s="577"/>
      <c r="B1579" s="582"/>
      <c r="C1579" s="578"/>
      <c r="D1579" s="579"/>
      <c r="E1579" s="580"/>
      <c r="F1579" s="577"/>
      <c r="G1579" s="581"/>
    </row>
    <row r="1580" spans="1:7" ht="9.75" customHeight="1">
      <c r="A1580" s="577"/>
      <c r="B1580" s="582"/>
      <c r="C1580" s="578"/>
      <c r="D1580" s="579"/>
      <c r="E1580" s="580"/>
      <c r="F1580" s="577"/>
      <c r="G1580" s="581"/>
    </row>
    <row r="1581" spans="1:7" ht="9.75" customHeight="1">
      <c r="A1581" s="577"/>
      <c r="B1581" s="582"/>
      <c r="C1581" s="578"/>
      <c r="D1581" s="579"/>
      <c r="E1581" s="580"/>
      <c r="F1581" s="577"/>
      <c r="G1581" s="581"/>
    </row>
    <row r="1582" spans="1:7" ht="9.75" customHeight="1">
      <c r="A1582" s="577"/>
      <c r="B1582" s="582"/>
      <c r="C1582" s="578"/>
      <c r="D1582" s="579"/>
      <c r="E1582" s="580"/>
      <c r="F1582" s="577"/>
      <c r="G1582" s="581"/>
    </row>
    <row r="1583" spans="1:7" ht="9.75" customHeight="1">
      <c r="A1583" s="577"/>
      <c r="B1583" s="582"/>
      <c r="C1583" s="584"/>
      <c r="D1583" s="577"/>
      <c r="E1583" s="585"/>
      <c r="F1583" s="577"/>
      <c r="G1583" s="581"/>
    </row>
    <row r="1584" spans="1:7" ht="9.75" customHeight="1">
      <c r="A1584" s="577"/>
      <c r="B1584" s="582"/>
      <c r="C1584" s="584"/>
      <c r="D1584" s="577"/>
      <c r="E1584" s="585"/>
      <c r="F1584" s="577"/>
      <c r="G1584" s="581"/>
    </row>
    <row r="1585" spans="1:7" ht="9.75" customHeight="1">
      <c r="A1585" s="577"/>
      <c r="B1585" s="582"/>
      <c r="C1585" s="584"/>
      <c r="D1585" s="577"/>
      <c r="E1585" s="585"/>
      <c r="F1585" s="577"/>
      <c r="G1585" s="581"/>
    </row>
    <row r="1586" spans="1:7" ht="9.75" customHeight="1">
      <c r="A1586" s="577"/>
      <c r="B1586" s="582"/>
      <c r="C1586" s="584"/>
      <c r="D1586" s="577"/>
      <c r="E1586" s="585"/>
      <c r="F1586" s="577"/>
      <c r="G1586" s="581"/>
    </row>
    <row r="1587" spans="1:7" ht="9.75" customHeight="1">
      <c r="A1587" s="577"/>
      <c r="B1587" s="582"/>
      <c r="C1587" s="584"/>
      <c r="D1587" s="577"/>
      <c r="E1587" s="585"/>
      <c r="F1587" s="577"/>
      <c r="G1587" s="581"/>
    </row>
    <row r="1588" spans="1:7" ht="9.75" customHeight="1">
      <c r="A1588" s="577"/>
      <c r="B1588" s="582"/>
      <c r="C1588" s="583"/>
      <c r="D1588" s="579"/>
      <c r="E1588" s="580"/>
      <c r="F1588" s="577"/>
      <c r="G1588" s="581"/>
    </row>
    <row r="1589" spans="1:7" ht="9.75" customHeight="1">
      <c r="A1589" s="577"/>
      <c r="B1589" s="582"/>
      <c r="C1589" s="583"/>
      <c r="D1589" s="579"/>
      <c r="E1589" s="580"/>
      <c r="F1589" s="577"/>
      <c r="G1589" s="581"/>
    </row>
    <row r="1590" spans="1:7" ht="9.75" customHeight="1">
      <c r="A1590" s="577"/>
      <c r="B1590" s="582"/>
      <c r="C1590" s="583"/>
      <c r="D1590" s="579"/>
      <c r="E1590" s="580"/>
      <c r="F1590" s="577"/>
      <c r="G1590" s="581"/>
    </row>
    <row r="1591" spans="1:7" ht="9.75" customHeight="1">
      <c r="A1591" s="577"/>
      <c r="B1591" s="582"/>
      <c r="C1591" s="583"/>
      <c r="D1591" s="579"/>
      <c r="E1591" s="580"/>
      <c r="F1591" s="577"/>
      <c r="G1591" s="581"/>
    </row>
    <row r="1592" spans="1:7" ht="9.75" customHeight="1">
      <c r="A1592" s="577"/>
      <c r="B1592" s="582"/>
      <c r="C1592" s="583"/>
      <c r="D1592" s="579"/>
      <c r="E1592" s="580"/>
      <c r="F1592" s="577"/>
      <c r="G1592" s="581"/>
    </row>
    <row r="1593" spans="1:7" ht="9.75" customHeight="1">
      <c r="A1593" s="577"/>
      <c r="B1593" s="582"/>
      <c r="C1593" s="578"/>
      <c r="D1593" s="579"/>
      <c r="E1593" s="580"/>
      <c r="F1593" s="577"/>
      <c r="G1593" s="581"/>
    </row>
    <row r="1594" spans="1:7" ht="9.75" customHeight="1">
      <c r="A1594" s="577"/>
      <c r="B1594" s="582"/>
      <c r="C1594" s="578"/>
      <c r="D1594" s="579"/>
      <c r="E1594" s="580"/>
      <c r="F1594" s="577"/>
      <c r="G1594" s="581"/>
    </row>
    <row r="1595" spans="1:7" ht="9.75" customHeight="1">
      <c r="A1595" s="577"/>
      <c r="B1595" s="582"/>
      <c r="C1595" s="578"/>
      <c r="D1595" s="579"/>
      <c r="E1595" s="580"/>
      <c r="F1595" s="577"/>
      <c r="G1595" s="581"/>
    </row>
    <row r="1596" spans="1:7" ht="9.75" customHeight="1">
      <c r="A1596" s="577"/>
      <c r="B1596" s="582"/>
      <c r="C1596" s="578"/>
      <c r="D1596" s="579"/>
      <c r="E1596" s="580"/>
      <c r="F1596" s="577"/>
      <c r="G1596" s="581"/>
    </row>
    <row r="1597" spans="1:7" ht="7.5" customHeight="1">
      <c r="A1597" s="577"/>
      <c r="B1597" s="582"/>
      <c r="C1597" s="578"/>
      <c r="D1597" s="579"/>
      <c r="E1597" s="580"/>
      <c r="F1597" s="577"/>
      <c r="G1597" s="581"/>
    </row>
    <row r="1598" spans="1:7" ht="9.75" customHeight="1">
      <c r="A1598" s="577"/>
      <c r="B1598" s="582"/>
      <c r="C1598" s="578"/>
      <c r="D1598" s="579"/>
      <c r="E1598" s="580"/>
      <c r="F1598" s="577"/>
      <c r="G1598" s="581"/>
    </row>
    <row r="1599" spans="1:7" ht="9.75" customHeight="1">
      <c r="A1599" s="577"/>
      <c r="B1599" s="582"/>
      <c r="C1599" s="578"/>
      <c r="D1599" s="579"/>
      <c r="E1599" s="580"/>
      <c r="F1599" s="577"/>
      <c r="G1599" s="581"/>
    </row>
    <row r="1600" spans="1:7" ht="9.75" customHeight="1">
      <c r="A1600" s="577"/>
      <c r="B1600" s="582"/>
      <c r="C1600" s="578"/>
      <c r="D1600" s="579"/>
      <c r="E1600" s="580"/>
      <c r="F1600" s="577"/>
      <c r="G1600" s="581"/>
    </row>
    <row r="1601" spans="1:7" ht="9.75" customHeight="1">
      <c r="A1601" s="577"/>
      <c r="B1601" s="582"/>
      <c r="C1601" s="578"/>
      <c r="D1601" s="579"/>
      <c r="E1601" s="580"/>
      <c r="F1601" s="577"/>
      <c r="G1601" s="581"/>
    </row>
    <row r="1602" spans="1:7" ht="9.75" customHeight="1">
      <c r="A1602" s="577"/>
      <c r="B1602" s="582"/>
      <c r="C1602" s="578"/>
      <c r="D1602" s="579"/>
      <c r="E1602" s="580"/>
      <c r="F1602" s="577"/>
      <c r="G1602" s="581"/>
    </row>
    <row r="1603" spans="1:7" ht="9.75" customHeight="1">
      <c r="A1603" s="577"/>
      <c r="B1603" s="582"/>
      <c r="C1603" s="578"/>
      <c r="D1603" s="579"/>
      <c r="E1603" s="580"/>
      <c r="F1603" s="577"/>
      <c r="G1603" s="581"/>
    </row>
    <row r="1604" spans="1:7" ht="9.75" customHeight="1">
      <c r="A1604" s="577"/>
      <c r="B1604" s="582"/>
      <c r="C1604" s="578"/>
      <c r="D1604" s="579"/>
      <c r="E1604" s="580"/>
      <c r="F1604" s="577"/>
      <c r="G1604" s="581"/>
    </row>
    <row r="1605" spans="1:7" ht="9.75" customHeight="1">
      <c r="A1605" s="577"/>
      <c r="B1605" s="582"/>
      <c r="C1605" s="578"/>
      <c r="D1605" s="579"/>
      <c r="E1605" s="580"/>
      <c r="F1605" s="577"/>
      <c r="G1605" s="581"/>
    </row>
    <row r="1606" spans="1:7" ht="9.75" customHeight="1">
      <c r="A1606" s="577"/>
      <c r="B1606" s="582"/>
      <c r="C1606" s="578"/>
      <c r="D1606" s="579"/>
      <c r="E1606" s="580"/>
      <c r="F1606" s="577"/>
      <c r="G1606" s="581"/>
    </row>
    <row r="1607" spans="1:7" ht="9.75" customHeight="1">
      <c r="A1607" s="577"/>
      <c r="B1607" s="582"/>
      <c r="C1607" s="578"/>
      <c r="D1607" s="579"/>
      <c r="E1607" s="580"/>
      <c r="F1607" s="577"/>
      <c r="G1607" s="581"/>
    </row>
    <row r="1608" spans="1:7" ht="9.75" customHeight="1">
      <c r="A1608" s="577"/>
      <c r="B1608" s="582"/>
      <c r="C1608" s="578"/>
      <c r="D1608" s="579"/>
      <c r="E1608" s="580"/>
      <c r="F1608" s="577"/>
      <c r="G1608" s="581"/>
    </row>
    <row r="1609" spans="1:7" ht="9.75" customHeight="1">
      <c r="A1609" s="577"/>
      <c r="B1609" s="582"/>
      <c r="C1609" s="578"/>
      <c r="D1609" s="579"/>
      <c r="E1609" s="580"/>
      <c r="F1609" s="577"/>
      <c r="G1609" s="581"/>
    </row>
    <row r="1610" spans="1:7" ht="9.75" customHeight="1">
      <c r="A1610" s="577"/>
      <c r="B1610" s="582"/>
      <c r="C1610" s="578"/>
      <c r="D1610" s="579"/>
      <c r="E1610" s="580"/>
      <c r="F1610" s="577"/>
      <c r="G1610" s="581"/>
    </row>
    <row r="1611" spans="1:7" ht="9.75" customHeight="1">
      <c r="A1611" s="577"/>
      <c r="B1611" s="582"/>
      <c r="C1611" s="578"/>
      <c r="D1611" s="579"/>
      <c r="E1611" s="580"/>
      <c r="F1611" s="577"/>
      <c r="G1611" s="581"/>
    </row>
    <row r="1612" spans="1:7" ht="9.75" customHeight="1">
      <c r="A1612" s="577"/>
      <c r="B1612" s="582"/>
      <c r="C1612" s="578"/>
      <c r="D1612" s="579"/>
      <c r="E1612" s="580"/>
      <c r="F1612" s="577"/>
      <c r="G1612" s="581"/>
    </row>
    <row r="1613" spans="1:7" ht="9.75" customHeight="1">
      <c r="A1613" s="577"/>
      <c r="B1613" s="582"/>
      <c r="C1613" s="578"/>
      <c r="D1613" s="579"/>
      <c r="E1613" s="580"/>
      <c r="F1613" s="577"/>
      <c r="G1613" s="581"/>
    </row>
    <row r="1614" spans="1:7" ht="9.75" customHeight="1">
      <c r="A1614" s="577"/>
      <c r="B1614" s="582"/>
      <c r="C1614" s="578"/>
      <c r="D1614" s="579"/>
      <c r="E1614" s="580"/>
      <c r="F1614" s="577"/>
      <c r="G1614" s="581"/>
    </row>
    <row r="1615" spans="1:7" ht="9.75" customHeight="1">
      <c r="A1615" s="577"/>
      <c r="B1615" s="582"/>
      <c r="C1615" s="578"/>
      <c r="D1615" s="579"/>
      <c r="E1615" s="580"/>
      <c r="F1615" s="577"/>
      <c r="G1615" s="581"/>
    </row>
    <row r="1616" spans="1:7" ht="9.75" customHeight="1">
      <c r="A1616" s="577"/>
      <c r="B1616" s="582"/>
      <c r="C1616" s="578"/>
      <c r="D1616" s="579"/>
      <c r="E1616" s="580"/>
      <c r="F1616" s="577"/>
      <c r="G1616" s="581"/>
    </row>
    <row r="1617" spans="1:7" ht="9.75" customHeight="1">
      <c r="A1617" s="577"/>
      <c r="B1617" s="582"/>
      <c r="C1617" s="578"/>
      <c r="D1617" s="579"/>
      <c r="E1617" s="580"/>
      <c r="F1617" s="577"/>
      <c r="G1617" s="581"/>
    </row>
    <row r="1618" spans="1:7" ht="9.75" customHeight="1">
      <c r="A1618" s="577"/>
      <c r="B1618" s="582"/>
      <c r="C1618" s="584"/>
      <c r="D1618" s="577"/>
      <c r="E1618" s="585"/>
      <c r="F1618" s="577"/>
      <c r="G1618" s="581"/>
    </row>
    <row r="1619" spans="1:7" ht="9.75" customHeight="1">
      <c r="A1619" s="577"/>
      <c r="B1619" s="582"/>
      <c r="C1619" s="584"/>
      <c r="D1619" s="577"/>
      <c r="E1619" s="585"/>
      <c r="F1619" s="577"/>
      <c r="G1619" s="581"/>
    </row>
    <row r="1620" spans="1:7" ht="9.75" customHeight="1">
      <c r="A1620" s="577"/>
      <c r="B1620" s="582"/>
      <c r="C1620" s="584"/>
      <c r="D1620" s="577"/>
      <c r="E1620" s="585"/>
      <c r="F1620" s="577"/>
      <c r="G1620" s="581"/>
    </row>
    <row r="1621" spans="1:7" ht="9.75" customHeight="1">
      <c r="A1621" s="577"/>
      <c r="B1621" s="582"/>
      <c r="C1621" s="584"/>
      <c r="D1621" s="577"/>
      <c r="E1621" s="585"/>
      <c r="F1621" s="577"/>
      <c r="G1621" s="581"/>
    </row>
    <row r="1622" spans="1:7" ht="9.75" customHeight="1">
      <c r="A1622" s="577"/>
      <c r="B1622" s="582"/>
      <c r="C1622" s="584"/>
      <c r="D1622" s="577"/>
      <c r="E1622" s="585"/>
      <c r="F1622" s="577"/>
      <c r="G1622" s="581"/>
    </row>
    <row r="1623" spans="1:7" ht="9.75" customHeight="1">
      <c r="A1623" s="577"/>
      <c r="B1623" s="582"/>
      <c r="C1623" s="583"/>
      <c r="D1623" s="579"/>
      <c r="E1623" s="580"/>
      <c r="F1623" s="577"/>
      <c r="G1623" s="581"/>
    </row>
    <row r="1624" spans="1:7" ht="9.75" customHeight="1">
      <c r="A1624" s="577"/>
      <c r="B1624" s="582"/>
      <c r="C1624" s="583"/>
      <c r="D1624" s="579"/>
      <c r="E1624" s="580"/>
      <c r="F1624" s="577"/>
      <c r="G1624" s="581"/>
    </row>
    <row r="1625" spans="1:7" ht="9.75" customHeight="1">
      <c r="A1625" s="577"/>
      <c r="B1625" s="582"/>
      <c r="C1625" s="583"/>
      <c r="D1625" s="579"/>
      <c r="E1625" s="580"/>
      <c r="F1625" s="577"/>
      <c r="G1625" s="581"/>
    </row>
    <row r="1626" spans="1:7" ht="9.75" customHeight="1">
      <c r="A1626" s="577"/>
      <c r="B1626" s="582"/>
      <c r="C1626" s="583"/>
      <c r="D1626" s="579"/>
      <c r="E1626" s="580"/>
      <c r="F1626" s="577"/>
      <c r="G1626" s="581"/>
    </row>
    <row r="1627" spans="1:7" ht="9.75" customHeight="1">
      <c r="A1627" s="577"/>
      <c r="B1627" s="582"/>
      <c r="C1627" s="583"/>
      <c r="D1627" s="579"/>
      <c r="E1627" s="580"/>
      <c r="F1627" s="577"/>
      <c r="G1627" s="581"/>
    </row>
    <row r="1628" spans="1:7" ht="9.75" customHeight="1">
      <c r="A1628" s="577"/>
      <c r="B1628" s="582"/>
      <c r="C1628" s="578"/>
      <c r="D1628" s="579"/>
      <c r="E1628" s="580"/>
      <c r="F1628" s="577"/>
      <c r="G1628" s="581"/>
    </row>
    <row r="1629" spans="1:7" ht="9.75" customHeight="1">
      <c r="A1629" s="577"/>
      <c r="B1629" s="582"/>
      <c r="C1629" s="578"/>
      <c r="D1629" s="579"/>
      <c r="E1629" s="580"/>
      <c r="F1629" s="577"/>
      <c r="G1629" s="581"/>
    </row>
    <row r="1630" spans="1:7" ht="9.75" customHeight="1">
      <c r="A1630" s="577"/>
      <c r="B1630" s="582"/>
      <c r="C1630" s="578"/>
      <c r="D1630" s="579"/>
      <c r="E1630" s="580"/>
      <c r="F1630" s="577"/>
      <c r="G1630" s="581"/>
    </row>
    <row r="1631" spans="1:7" ht="9.75" customHeight="1">
      <c r="A1631" s="577"/>
      <c r="B1631" s="582"/>
      <c r="C1631" s="578"/>
      <c r="D1631" s="579"/>
      <c r="E1631" s="580"/>
      <c r="F1631" s="577"/>
      <c r="G1631" s="581"/>
    </row>
    <row r="1632" spans="1:7" ht="9.75" customHeight="1">
      <c r="A1632" s="577"/>
      <c r="B1632" s="582"/>
      <c r="C1632" s="578"/>
      <c r="D1632" s="579"/>
      <c r="E1632" s="580"/>
      <c r="F1632" s="577"/>
      <c r="G1632" s="581"/>
    </row>
    <row r="1633" spans="1:7" ht="9.75" customHeight="1">
      <c r="A1633" s="577"/>
      <c r="B1633" s="582"/>
      <c r="C1633" s="578"/>
      <c r="D1633" s="579"/>
      <c r="E1633" s="580"/>
      <c r="F1633" s="577"/>
      <c r="G1633" s="581"/>
    </row>
    <row r="1634" spans="1:7" ht="9.75" customHeight="1">
      <c r="A1634" s="577"/>
      <c r="B1634" s="582"/>
      <c r="C1634" s="578"/>
      <c r="D1634" s="579"/>
      <c r="E1634" s="580"/>
      <c r="F1634" s="577"/>
      <c r="G1634" s="581"/>
    </row>
    <row r="1635" spans="1:7" ht="9.75" customHeight="1">
      <c r="A1635" s="577"/>
      <c r="B1635" s="582"/>
      <c r="C1635" s="578"/>
      <c r="D1635" s="579"/>
      <c r="E1635" s="580"/>
      <c r="F1635" s="577"/>
      <c r="G1635" s="581"/>
    </row>
    <row r="1636" spans="1:7" ht="9.75" customHeight="1">
      <c r="A1636" s="577"/>
      <c r="B1636" s="582"/>
      <c r="C1636" s="578"/>
      <c r="D1636" s="579"/>
      <c r="E1636" s="580"/>
      <c r="F1636" s="577"/>
      <c r="G1636" s="581"/>
    </row>
    <row r="1637" spans="1:7" ht="9.75" customHeight="1">
      <c r="A1637" s="577"/>
      <c r="B1637" s="582"/>
      <c r="C1637" s="578"/>
      <c r="D1637" s="579"/>
      <c r="E1637" s="580"/>
      <c r="F1637" s="577"/>
      <c r="G1637" s="581"/>
    </row>
    <row r="1638" spans="1:7" ht="9.75" customHeight="1">
      <c r="A1638" s="577"/>
      <c r="B1638" s="582"/>
      <c r="C1638" s="578"/>
      <c r="D1638" s="579"/>
      <c r="E1638" s="580"/>
      <c r="F1638" s="577"/>
      <c r="G1638" s="581"/>
    </row>
    <row r="1639" spans="1:7" ht="9.75" customHeight="1">
      <c r="A1639" s="577"/>
      <c r="B1639" s="582"/>
      <c r="C1639" s="578"/>
      <c r="D1639" s="579"/>
      <c r="E1639" s="580"/>
      <c r="F1639" s="577"/>
      <c r="G1639" s="581"/>
    </row>
    <row r="1640" spans="1:7" ht="9.75" customHeight="1">
      <c r="A1640" s="577"/>
      <c r="B1640" s="582"/>
      <c r="C1640" s="578"/>
      <c r="D1640" s="579"/>
      <c r="E1640" s="580"/>
      <c r="F1640" s="577"/>
      <c r="G1640" s="581"/>
    </row>
    <row r="1641" spans="1:7" ht="9.75" customHeight="1">
      <c r="A1641" s="577"/>
      <c r="B1641" s="582"/>
      <c r="C1641" s="578"/>
      <c r="D1641" s="579"/>
      <c r="E1641" s="580"/>
      <c r="F1641" s="577"/>
      <c r="G1641" s="581"/>
    </row>
    <row r="1642" spans="1:7" ht="9.75" customHeight="1">
      <c r="A1642" s="577"/>
      <c r="B1642" s="582"/>
      <c r="C1642" s="578"/>
      <c r="D1642" s="579"/>
      <c r="E1642" s="580"/>
      <c r="F1642" s="577"/>
      <c r="G1642" s="581"/>
    </row>
    <row r="1643" spans="1:7" ht="9.75" customHeight="1">
      <c r="A1643" s="577"/>
      <c r="B1643" s="582"/>
      <c r="C1643" s="578"/>
      <c r="D1643" s="579"/>
      <c r="E1643" s="580"/>
      <c r="F1643" s="577"/>
      <c r="G1643" s="581"/>
    </row>
    <row r="1644" spans="1:7" ht="9.75" customHeight="1">
      <c r="A1644" s="577"/>
      <c r="B1644" s="582"/>
      <c r="C1644" s="578"/>
      <c r="D1644" s="579"/>
      <c r="E1644" s="580"/>
      <c r="F1644" s="577"/>
      <c r="G1644" s="581"/>
    </row>
    <row r="1645" spans="1:7" ht="9.75" customHeight="1">
      <c r="A1645" s="577"/>
      <c r="B1645" s="582"/>
      <c r="C1645" s="578"/>
      <c r="D1645" s="579"/>
      <c r="E1645" s="580"/>
      <c r="F1645" s="577"/>
      <c r="G1645" s="581"/>
    </row>
    <row r="1646" spans="1:7" ht="9.75" customHeight="1">
      <c r="A1646" s="577"/>
      <c r="B1646" s="582"/>
      <c r="C1646" s="578"/>
      <c r="D1646" s="579"/>
      <c r="E1646" s="580"/>
      <c r="F1646" s="577"/>
      <c r="G1646" s="581"/>
    </row>
    <row r="1647" spans="1:7" ht="9.75" customHeight="1">
      <c r="A1647" s="577"/>
      <c r="B1647" s="582"/>
      <c r="C1647" s="578"/>
      <c r="D1647" s="579"/>
      <c r="E1647" s="580"/>
      <c r="F1647" s="577"/>
      <c r="G1647" s="581"/>
    </row>
    <row r="1648" spans="1:7" ht="9.75" customHeight="1">
      <c r="A1648" s="577"/>
      <c r="B1648" s="582"/>
      <c r="C1648" s="578"/>
      <c r="D1648" s="579"/>
      <c r="E1648" s="580"/>
      <c r="F1648" s="577"/>
      <c r="G1648" s="581"/>
    </row>
    <row r="1649" spans="1:7" ht="9.75" customHeight="1">
      <c r="A1649" s="577"/>
      <c r="B1649" s="582"/>
      <c r="C1649" s="578"/>
      <c r="D1649" s="579"/>
      <c r="E1649" s="580"/>
      <c r="F1649" s="577"/>
      <c r="G1649" s="581"/>
    </row>
    <row r="1650" spans="1:7" ht="9.75" customHeight="1">
      <c r="A1650" s="577"/>
      <c r="B1650" s="582"/>
      <c r="C1650" s="578"/>
      <c r="D1650" s="579"/>
      <c r="E1650" s="580"/>
      <c r="F1650" s="577"/>
      <c r="G1650" s="581"/>
    </row>
    <row r="1651" spans="1:7" ht="9.75" customHeight="1">
      <c r="A1651" s="577"/>
      <c r="B1651" s="582"/>
      <c r="C1651" s="578"/>
      <c r="D1651" s="579"/>
      <c r="E1651" s="580"/>
      <c r="F1651" s="577"/>
      <c r="G1651" s="581"/>
    </row>
    <row r="1652" spans="1:7" ht="9.75" customHeight="1">
      <c r="A1652" s="577"/>
      <c r="B1652" s="582"/>
      <c r="C1652" s="578"/>
      <c r="D1652" s="579"/>
      <c r="E1652" s="580"/>
      <c r="F1652" s="577"/>
      <c r="G1652" s="581"/>
    </row>
    <row r="1653" spans="1:7" ht="9.75" customHeight="1">
      <c r="A1653" s="577"/>
      <c r="B1653" s="582"/>
      <c r="C1653" s="578"/>
      <c r="D1653" s="579"/>
      <c r="E1653" s="580"/>
      <c r="F1653" s="577"/>
      <c r="G1653" s="581"/>
    </row>
    <row r="1654" spans="1:7" ht="9.75" customHeight="1">
      <c r="A1654" s="577"/>
      <c r="B1654" s="582"/>
      <c r="C1654" s="578"/>
      <c r="D1654" s="579"/>
      <c r="E1654" s="580"/>
      <c r="F1654" s="577"/>
      <c r="G1654" s="581"/>
    </row>
    <row r="1655" spans="1:7" ht="9.75" customHeight="1">
      <c r="A1655" s="577"/>
      <c r="B1655" s="582"/>
      <c r="C1655" s="578"/>
      <c r="D1655" s="579"/>
      <c r="E1655" s="580"/>
      <c r="F1655" s="577"/>
      <c r="G1655" s="581"/>
    </row>
    <row r="1656" spans="1:7" ht="9.75" customHeight="1">
      <c r="A1656" s="577"/>
      <c r="B1656" s="582"/>
      <c r="C1656" s="578"/>
      <c r="D1656" s="579"/>
      <c r="E1656" s="580"/>
      <c r="F1656" s="577"/>
      <c r="G1656" s="581"/>
    </row>
    <row r="1657" spans="1:7" ht="9.75" customHeight="1">
      <c r="A1657" s="577"/>
      <c r="B1657" s="582"/>
      <c r="C1657" s="578"/>
      <c r="D1657" s="579"/>
      <c r="E1657" s="580"/>
      <c r="F1657" s="577"/>
      <c r="G1657" s="581"/>
    </row>
    <row r="1658" spans="1:7" ht="9.75" customHeight="1">
      <c r="A1658" s="577"/>
      <c r="B1658" s="582"/>
      <c r="C1658" s="578"/>
      <c r="D1658" s="579"/>
      <c r="E1658" s="580"/>
      <c r="F1658" s="577"/>
      <c r="G1658" s="581"/>
    </row>
    <row r="1659" spans="1:7" ht="9.75" customHeight="1">
      <c r="A1659" s="577"/>
      <c r="B1659" s="582"/>
      <c r="C1659" s="578"/>
      <c r="D1659" s="579"/>
      <c r="E1659" s="580"/>
      <c r="F1659" s="577"/>
      <c r="G1659" s="581"/>
    </row>
    <row r="1660" spans="1:7" ht="9.75" customHeight="1">
      <c r="A1660" s="577"/>
      <c r="B1660" s="582"/>
      <c r="C1660" s="578"/>
      <c r="D1660" s="579"/>
      <c r="E1660" s="580"/>
      <c r="F1660" s="577"/>
      <c r="G1660" s="581"/>
    </row>
    <row r="1661" spans="1:7" ht="9.75" customHeight="1">
      <c r="A1661" s="577"/>
      <c r="B1661" s="582"/>
      <c r="C1661" s="578"/>
      <c r="D1661" s="579"/>
      <c r="E1661" s="580"/>
      <c r="F1661" s="577"/>
      <c r="G1661" s="581"/>
    </row>
    <row r="1662" spans="1:7" ht="9.75" customHeight="1">
      <c r="A1662" s="577"/>
      <c r="B1662" s="582"/>
      <c r="C1662" s="578"/>
      <c r="D1662" s="579"/>
      <c r="E1662" s="580"/>
      <c r="F1662" s="577"/>
      <c r="G1662" s="581"/>
    </row>
    <row r="1663" spans="1:7" ht="9.75" customHeight="1">
      <c r="A1663" s="577"/>
      <c r="B1663" s="582"/>
      <c r="C1663" s="578"/>
      <c r="D1663" s="579"/>
      <c r="E1663" s="580"/>
      <c r="F1663" s="577"/>
      <c r="G1663" s="581"/>
    </row>
    <row r="1664" spans="1:7" ht="9.75" customHeight="1">
      <c r="A1664" s="577"/>
      <c r="B1664" s="582"/>
      <c r="C1664" s="578"/>
      <c r="D1664" s="579"/>
      <c r="E1664" s="580"/>
      <c r="F1664" s="577"/>
      <c r="G1664" s="581"/>
    </row>
    <row r="1665" spans="1:7" ht="9.75" customHeight="1">
      <c r="A1665" s="577"/>
      <c r="B1665" s="582"/>
      <c r="C1665" s="578"/>
      <c r="D1665" s="579"/>
      <c r="E1665" s="580"/>
      <c r="F1665" s="577"/>
      <c r="G1665" s="581"/>
    </row>
    <row r="1666" spans="1:7" ht="9.75" customHeight="1">
      <c r="A1666" s="577"/>
      <c r="B1666" s="582"/>
      <c r="C1666" s="578"/>
      <c r="D1666" s="579"/>
      <c r="E1666" s="580"/>
      <c r="F1666" s="577"/>
      <c r="G1666" s="581"/>
    </row>
    <row r="1667" spans="1:7" ht="9.75" customHeight="1">
      <c r="A1667" s="577"/>
      <c r="B1667" s="582"/>
      <c r="C1667" s="578"/>
      <c r="D1667" s="579"/>
      <c r="E1667" s="580"/>
      <c r="F1667" s="577"/>
      <c r="G1667" s="581"/>
    </row>
    <row r="1668" spans="1:7" ht="9.75" customHeight="1">
      <c r="A1668" s="577"/>
      <c r="B1668" s="582"/>
      <c r="C1668" s="578"/>
      <c r="D1668" s="579"/>
      <c r="E1668" s="580"/>
      <c r="F1668" s="577"/>
      <c r="G1668" s="581"/>
    </row>
    <row r="1669" spans="1:7" ht="9.75" customHeight="1">
      <c r="A1669" s="577"/>
      <c r="B1669" s="582"/>
      <c r="C1669" s="578"/>
      <c r="D1669" s="579"/>
      <c r="E1669" s="580"/>
      <c r="F1669" s="577"/>
      <c r="G1669" s="581"/>
    </row>
    <row r="1670" spans="1:7" ht="9.75" customHeight="1">
      <c r="A1670" s="577"/>
      <c r="B1670" s="582"/>
      <c r="C1670" s="578"/>
      <c r="D1670" s="579"/>
      <c r="E1670" s="580"/>
      <c r="F1670" s="577"/>
      <c r="G1670" s="581"/>
    </row>
    <row r="1671" spans="1:7" ht="9.75" customHeight="1">
      <c r="A1671" s="577"/>
      <c r="B1671" s="582"/>
      <c r="C1671" s="578"/>
      <c r="D1671" s="579"/>
      <c r="E1671" s="580"/>
      <c r="F1671" s="577"/>
      <c r="G1671" s="581"/>
    </row>
    <row r="1672" spans="1:7" ht="9.75" customHeight="1">
      <c r="A1672" s="577"/>
      <c r="B1672" s="582"/>
      <c r="C1672" s="578"/>
      <c r="D1672" s="579"/>
      <c r="E1672" s="580"/>
      <c r="F1672" s="577"/>
      <c r="G1672" s="581"/>
    </row>
    <row r="1673" spans="1:7" ht="9.75" customHeight="1">
      <c r="A1673" s="577"/>
      <c r="B1673" s="582"/>
      <c r="C1673" s="578"/>
      <c r="D1673" s="579"/>
      <c r="E1673" s="580"/>
      <c r="F1673" s="577"/>
      <c r="G1673" s="581"/>
    </row>
    <row r="1674" spans="1:7" ht="9.75" customHeight="1">
      <c r="A1674" s="577"/>
      <c r="B1674" s="582"/>
      <c r="C1674" s="578"/>
      <c r="D1674" s="579"/>
      <c r="E1674" s="580"/>
      <c r="F1674" s="577"/>
      <c r="G1674" s="581"/>
    </row>
    <row r="1675" spans="1:7" ht="9.75" customHeight="1">
      <c r="A1675" s="577"/>
      <c r="B1675" s="582"/>
      <c r="C1675" s="578"/>
      <c r="D1675" s="579"/>
      <c r="E1675" s="580"/>
      <c r="F1675" s="577"/>
      <c r="G1675" s="581"/>
    </row>
    <row r="1676" spans="1:7" ht="9.75" customHeight="1">
      <c r="A1676" s="577"/>
      <c r="B1676" s="582"/>
      <c r="C1676" s="578"/>
      <c r="D1676" s="579"/>
      <c r="E1676" s="580"/>
      <c r="F1676" s="577"/>
      <c r="G1676" s="581"/>
    </row>
    <row r="1677" spans="1:7" ht="8.25" customHeight="1">
      <c r="A1677" s="577"/>
      <c r="B1677" s="582"/>
      <c r="C1677" s="578"/>
      <c r="D1677" s="579"/>
      <c r="E1677" s="580"/>
      <c r="F1677" s="577"/>
      <c r="G1677" s="581"/>
    </row>
    <row r="1678" spans="1:7" ht="9.75" customHeight="1">
      <c r="A1678" s="577"/>
      <c r="B1678" s="582"/>
      <c r="C1678" s="578"/>
      <c r="D1678" s="579"/>
      <c r="E1678" s="580"/>
      <c r="F1678" s="577"/>
      <c r="G1678" s="581"/>
    </row>
    <row r="1679" spans="1:7" ht="9.75" customHeight="1">
      <c r="A1679" s="577"/>
      <c r="B1679" s="582"/>
      <c r="C1679" s="578"/>
      <c r="D1679" s="579"/>
      <c r="E1679" s="580"/>
      <c r="F1679" s="577"/>
      <c r="G1679" s="581"/>
    </row>
    <row r="1680" spans="1:7" ht="9.75" customHeight="1">
      <c r="A1680" s="577"/>
      <c r="B1680" s="582"/>
      <c r="C1680" s="578"/>
      <c r="D1680" s="579"/>
      <c r="E1680" s="580"/>
      <c r="F1680" s="577"/>
      <c r="G1680" s="581"/>
    </row>
    <row r="1681" spans="1:7" ht="9.75" customHeight="1">
      <c r="A1681" s="577"/>
      <c r="B1681" s="582"/>
      <c r="C1681" s="578"/>
      <c r="D1681" s="579"/>
      <c r="E1681" s="580"/>
      <c r="F1681" s="577"/>
      <c r="G1681" s="581"/>
    </row>
    <row r="1682" spans="1:7" ht="9.75" customHeight="1">
      <c r="A1682" s="577"/>
      <c r="B1682" s="582"/>
      <c r="C1682" s="578"/>
      <c r="D1682" s="579"/>
      <c r="E1682" s="580"/>
      <c r="F1682" s="577"/>
      <c r="G1682" s="581"/>
    </row>
    <row r="1683" spans="1:7" ht="9.75" customHeight="1">
      <c r="A1683" s="577"/>
      <c r="B1683" s="582"/>
      <c r="C1683" s="578"/>
      <c r="D1683" s="579"/>
      <c r="E1683" s="580"/>
      <c r="F1683" s="577"/>
      <c r="G1683" s="581"/>
    </row>
    <row r="1684" spans="1:7" ht="9.75" customHeight="1">
      <c r="A1684" s="577"/>
      <c r="B1684" s="582"/>
      <c r="C1684" s="578"/>
      <c r="D1684" s="579"/>
      <c r="E1684" s="580"/>
      <c r="F1684" s="577"/>
      <c r="G1684" s="581"/>
    </row>
    <row r="1685" spans="1:7" ht="9.75" customHeight="1">
      <c r="A1685" s="577"/>
      <c r="B1685" s="582"/>
      <c r="C1685" s="578"/>
      <c r="D1685" s="579"/>
      <c r="E1685" s="580"/>
      <c r="F1685" s="577"/>
      <c r="G1685" s="581"/>
    </row>
    <row r="1686" spans="1:7" ht="9.75" customHeight="1">
      <c r="A1686" s="577"/>
      <c r="B1686" s="582"/>
      <c r="C1686" s="578"/>
      <c r="D1686" s="579"/>
      <c r="E1686" s="580"/>
      <c r="F1686" s="577"/>
      <c r="G1686" s="581"/>
    </row>
    <row r="1687" spans="1:7" ht="9.75" customHeight="1">
      <c r="A1687" s="577"/>
      <c r="B1687" s="582"/>
      <c r="C1687" s="578"/>
      <c r="D1687" s="579"/>
      <c r="E1687" s="580"/>
      <c r="F1687" s="577"/>
      <c r="G1687" s="581"/>
    </row>
    <row r="1688" spans="1:7" ht="9.75" customHeight="1">
      <c r="A1688" s="577"/>
      <c r="B1688" s="582"/>
      <c r="C1688" s="578"/>
      <c r="D1688" s="579"/>
      <c r="E1688" s="580"/>
      <c r="F1688" s="577"/>
      <c r="G1688" s="581"/>
    </row>
    <row r="1689" spans="1:7" ht="9.75" customHeight="1">
      <c r="A1689" s="577"/>
      <c r="B1689" s="582"/>
      <c r="C1689" s="578"/>
      <c r="D1689" s="579"/>
      <c r="E1689" s="580"/>
      <c r="F1689" s="577"/>
      <c r="G1689" s="581"/>
    </row>
    <row r="1690" spans="1:7" ht="9.75" customHeight="1">
      <c r="A1690" s="577"/>
      <c r="B1690" s="582"/>
      <c r="C1690" s="578"/>
      <c r="D1690" s="579"/>
      <c r="E1690" s="580"/>
      <c r="F1690" s="577"/>
      <c r="G1690" s="581"/>
    </row>
    <row r="1691" spans="1:7" ht="9.75" customHeight="1">
      <c r="A1691" s="577"/>
      <c r="B1691" s="582"/>
      <c r="C1691" s="578"/>
      <c r="D1691" s="579"/>
      <c r="E1691" s="580"/>
      <c r="F1691" s="577"/>
      <c r="G1691" s="581"/>
    </row>
    <row r="1692" spans="1:7" ht="9.75" customHeight="1">
      <c r="A1692" s="577"/>
      <c r="B1692" s="582"/>
      <c r="C1692" s="578"/>
      <c r="D1692" s="579"/>
      <c r="E1692" s="580"/>
      <c r="F1692" s="577"/>
      <c r="G1692" s="581"/>
    </row>
    <row r="1693" spans="1:7" ht="9.75" customHeight="1">
      <c r="A1693" s="577"/>
      <c r="B1693" s="582"/>
      <c r="C1693" s="578"/>
      <c r="D1693" s="579"/>
      <c r="E1693" s="580"/>
      <c r="F1693" s="577"/>
      <c r="G1693" s="581"/>
    </row>
    <row r="1694" spans="1:7" ht="9.75" customHeight="1">
      <c r="A1694" s="577"/>
      <c r="B1694" s="582"/>
      <c r="C1694" s="578"/>
      <c r="D1694" s="579"/>
      <c r="E1694" s="580"/>
      <c r="F1694" s="577"/>
      <c r="G1694" s="581"/>
    </row>
    <row r="1695" spans="1:7" ht="9.75" customHeight="1">
      <c r="A1695" s="577"/>
      <c r="B1695" s="582"/>
      <c r="C1695" s="578"/>
      <c r="D1695" s="579"/>
      <c r="E1695" s="580"/>
      <c r="F1695" s="577"/>
      <c r="G1695" s="581"/>
    </row>
    <row r="1696" spans="1:7" ht="9.75" customHeight="1">
      <c r="A1696" s="577"/>
      <c r="B1696" s="582"/>
      <c r="C1696" s="578"/>
      <c r="D1696" s="579"/>
      <c r="E1696" s="580"/>
      <c r="F1696" s="577"/>
      <c r="G1696" s="581"/>
    </row>
    <row r="1697" spans="1:7" ht="9.75" customHeight="1">
      <c r="A1697" s="577"/>
      <c r="B1697" s="582"/>
      <c r="C1697" s="578"/>
      <c r="D1697" s="579"/>
      <c r="E1697" s="580"/>
      <c r="F1697" s="577"/>
      <c r="G1697" s="581"/>
    </row>
    <row r="1698" spans="1:7" ht="9.75" customHeight="1">
      <c r="A1698" s="577"/>
      <c r="B1698" s="582"/>
      <c r="C1698" s="578"/>
      <c r="D1698" s="579"/>
      <c r="E1698" s="580"/>
      <c r="F1698" s="577"/>
      <c r="G1698" s="581"/>
    </row>
    <row r="1699" spans="1:7" ht="9.75" customHeight="1">
      <c r="A1699" s="577"/>
      <c r="B1699" s="582"/>
      <c r="C1699" s="578"/>
      <c r="D1699" s="579"/>
      <c r="E1699" s="580"/>
      <c r="F1699" s="577"/>
      <c r="G1699" s="581"/>
    </row>
    <row r="1700" spans="1:7" ht="9.75" customHeight="1">
      <c r="A1700" s="577"/>
      <c r="B1700" s="582"/>
      <c r="C1700" s="578"/>
      <c r="D1700" s="579"/>
      <c r="E1700" s="580"/>
      <c r="F1700" s="577"/>
      <c r="G1700" s="581"/>
    </row>
    <row r="1701" spans="1:7" ht="9.75" customHeight="1">
      <c r="A1701" s="577"/>
      <c r="B1701" s="582"/>
      <c r="C1701" s="578"/>
      <c r="D1701" s="579"/>
      <c r="E1701" s="580"/>
      <c r="F1701" s="577"/>
      <c r="G1701" s="581"/>
    </row>
    <row r="1702" spans="1:7" ht="9.75" customHeight="1">
      <c r="A1702" s="577"/>
      <c r="B1702" s="582"/>
      <c r="C1702" s="578"/>
      <c r="D1702" s="579"/>
      <c r="E1702" s="580"/>
      <c r="F1702" s="577"/>
      <c r="G1702" s="581"/>
    </row>
    <row r="1703" spans="1:7" ht="9.75" customHeight="1">
      <c r="A1703" s="577"/>
      <c r="B1703" s="582"/>
      <c r="C1703" s="588"/>
      <c r="D1703" s="577"/>
      <c r="E1703" s="587"/>
      <c r="F1703" s="577"/>
      <c r="G1703" s="581"/>
    </row>
    <row r="1704" spans="1:7" ht="9.75" customHeight="1">
      <c r="A1704" s="577"/>
      <c r="B1704" s="582"/>
      <c r="C1704" s="588"/>
      <c r="D1704" s="577"/>
      <c r="E1704" s="587"/>
      <c r="F1704" s="577"/>
      <c r="G1704" s="581"/>
    </row>
    <row r="1705" spans="1:7" ht="9.75" customHeight="1">
      <c r="A1705" s="577"/>
      <c r="B1705" s="582"/>
      <c r="C1705" s="588"/>
      <c r="D1705" s="577"/>
      <c r="E1705" s="587"/>
      <c r="F1705" s="577"/>
      <c r="G1705" s="581"/>
    </row>
    <row r="1706" spans="1:7" ht="9.75" customHeight="1">
      <c r="A1706" s="577"/>
      <c r="B1706" s="582"/>
      <c r="C1706" s="588"/>
      <c r="D1706" s="577"/>
      <c r="E1706" s="587"/>
      <c r="F1706" s="577"/>
      <c r="G1706" s="581"/>
    </row>
    <row r="1707" spans="1:7" ht="9.75" customHeight="1">
      <c r="A1707" s="577"/>
      <c r="B1707" s="582"/>
      <c r="C1707" s="588"/>
      <c r="D1707" s="577"/>
      <c r="E1707" s="587"/>
      <c r="F1707" s="577"/>
      <c r="G1707" s="581"/>
    </row>
    <row r="1708" spans="1:7" ht="9.75" customHeight="1">
      <c r="A1708" s="577"/>
      <c r="B1708" s="582"/>
      <c r="C1708" s="588"/>
      <c r="D1708" s="577"/>
      <c r="E1708" s="590"/>
      <c r="F1708" s="577"/>
      <c r="G1708" s="581"/>
    </row>
    <row r="1709" spans="1:7" ht="9.75" customHeight="1">
      <c r="A1709" s="577"/>
      <c r="B1709" s="582"/>
      <c r="C1709" s="588"/>
      <c r="D1709" s="577"/>
      <c r="E1709" s="590"/>
      <c r="F1709" s="577"/>
      <c r="G1709" s="581"/>
    </row>
    <row r="1710" spans="1:7" ht="9.75" customHeight="1">
      <c r="A1710" s="577"/>
      <c r="B1710" s="582"/>
      <c r="C1710" s="588"/>
      <c r="D1710" s="577"/>
      <c r="E1710" s="590"/>
      <c r="F1710" s="577"/>
      <c r="G1710" s="581"/>
    </row>
    <row r="1711" spans="1:7" ht="9.75" customHeight="1">
      <c r="A1711" s="577"/>
      <c r="B1711" s="582"/>
      <c r="C1711" s="588"/>
      <c r="D1711" s="577"/>
      <c r="E1711" s="590"/>
      <c r="F1711" s="577"/>
      <c r="G1711" s="581"/>
    </row>
    <row r="1712" spans="1:7" ht="9.75" customHeight="1">
      <c r="A1712" s="577"/>
      <c r="B1712" s="582"/>
      <c r="C1712" s="588"/>
      <c r="D1712" s="577"/>
      <c r="E1712" s="590"/>
      <c r="F1712" s="577"/>
      <c r="G1712" s="581"/>
    </row>
    <row r="1713" spans="1:7" ht="9.75" customHeight="1">
      <c r="A1713" s="577"/>
      <c r="B1713" s="582"/>
      <c r="C1713" s="578"/>
      <c r="D1713" s="579"/>
      <c r="E1713" s="580"/>
      <c r="F1713" s="577"/>
      <c r="G1713" s="581"/>
    </row>
    <row r="1714" spans="1:7" ht="9.75" customHeight="1">
      <c r="A1714" s="577"/>
      <c r="B1714" s="582"/>
      <c r="C1714" s="578"/>
      <c r="D1714" s="579"/>
      <c r="E1714" s="580"/>
      <c r="F1714" s="577"/>
      <c r="G1714" s="581"/>
    </row>
    <row r="1715" spans="1:7" ht="9.75" customHeight="1">
      <c r="A1715" s="577"/>
      <c r="B1715" s="582"/>
      <c r="C1715" s="578"/>
      <c r="D1715" s="579"/>
      <c r="E1715" s="580"/>
      <c r="F1715" s="577"/>
      <c r="G1715" s="581"/>
    </row>
    <row r="1716" spans="1:7" ht="9.75" customHeight="1">
      <c r="A1716" s="577"/>
      <c r="B1716" s="582"/>
      <c r="C1716" s="578"/>
      <c r="D1716" s="579"/>
      <c r="E1716" s="580"/>
      <c r="F1716" s="577"/>
      <c r="G1716" s="581"/>
    </row>
    <row r="1717" spans="1:7" ht="9.75" customHeight="1">
      <c r="A1717" s="577"/>
      <c r="B1717" s="582"/>
      <c r="C1717" s="578"/>
      <c r="D1717" s="579"/>
      <c r="E1717" s="580"/>
      <c r="F1717" s="577"/>
      <c r="G1717" s="581"/>
    </row>
    <row r="1718" spans="1:7" ht="9.75" customHeight="1">
      <c r="A1718" s="577"/>
      <c r="B1718" s="582"/>
      <c r="C1718" s="578"/>
      <c r="D1718" s="579"/>
      <c r="E1718" s="580"/>
      <c r="F1718" s="577"/>
      <c r="G1718" s="581"/>
    </row>
    <row r="1719" spans="1:7" ht="9.75" customHeight="1">
      <c r="A1719" s="577"/>
      <c r="B1719" s="582"/>
      <c r="C1719" s="578"/>
      <c r="D1719" s="579"/>
      <c r="E1719" s="580"/>
      <c r="F1719" s="577"/>
      <c r="G1719" s="581"/>
    </row>
    <row r="1720" spans="1:7" ht="9.75" customHeight="1">
      <c r="A1720" s="577"/>
      <c r="B1720" s="582"/>
      <c r="C1720" s="578"/>
      <c r="D1720" s="579"/>
      <c r="E1720" s="580"/>
      <c r="F1720" s="577"/>
      <c r="G1720" s="581"/>
    </row>
    <row r="1721" spans="1:7" ht="9.75" customHeight="1">
      <c r="A1721" s="577"/>
      <c r="B1721" s="582"/>
      <c r="C1721" s="578"/>
      <c r="D1721" s="579"/>
      <c r="E1721" s="580"/>
      <c r="F1721" s="577"/>
      <c r="G1721" s="581"/>
    </row>
    <row r="1722" spans="1:7" ht="9.75" customHeight="1">
      <c r="A1722" s="577"/>
      <c r="B1722" s="582"/>
      <c r="C1722" s="578"/>
      <c r="D1722" s="579"/>
      <c r="E1722" s="580"/>
      <c r="F1722" s="577"/>
      <c r="G1722" s="581"/>
    </row>
    <row r="1723" spans="1:7" ht="9.75" customHeight="1">
      <c r="A1723" s="577"/>
      <c r="B1723" s="582"/>
      <c r="C1723" s="578"/>
      <c r="D1723" s="579"/>
      <c r="E1723" s="580"/>
      <c r="F1723" s="577"/>
      <c r="G1723" s="581"/>
    </row>
    <row r="1724" spans="1:7" ht="9.75" customHeight="1">
      <c r="A1724" s="577"/>
      <c r="B1724" s="582"/>
      <c r="C1724" s="578"/>
      <c r="D1724" s="579"/>
      <c r="E1724" s="580"/>
      <c r="F1724" s="577"/>
      <c r="G1724" s="581"/>
    </row>
    <row r="1725" spans="1:7" ht="9.75" customHeight="1">
      <c r="A1725" s="577"/>
      <c r="B1725" s="582"/>
      <c r="C1725" s="578"/>
      <c r="D1725" s="579"/>
      <c r="E1725" s="580"/>
      <c r="F1725" s="577"/>
      <c r="G1725" s="581"/>
    </row>
    <row r="1726" spans="1:7" ht="9.75" customHeight="1">
      <c r="A1726" s="577"/>
      <c r="B1726" s="582"/>
      <c r="C1726" s="578"/>
      <c r="D1726" s="579"/>
      <c r="E1726" s="580"/>
      <c r="F1726" s="577"/>
      <c r="G1726" s="581"/>
    </row>
    <row r="1727" spans="1:7" ht="9.75" customHeight="1">
      <c r="A1727" s="577"/>
      <c r="B1727" s="582"/>
      <c r="C1727" s="578"/>
      <c r="D1727" s="579"/>
      <c r="E1727" s="580"/>
      <c r="F1727" s="577"/>
      <c r="G1727" s="581"/>
    </row>
    <row r="1728" spans="1:7" ht="9.75" customHeight="1">
      <c r="A1728" s="577"/>
      <c r="B1728" s="582"/>
      <c r="C1728" s="578"/>
      <c r="D1728" s="579"/>
      <c r="E1728" s="580"/>
      <c r="F1728" s="577"/>
      <c r="G1728" s="581"/>
    </row>
    <row r="1729" spans="1:7" ht="9.75" customHeight="1">
      <c r="A1729" s="577"/>
      <c r="B1729" s="582"/>
      <c r="C1729" s="578"/>
      <c r="D1729" s="579"/>
      <c r="E1729" s="580"/>
      <c r="F1729" s="577"/>
      <c r="G1729" s="581"/>
    </row>
    <row r="1730" spans="1:7" ht="9.75" customHeight="1">
      <c r="A1730" s="577"/>
      <c r="B1730" s="582"/>
      <c r="C1730" s="578"/>
      <c r="D1730" s="579"/>
      <c r="E1730" s="580"/>
      <c r="F1730" s="577"/>
      <c r="G1730" s="581"/>
    </row>
    <row r="1731" spans="1:7" ht="9.75" customHeight="1">
      <c r="A1731" s="577"/>
      <c r="B1731" s="582"/>
      <c r="C1731" s="578"/>
      <c r="D1731" s="579"/>
      <c r="E1731" s="580"/>
      <c r="F1731" s="577"/>
      <c r="G1731" s="581"/>
    </row>
    <row r="1732" spans="1:7" ht="9.75" customHeight="1">
      <c r="A1732" s="577"/>
      <c r="B1732" s="582"/>
      <c r="C1732" s="578"/>
      <c r="D1732" s="579"/>
      <c r="E1732" s="580"/>
      <c r="F1732" s="577"/>
      <c r="G1732" s="581"/>
    </row>
    <row r="1733" spans="1:7" ht="9.75" customHeight="1">
      <c r="A1733" s="577"/>
      <c r="B1733" s="582"/>
      <c r="C1733" s="578"/>
      <c r="D1733" s="579"/>
      <c r="E1733" s="580"/>
      <c r="F1733" s="577"/>
      <c r="G1733" s="581"/>
    </row>
    <row r="1734" spans="1:7" ht="9.75" customHeight="1">
      <c r="A1734" s="577"/>
      <c r="B1734" s="582"/>
      <c r="C1734" s="578"/>
      <c r="D1734" s="579"/>
      <c r="E1734" s="580"/>
      <c r="F1734" s="577"/>
      <c r="G1734" s="581"/>
    </row>
    <row r="1735" spans="1:7" ht="9.75" customHeight="1">
      <c r="A1735" s="577"/>
      <c r="B1735" s="582"/>
      <c r="C1735" s="578"/>
      <c r="D1735" s="579"/>
      <c r="E1735" s="580"/>
      <c r="F1735" s="577"/>
      <c r="G1735" s="581"/>
    </row>
    <row r="1736" spans="1:7" ht="9.75" customHeight="1">
      <c r="A1736" s="577"/>
      <c r="B1736" s="582"/>
      <c r="C1736" s="578"/>
      <c r="D1736" s="579"/>
      <c r="E1736" s="580"/>
      <c r="F1736" s="577"/>
      <c r="G1736" s="581"/>
    </row>
    <row r="1737" spans="1:7" ht="9.75" customHeight="1">
      <c r="A1737" s="577"/>
      <c r="B1737" s="582"/>
      <c r="C1737" s="578"/>
      <c r="D1737" s="579"/>
      <c r="E1737" s="580"/>
      <c r="F1737" s="577"/>
      <c r="G1737" s="581"/>
    </row>
    <row r="1738" spans="1:7" ht="9.75" customHeight="1">
      <c r="A1738" s="577"/>
      <c r="B1738" s="582"/>
      <c r="C1738" s="578"/>
      <c r="D1738" s="579"/>
      <c r="E1738" s="580"/>
      <c r="F1738" s="577"/>
      <c r="G1738" s="581"/>
    </row>
    <row r="1739" spans="1:7" ht="9.75" customHeight="1">
      <c r="A1739" s="577"/>
      <c r="B1739" s="582"/>
      <c r="C1739" s="578"/>
      <c r="D1739" s="579"/>
      <c r="E1739" s="580"/>
      <c r="F1739" s="577"/>
      <c r="G1739" s="581"/>
    </row>
    <row r="1740" spans="1:7" ht="9.75" customHeight="1">
      <c r="A1740" s="577"/>
      <c r="B1740" s="582"/>
      <c r="C1740" s="578"/>
      <c r="D1740" s="579"/>
      <c r="E1740" s="580"/>
      <c r="F1740" s="577"/>
      <c r="G1740" s="581"/>
    </row>
    <row r="1741" spans="1:7" ht="9.75" customHeight="1">
      <c r="A1741" s="577"/>
      <c r="B1741" s="582"/>
      <c r="C1741" s="578"/>
      <c r="D1741" s="579"/>
      <c r="E1741" s="580"/>
      <c r="F1741" s="577"/>
      <c r="G1741" s="581"/>
    </row>
    <row r="1742" spans="1:7" ht="9.75" customHeight="1">
      <c r="A1742" s="577"/>
      <c r="B1742" s="582"/>
      <c r="C1742" s="578"/>
      <c r="D1742" s="579"/>
      <c r="E1742" s="580"/>
      <c r="F1742" s="577"/>
      <c r="G1742" s="581"/>
    </row>
    <row r="1743" spans="1:7" ht="9.75" customHeight="1">
      <c r="A1743" s="577"/>
      <c r="B1743" s="582"/>
      <c r="C1743" s="578"/>
      <c r="D1743" s="579"/>
      <c r="E1743" s="580"/>
      <c r="F1743" s="577"/>
      <c r="G1743" s="581"/>
    </row>
    <row r="1744" spans="1:7" ht="9.75" customHeight="1">
      <c r="A1744" s="577"/>
      <c r="B1744" s="582"/>
      <c r="C1744" s="578"/>
      <c r="D1744" s="579"/>
      <c r="E1744" s="580"/>
      <c r="F1744" s="577"/>
      <c r="G1744" s="581"/>
    </row>
    <row r="1745" spans="1:7" ht="9.75" customHeight="1">
      <c r="A1745" s="577"/>
      <c r="B1745" s="582"/>
      <c r="C1745" s="578"/>
      <c r="D1745" s="579"/>
      <c r="E1745" s="580"/>
      <c r="F1745" s="577"/>
      <c r="G1745" s="581"/>
    </row>
    <row r="1746" spans="1:7" ht="9.75" customHeight="1">
      <c r="A1746" s="577"/>
      <c r="B1746" s="582"/>
      <c r="C1746" s="578"/>
      <c r="D1746" s="579"/>
      <c r="E1746" s="580"/>
      <c r="F1746" s="577"/>
      <c r="G1746" s="581"/>
    </row>
    <row r="1747" spans="1:7" ht="9.75" customHeight="1">
      <c r="A1747" s="577"/>
      <c r="B1747" s="582"/>
      <c r="C1747" s="578"/>
      <c r="D1747" s="579"/>
      <c r="E1747" s="580"/>
      <c r="F1747" s="577"/>
      <c r="G1747" s="581"/>
    </row>
    <row r="1748" spans="1:7" ht="9.75" customHeight="1">
      <c r="A1748" s="577"/>
      <c r="B1748" s="582"/>
      <c r="C1748" s="578"/>
      <c r="D1748" s="579"/>
      <c r="E1748" s="580"/>
      <c r="F1748" s="577"/>
      <c r="G1748" s="581"/>
    </row>
    <row r="1749" spans="1:7" ht="9.75" customHeight="1">
      <c r="A1749" s="577"/>
      <c r="B1749" s="582"/>
      <c r="C1749" s="578"/>
      <c r="D1749" s="579"/>
      <c r="E1749" s="580"/>
      <c r="F1749" s="577"/>
      <c r="G1749" s="581"/>
    </row>
    <row r="1750" spans="1:7" ht="9.75" customHeight="1">
      <c r="A1750" s="577"/>
      <c r="B1750" s="582"/>
      <c r="C1750" s="578"/>
      <c r="D1750" s="579"/>
      <c r="E1750" s="580"/>
      <c r="F1750" s="577"/>
      <c r="G1750" s="581"/>
    </row>
    <row r="1751" spans="1:7" ht="9.75" customHeight="1">
      <c r="A1751" s="577"/>
      <c r="B1751" s="582"/>
      <c r="C1751" s="578"/>
      <c r="D1751" s="579"/>
      <c r="E1751" s="580"/>
      <c r="F1751" s="577"/>
      <c r="G1751" s="581"/>
    </row>
    <row r="1752" spans="1:7" ht="6.75" customHeight="1">
      <c r="A1752" s="577"/>
      <c r="B1752" s="582"/>
      <c r="C1752" s="578"/>
      <c r="D1752" s="579"/>
      <c r="E1752" s="580"/>
      <c r="F1752" s="577"/>
      <c r="G1752" s="581"/>
    </row>
    <row r="1753" spans="1:7" ht="9.75" customHeight="1">
      <c r="A1753" s="577"/>
      <c r="B1753" s="582"/>
      <c r="C1753" s="578"/>
      <c r="D1753" s="579"/>
      <c r="E1753" s="589"/>
      <c r="F1753" s="577"/>
      <c r="G1753" s="581"/>
    </row>
    <row r="1754" spans="1:7" ht="9.75" customHeight="1">
      <c r="A1754" s="577"/>
      <c r="B1754" s="582"/>
      <c r="C1754" s="578"/>
      <c r="D1754" s="579"/>
      <c r="E1754" s="589"/>
      <c r="F1754" s="577"/>
      <c r="G1754" s="581"/>
    </row>
    <row r="1755" spans="1:7" ht="9.75" customHeight="1">
      <c r="A1755" s="577"/>
      <c r="B1755" s="582"/>
      <c r="C1755" s="578"/>
      <c r="D1755" s="579"/>
      <c r="E1755" s="589"/>
      <c r="F1755" s="577"/>
      <c r="G1755" s="581"/>
    </row>
    <row r="1756" spans="1:7" ht="9.75" customHeight="1">
      <c r="A1756" s="577"/>
      <c r="B1756" s="582"/>
      <c r="C1756" s="578"/>
      <c r="D1756" s="579"/>
      <c r="E1756" s="589"/>
      <c r="F1756" s="577"/>
      <c r="G1756" s="581"/>
    </row>
    <row r="1757" spans="1:7" ht="9.75" customHeight="1">
      <c r="A1757" s="577"/>
      <c r="B1757" s="582"/>
      <c r="C1757" s="578"/>
      <c r="D1757" s="579"/>
      <c r="E1757" s="589"/>
      <c r="F1757" s="577"/>
      <c r="G1757" s="581"/>
    </row>
    <row r="1758" spans="1:7" ht="9.75" customHeight="1">
      <c r="A1758" s="577"/>
      <c r="B1758" s="582"/>
      <c r="C1758" s="578"/>
      <c r="D1758" s="579"/>
      <c r="E1758" s="580"/>
      <c r="F1758" s="577"/>
      <c r="G1758" s="581"/>
    </row>
    <row r="1759" spans="1:7" ht="9.75" customHeight="1">
      <c r="A1759" s="577"/>
      <c r="B1759" s="582"/>
      <c r="C1759" s="578"/>
      <c r="D1759" s="579"/>
      <c r="E1759" s="580"/>
      <c r="F1759" s="577"/>
      <c r="G1759" s="581"/>
    </row>
    <row r="1760" spans="1:7" ht="9.75" customHeight="1">
      <c r="A1760" s="577"/>
      <c r="B1760" s="582"/>
      <c r="C1760" s="578"/>
      <c r="D1760" s="579"/>
      <c r="E1760" s="580"/>
      <c r="F1760" s="577"/>
      <c r="G1760" s="581"/>
    </row>
    <row r="1761" spans="1:7" ht="9.75" customHeight="1">
      <c r="A1761" s="577"/>
      <c r="B1761" s="582"/>
      <c r="C1761" s="578"/>
      <c r="D1761" s="579"/>
      <c r="E1761" s="580"/>
      <c r="F1761" s="577"/>
      <c r="G1761" s="581"/>
    </row>
    <row r="1762" spans="1:7" ht="9.75" customHeight="1">
      <c r="A1762" s="577"/>
      <c r="B1762" s="582"/>
      <c r="C1762" s="578"/>
      <c r="D1762" s="579"/>
      <c r="E1762" s="580"/>
      <c r="F1762" s="577"/>
      <c r="G1762" s="581"/>
    </row>
    <row r="1763" spans="1:7" ht="9.75" customHeight="1">
      <c r="A1763" s="577"/>
      <c r="B1763" s="582"/>
      <c r="C1763" s="588"/>
      <c r="D1763" s="577"/>
      <c r="E1763" s="587"/>
      <c r="F1763" s="577"/>
      <c r="G1763" s="581"/>
    </row>
    <row r="1764" spans="1:7" ht="9.75" customHeight="1">
      <c r="A1764" s="577"/>
      <c r="B1764" s="582"/>
      <c r="C1764" s="588"/>
      <c r="D1764" s="577"/>
      <c r="E1764" s="587"/>
      <c r="F1764" s="577"/>
      <c r="G1764" s="581"/>
    </row>
    <row r="1765" spans="1:7" ht="9.75" customHeight="1">
      <c r="A1765" s="577"/>
      <c r="B1765" s="582"/>
      <c r="C1765" s="588"/>
      <c r="D1765" s="577"/>
      <c r="E1765" s="587"/>
      <c r="F1765" s="577"/>
      <c r="G1765" s="581"/>
    </row>
    <row r="1766" spans="1:7" ht="9.75" customHeight="1">
      <c r="A1766" s="577"/>
      <c r="B1766" s="582"/>
      <c r="C1766" s="588"/>
      <c r="D1766" s="577"/>
      <c r="E1766" s="587"/>
      <c r="F1766" s="577"/>
      <c r="G1766" s="581"/>
    </row>
    <row r="1767" spans="1:7" ht="9.75" customHeight="1">
      <c r="A1767" s="577"/>
      <c r="B1767" s="582"/>
      <c r="C1767" s="588"/>
      <c r="D1767" s="577"/>
      <c r="E1767" s="587"/>
      <c r="F1767" s="577"/>
      <c r="G1767" s="581"/>
    </row>
    <row r="1768" spans="1:7" ht="9.75" customHeight="1">
      <c r="A1768" s="577"/>
      <c r="B1768" s="582"/>
      <c r="C1768" s="578"/>
      <c r="D1768" s="579"/>
      <c r="E1768" s="580"/>
      <c r="F1768" s="577"/>
      <c r="G1768" s="581"/>
    </row>
    <row r="1769" spans="1:7" ht="9.75" customHeight="1">
      <c r="A1769" s="577"/>
      <c r="B1769" s="582"/>
      <c r="C1769" s="578"/>
      <c r="D1769" s="579"/>
      <c r="E1769" s="580"/>
      <c r="F1769" s="577"/>
      <c r="G1769" s="581"/>
    </row>
    <row r="1770" spans="1:7" ht="9.75" customHeight="1">
      <c r="A1770" s="577"/>
      <c r="B1770" s="582"/>
      <c r="C1770" s="578"/>
      <c r="D1770" s="579"/>
      <c r="E1770" s="580"/>
      <c r="F1770" s="577"/>
      <c r="G1770" s="581"/>
    </row>
    <row r="1771" spans="1:7" ht="9.75" customHeight="1">
      <c r="A1771" s="577"/>
      <c r="B1771" s="582"/>
      <c r="C1771" s="578"/>
      <c r="D1771" s="579"/>
      <c r="E1771" s="580"/>
      <c r="F1771" s="577"/>
      <c r="G1771" s="581"/>
    </row>
    <row r="1772" spans="1:7" ht="9.75" customHeight="1">
      <c r="A1772" s="577"/>
      <c r="B1772" s="582"/>
      <c r="C1772" s="578"/>
      <c r="D1772" s="579"/>
      <c r="E1772" s="580"/>
      <c r="F1772" s="577"/>
      <c r="G1772" s="581"/>
    </row>
    <row r="1773" spans="1:7" ht="9.75" customHeight="1">
      <c r="A1773" s="577"/>
      <c r="B1773" s="582"/>
      <c r="C1773" s="586"/>
      <c r="D1773" s="577"/>
      <c r="E1773" s="587"/>
      <c r="F1773" s="577"/>
      <c r="G1773" s="581"/>
    </row>
    <row r="1774" spans="1:7" ht="9.75" customHeight="1">
      <c r="A1774" s="577"/>
      <c r="B1774" s="582"/>
      <c r="C1774" s="586"/>
      <c r="D1774" s="577"/>
      <c r="E1774" s="587"/>
      <c r="F1774" s="577"/>
      <c r="G1774" s="581"/>
    </row>
    <row r="1775" spans="1:7" ht="9.75" customHeight="1">
      <c r="A1775" s="577"/>
      <c r="B1775" s="582"/>
      <c r="C1775" s="586"/>
      <c r="D1775" s="577"/>
      <c r="E1775" s="587"/>
      <c r="F1775" s="577"/>
      <c r="G1775" s="581"/>
    </row>
    <row r="1776" spans="1:7" ht="9.75" customHeight="1">
      <c r="A1776" s="577"/>
      <c r="B1776" s="582"/>
      <c r="C1776" s="586"/>
      <c r="D1776" s="577"/>
      <c r="E1776" s="587"/>
      <c r="F1776" s="577"/>
      <c r="G1776" s="581"/>
    </row>
    <row r="1777" spans="1:7" ht="9.75" customHeight="1">
      <c r="A1777" s="577"/>
      <c r="B1777" s="582"/>
      <c r="C1777" s="586"/>
      <c r="D1777" s="577"/>
      <c r="E1777" s="587"/>
      <c r="F1777" s="577"/>
      <c r="G1777" s="581"/>
    </row>
    <row r="1778" spans="1:7" ht="9.75" customHeight="1">
      <c r="A1778" s="577"/>
      <c r="B1778" s="582"/>
      <c r="C1778" s="578"/>
      <c r="D1778" s="579"/>
      <c r="E1778" s="580"/>
      <c r="F1778" s="577"/>
      <c r="G1778" s="581"/>
    </row>
    <row r="1779" spans="1:7" ht="9.75" customHeight="1">
      <c r="A1779" s="577"/>
      <c r="B1779" s="582"/>
      <c r="C1779" s="578"/>
      <c r="D1779" s="579"/>
      <c r="E1779" s="580"/>
      <c r="F1779" s="577"/>
      <c r="G1779" s="581"/>
    </row>
    <row r="1780" spans="1:7" ht="9.75" customHeight="1">
      <c r="A1780" s="577"/>
      <c r="B1780" s="582"/>
      <c r="C1780" s="578"/>
      <c r="D1780" s="579"/>
      <c r="E1780" s="580"/>
      <c r="F1780" s="577"/>
      <c r="G1780" s="581"/>
    </row>
    <row r="1781" spans="1:7" ht="9.75" customHeight="1">
      <c r="A1781" s="577"/>
      <c r="B1781" s="582"/>
      <c r="C1781" s="578"/>
      <c r="D1781" s="579"/>
      <c r="E1781" s="580"/>
      <c r="F1781" s="577"/>
      <c r="G1781" s="581"/>
    </row>
    <row r="1782" spans="1:7" ht="9.75" customHeight="1">
      <c r="A1782" s="577"/>
      <c r="B1782" s="582"/>
      <c r="C1782" s="578"/>
      <c r="D1782" s="579"/>
      <c r="E1782" s="580"/>
      <c r="F1782" s="577"/>
      <c r="G1782" s="581"/>
    </row>
    <row r="1783" spans="1:7" ht="9.75" customHeight="1">
      <c r="A1783" s="577"/>
      <c r="B1783" s="582"/>
      <c r="C1783" s="578"/>
      <c r="D1783" s="579"/>
      <c r="E1783" s="580"/>
      <c r="F1783" s="577"/>
      <c r="G1783" s="581"/>
    </row>
    <row r="1784" spans="1:7" ht="9.75" customHeight="1">
      <c r="A1784" s="577"/>
      <c r="B1784" s="582"/>
      <c r="C1784" s="578"/>
      <c r="D1784" s="579"/>
      <c r="E1784" s="580"/>
      <c r="F1784" s="577"/>
      <c r="G1784" s="581"/>
    </row>
    <row r="1785" spans="1:7" ht="9.75" customHeight="1">
      <c r="A1785" s="577"/>
      <c r="B1785" s="582"/>
      <c r="C1785" s="578"/>
      <c r="D1785" s="579"/>
      <c r="E1785" s="580"/>
      <c r="F1785" s="577"/>
      <c r="G1785" s="581"/>
    </row>
    <row r="1786" spans="1:7" ht="9.75" customHeight="1">
      <c r="A1786" s="577"/>
      <c r="B1786" s="582"/>
      <c r="C1786" s="578"/>
      <c r="D1786" s="579"/>
      <c r="E1786" s="580"/>
      <c r="F1786" s="577"/>
      <c r="G1786" s="581"/>
    </row>
    <row r="1787" spans="1:7" ht="9.75" customHeight="1">
      <c r="A1787" s="577"/>
      <c r="B1787" s="582"/>
      <c r="C1787" s="578"/>
      <c r="D1787" s="579"/>
      <c r="E1787" s="580"/>
      <c r="F1787" s="577"/>
      <c r="G1787" s="581"/>
    </row>
    <row r="1788" spans="1:7" ht="9.75" customHeight="1">
      <c r="A1788" s="577"/>
      <c r="B1788" s="582"/>
      <c r="C1788" s="578"/>
      <c r="D1788" s="579"/>
      <c r="E1788" s="580"/>
      <c r="F1788" s="577"/>
      <c r="G1788" s="581"/>
    </row>
    <row r="1789" spans="1:7" ht="9.75" customHeight="1">
      <c r="A1789" s="577"/>
      <c r="B1789" s="582"/>
      <c r="C1789" s="578"/>
      <c r="D1789" s="579"/>
      <c r="E1789" s="580"/>
      <c r="F1789" s="577"/>
      <c r="G1789" s="581"/>
    </row>
    <row r="1790" spans="1:7" ht="9.75" customHeight="1">
      <c r="A1790" s="577"/>
      <c r="B1790" s="582"/>
      <c r="C1790" s="578"/>
      <c r="D1790" s="579"/>
      <c r="E1790" s="580"/>
      <c r="F1790" s="577"/>
      <c r="G1790" s="581"/>
    </row>
    <row r="1791" spans="1:7" ht="9.75" customHeight="1">
      <c r="A1791" s="577"/>
      <c r="B1791" s="582"/>
      <c r="C1791" s="578"/>
      <c r="D1791" s="579"/>
      <c r="E1791" s="580"/>
      <c r="F1791" s="577"/>
      <c r="G1791" s="581"/>
    </row>
    <row r="1792" spans="1:7" ht="9.75" customHeight="1">
      <c r="A1792" s="577"/>
      <c r="B1792" s="582"/>
      <c r="C1792" s="578"/>
      <c r="D1792" s="579"/>
      <c r="E1792" s="580"/>
      <c r="F1792" s="577"/>
      <c r="G1792" s="581"/>
    </row>
    <row r="1793" spans="1:7" ht="9.75" customHeight="1">
      <c r="A1793" s="577"/>
      <c r="B1793" s="582"/>
      <c r="C1793" s="578"/>
      <c r="D1793" s="579"/>
      <c r="E1793" s="580"/>
      <c r="F1793" s="577"/>
      <c r="G1793" s="581"/>
    </row>
    <row r="1794" spans="1:7" ht="9.75" customHeight="1">
      <c r="A1794" s="577"/>
      <c r="B1794" s="582"/>
      <c r="C1794" s="578"/>
      <c r="D1794" s="579"/>
      <c r="E1794" s="580"/>
      <c r="F1794" s="577"/>
      <c r="G1794" s="581"/>
    </row>
    <row r="1795" spans="1:7" ht="9.75" customHeight="1">
      <c r="A1795" s="577"/>
      <c r="B1795" s="582"/>
      <c r="C1795" s="578"/>
      <c r="D1795" s="579"/>
      <c r="E1795" s="580"/>
      <c r="F1795" s="577"/>
      <c r="G1795" s="581"/>
    </row>
    <row r="1796" spans="1:7" ht="9.75" customHeight="1">
      <c r="A1796" s="577"/>
      <c r="B1796" s="582"/>
      <c r="C1796" s="578"/>
      <c r="D1796" s="579"/>
      <c r="E1796" s="580"/>
      <c r="F1796" s="577"/>
      <c r="G1796" s="581"/>
    </row>
    <row r="1797" spans="1:7" ht="9.75" customHeight="1">
      <c r="A1797" s="577"/>
      <c r="B1797" s="582"/>
      <c r="C1797" s="578"/>
      <c r="D1797" s="579"/>
      <c r="E1797" s="580"/>
      <c r="F1797" s="577"/>
      <c r="G1797" s="581"/>
    </row>
    <row r="1798" spans="1:7" ht="9.75" customHeight="1">
      <c r="A1798" s="577"/>
      <c r="B1798" s="582"/>
      <c r="C1798" s="578"/>
      <c r="D1798" s="579"/>
      <c r="E1798" s="580"/>
      <c r="F1798" s="577"/>
      <c r="G1798" s="581"/>
    </row>
    <row r="1799" spans="1:7" ht="9.75" customHeight="1">
      <c r="A1799" s="577"/>
      <c r="B1799" s="582"/>
      <c r="C1799" s="578"/>
      <c r="D1799" s="579"/>
      <c r="E1799" s="580"/>
      <c r="F1799" s="577"/>
      <c r="G1799" s="581"/>
    </row>
    <row r="1800" spans="1:7" ht="9.75" customHeight="1">
      <c r="A1800" s="577"/>
      <c r="B1800" s="582"/>
      <c r="C1800" s="578"/>
      <c r="D1800" s="579"/>
      <c r="E1800" s="580"/>
      <c r="F1800" s="577"/>
      <c r="G1800" s="581"/>
    </row>
    <row r="1801" spans="1:7" ht="9.75" customHeight="1">
      <c r="A1801" s="577"/>
      <c r="B1801" s="582"/>
      <c r="C1801" s="578"/>
      <c r="D1801" s="579"/>
      <c r="E1801" s="580"/>
      <c r="F1801" s="577"/>
      <c r="G1801" s="581"/>
    </row>
    <row r="1802" spans="1:7" ht="9.75" customHeight="1">
      <c r="A1802" s="577"/>
      <c r="B1802" s="582"/>
      <c r="C1802" s="578"/>
      <c r="D1802" s="579"/>
      <c r="E1802" s="580"/>
      <c r="F1802" s="577"/>
      <c r="G1802" s="581"/>
    </row>
    <row r="1803" spans="1:7" ht="9.75" customHeight="1">
      <c r="A1803" s="577"/>
      <c r="B1803" s="582"/>
      <c r="C1803" s="578"/>
      <c r="D1803" s="579"/>
      <c r="E1803" s="580"/>
      <c r="F1803" s="577"/>
      <c r="G1803" s="581"/>
    </row>
    <row r="1804" spans="1:7" ht="9.75" customHeight="1">
      <c r="A1804" s="577"/>
      <c r="B1804" s="582"/>
      <c r="C1804" s="578"/>
      <c r="D1804" s="579"/>
      <c r="E1804" s="580"/>
      <c r="F1804" s="577"/>
      <c r="G1804" s="581"/>
    </row>
    <row r="1805" spans="1:7" ht="9.75" customHeight="1">
      <c r="A1805" s="577"/>
      <c r="B1805" s="582"/>
      <c r="C1805" s="578"/>
      <c r="D1805" s="579"/>
      <c r="E1805" s="580"/>
      <c r="F1805" s="577"/>
      <c r="G1805" s="581"/>
    </row>
    <row r="1806" spans="1:7" ht="9.75" customHeight="1">
      <c r="A1806" s="577"/>
      <c r="B1806" s="582"/>
      <c r="C1806" s="578"/>
      <c r="D1806" s="579"/>
      <c r="E1806" s="580"/>
      <c r="F1806" s="577"/>
      <c r="G1806" s="581"/>
    </row>
    <row r="1807" spans="1:7" ht="9.75" customHeight="1">
      <c r="A1807" s="577"/>
      <c r="B1807" s="582"/>
      <c r="C1807" s="578"/>
      <c r="D1807" s="579"/>
      <c r="E1807" s="580"/>
      <c r="F1807" s="577"/>
      <c r="G1807" s="581"/>
    </row>
    <row r="1808" spans="1:7" ht="9.75" customHeight="1">
      <c r="A1808" s="577"/>
      <c r="B1808" s="582"/>
      <c r="C1808" s="578"/>
      <c r="D1808" s="579"/>
      <c r="E1808" s="580"/>
      <c r="F1808" s="577"/>
      <c r="G1808" s="581"/>
    </row>
    <row r="1809" spans="1:7" ht="9.75" customHeight="1">
      <c r="A1809" s="577"/>
      <c r="B1809" s="582"/>
      <c r="C1809" s="578"/>
      <c r="D1809" s="579"/>
      <c r="E1809" s="580"/>
      <c r="F1809" s="577"/>
      <c r="G1809" s="581"/>
    </row>
    <row r="1810" spans="1:7" ht="9.75" customHeight="1">
      <c r="A1810" s="577"/>
      <c r="B1810" s="582"/>
      <c r="C1810" s="578"/>
      <c r="D1810" s="579"/>
      <c r="E1810" s="580"/>
      <c r="F1810" s="577"/>
      <c r="G1810" s="581"/>
    </row>
    <row r="1811" spans="1:7" ht="9.75" customHeight="1">
      <c r="A1811" s="577"/>
      <c r="B1811" s="582"/>
      <c r="C1811" s="578"/>
      <c r="D1811" s="579"/>
      <c r="E1811" s="580"/>
      <c r="F1811" s="577"/>
      <c r="G1811" s="581"/>
    </row>
    <row r="1812" spans="1:7" ht="9.75" customHeight="1">
      <c r="A1812" s="577"/>
      <c r="B1812" s="582"/>
      <c r="C1812" s="578"/>
      <c r="D1812" s="579"/>
      <c r="E1812" s="580"/>
      <c r="F1812" s="577"/>
      <c r="G1812" s="581"/>
    </row>
    <row r="1813" spans="1:7" ht="9.75" customHeight="1">
      <c r="A1813" s="577"/>
      <c r="B1813" s="582"/>
      <c r="C1813" s="584"/>
      <c r="D1813" s="577"/>
      <c r="E1813" s="585"/>
      <c r="F1813" s="577"/>
      <c r="G1813" s="581"/>
    </row>
    <row r="1814" spans="1:7" ht="9.75" customHeight="1">
      <c r="A1814" s="577"/>
      <c r="B1814" s="582"/>
      <c r="C1814" s="584"/>
      <c r="D1814" s="577"/>
      <c r="E1814" s="585"/>
      <c r="F1814" s="577"/>
      <c r="G1814" s="581"/>
    </row>
    <row r="1815" spans="1:7" ht="9.75" customHeight="1">
      <c r="A1815" s="577"/>
      <c r="B1815" s="582"/>
      <c r="C1815" s="584"/>
      <c r="D1815" s="577"/>
      <c r="E1815" s="585"/>
      <c r="F1815" s="577"/>
      <c r="G1815" s="581"/>
    </row>
    <row r="1816" spans="1:7" ht="9.75" customHeight="1">
      <c r="A1816" s="577"/>
      <c r="B1816" s="582"/>
      <c r="C1816" s="584"/>
      <c r="D1816" s="577"/>
      <c r="E1816" s="585"/>
      <c r="F1816" s="577"/>
      <c r="G1816" s="581"/>
    </row>
    <row r="1817" spans="1:7" ht="9.75" customHeight="1">
      <c r="A1817" s="577"/>
      <c r="B1817" s="582"/>
      <c r="C1817" s="584"/>
      <c r="D1817" s="577"/>
      <c r="E1817" s="585"/>
      <c r="F1817" s="577"/>
      <c r="G1817" s="581"/>
    </row>
    <row r="1818" spans="1:7" ht="9.75" customHeight="1">
      <c r="A1818" s="577"/>
      <c r="B1818" s="582"/>
      <c r="C1818" s="583"/>
      <c r="D1818" s="579"/>
      <c r="E1818" s="580"/>
      <c r="F1818" s="577"/>
      <c r="G1818" s="581"/>
    </row>
    <row r="1819" spans="1:7" ht="9.75" customHeight="1">
      <c r="A1819" s="577"/>
      <c r="B1819" s="582"/>
      <c r="C1819" s="583"/>
      <c r="D1819" s="579"/>
      <c r="E1819" s="580"/>
      <c r="F1819" s="577"/>
      <c r="G1819" s="581"/>
    </row>
    <row r="1820" spans="1:7" ht="9.75" customHeight="1">
      <c r="A1820" s="577"/>
      <c r="B1820" s="582"/>
      <c r="C1820" s="583"/>
      <c r="D1820" s="579"/>
      <c r="E1820" s="580"/>
      <c r="F1820" s="577"/>
      <c r="G1820" s="581"/>
    </row>
    <row r="1821" spans="1:7" ht="9.75" customHeight="1">
      <c r="A1821" s="577"/>
      <c r="B1821" s="582"/>
      <c r="C1821" s="583"/>
      <c r="D1821" s="579"/>
      <c r="E1821" s="580"/>
      <c r="F1821" s="577"/>
      <c r="G1821" s="581"/>
    </row>
    <row r="1822" spans="1:7" ht="9.75" customHeight="1">
      <c r="A1822" s="577"/>
      <c r="B1822" s="582"/>
      <c r="C1822" s="583"/>
      <c r="D1822" s="579"/>
      <c r="E1822" s="580"/>
      <c r="F1822" s="577"/>
      <c r="G1822" s="581"/>
    </row>
    <row r="1823" spans="1:7" ht="9.75" customHeight="1">
      <c r="A1823" s="577"/>
      <c r="B1823" s="582"/>
      <c r="C1823" s="578"/>
      <c r="D1823" s="579"/>
      <c r="E1823" s="580"/>
      <c r="F1823" s="577"/>
      <c r="G1823" s="581"/>
    </row>
    <row r="1824" spans="1:7" ht="9.75" customHeight="1">
      <c r="A1824" s="577"/>
      <c r="B1824" s="582"/>
      <c r="C1824" s="578"/>
      <c r="D1824" s="579"/>
      <c r="E1824" s="580"/>
      <c r="F1824" s="577"/>
      <c r="G1824" s="581"/>
    </row>
    <row r="1825" spans="1:7" ht="9.75" customHeight="1">
      <c r="A1825" s="577"/>
      <c r="B1825" s="582"/>
      <c r="C1825" s="578"/>
      <c r="D1825" s="579"/>
      <c r="E1825" s="580"/>
      <c r="F1825" s="577"/>
      <c r="G1825" s="581"/>
    </row>
    <row r="1826" spans="1:7" ht="9.75" customHeight="1">
      <c r="A1826" s="577"/>
      <c r="B1826" s="582"/>
      <c r="C1826" s="578"/>
      <c r="D1826" s="579"/>
      <c r="E1826" s="580"/>
      <c r="F1826" s="577"/>
      <c r="G1826" s="581"/>
    </row>
    <row r="1827" spans="1:7" ht="7.5" customHeight="1">
      <c r="A1827" s="577"/>
      <c r="B1827" s="582"/>
      <c r="C1827" s="578"/>
      <c r="D1827" s="579"/>
      <c r="E1827" s="580"/>
      <c r="F1827" s="577"/>
      <c r="G1827" s="581"/>
    </row>
    <row r="1828" spans="1:7" ht="9.75" customHeight="1">
      <c r="A1828" s="577"/>
      <c r="B1828" s="582"/>
      <c r="C1828" s="578"/>
      <c r="D1828" s="579"/>
      <c r="E1828" s="580"/>
      <c r="F1828" s="577"/>
      <c r="G1828" s="581"/>
    </row>
    <row r="1829" spans="1:7" ht="9.75" customHeight="1">
      <c r="A1829" s="577"/>
      <c r="B1829" s="582"/>
      <c r="C1829" s="578"/>
      <c r="D1829" s="579"/>
      <c r="E1829" s="580"/>
      <c r="F1829" s="577"/>
      <c r="G1829" s="581"/>
    </row>
    <row r="1830" spans="1:7" ht="9.75" customHeight="1">
      <c r="A1830" s="577"/>
      <c r="B1830" s="582"/>
      <c r="C1830" s="578"/>
      <c r="D1830" s="579"/>
      <c r="E1830" s="580"/>
      <c r="F1830" s="577"/>
      <c r="G1830" s="581"/>
    </row>
    <row r="1831" spans="1:7" ht="9.75" customHeight="1">
      <c r="A1831" s="577"/>
      <c r="B1831" s="582"/>
      <c r="C1831" s="578"/>
      <c r="D1831" s="579"/>
      <c r="E1831" s="580"/>
      <c r="F1831" s="577"/>
      <c r="G1831" s="581"/>
    </row>
    <row r="1832" spans="1:7" ht="9.75" customHeight="1">
      <c r="A1832" s="577"/>
      <c r="B1832" s="582"/>
      <c r="C1832" s="578"/>
      <c r="D1832" s="579"/>
      <c r="E1832" s="580"/>
      <c r="F1832" s="577"/>
      <c r="G1832" s="581"/>
    </row>
    <row r="1833" spans="1:7" ht="9.75" customHeight="1">
      <c r="A1833" s="577"/>
      <c r="B1833" s="582"/>
      <c r="C1833" s="578"/>
      <c r="D1833" s="579"/>
      <c r="E1833" s="580"/>
      <c r="F1833" s="577"/>
      <c r="G1833" s="581"/>
    </row>
    <row r="1834" spans="1:7" ht="9.75" customHeight="1">
      <c r="A1834" s="577"/>
      <c r="B1834" s="582"/>
      <c r="C1834" s="578"/>
      <c r="D1834" s="579"/>
      <c r="E1834" s="580"/>
      <c r="F1834" s="577"/>
      <c r="G1834" s="581"/>
    </row>
    <row r="1835" spans="1:7" ht="9.75" customHeight="1">
      <c r="A1835" s="577"/>
      <c r="B1835" s="582"/>
      <c r="C1835" s="578"/>
      <c r="D1835" s="579"/>
      <c r="E1835" s="580"/>
      <c r="F1835" s="577"/>
      <c r="G1835" s="581"/>
    </row>
    <row r="1836" spans="1:7" ht="9.75" customHeight="1">
      <c r="A1836" s="577"/>
      <c r="B1836" s="582"/>
      <c r="C1836" s="578"/>
      <c r="D1836" s="579"/>
      <c r="E1836" s="580"/>
      <c r="F1836" s="577"/>
      <c r="G1836" s="581"/>
    </row>
    <row r="1837" spans="1:7" ht="9.75" customHeight="1">
      <c r="A1837" s="577"/>
      <c r="B1837" s="582"/>
      <c r="C1837" s="578"/>
      <c r="D1837" s="579"/>
      <c r="E1837" s="580"/>
      <c r="F1837" s="577"/>
      <c r="G1837" s="581"/>
    </row>
    <row r="1838" spans="1:7" ht="9.75" customHeight="1">
      <c r="A1838" s="577"/>
      <c r="B1838" s="582"/>
      <c r="C1838" s="578"/>
      <c r="D1838" s="579"/>
      <c r="E1838" s="580"/>
      <c r="F1838" s="577"/>
      <c r="G1838" s="581"/>
    </row>
    <row r="1839" spans="1:7" ht="9.75" customHeight="1">
      <c r="A1839" s="577"/>
      <c r="B1839" s="582"/>
      <c r="C1839" s="578"/>
      <c r="D1839" s="579"/>
      <c r="E1839" s="580"/>
      <c r="F1839" s="577"/>
      <c r="G1839" s="581"/>
    </row>
    <row r="1840" spans="1:7" ht="9.75" customHeight="1">
      <c r="A1840" s="577"/>
      <c r="B1840" s="582"/>
      <c r="C1840" s="578"/>
      <c r="D1840" s="579"/>
      <c r="E1840" s="580"/>
      <c r="F1840" s="577"/>
      <c r="G1840" s="581"/>
    </row>
    <row r="1841" spans="1:7" ht="9.75" customHeight="1">
      <c r="A1841" s="577"/>
      <c r="B1841" s="582"/>
      <c r="C1841" s="578"/>
      <c r="D1841" s="579"/>
      <c r="E1841" s="580"/>
      <c r="F1841" s="577"/>
      <c r="G1841" s="581"/>
    </row>
    <row r="1842" spans="1:7" ht="9.75" customHeight="1">
      <c r="A1842" s="577"/>
      <c r="B1842" s="582"/>
      <c r="C1842" s="578"/>
      <c r="D1842" s="579"/>
      <c r="E1842" s="580"/>
      <c r="F1842" s="577"/>
      <c r="G1842" s="581"/>
    </row>
    <row r="1843" spans="1:7" ht="9.75" customHeight="1">
      <c r="A1843" s="577"/>
      <c r="B1843" s="582"/>
      <c r="C1843" s="578"/>
      <c r="D1843" s="579"/>
      <c r="E1843" s="580"/>
      <c r="F1843" s="577"/>
      <c r="G1843" s="581"/>
    </row>
    <row r="1844" spans="1:7" ht="9.75" customHeight="1">
      <c r="A1844" s="577"/>
      <c r="B1844" s="582"/>
      <c r="C1844" s="578"/>
      <c r="D1844" s="579"/>
      <c r="E1844" s="580"/>
      <c r="F1844" s="577"/>
      <c r="G1844" s="581"/>
    </row>
    <row r="1845" spans="1:7" ht="9.75" customHeight="1">
      <c r="A1845" s="577"/>
      <c r="B1845" s="582"/>
      <c r="C1845" s="578"/>
      <c r="D1845" s="579"/>
      <c r="E1845" s="580"/>
      <c r="F1845" s="577"/>
      <c r="G1845" s="581"/>
    </row>
    <row r="1846" spans="1:7" ht="9.75" customHeight="1">
      <c r="A1846" s="577"/>
      <c r="B1846" s="582"/>
      <c r="C1846" s="578"/>
      <c r="D1846" s="579"/>
      <c r="E1846" s="580"/>
      <c r="F1846" s="577"/>
      <c r="G1846" s="581"/>
    </row>
    <row r="1847" spans="1:7" ht="9.75" customHeight="1">
      <c r="A1847" s="577"/>
      <c r="B1847" s="582"/>
      <c r="C1847" s="578"/>
      <c r="D1847" s="579"/>
      <c r="E1847" s="580"/>
      <c r="F1847" s="577"/>
      <c r="G1847" s="581"/>
    </row>
    <row r="1848" spans="1:7" ht="9.75" customHeight="1">
      <c r="A1848" s="577"/>
      <c r="B1848" s="582"/>
      <c r="C1848" s="584"/>
      <c r="D1848" s="577"/>
      <c r="E1848" s="585"/>
      <c r="F1848" s="577"/>
      <c r="G1848" s="581"/>
    </row>
    <row r="1849" spans="1:7" ht="9.75" customHeight="1">
      <c r="A1849" s="577"/>
      <c r="B1849" s="582"/>
      <c r="C1849" s="584"/>
      <c r="D1849" s="577"/>
      <c r="E1849" s="585"/>
      <c r="F1849" s="577"/>
      <c r="G1849" s="581"/>
    </row>
    <row r="1850" spans="1:7" ht="9.75" customHeight="1">
      <c r="A1850" s="577"/>
      <c r="B1850" s="582"/>
      <c r="C1850" s="584"/>
      <c r="D1850" s="577"/>
      <c r="E1850" s="585"/>
      <c r="F1850" s="577"/>
      <c r="G1850" s="581"/>
    </row>
    <row r="1851" spans="1:7" ht="9.75" customHeight="1">
      <c r="A1851" s="577"/>
      <c r="B1851" s="582"/>
      <c r="C1851" s="584"/>
      <c r="D1851" s="577"/>
      <c r="E1851" s="585"/>
      <c r="F1851" s="577"/>
      <c r="G1851" s="581"/>
    </row>
    <row r="1852" spans="1:7" ht="9.75" customHeight="1">
      <c r="A1852" s="577"/>
      <c r="B1852" s="582"/>
      <c r="C1852" s="584"/>
      <c r="D1852" s="577"/>
      <c r="E1852" s="585"/>
      <c r="F1852" s="577"/>
      <c r="G1852" s="581"/>
    </row>
    <row r="1853" spans="1:7" ht="9.75" customHeight="1">
      <c r="A1853" s="577"/>
      <c r="B1853" s="582"/>
      <c r="C1853" s="583"/>
      <c r="D1853" s="579"/>
      <c r="E1853" s="580"/>
      <c r="F1853" s="577"/>
      <c r="G1853" s="581"/>
    </row>
    <row r="1854" spans="1:7" ht="9.75" customHeight="1">
      <c r="A1854" s="577"/>
      <c r="B1854" s="582"/>
      <c r="C1854" s="583"/>
      <c r="D1854" s="579"/>
      <c r="E1854" s="580"/>
      <c r="F1854" s="577"/>
      <c r="G1854" s="581"/>
    </row>
    <row r="1855" spans="1:7" ht="9.75" customHeight="1">
      <c r="A1855" s="577"/>
      <c r="B1855" s="582"/>
      <c r="C1855" s="583"/>
      <c r="D1855" s="579"/>
      <c r="E1855" s="580"/>
      <c r="F1855" s="577"/>
      <c r="G1855" s="581"/>
    </row>
    <row r="1856" spans="1:7" ht="9.75" customHeight="1">
      <c r="A1856" s="577"/>
      <c r="B1856" s="582"/>
      <c r="C1856" s="583"/>
      <c r="D1856" s="579"/>
      <c r="E1856" s="580"/>
      <c r="F1856" s="577"/>
      <c r="G1856" s="581"/>
    </row>
    <row r="1857" spans="1:7" ht="9.75" customHeight="1">
      <c r="A1857" s="577"/>
      <c r="B1857" s="582"/>
      <c r="C1857" s="583"/>
      <c r="D1857" s="579"/>
      <c r="E1857" s="580"/>
      <c r="F1857" s="577"/>
      <c r="G1857" s="581"/>
    </row>
    <row r="1858" spans="1:7" ht="9.75" customHeight="1">
      <c r="A1858" s="577"/>
      <c r="B1858" s="582"/>
      <c r="C1858" s="578"/>
      <c r="D1858" s="579"/>
      <c r="E1858" s="580"/>
      <c r="F1858" s="577"/>
      <c r="G1858" s="581"/>
    </row>
    <row r="1859" spans="1:7" ht="9.75" customHeight="1">
      <c r="A1859" s="577"/>
      <c r="B1859" s="582"/>
      <c r="C1859" s="578"/>
      <c r="D1859" s="579"/>
      <c r="E1859" s="580"/>
      <c r="F1859" s="577"/>
      <c r="G1859" s="581"/>
    </row>
    <row r="1860" spans="1:7" ht="9.75" customHeight="1">
      <c r="A1860" s="577"/>
      <c r="B1860" s="582"/>
      <c r="C1860" s="578"/>
      <c r="D1860" s="579"/>
      <c r="E1860" s="580"/>
      <c r="F1860" s="577"/>
      <c r="G1860" s="581"/>
    </row>
    <row r="1861" spans="1:7" ht="9.75" customHeight="1">
      <c r="A1861" s="577"/>
      <c r="B1861" s="582"/>
      <c r="C1861" s="578"/>
      <c r="D1861" s="579"/>
      <c r="E1861" s="580"/>
      <c r="F1861" s="577"/>
      <c r="G1861" s="581"/>
    </row>
    <row r="1862" spans="1:7" ht="9.75" customHeight="1">
      <c r="A1862" s="577"/>
      <c r="B1862" s="582"/>
      <c r="C1862" s="578"/>
      <c r="D1862" s="579"/>
      <c r="E1862" s="580"/>
      <c r="F1862" s="577"/>
      <c r="G1862" s="581"/>
    </row>
    <row r="1863" spans="1:7" ht="9.75" customHeight="1">
      <c r="A1863" s="577"/>
      <c r="B1863" s="582"/>
      <c r="C1863" s="578"/>
      <c r="D1863" s="579"/>
      <c r="E1863" s="580"/>
      <c r="F1863" s="577"/>
      <c r="G1863" s="581"/>
    </row>
    <row r="1864" spans="1:7" ht="9.75" customHeight="1">
      <c r="A1864" s="577"/>
      <c r="B1864" s="582"/>
      <c r="C1864" s="578"/>
      <c r="D1864" s="579"/>
      <c r="E1864" s="580"/>
      <c r="F1864" s="577"/>
      <c r="G1864" s="581"/>
    </row>
    <row r="1865" spans="1:7" ht="9.75" customHeight="1">
      <c r="A1865" s="577"/>
      <c r="B1865" s="582"/>
      <c r="C1865" s="578"/>
      <c r="D1865" s="579"/>
      <c r="E1865" s="580"/>
      <c r="F1865" s="577"/>
      <c r="G1865" s="581"/>
    </row>
    <row r="1866" spans="1:7" ht="9.75" customHeight="1">
      <c r="A1866" s="577"/>
      <c r="B1866" s="582"/>
      <c r="C1866" s="578"/>
      <c r="D1866" s="579"/>
      <c r="E1866" s="580"/>
      <c r="F1866" s="577"/>
      <c r="G1866" s="581"/>
    </row>
    <row r="1867" spans="1:7" ht="9.75" customHeight="1">
      <c r="A1867" s="577"/>
      <c r="B1867" s="582"/>
      <c r="C1867" s="578"/>
      <c r="D1867" s="579"/>
      <c r="E1867" s="580"/>
      <c r="F1867" s="577"/>
      <c r="G1867" s="581"/>
    </row>
    <row r="1868" spans="1:7" ht="9.75" customHeight="1">
      <c r="A1868" s="577"/>
      <c r="B1868" s="582"/>
      <c r="C1868" s="578"/>
      <c r="D1868" s="579"/>
      <c r="E1868" s="580"/>
      <c r="F1868" s="577"/>
      <c r="G1868" s="581"/>
    </row>
    <row r="1869" spans="1:7" ht="9.75" customHeight="1">
      <c r="A1869" s="577"/>
      <c r="B1869" s="582"/>
      <c r="C1869" s="578"/>
      <c r="D1869" s="579"/>
      <c r="E1869" s="580"/>
      <c r="F1869" s="577"/>
      <c r="G1869" s="581"/>
    </row>
    <row r="1870" spans="1:7" ht="9.75" customHeight="1">
      <c r="A1870" s="577"/>
      <c r="B1870" s="582"/>
      <c r="C1870" s="578"/>
      <c r="D1870" s="579"/>
      <c r="E1870" s="580"/>
      <c r="F1870" s="577"/>
      <c r="G1870" s="581"/>
    </row>
    <row r="1871" spans="1:7" ht="9.75" customHeight="1">
      <c r="A1871" s="577"/>
      <c r="B1871" s="582"/>
      <c r="C1871" s="578"/>
      <c r="D1871" s="579"/>
      <c r="E1871" s="580"/>
      <c r="F1871" s="577"/>
      <c r="G1871" s="581"/>
    </row>
    <row r="1872" spans="1:7" ht="9.75" customHeight="1">
      <c r="A1872" s="577"/>
      <c r="B1872" s="582"/>
      <c r="C1872" s="578"/>
      <c r="D1872" s="579"/>
      <c r="E1872" s="580"/>
      <c r="F1872" s="577"/>
      <c r="G1872" s="581"/>
    </row>
    <row r="1873" spans="1:7" ht="9.75" customHeight="1">
      <c r="A1873" s="577"/>
      <c r="B1873" s="582"/>
      <c r="C1873" s="578"/>
      <c r="D1873" s="579"/>
      <c r="E1873" s="580"/>
      <c r="F1873" s="577"/>
      <c r="G1873" s="581"/>
    </row>
    <row r="1874" spans="1:7" ht="9.75" customHeight="1">
      <c r="A1874" s="577"/>
      <c r="B1874" s="582"/>
      <c r="C1874" s="578"/>
      <c r="D1874" s="579"/>
      <c r="E1874" s="580"/>
      <c r="F1874" s="577"/>
      <c r="G1874" s="581"/>
    </row>
    <row r="1875" spans="1:7" ht="9.75" customHeight="1">
      <c r="A1875" s="577"/>
      <c r="B1875" s="582"/>
      <c r="C1875" s="578"/>
      <c r="D1875" s="579"/>
      <c r="E1875" s="580"/>
      <c r="F1875" s="577"/>
      <c r="G1875" s="581"/>
    </row>
    <row r="1876" spans="1:7" ht="9.75" customHeight="1">
      <c r="A1876" s="577"/>
      <c r="B1876" s="582"/>
      <c r="C1876" s="578"/>
      <c r="D1876" s="579"/>
      <c r="E1876" s="580"/>
      <c r="F1876" s="577"/>
      <c r="G1876" s="581"/>
    </row>
    <row r="1877" spans="1:7" ht="9.75" customHeight="1">
      <c r="A1877" s="577"/>
      <c r="B1877" s="582"/>
      <c r="C1877" s="578"/>
      <c r="D1877" s="579"/>
      <c r="E1877" s="580"/>
      <c r="F1877" s="577"/>
      <c r="G1877" s="581"/>
    </row>
    <row r="1878" spans="1:7" ht="9.75" customHeight="1">
      <c r="A1878" s="577"/>
      <c r="B1878" s="582"/>
      <c r="C1878" s="578"/>
      <c r="D1878" s="579"/>
      <c r="E1878" s="580"/>
      <c r="F1878" s="577"/>
      <c r="G1878" s="581"/>
    </row>
    <row r="1879" spans="1:7" ht="9.75" customHeight="1">
      <c r="A1879" s="577"/>
      <c r="B1879" s="582"/>
      <c r="C1879" s="578"/>
      <c r="D1879" s="579"/>
      <c r="E1879" s="580"/>
      <c r="F1879" s="577"/>
      <c r="G1879" s="581"/>
    </row>
    <row r="1880" spans="1:7" ht="9.75" customHeight="1">
      <c r="A1880" s="577"/>
      <c r="B1880" s="582"/>
      <c r="C1880" s="578"/>
      <c r="D1880" s="579"/>
      <c r="E1880" s="580"/>
      <c r="F1880" s="577"/>
      <c r="G1880" s="581"/>
    </row>
    <row r="1881" spans="1:7" ht="9.75" customHeight="1">
      <c r="A1881" s="577"/>
      <c r="B1881" s="582"/>
      <c r="C1881" s="578"/>
      <c r="D1881" s="579"/>
      <c r="E1881" s="580"/>
      <c r="F1881" s="577"/>
      <c r="G1881" s="581"/>
    </row>
    <row r="1882" spans="1:7" ht="9.75" customHeight="1">
      <c r="A1882" s="577"/>
      <c r="B1882" s="582"/>
      <c r="C1882" s="578"/>
      <c r="D1882" s="579"/>
      <c r="E1882" s="580"/>
      <c r="F1882" s="577"/>
      <c r="G1882" s="581"/>
    </row>
    <row r="1883" spans="1:7" ht="9.75" customHeight="1">
      <c r="A1883" s="577"/>
      <c r="B1883" s="582"/>
      <c r="C1883" s="578"/>
      <c r="D1883" s="579"/>
      <c r="E1883" s="580"/>
      <c r="F1883" s="577"/>
      <c r="G1883" s="581"/>
    </row>
    <row r="1884" spans="1:7" ht="9.75" customHeight="1">
      <c r="A1884" s="577"/>
      <c r="B1884" s="582"/>
      <c r="C1884" s="578"/>
      <c r="D1884" s="579"/>
      <c r="E1884" s="580"/>
      <c r="F1884" s="577"/>
      <c r="G1884" s="581"/>
    </row>
    <row r="1885" spans="1:7" ht="9.75" customHeight="1">
      <c r="A1885" s="577"/>
      <c r="B1885" s="582"/>
      <c r="C1885" s="578"/>
      <c r="D1885" s="579"/>
      <c r="E1885" s="580"/>
      <c r="F1885" s="577"/>
      <c r="G1885" s="581"/>
    </row>
    <row r="1886" spans="1:7" ht="9.75" customHeight="1">
      <c r="A1886" s="577"/>
      <c r="B1886" s="582"/>
      <c r="C1886" s="578"/>
      <c r="D1886" s="579"/>
      <c r="E1886" s="580"/>
      <c r="F1886" s="577"/>
      <c r="G1886" s="581"/>
    </row>
    <row r="1887" spans="1:7" ht="9.75" customHeight="1">
      <c r="A1887" s="577"/>
      <c r="B1887" s="582"/>
      <c r="C1887" s="578"/>
      <c r="D1887" s="579"/>
      <c r="E1887" s="580"/>
      <c r="F1887" s="577"/>
      <c r="G1887" s="581"/>
    </row>
    <row r="1888" spans="1:7" ht="9.75" customHeight="1">
      <c r="A1888" s="577"/>
      <c r="B1888" s="582"/>
      <c r="C1888" s="578"/>
      <c r="D1888" s="579"/>
      <c r="E1888" s="580"/>
      <c r="F1888" s="577"/>
      <c r="G1888" s="581"/>
    </row>
    <row r="1889" spans="1:7" ht="9.75" customHeight="1">
      <c r="A1889" s="577"/>
      <c r="B1889" s="582"/>
      <c r="C1889" s="578"/>
      <c r="D1889" s="579"/>
      <c r="E1889" s="580"/>
      <c r="F1889" s="577"/>
      <c r="G1889" s="581"/>
    </row>
    <row r="1890" spans="1:7" ht="9.75" customHeight="1">
      <c r="A1890" s="577"/>
      <c r="B1890" s="582"/>
      <c r="C1890" s="578"/>
      <c r="D1890" s="579"/>
      <c r="E1890" s="580"/>
      <c r="F1890" s="577"/>
      <c r="G1890" s="581"/>
    </row>
    <row r="1891" spans="1:7" ht="9.75" customHeight="1">
      <c r="A1891" s="577"/>
      <c r="B1891" s="582"/>
      <c r="C1891" s="578"/>
      <c r="D1891" s="579"/>
      <c r="E1891" s="580"/>
      <c r="F1891" s="577"/>
      <c r="G1891" s="581"/>
    </row>
    <row r="1892" spans="1:7" ht="9.75" customHeight="1">
      <c r="A1892" s="577"/>
      <c r="B1892" s="582"/>
      <c r="C1892" s="578"/>
      <c r="D1892" s="579"/>
      <c r="E1892" s="580"/>
      <c r="F1892" s="577"/>
      <c r="G1892" s="581"/>
    </row>
    <row r="1893" spans="1:7" ht="9.75" customHeight="1">
      <c r="A1893" s="577"/>
      <c r="B1893" s="582"/>
      <c r="C1893" s="578"/>
      <c r="D1893" s="579"/>
      <c r="E1893" s="580"/>
      <c r="F1893" s="577"/>
      <c r="G1893" s="581"/>
    </row>
    <row r="1894" spans="1:7" ht="9.75" customHeight="1">
      <c r="A1894" s="577"/>
      <c r="B1894" s="582"/>
      <c r="C1894" s="578"/>
      <c r="D1894" s="579"/>
      <c r="E1894" s="580"/>
      <c r="F1894" s="577"/>
      <c r="G1894" s="581"/>
    </row>
    <row r="1895" spans="1:7" ht="9.75" customHeight="1">
      <c r="A1895" s="577"/>
      <c r="B1895" s="582"/>
      <c r="C1895" s="578"/>
      <c r="D1895" s="579"/>
      <c r="E1895" s="580"/>
      <c r="F1895" s="577"/>
      <c r="G1895" s="581"/>
    </row>
    <row r="1896" spans="1:7" ht="9.75" customHeight="1">
      <c r="A1896" s="577"/>
      <c r="B1896" s="582"/>
      <c r="C1896" s="578"/>
      <c r="D1896" s="579"/>
      <c r="E1896" s="580"/>
      <c r="F1896" s="577"/>
      <c r="G1896" s="581"/>
    </row>
    <row r="1897" spans="1:7" ht="7.5" customHeight="1">
      <c r="A1897" s="577"/>
      <c r="B1897" s="582"/>
      <c r="C1897" s="578"/>
      <c r="D1897" s="579"/>
      <c r="E1897" s="580"/>
      <c r="F1897" s="577"/>
      <c r="G1897" s="581"/>
    </row>
    <row r="1898" spans="1:7" ht="9.75" customHeight="1">
      <c r="A1898" s="577"/>
      <c r="B1898" s="582"/>
      <c r="C1898" s="578"/>
      <c r="D1898" s="579"/>
      <c r="E1898" s="580"/>
      <c r="F1898" s="577"/>
      <c r="G1898" s="581"/>
    </row>
    <row r="1899" spans="1:7" ht="9.75" customHeight="1">
      <c r="A1899" s="577"/>
      <c r="B1899" s="582"/>
      <c r="C1899" s="578"/>
      <c r="D1899" s="579"/>
      <c r="E1899" s="580"/>
      <c r="F1899" s="577"/>
      <c r="G1899" s="581"/>
    </row>
    <row r="1900" spans="1:7" ht="9.75" customHeight="1">
      <c r="A1900" s="577"/>
      <c r="B1900" s="582"/>
      <c r="C1900" s="578"/>
      <c r="D1900" s="579"/>
      <c r="E1900" s="580"/>
      <c r="F1900" s="577"/>
      <c r="G1900" s="581"/>
    </row>
    <row r="1901" spans="1:7" ht="9.75" customHeight="1">
      <c r="A1901" s="577"/>
      <c r="B1901" s="582"/>
      <c r="C1901" s="578"/>
      <c r="D1901" s="579"/>
      <c r="E1901" s="580"/>
      <c r="F1901" s="577"/>
      <c r="G1901" s="581"/>
    </row>
    <row r="1902" spans="1:7" ht="9.75" customHeight="1">
      <c r="A1902" s="577"/>
      <c r="B1902" s="582"/>
      <c r="C1902" s="578"/>
      <c r="D1902" s="579"/>
      <c r="E1902" s="580"/>
      <c r="F1902" s="577"/>
      <c r="G1902" s="581"/>
    </row>
    <row r="1903" spans="1:7" ht="9.75" customHeight="1">
      <c r="A1903" s="577"/>
      <c r="B1903" s="582"/>
      <c r="C1903" s="578"/>
      <c r="D1903" s="579"/>
      <c r="E1903" s="580"/>
      <c r="F1903" s="577"/>
      <c r="G1903" s="581"/>
    </row>
    <row r="1904" spans="1:7" ht="9.75" customHeight="1">
      <c r="A1904" s="577"/>
      <c r="B1904" s="582"/>
      <c r="C1904" s="578"/>
      <c r="D1904" s="579"/>
      <c r="E1904" s="580"/>
      <c r="F1904" s="577"/>
      <c r="G1904" s="581"/>
    </row>
    <row r="1905" spans="1:7" ht="9.75" customHeight="1">
      <c r="A1905" s="577"/>
      <c r="B1905" s="582"/>
      <c r="C1905" s="578"/>
      <c r="D1905" s="579"/>
      <c r="E1905" s="580"/>
      <c r="F1905" s="577"/>
      <c r="G1905" s="581"/>
    </row>
    <row r="1906" spans="1:7" ht="9.75" customHeight="1">
      <c r="A1906" s="577"/>
      <c r="B1906" s="582"/>
      <c r="C1906" s="578"/>
      <c r="D1906" s="579"/>
      <c r="E1906" s="580"/>
      <c r="F1906" s="577"/>
      <c r="G1906" s="581"/>
    </row>
    <row r="1907" spans="1:7" ht="9.75" customHeight="1">
      <c r="A1907" s="577"/>
      <c r="B1907" s="582"/>
      <c r="C1907" s="578"/>
      <c r="D1907" s="579"/>
      <c r="E1907" s="580"/>
      <c r="F1907" s="577"/>
      <c r="G1907" s="581"/>
    </row>
    <row r="1908" spans="1:7" ht="9.75" customHeight="1">
      <c r="A1908" s="577"/>
      <c r="B1908" s="582"/>
      <c r="C1908" s="578"/>
      <c r="D1908" s="579"/>
      <c r="E1908" s="580"/>
      <c r="F1908" s="577"/>
      <c r="G1908" s="581"/>
    </row>
    <row r="1909" spans="1:7" ht="9.75" customHeight="1">
      <c r="A1909" s="577"/>
      <c r="B1909" s="582"/>
      <c r="C1909" s="578"/>
      <c r="D1909" s="579"/>
      <c r="E1909" s="580"/>
      <c r="F1909" s="577"/>
      <c r="G1909" s="581"/>
    </row>
    <row r="1910" spans="1:7" ht="9.75" customHeight="1">
      <c r="A1910" s="577"/>
      <c r="B1910" s="582"/>
      <c r="C1910" s="578"/>
      <c r="D1910" s="579"/>
      <c r="E1910" s="580"/>
      <c r="F1910" s="577"/>
      <c r="G1910" s="581"/>
    </row>
    <row r="1911" spans="1:7" ht="9.75" customHeight="1">
      <c r="A1911" s="577"/>
      <c r="B1911" s="582"/>
      <c r="C1911" s="578"/>
      <c r="D1911" s="579"/>
      <c r="E1911" s="580"/>
      <c r="F1911" s="577"/>
      <c r="G1911" s="581"/>
    </row>
    <row r="1912" spans="1:7" ht="9.75" customHeight="1">
      <c r="A1912" s="577"/>
      <c r="B1912" s="582"/>
      <c r="C1912" s="578"/>
      <c r="D1912" s="579"/>
      <c r="E1912" s="580"/>
      <c r="F1912" s="577"/>
      <c r="G1912" s="581"/>
    </row>
    <row r="1913" spans="1:7" ht="9.75" customHeight="1">
      <c r="A1913" s="577"/>
      <c r="B1913" s="582"/>
      <c r="C1913" s="578"/>
      <c r="D1913" s="579"/>
      <c r="E1913" s="580"/>
      <c r="F1913" s="577"/>
      <c r="G1913" s="581"/>
    </row>
    <row r="1914" spans="1:7" ht="9.75" customHeight="1">
      <c r="A1914" s="577"/>
      <c r="B1914" s="582"/>
      <c r="C1914" s="578"/>
      <c r="D1914" s="579"/>
      <c r="E1914" s="580"/>
      <c r="F1914" s="577"/>
      <c r="G1914" s="581"/>
    </row>
    <row r="1915" spans="1:7" ht="9.75" customHeight="1">
      <c r="A1915" s="577"/>
      <c r="B1915" s="582"/>
      <c r="C1915" s="578"/>
      <c r="D1915" s="579"/>
      <c r="E1915" s="580"/>
      <c r="F1915" s="577"/>
      <c r="G1915" s="581"/>
    </row>
    <row r="1916" spans="1:7" ht="9.75" customHeight="1">
      <c r="A1916" s="577"/>
      <c r="B1916" s="582"/>
      <c r="C1916" s="578"/>
      <c r="D1916" s="579"/>
      <c r="E1916" s="580"/>
      <c r="F1916" s="577"/>
      <c r="G1916" s="581"/>
    </row>
    <row r="1917" spans="1:7" ht="9.75" customHeight="1">
      <c r="A1917" s="577"/>
      <c r="B1917" s="582"/>
      <c r="C1917" s="578"/>
      <c r="D1917" s="579"/>
      <c r="E1917" s="580"/>
      <c r="F1917" s="577"/>
      <c r="G1917" s="581"/>
    </row>
    <row r="1918" spans="1:7" ht="9.75" customHeight="1">
      <c r="A1918" s="577"/>
      <c r="B1918" s="582"/>
      <c r="C1918" s="578"/>
      <c r="D1918" s="579"/>
      <c r="E1918" s="580"/>
      <c r="F1918" s="577"/>
      <c r="G1918" s="581"/>
    </row>
    <row r="1919" spans="1:7" ht="9.75" customHeight="1">
      <c r="A1919" s="577"/>
      <c r="B1919" s="582"/>
      <c r="C1919" s="578"/>
      <c r="D1919" s="579"/>
      <c r="E1919" s="580"/>
      <c r="F1919" s="577"/>
      <c r="G1919" s="581"/>
    </row>
    <row r="1920" spans="1:7" ht="9.75" customHeight="1">
      <c r="A1920" s="577"/>
      <c r="B1920" s="582"/>
      <c r="C1920" s="578"/>
      <c r="D1920" s="579"/>
      <c r="E1920" s="580"/>
      <c r="F1920" s="577"/>
      <c r="G1920" s="581"/>
    </row>
    <row r="1921" spans="1:7" ht="9.75" customHeight="1">
      <c r="A1921" s="577"/>
      <c r="B1921" s="582"/>
      <c r="C1921" s="578"/>
      <c r="D1921" s="579"/>
      <c r="E1921" s="580"/>
      <c r="F1921" s="577"/>
      <c r="G1921" s="581"/>
    </row>
    <row r="1922" spans="1:7" ht="9.75" customHeight="1">
      <c r="A1922" s="577"/>
      <c r="B1922" s="582"/>
      <c r="C1922" s="578"/>
      <c r="D1922" s="579"/>
      <c r="E1922" s="580"/>
      <c r="F1922" s="577"/>
      <c r="G1922" s="581"/>
    </row>
    <row r="1923" spans="1:7" ht="9.75" customHeight="1">
      <c r="A1923" s="577"/>
      <c r="B1923" s="582"/>
      <c r="C1923" s="578"/>
      <c r="D1923" s="579"/>
      <c r="E1923" s="580"/>
      <c r="F1923" s="577"/>
      <c r="G1923" s="581"/>
    </row>
    <row r="1924" spans="1:7" ht="9.75" customHeight="1">
      <c r="A1924" s="577"/>
      <c r="B1924" s="582"/>
      <c r="C1924" s="578"/>
      <c r="D1924" s="579"/>
      <c r="E1924" s="580"/>
      <c r="F1924" s="577"/>
      <c r="G1924" s="581"/>
    </row>
    <row r="1925" spans="1:7" ht="9.75" customHeight="1">
      <c r="A1925" s="577"/>
      <c r="B1925" s="582"/>
      <c r="C1925" s="578"/>
      <c r="D1925" s="579"/>
      <c r="E1925" s="580"/>
      <c r="F1925" s="577"/>
      <c r="G1925" s="581"/>
    </row>
    <row r="1926" spans="1:7" ht="9.75" customHeight="1">
      <c r="A1926" s="577"/>
      <c r="B1926" s="582"/>
      <c r="C1926" s="578"/>
      <c r="D1926" s="579"/>
      <c r="E1926" s="580"/>
      <c r="F1926" s="577"/>
      <c r="G1926" s="581"/>
    </row>
    <row r="1927" spans="1:7" ht="9.75" customHeight="1">
      <c r="A1927" s="577"/>
      <c r="B1927" s="582"/>
      <c r="C1927" s="578"/>
      <c r="D1927" s="579"/>
      <c r="E1927" s="580"/>
      <c r="F1927" s="577"/>
      <c r="G1927" s="581"/>
    </row>
    <row r="1928" spans="1:7" ht="9.75" customHeight="1">
      <c r="A1928" s="577"/>
      <c r="B1928" s="582"/>
      <c r="C1928" s="578"/>
      <c r="D1928" s="579"/>
      <c r="E1928" s="580"/>
      <c r="F1928" s="577"/>
      <c r="G1928" s="581"/>
    </row>
    <row r="1929" spans="1:7" ht="9.75" customHeight="1">
      <c r="A1929" s="577"/>
      <c r="B1929" s="582"/>
      <c r="C1929" s="578"/>
      <c r="D1929" s="579"/>
      <c r="E1929" s="580"/>
      <c r="F1929" s="577"/>
      <c r="G1929" s="581"/>
    </row>
    <row r="1930" spans="1:7" ht="9.75" customHeight="1">
      <c r="A1930" s="577"/>
      <c r="B1930" s="582"/>
      <c r="C1930" s="578"/>
      <c r="D1930" s="579"/>
      <c r="E1930" s="580"/>
      <c r="F1930" s="577"/>
      <c r="G1930" s="581"/>
    </row>
    <row r="1931" spans="1:7" ht="9.75" customHeight="1">
      <c r="A1931" s="577"/>
      <c r="B1931" s="582"/>
      <c r="C1931" s="578"/>
      <c r="D1931" s="579"/>
      <c r="E1931" s="580"/>
      <c r="F1931" s="577"/>
      <c r="G1931" s="581"/>
    </row>
    <row r="1932" spans="1:7" ht="9.75" customHeight="1">
      <c r="A1932" s="577"/>
      <c r="B1932" s="582"/>
      <c r="C1932" s="578"/>
      <c r="D1932" s="579"/>
      <c r="E1932" s="580"/>
      <c r="F1932" s="577"/>
      <c r="G1932" s="581"/>
    </row>
    <row r="1933" spans="1:7" ht="9.75" customHeight="1">
      <c r="A1933" s="577"/>
      <c r="B1933" s="582"/>
      <c r="C1933" s="588"/>
      <c r="D1933" s="577"/>
      <c r="E1933" s="587"/>
      <c r="F1933" s="577"/>
      <c r="G1933" s="581"/>
    </row>
    <row r="1934" spans="1:7" ht="9.75" customHeight="1">
      <c r="A1934" s="577"/>
      <c r="B1934" s="582"/>
      <c r="C1934" s="588"/>
      <c r="D1934" s="577"/>
      <c r="E1934" s="587"/>
      <c r="F1934" s="577"/>
      <c r="G1934" s="581"/>
    </row>
    <row r="1935" spans="1:7" ht="9.75" customHeight="1">
      <c r="A1935" s="577"/>
      <c r="B1935" s="582"/>
      <c r="C1935" s="588"/>
      <c r="D1935" s="577"/>
      <c r="E1935" s="587"/>
      <c r="F1935" s="577"/>
      <c r="G1935" s="581"/>
    </row>
    <row r="1936" spans="1:7" ht="9.75" customHeight="1">
      <c r="A1936" s="577"/>
      <c r="B1936" s="582"/>
      <c r="C1936" s="588"/>
      <c r="D1936" s="577"/>
      <c r="E1936" s="587"/>
      <c r="F1936" s="577"/>
      <c r="G1936" s="581"/>
    </row>
    <row r="1937" spans="1:7" ht="9.75" customHeight="1">
      <c r="A1937" s="577"/>
      <c r="B1937" s="582"/>
      <c r="C1937" s="588"/>
      <c r="D1937" s="577"/>
      <c r="E1937" s="587"/>
      <c r="F1937" s="577"/>
      <c r="G1937" s="581"/>
    </row>
    <row r="1938" spans="1:7" ht="9.75" customHeight="1">
      <c r="A1938" s="577"/>
      <c r="B1938" s="582"/>
      <c r="C1938" s="588"/>
      <c r="D1938" s="577"/>
      <c r="E1938" s="590"/>
      <c r="F1938" s="577"/>
      <c r="G1938" s="581"/>
    </row>
    <row r="1939" spans="1:7" ht="9.75" customHeight="1">
      <c r="A1939" s="577"/>
      <c r="B1939" s="582"/>
      <c r="C1939" s="588"/>
      <c r="D1939" s="577"/>
      <c r="E1939" s="590"/>
      <c r="F1939" s="577"/>
      <c r="G1939" s="581"/>
    </row>
    <row r="1940" spans="1:7" ht="9.75" customHeight="1">
      <c r="A1940" s="577"/>
      <c r="B1940" s="582"/>
      <c r="C1940" s="588"/>
      <c r="D1940" s="577"/>
      <c r="E1940" s="590"/>
      <c r="F1940" s="577"/>
      <c r="G1940" s="581"/>
    </row>
    <row r="1941" spans="1:7" ht="9.75" customHeight="1">
      <c r="A1941" s="577"/>
      <c r="B1941" s="582"/>
      <c r="C1941" s="588"/>
      <c r="D1941" s="577"/>
      <c r="E1941" s="590"/>
      <c r="F1941" s="577"/>
      <c r="G1941" s="581"/>
    </row>
    <row r="1942" spans="1:7" ht="9.75" customHeight="1">
      <c r="A1942" s="577"/>
      <c r="B1942" s="582"/>
      <c r="C1942" s="588"/>
      <c r="D1942" s="577"/>
      <c r="E1942" s="590"/>
      <c r="F1942" s="577"/>
      <c r="G1942" s="581"/>
    </row>
    <row r="1943" spans="1:7" ht="9.75" customHeight="1">
      <c r="A1943" s="577"/>
      <c r="B1943" s="582"/>
      <c r="C1943" s="578"/>
      <c r="D1943" s="579"/>
      <c r="E1943" s="580"/>
      <c r="F1943" s="577"/>
      <c r="G1943" s="581"/>
    </row>
    <row r="1944" spans="1:7" ht="9.75" customHeight="1">
      <c r="A1944" s="577"/>
      <c r="B1944" s="582"/>
      <c r="C1944" s="578"/>
      <c r="D1944" s="579"/>
      <c r="E1944" s="580"/>
      <c r="F1944" s="577"/>
      <c r="G1944" s="581"/>
    </row>
    <row r="1945" spans="1:7" ht="9.75" customHeight="1">
      <c r="A1945" s="577"/>
      <c r="B1945" s="582"/>
      <c r="C1945" s="578"/>
      <c r="D1945" s="579"/>
      <c r="E1945" s="580"/>
      <c r="F1945" s="577"/>
      <c r="G1945" s="581"/>
    </row>
    <row r="1946" spans="1:7" ht="9.75" customHeight="1">
      <c r="A1946" s="577"/>
      <c r="B1946" s="582"/>
      <c r="C1946" s="578"/>
      <c r="D1946" s="579"/>
      <c r="E1946" s="580"/>
      <c r="F1946" s="577"/>
      <c r="G1946" s="581"/>
    </row>
    <row r="1947" spans="1:7" ht="9.75" customHeight="1">
      <c r="A1947" s="577"/>
      <c r="B1947" s="582"/>
      <c r="C1947" s="578"/>
      <c r="D1947" s="579"/>
      <c r="E1947" s="580"/>
      <c r="F1947" s="577"/>
      <c r="G1947" s="581"/>
    </row>
    <row r="1948" spans="1:7" ht="9.75" customHeight="1">
      <c r="A1948" s="577"/>
      <c r="B1948" s="582"/>
      <c r="C1948" s="578"/>
      <c r="D1948" s="579"/>
      <c r="E1948" s="580"/>
      <c r="F1948" s="577"/>
      <c r="G1948" s="581"/>
    </row>
    <row r="1949" spans="1:7" ht="9.75" customHeight="1">
      <c r="A1949" s="577"/>
      <c r="B1949" s="582"/>
      <c r="C1949" s="578"/>
      <c r="D1949" s="579"/>
      <c r="E1949" s="580"/>
      <c r="F1949" s="577"/>
      <c r="G1949" s="581"/>
    </row>
    <row r="1950" spans="1:7" ht="9.75" customHeight="1">
      <c r="A1950" s="577"/>
      <c r="B1950" s="582"/>
      <c r="C1950" s="578"/>
      <c r="D1950" s="579"/>
      <c r="E1950" s="580"/>
      <c r="F1950" s="577"/>
      <c r="G1950" s="581"/>
    </row>
    <row r="1951" spans="1:7" ht="9.75" customHeight="1">
      <c r="A1951" s="577"/>
      <c r="B1951" s="582"/>
      <c r="C1951" s="578"/>
      <c r="D1951" s="579"/>
      <c r="E1951" s="580"/>
      <c r="F1951" s="577"/>
      <c r="G1951" s="581"/>
    </row>
    <row r="1952" spans="1:7" ht="9.75" customHeight="1">
      <c r="A1952" s="577"/>
      <c r="B1952" s="582"/>
      <c r="C1952" s="578"/>
      <c r="D1952" s="579"/>
      <c r="E1952" s="580"/>
      <c r="F1952" s="577"/>
      <c r="G1952" s="581"/>
    </row>
    <row r="1953" spans="1:7" ht="9.75" customHeight="1">
      <c r="A1953" s="577"/>
      <c r="B1953" s="582"/>
      <c r="C1953" s="578"/>
      <c r="D1953" s="579"/>
      <c r="E1953" s="580"/>
      <c r="F1953" s="577"/>
      <c r="G1953" s="581"/>
    </row>
    <row r="1954" spans="1:7" ht="9.75" customHeight="1">
      <c r="A1954" s="577"/>
      <c r="B1954" s="582"/>
      <c r="C1954" s="578"/>
      <c r="D1954" s="579"/>
      <c r="E1954" s="580"/>
      <c r="F1954" s="577"/>
      <c r="G1954" s="581"/>
    </row>
    <row r="1955" spans="1:7" ht="9.75" customHeight="1">
      <c r="A1955" s="577"/>
      <c r="B1955" s="582"/>
      <c r="C1955" s="578"/>
      <c r="D1955" s="579"/>
      <c r="E1955" s="580"/>
      <c r="F1955" s="577"/>
      <c r="G1955" s="581"/>
    </row>
    <row r="1956" spans="1:7" ht="9.75" customHeight="1">
      <c r="A1956" s="577"/>
      <c r="B1956" s="582"/>
      <c r="C1956" s="578"/>
      <c r="D1956" s="579"/>
      <c r="E1956" s="580"/>
      <c r="F1956" s="577"/>
      <c r="G1956" s="581"/>
    </row>
    <row r="1957" spans="1:7" ht="9.75" customHeight="1">
      <c r="A1957" s="577"/>
      <c r="B1957" s="582"/>
      <c r="C1957" s="578"/>
      <c r="D1957" s="579"/>
      <c r="E1957" s="580"/>
      <c r="F1957" s="577"/>
      <c r="G1957" s="581"/>
    </row>
    <row r="1958" spans="1:7" ht="9.75" customHeight="1">
      <c r="A1958" s="577"/>
      <c r="B1958" s="582"/>
      <c r="C1958" s="578"/>
      <c r="D1958" s="579"/>
      <c r="E1958" s="580"/>
      <c r="F1958" s="577"/>
      <c r="G1958" s="581"/>
    </row>
    <row r="1959" spans="1:7" ht="9.75" customHeight="1">
      <c r="A1959" s="577"/>
      <c r="B1959" s="582"/>
      <c r="C1959" s="578"/>
      <c r="D1959" s="579"/>
      <c r="E1959" s="580"/>
      <c r="F1959" s="577"/>
      <c r="G1959" s="581"/>
    </row>
    <row r="1960" spans="1:7" ht="9.75" customHeight="1">
      <c r="A1960" s="577"/>
      <c r="B1960" s="582"/>
      <c r="C1960" s="578"/>
      <c r="D1960" s="579"/>
      <c r="E1960" s="580"/>
      <c r="F1960" s="577"/>
      <c r="G1960" s="581"/>
    </row>
    <row r="1961" spans="1:7" ht="9.75" customHeight="1">
      <c r="A1961" s="577"/>
      <c r="B1961" s="582"/>
      <c r="C1961" s="578"/>
      <c r="D1961" s="579"/>
      <c r="E1961" s="580"/>
      <c r="F1961" s="577"/>
      <c r="G1961" s="581"/>
    </row>
    <row r="1962" spans="1:7" ht="9.75" customHeight="1">
      <c r="A1962" s="577"/>
      <c r="B1962" s="582"/>
      <c r="C1962" s="578"/>
      <c r="D1962" s="579"/>
      <c r="E1962" s="580"/>
      <c r="F1962" s="577"/>
      <c r="G1962" s="581"/>
    </row>
    <row r="1963" spans="1:7" ht="9.75" customHeight="1">
      <c r="A1963" s="577"/>
      <c r="B1963" s="582"/>
      <c r="C1963" s="578"/>
      <c r="D1963" s="579"/>
      <c r="E1963" s="580"/>
      <c r="F1963" s="577"/>
      <c r="G1963" s="581"/>
    </row>
    <row r="1964" spans="1:7" ht="9.75" customHeight="1">
      <c r="A1964" s="577"/>
      <c r="B1964" s="582"/>
      <c r="C1964" s="578"/>
      <c r="D1964" s="579"/>
      <c r="E1964" s="580"/>
      <c r="F1964" s="577"/>
      <c r="G1964" s="581"/>
    </row>
    <row r="1965" spans="1:7" ht="9.75" customHeight="1">
      <c r="A1965" s="577"/>
      <c r="B1965" s="582"/>
      <c r="C1965" s="578"/>
      <c r="D1965" s="579"/>
      <c r="E1965" s="580"/>
      <c r="F1965" s="577"/>
      <c r="G1965" s="581"/>
    </row>
    <row r="1966" spans="1:7" ht="9.75" customHeight="1">
      <c r="A1966" s="577"/>
      <c r="B1966" s="582"/>
      <c r="C1966" s="578"/>
      <c r="D1966" s="579"/>
      <c r="E1966" s="580"/>
      <c r="F1966" s="577"/>
      <c r="G1966" s="581"/>
    </row>
    <row r="1967" spans="1:7" ht="9.75" customHeight="1">
      <c r="A1967" s="577"/>
      <c r="B1967" s="582"/>
      <c r="C1967" s="578"/>
      <c r="D1967" s="579"/>
      <c r="E1967" s="580"/>
      <c r="F1967" s="577"/>
      <c r="G1967" s="581"/>
    </row>
    <row r="1968" spans="1:7" ht="9.75" customHeight="1">
      <c r="A1968" s="577"/>
      <c r="B1968" s="582"/>
      <c r="C1968" s="578"/>
      <c r="D1968" s="579"/>
      <c r="E1968" s="580"/>
      <c r="F1968" s="577"/>
      <c r="G1968" s="581"/>
    </row>
    <row r="1969" spans="1:7" ht="9.75" customHeight="1">
      <c r="A1969" s="577"/>
      <c r="B1969" s="582"/>
      <c r="C1969" s="578"/>
      <c r="D1969" s="579"/>
      <c r="E1969" s="580"/>
      <c r="F1969" s="577"/>
      <c r="G1969" s="581"/>
    </row>
    <row r="1970" spans="1:7" ht="9.75" customHeight="1">
      <c r="A1970" s="577"/>
      <c r="B1970" s="582"/>
      <c r="C1970" s="578"/>
      <c r="D1970" s="579"/>
      <c r="E1970" s="580"/>
      <c r="F1970" s="577"/>
      <c r="G1970" s="581"/>
    </row>
    <row r="1971" spans="1:7" ht="9.75" customHeight="1">
      <c r="A1971" s="577"/>
      <c r="B1971" s="582"/>
      <c r="C1971" s="578"/>
      <c r="D1971" s="579"/>
      <c r="E1971" s="580"/>
      <c r="F1971" s="577"/>
      <c r="G1971" s="581"/>
    </row>
    <row r="1972" spans="1:7" ht="9.75" customHeight="1">
      <c r="A1972" s="577"/>
      <c r="B1972" s="582"/>
      <c r="C1972" s="578"/>
      <c r="D1972" s="579"/>
      <c r="E1972" s="580"/>
      <c r="F1972" s="577"/>
      <c r="G1972" s="581"/>
    </row>
    <row r="1973" spans="1:7" ht="9.75" customHeight="1">
      <c r="A1973" s="577"/>
      <c r="B1973" s="582"/>
      <c r="C1973" s="578"/>
      <c r="D1973" s="579"/>
      <c r="E1973" s="580"/>
      <c r="F1973" s="577"/>
      <c r="G1973" s="581"/>
    </row>
    <row r="1974" spans="1:7" ht="9.75" customHeight="1">
      <c r="A1974" s="577"/>
      <c r="B1974" s="582"/>
      <c r="C1974" s="578"/>
      <c r="D1974" s="579"/>
      <c r="E1974" s="580"/>
      <c r="F1974" s="577"/>
      <c r="G1974" s="581"/>
    </row>
    <row r="1975" spans="1:7" ht="9.75" customHeight="1">
      <c r="A1975" s="577"/>
      <c r="B1975" s="582"/>
      <c r="C1975" s="578"/>
      <c r="D1975" s="579"/>
      <c r="E1975" s="580"/>
      <c r="F1975" s="577"/>
      <c r="G1975" s="581"/>
    </row>
    <row r="1976" spans="1:7" ht="9.75" customHeight="1">
      <c r="A1976" s="577"/>
      <c r="B1976" s="582"/>
      <c r="C1976" s="578"/>
      <c r="D1976" s="579"/>
      <c r="E1976" s="580"/>
      <c r="F1976" s="577"/>
      <c r="G1976" s="581"/>
    </row>
    <row r="1977" spans="1:7" ht="8.25" customHeight="1">
      <c r="A1977" s="577"/>
      <c r="B1977" s="582"/>
      <c r="C1977" s="578"/>
      <c r="D1977" s="579"/>
      <c r="E1977" s="580"/>
      <c r="F1977" s="577"/>
      <c r="G1977" s="581"/>
    </row>
    <row r="1978" spans="1:7" ht="9.75" customHeight="1">
      <c r="A1978" s="577"/>
      <c r="B1978" s="582"/>
      <c r="C1978" s="578"/>
      <c r="D1978" s="579"/>
      <c r="E1978" s="580"/>
      <c r="F1978" s="577"/>
      <c r="G1978" s="581"/>
    </row>
    <row r="1979" spans="1:7" ht="9.75" customHeight="1">
      <c r="A1979" s="577"/>
      <c r="B1979" s="582"/>
      <c r="C1979" s="578"/>
      <c r="D1979" s="579"/>
      <c r="E1979" s="580"/>
      <c r="F1979" s="577"/>
      <c r="G1979" s="581"/>
    </row>
    <row r="1980" spans="1:7" ht="9.75" customHeight="1">
      <c r="A1980" s="577"/>
      <c r="B1980" s="582"/>
      <c r="C1980" s="578"/>
      <c r="D1980" s="579"/>
      <c r="E1980" s="580"/>
      <c r="F1980" s="577"/>
      <c r="G1980" s="581"/>
    </row>
    <row r="1981" spans="1:7" ht="9.75" customHeight="1">
      <c r="A1981" s="577"/>
      <c r="B1981" s="582"/>
      <c r="C1981" s="578"/>
      <c r="D1981" s="579"/>
      <c r="E1981" s="580"/>
      <c r="F1981" s="577"/>
      <c r="G1981" s="581"/>
    </row>
    <row r="1982" spans="1:7" ht="6.75" customHeight="1">
      <c r="A1982" s="577"/>
      <c r="B1982" s="582"/>
      <c r="C1982" s="578"/>
      <c r="D1982" s="579"/>
      <c r="E1982" s="580"/>
      <c r="F1982" s="577"/>
      <c r="G1982" s="581"/>
    </row>
    <row r="1983" spans="1:7" ht="9.75" customHeight="1">
      <c r="A1983" s="577"/>
      <c r="B1983" s="582"/>
      <c r="C1983" s="578"/>
      <c r="D1983" s="579"/>
      <c r="E1983" s="589"/>
      <c r="F1983" s="577"/>
      <c r="G1983" s="581"/>
    </row>
    <row r="1984" spans="1:7" ht="9.75" customHeight="1">
      <c r="A1984" s="577"/>
      <c r="B1984" s="582"/>
      <c r="C1984" s="578"/>
      <c r="D1984" s="579"/>
      <c r="E1984" s="589"/>
      <c r="F1984" s="577"/>
      <c r="G1984" s="581"/>
    </row>
    <row r="1985" spans="1:7" ht="9.75" customHeight="1">
      <c r="A1985" s="577"/>
      <c r="B1985" s="582"/>
      <c r="C1985" s="578"/>
      <c r="D1985" s="579"/>
      <c r="E1985" s="589"/>
      <c r="F1985" s="577"/>
      <c r="G1985" s="581"/>
    </row>
    <row r="1986" spans="1:7" ht="9.75" customHeight="1">
      <c r="A1986" s="577"/>
      <c r="B1986" s="582"/>
      <c r="C1986" s="578"/>
      <c r="D1986" s="579"/>
      <c r="E1986" s="589"/>
      <c r="F1986" s="577"/>
      <c r="G1986" s="581"/>
    </row>
    <row r="1987" spans="1:7" ht="9.75" customHeight="1">
      <c r="A1987" s="577"/>
      <c r="B1987" s="582"/>
      <c r="C1987" s="578"/>
      <c r="D1987" s="579"/>
      <c r="E1987" s="589"/>
      <c r="F1987" s="577"/>
      <c r="G1987" s="581"/>
    </row>
    <row r="1988" spans="1:7" ht="9.75" customHeight="1">
      <c r="A1988" s="577"/>
      <c r="B1988" s="582"/>
      <c r="C1988" s="578"/>
      <c r="D1988" s="579"/>
      <c r="E1988" s="580"/>
      <c r="F1988" s="577"/>
      <c r="G1988" s="581"/>
    </row>
    <row r="1989" spans="1:7" ht="9.75" customHeight="1">
      <c r="A1989" s="577"/>
      <c r="B1989" s="582"/>
      <c r="C1989" s="578"/>
      <c r="D1989" s="579"/>
      <c r="E1989" s="580"/>
      <c r="F1989" s="577"/>
      <c r="G1989" s="581"/>
    </row>
    <row r="1990" spans="1:7" ht="9.75" customHeight="1">
      <c r="A1990" s="577"/>
      <c r="B1990" s="582"/>
      <c r="C1990" s="578"/>
      <c r="D1990" s="579"/>
      <c r="E1990" s="580"/>
      <c r="F1990" s="577"/>
      <c r="G1990" s="581"/>
    </row>
    <row r="1991" spans="1:7" ht="9.75" customHeight="1">
      <c r="A1991" s="577"/>
      <c r="B1991" s="582"/>
      <c r="C1991" s="578"/>
      <c r="D1991" s="579"/>
      <c r="E1991" s="580"/>
      <c r="F1991" s="577"/>
      <c r="G1991" s="581"/>
    </row>
    <row r="1992" spans="1:7" ht="9.75" customHeight="1">
      <c r="A1992" s="577"/>
      <c r="B1992" s="582"/>
      <c r="C1992" s="578"/>
      <c r="D1992" s="579"/>
      <c r="E1992" s="580"/>
      <c r="F1992" s="577"/>
      <c r="G1992" s="581"/>
    </row>
    <row r="1993" spans="1:7" ht="9.75" customHeight="1">
      <c r="A1993" s="577"/>
      <c r="B1993" s="582"/>
      <c r="C1993" s="588"/>
      <c r="D1993" s="577"/>
      <c r="E1993" s="587"/>
      <c r="F1993" s="577"/>
      <c r="G1993" s="581"/>
    </row>
    <row r="1994" spans="1:7" ht="9.75" customHeight="1">
      <c r="A1994" s="577"/>
      <c r="B1994" s="582"/>
      <c r="C1994" s="588"/>
      <c r="D1994" s="577"/>
      <c r="E1994" s="587"/>
      <c r="F1994" s="577"/>
      <c r="G1994" s="581"/>
    </row>
    <row r="1995" spans="1:7" ht="9.75" customHeight="1">
      <c r="A1995" s="577"/>
      <c r="B1995" s="582"/>
      <c r="C1995" s="588"/>
      <c r="D1995" s="577"/>
      <c r="E1995" s="587"/>
      <c r="F1995" s="577"/>
      <c r="G1995" s="581"/>
    </row>
    <row r="1996" spans="1:7" ht="9.75" customHeight="1">
      <c r="A1996" s="577"/>
      <c r="B1996" s="582"/>
      <c r="C1996" s="588"/>
      <c r="D1996" s="577"/>
      <c r="E1996" s="587"/>
      <c r="F1996" s="577"/>
      <c r="G1996" s="581"/>
    </row>
    <row r="1997" spans="1:7" ht="9.75" customHeight="1">
      <c r="A1997" s="577"/>
      <c r="B1997" s="582"/>
      <c r="C1997" s="588"/>
      <c r="D1997" s="577"/>
      <c r="E1997" s="587"/>
      <c r="F1997" s="577"/>
      <c r="G1997" s="581"/>
    </row>
    <row r="1998" spans="1:7" ht="9.75" customHeight="1">
      <c r="A1998" s="577"/>
      <c r="B1998" s="582"/>
      <c r="C1998" s="578"/>
      <c r="D1998" s="579"/>
      <c r="E1998" s="580"/>
      <c r="F1998" s="577"/>
      <c r="G1998" s="581"/>
    </row>
    <row r="1999" spans="1:7" ht="9.75" customHeight="1">
      <c r="A1999" s="577"/>
      <c r="B1999" s="582"/>
      <c r="C1999" s="578"/>
      <c r="D1999" s="579"/>
      <c r="E1999" s="580"/>
      <c r="F1999" s="577"/>
      <c r="G1999" s="581"/>
    </row>
    <row r="2000" spans="1:7" ht="9.75" customHeight="1">
      <c r="A2000" s="577"/>
      <c r="B2000" s="582"/>
      <c r="C2000" s="578"/>
      <c r="D2000" s="579"/>
      <c r="E2000" s="580"/>
      <c r="F2000" s="577"/>
      <c r="G2000" s="581"/>
    </row>
    <row r="2001" spans="1:7" ht="9.75" customHeight="1">
      <c r="A2001" s="577"/>
      <c r="B2001" s="582"/>
      <c r="C2001" s="578"/>
      <c r="D2001" s="579"/>
      <c r="E2001" s="580"/>
      <c r="F2001" s="577"/>
      <c r="G2001" s="581"/>
    </row>
    <row r="2002" spans="1:7" ht="9.75" customHeight="1">
      <c r="A2002" s="577"/>
      <c r="B2002" s="582"/>
      <c r="C2002" s="578"/>
      <c r="D2002" s="579"/>
      <c r="E2002" s="580"/>
      <c r="F2002" s="577"/>
      <c r="G2002" s="581"/>
    </row>
    <row r="2003" spans="1:7" ht="9.75" customHeight="1">
      <c r="A2003" s="577"/>
      <c r="B2003" s="582"/>
      <c r="C2003" s="586"/>
      <c r="D2003" s="577"/>
      <c r="E2003" s="587"/>
      <c r="F2003" s="577"/>
      <c r="G2003" s="581"/>
    </row>
    <row r="2004" spans="1:7" ht="9.75" customHeight="1">
      <c r="A2004" s="577"/>
      <c r="B2004" s="582"/>
      <c r="C2004" s="586"/>
      <c r="D2004" s="577"/>
      <c r="E2004" s="587"/>
      <c r="F2004" s="577"/>
      <c r="G2004" s="581"/>
    </row>
    <row r="2005" spans="1:7" ht="9.75" customHeight="1">
      <c r="A2005" s="577"/>
      <c r="B2005" s="582"/>
      <c r="C2005" s="586"/>
      <c r="D2005" s="577"/>
      <c r="E2005" s="587"/>
      <c r="F2005" s="577"/>
      <c r="G2005" s="581"/>
    </row>
    <row r="2006" spans="1:7" ht="9.75" customHeight="1">
      <c r="A2006" s="577"/>
      <c r="B2006" s="582"/>
      <c r="C2006" s="586"/>
      <c r="D2006" s="577"/>
      <c r="E2006" s="587"/>
      <c r="F2006" s="577"/>
      <c r="G2006" s="581"/>
    </row>
    <row r="2007" spans="1:7" ht="9.75" customHeight="1">
      <c r="A2007" s="577"/>
      <c r="B2007" s="582"/>
      <c r="C2007" s="586"/>
      <c r="D2007" s="577"/>
      <c r="E2007" s="587"/>
      <c r="F2007" s="577"/>
      <c r="G2007" s="581"/>
    </row>
    <row r="2008" spans="1:7" ht="9.75" customHeight="1">
      <c r="A2008" s="577"/>
      <c r="B2008" s="582"/>
      <c r="C2008" s="578"/>
      <c r="D2008" s="579"/>
      <c r="E2008" s="580"/>
      <c r="F2008" s="577"/>
      <c r="G2008" s="581"/>
    </row>
    <row r="2009" spans="1:7" ht="9.75" customHeight="1">
      <c r="A2009" s="577"/>
      <c r="B2009" s="582"/>
      <c r="C2009" s="578"/>
      <c r="D2009" s="579"/>
      <c r="E2009" s="580"/>
      <c r="F2009" s="577"/>
      <c r="G2009" s="581"/>
    </row>
    <row r="2010" spans="1:7" ht="9.75" customHeight="1">
      <c r="A2010" s="577"/>
      <c r="B2010" s="582"/>
      <c r="C2010" s="578"/>
      <c r="D2010" s="579"/>
      <c r="E2010" s="580"/>
      <c r="F2010" s="577"/>
      <c r="G2010" s="581"/>
    </row>
    <row r="2011" spans="1:7" ht="9.75" customHeight="1">
      <c r="A2011" s="577"/>
      <c r="B2011" s="582"/>
      <c r="C2011" s="578"/>
      <c r="D2011" s="579"/>
      <c r="E2011" s="580"/>
      <c r="F2011" s="577"/>
      <c r="G2011" s="581"/>
    </row>
    <row r="2012" spans="1:7" ht="9.75" customHeight="1">
      <c r="A2012" s="577"/>
      <c r="B2012" s="582"/>
      <c r="C2012" s="578"/>
      <c r="D2012" s="579"/>
      <c r="E2012" s="580"/>
      <c r="F2012" s="577"/>
      <c r="G2012" s="581"/>
    </row>
    <row r="2013" spans="1:7" ht="9.75" customHeight="1">
      <c r="A2013" s="577"/>
      <c r="B2013" s="582"/>
      <c r="C2013" s="578"/>
      <c r="D2013" s="579"/>
      <c r="E2013" s="580"/>
      <c r="F2013" s="577"/>
      <c r="G2013" s="581"/>
    </row>
    <row r="2014" spans="1:7" ht="9.75" customHeight="1">
      <c r="A2014" s="577"/>
      <c r="B2014" s="582"/>
      <c r="C2014" s="578"/>
      <c r="D2014" s="579"/>
      <c r="E2014" s="580"/>
      <c r="F2014" s="577"/>
      <c r="G2014" s="581"/>
    </row>
    <row r="2015" spans="1:7" ht="9.75" customHeight="1">
      <c r="A2015" s="577"/>
      <c r="B2015" s="582"/>
      <c r="C2015" s="578"/>
      <c r="D2015" s="579"/>
      <c r="E2015" s="580"/>
      <c r="F2015" s="577"/>
      <c r="G2015" s="581"/>
    </row>
    <row r="2016" spans="1:7" ht="9.75" customHeight="1">
      <c r="A2016" s="577"/>
      <c r="B2016" s="582"/>
      <c r="C2016" s="578"/>
      <c r="D2016" s="579"/>
      <c r="E2016" s="580"/>
      <c r="F2016" s="577"/>
      <c r="G2016" s="581"/>
    </row>
    <row r="2017" spans="1:7" ht="9.75" customHeight="1">
      <c r="A2017" s="577"/>
      <c r="B2017" s="582"/>
      <c r="C2017" s="578"/>
      <c r="D2017" s="579"/>
      <c r="E2017" s="580"/>
      <c r="F2017" s="577"/>
      <c r="G2017" s="581"/>
    </row>
    <row r="2018" spans="1:7" ht="9.75" customHeight="1">
      <c r="A2018" s="577"/>
      <c r="B2018" s="582"/>
      <c r="C2018" s="578"/>
      <c r="D2018" s="579"/>
      <c r="E2018" s="580"/>
      <c r="F2018" s="577"/>
      <c r="G2018" s="581"/>
    </row>
    <row r="2019" spans="1:7" ht="9.75" customHeight="1">
      <c r="A2019" s="577"/>
      <c r="B2019" s="582"/>
      <c r="C2019" s="578"/>
      <c r="D2019" s="579"/>
      <c r="E2019" s="580"/>
      <c r="F2019" s="577"/>
      <c r="G2019" s="581"/>
    </row>
    <row r="2020" spans="1:7" ht="9.75" customHeight="1">
      <c r="A2020" s="577"/>
      <c r="B2020" s="582"/>
      <c r="C2020" s="578"/>
      <c r="D2020" s="579"/>
      <c r="E2020" s="580"/>
      <c r="F2020" s="577"/>
      <c r="G2020" s="581"/>
    </row>
    <row r="2021" spans="1:7" ht="9.75" customHeight="1">
      <c r="A2021" s="577"/>
      <c r="B2021" s="582"/>
      <c r="C2021" s="578"/>
      <c r="D2021" s="579"/>
      <c r="E2021" s="580"/>
      <c r="F2021" s="577"/>
      <c r="G2021" s="581"/>
    </row>
    <row r="2022" spans="1:7" ht="9.75" customHeight="1">
      <c r="A2022" s="577"/>
      <c r="B2022" s="582"/>
      <c r="C2022" s="578"/>
      <c r="D2022" s="579"/>
      <c r="E2022" s="580"/>
      <c r="F2022" s="577"/>
      <c r="G2022" s="581"/>
    </row>
    <row r="2023" spans="1:7" ht="9.75" customHeight="1">
      <c r="A2023" s="577"/>
      <c r="B2023" s="582"/>
      <c r="C2023" s="578"/>
      <c r="D2023" s="579"/>
      <c r="E2023" s="580"/>
      <c r="F2023" s="577"/>
      <c r="G2023" s="581"/>
    </row>
    <row r="2024" spans="1:7" ht="9.75" customHeight="1">
      <c r="A2024" s="577"/>
      <c r="B2024" s="582"/>
      <c r="C2024" s="578"/>
      <c r="D2024" s="579"/>
      <c r="E2024" s="580"/>
      <c r="F2024" s="577"/>
      <c r="G2024" s="581"/>
    </row>
    <row r="2025" spans="1:7" ht="9.75" customHeight="1">
      <c r="A2025" s="577"/>
      <c r="B2025" s="582"/>
      <c r="C2025" s="578"/>
      <c r="D2025" s="579"/>
      <c r="E2025" s="580"/>
      <c r="F2025" s="577"/>
      <c r="G2025" s="581"/>
    </row>
    <row r="2026" spans="1:7" ht="9.75" customHeight="1">
      <c r="A2026" s="577"/>
      <c r="B2026" s="582"/>
      <c r="C2026" s="578"/>
      <c r="D2026" s="579"/>
      <c r="E2026" s="580"/>
      <c r="F2026" s="577"/>
      <c r="G2026" s="581"/>
    </row>
    <row r="2027" spans="1:7" ht="9.75" customHeight="1">
      <c r="A2027" s="577"/>
      <c r="B2027" s="582"/>
      <c r="C2027" s="578"/>
      <c r="D2027" s="579"/>
      <c r="E2027" s="580"/>
      <c r="F2027" s="577"/>
      <c r="G2027" s="581"/>
    </row>
    <row r="2028" spans="1:7" ht="9.75" customHeight="1">
      <c r="A2028" s="577"/>
      <c r="B2028" s="582"/>
      <c r="C2028" s="578"/>
      <c r="D2028" s="579"/>
      <c r="E2028" s="580"/>
      <c r="F2028" s="577"/>
      <c r="G2028" s="581"/>
    </row>
    <row r="2029" spans="1:7" ht="9.75" customHeight="1">
      <c r="A2029" s="577"/>
      <c r="B2029" s="582"/>
      <c r="C2029" s="578"/>
      <c r="D2029" s="579"/>
      <c r="E2029" s="580"/>
      <c r="F2029" s="577"/>
      <c r="G2029" s="581"/>
    </row>
    <row r="2030" spans="1:7" ht="9.75" customHeight="1">
      <c r="A2030" s="577"/>
      <c r="B2030" s="582"/>
      <c r="C2030" s="578"/>
      <c r="D2030" s="579"/>
      <c r="E2030" s="580"/>
      <c r="F2030" s="577"/>
      <c r="G2030" s="581"/>
    </row>
    <row r="2031" spans="1:7" ht="9.75" customHeight="1">
      <c r="A2031" s="577"/>
      <c r="B2031" s="582"/>
      <c r="C2031" s="578"/>
      <c r="D2031" s="579"/>
      <c r="E2031" s="580"/>
      <c r="F2031" s="577"/>
      <c r="G2031" s="581"/>
    </row>
    <row r="2032" spans="1:7" ht="9.75" customHeight="1">
      <c r="A2032" s="577"/>
      <c r="B2032" s="582"/>
      <c r="C2032" s="578"/>
      <c r="D2032" s="579"/>
      <c r="E2032" s="580"/>
      <c r="F2032" s="577"/>
      <c r="G2032" s="581"/>
    </row>
    <row r="2033" spans="1:7" ht="9.75" customHeight="1">
      <c r="A2033" s="577"/>
      <c r="B2033" s="582"/>
      <c r="C2033" s="578"/>
      <c r="D2033" s="579"/>
      <c r="E2033" s="580"/>
      <c r="F2033" s="577"/>
      <c r="G2033" s="581"/>
    </row>
    <row r="2034" spans="1:7" ht="9.75" customHeight="1">
      <c r="A2034" s="577"/>
      <c r="B2034" s="582"/>
      <c r="C2034" s="578"/>
      <c r="D2034" s="579"/>
      <c r="E2034" s="580"/>
      <c r="F2034" s="577"/>
      <c r="G2034" s="581"/>
    </row>
    <row r="2035" spans="1:7" ht="9.75" customHeight="1">
      <c r="A2035" s="577"/>
      <c r="B2035" s="582"/>
      <c r="C2035" s="578"/>
      <c r="D2035" s="579"/>
      <c r="E2035" s="580"/>
      <c r="F2035" s="577"/>
      <c r="G2035" s="581"/>
    </row>
    <row r="2036" spans="1:7" ht="9.75" customHeight="1">
      <c r="A2036" s="577"/>
      <c r="B2036" s="582"/>
      <c r="C2036" s="578"/>
      <c r="D2036" s="579"/>
      <c r="E2036" s="580"/>
      <c r="F2036" s="577"/>
      <c r="G2036" s="581"/>
    </row>
    <row r="2037" spans="1:7" ht="9.75" customHeight="1">
      <c r="A2037" s="577"/>
      <c r="B2037" s="582"/>
      <c r="C2037" s="578"/>
      <c r="D2037" s="579"/>
      <c r="E2037" s="580"/>
      <c r="F2037" s="577"/>
      <c r="G2037" s="581"/>
    </row>
    <row r="2038" spans="1:7" ht="9.75" customHeight="1">
      <c r="A2038" s="577"/>
      <c r="B2038" s="582"/>
      <c r="C2038" s="578"/>
      <c r="D2038" s="579"/>
      <c r="E2038" s="580"/>
      <c r="F2038" s="577"/>
      <c r="G2038" s="581"/>
    </row>
    <row r="2039" spans="1:7" ht="9.75" customHeight="1">
      <c r="A2039" s="577"/>
      <c r="B2039" s="582"/>
      <c r="C2039" s="578"/>
      <c r="D2039" s="579"/>
      <c r="E2039" s="580"/>
      <c r="F2039" s="577"/>
      <c r="G2039" s="581"/>
    </row>
    <row r="2040" spans="1:7" ht="9.75" customHeight="1">
      <c r="A2040" s="577"/>
      <c r="B2040" s="582"/>
      <c r="C2040" s="578"/>
      <c r="D2040" s="579"/>
      <c r="E2040" s="580"/>
      <c r="F2040" s="577"/>
      <c r="G2040" s="581"/>
    </row>
    <row r="2041" spans="1:7" ht="9.75" customHeight="1">
      <c r="A2041" s="577"/>
      <c r="B2041" s="582"/>
      <c r="C2041" s="578"/>
      <c r="D2041" s="579"/>
      <c r="E2041" s="580"/>
      <c r="F2041" s="577"/>
      <c r="G2041" s="581"/>
    </row>
    <row r="2042" spans="1:7" ht="9.75" customHeight="1">
      <c r="A2042" s="577"/>
      <c r="B2042" s="582"/>
      <c r="C2042" s="578"/>
      <c r="D2042" s="579"/>
      <c r="E2042" s="580"/>
      <c r="F2042" s="577"/>
      <c r="G2042" s="581"/>
    </row>
    <row r="2043" spans="1:7" ht="9.75" customHeight="1">
      <c r="A2043" s="577"/>
      <c r="B2043" s="582"/>
      <c r="C2043" s="584"/>
      <c r="D2043" s="577"/>
      <c r="E2043" s="585"/>
      <c r="F2043" s="577"/>
      <c r="G2043" s="581"/>
    </row>
    <row r="2044" spans="1:7" ht="9.75" customHeight="1">
      <c r="A2044" s="577"/>
      <c r="B2044" s="582"/>
      <c r="C2044" s="584"/>
      <c r="D2044" s="577"/>
      <c r="E2044" s="585"/>
      <c r="F2044" s="577"/>
      <c r="G2044" s="581"/>
    </row>
    <row r="2045" spans="1:7" ht="9.75" customHeight="1">
      <c r="A2045" s="577"/>
      <c r="B2045" s="582"/>
      <c r="C2045" s="584"/>
      <c r="D2045" s="577"/>
      <c r="E2045" s="585"/>
      <c r="F2045" s="577"/>
      <c r="G2045" s="581"/>
    </row>
    <row r="2046" spans="1:7" ht="9.75" customHeight="1">
      <c r="A2046" s="577"/>
      <c r="B2046" s="582"/>
      <c r="C2046" s="584"/>
      <c r="D2046" s="577"/>
      <c r="E2046" s="585"/>
      <c r="F2046" s="577"/>
      <c r="G2046" s="581"/>
    </row>
    <row r="2047" spans="1:7" ht="9.75" customHeight="1">
      <c r="A2047" s="577"/>
      <c r="B2047" s="582"/>
      <c r="C2047" s="584"/>
      <c r="D2047" s="577"/>
      <c r="E2047" s="585"/>
      <c r="F2047" s="577"/>
      <c r="G2047" s="581"/>
    </row>
    <row r="2048" spans="1:7" ht="9.75" customHeight="1">
      <c r="A2048" s="577"/>
      <c r="B2048" s="582"/>
      <c r="C2048" s="583"/>
      <c r="D2048" s="579"/>
      <c r="E2048" s="580"/>
      <c r="F2048" s="577"/>
      <c r="G2048" s="581"/>
    </row>
    <row r="2049" spans="1:7" ht="9.75" customHeight="1">
      <c r="A2049" s="577"/>
      <c r="B2049" s="582"/>
      <c r="C2049" s="583"/>
      <c r="D2049" s="579"/>
      <c r="E2049" s="580"/>
      <c r="F2049" s="577"/>
      <c r="G2049" s="581"/>
    </row>
    <row r="2050" spans="1:7" ht="9.75" customHeight="1">
      <c r="A2050" s="577"/>
      <c r="B2050" s="582"/>
      <c r="C2050" s="583"/>
      <c r="D2050" s="579"/>
      <c r="E2050" s="580"/>
      <c r="F2050" s="577"/>
      <c r="G2050" s="581"/>
    </row>
    <row r="2051" spans="1:7" ht="9.75" customHeight="1">
      <c r="A2051" s="577"/>
      <c r="B2051" s="582"/>
      <c r="C2051" s="583"/>
      <c r="D2051" s="579"/>
      <c r="E2051" s="580"/>
      <c r="F2051" s="577"/>
      <c r="G2051" s="581"/>
    </row>
    <row r="2052" spans="1:7" ht="9.75" customHeight="1">
      <c r="A2052" s="577"/>
      <c r="B2052" s="582"/>
      <c r="C2052" s="583"/>
      <c r="D2052" s="579"/>
      <c r="E2052" s="580"/>
      <c r="F2052" s="577"/>
      <c r="G2052" s="581"/>
    </row>
    <row r="2053" spans="1:7" ht="9.75" customHeight="1">
      <c r="A2053" s="577"/>
      <c r="B2053" s="582"/>
      <c r="C2053" s="578"/>
      <c r="D2053" s="579"/>
      <c r="E2053" s="580"/>
      <c r="F2053" s="577"/>
      <c r="G2053" s="581"/>
    </row>
    <row r="2054" spans="1:7" ht="9.75" customHeight="1">
      <c r="A2054" s="577"/>
      <c r="B2054" s="582"/>
      <c r="C2054" s="578"/>
      <c r="D2054" s="579"/>
      <c r="E2054" s="580"/>
      <c r="F2054" s="577"/>
      <c r="G2054" s="581"/>
    </row>
    <row r="2055" spans="1:7" ht="9.75" customHeight="1">
      <c r="A2055" s="577"/>
      <c r="B2055" s="582"/>
      <c r="C2055" s="578"/>
      <c r="D2055" s="579"/>
      <c r="E2055" s="580"/>
      <c r="F2055" s="577"/>
      <c r="G2055" s="581"/>
    </row>
    <row r="2056" spans="1:7" ht="9.75" customHeight="1">
      <c r="A2056" s="577"/>
      <c r="B2056" s="582"/>
      <c r="C2056" s="578"/>
      <c r="D2056" s="579"/>
      <c r="E2056" s="580"/>
      <c r="F2056" s="577"/>
      <c r="G2056" s="581"/>
    </row>
    <row r="2057" spans="1:7" ht="7.5" customHeight="1">
      <c r="A2057" s="577"/>
      <c r="B2057" s="582"/>
      <c r="C2057" s="578"/>
      <c r="D2057" s="579"/>
      <c r="E2057" s="580"/>
      <c r="F2057" s="577"/>
      <c r="G2057" s="581"/>
    </row>
    <row r="2058" spans="1:7" ht="9.75" customHeight="1">
      <c r="A2058" s="577"/>
      <c r="B2058" s="582"/>
      <c r="C2058" s="578"/>
      <c r="D2058" s="579"/>
      <c r="E2058" s="580"/>
      <c r="F2058" s="577"/>
      <c r="G2058" s="581"/>
    </row>
    <row r="2059" spans="1:7" ht="9.75" customHeight="1">
      <c r="A2059" s="577"/>
      <c r="B2059" s="582"/>
      <c r="C2059" s="578"/>
      <c r="D2059" s="579"/>
      <c r="E2059" s="580"/>
      <c r="F2059" s="577"/>
      <c r="G2059" s="581"/>
    </row>
    <row r="2060" spans="1:7" ht="9.75" customHeight="1">
      <c r="A2060" s="577"/>
      <c r="B2060" s="582"/>
      <c r="C2060" s="578"/>
      <c r="D2060" s="579"/>
      <c r="E2060" s="580"/>
      <c r="F2060" s="577"/>
      <c r="G2060" s="581"/>
    </row>
    <row r="2061" spans="1:7" ht="9.75" customHeight="1">
      <c r="A2061" s="577"/>
      <c r="B2061" s="582"/>
      <c r="C2061" s="578"/>
      <c r="D2061" s="579"/>
      <c r="E2061" s="580"/>
      <c r="F2061" s="577"/>
      <c r="G2061" s="581"/>
    </row>
    <row r="2062" spans="1:7" ht="9.75" customHeight="1">
      <c r="A2062" s="577"/>
      <c r="B2062" s="582"/>
      <c r="C2062" s="578"/>
      <c r="D2062" s="579"/>
      <c r="E2062" s="580"/>
      <c r="F2062" s="577"/>
      <c r="G2062" s="581"/>
    </row>
    <row r="2063" spans="1:7" ht="9.75" customHeight="1">
      <c r="A2063" s="577"/>
      <c r="B2063" s="582"/>
      <c r="C2063" s="578"/>
      <c r="D2063" s="579"/>
      <c r="E2063" s="580"/>
      <c r="F2063" s="577"/>
      <c r="G2063" s="581"/>
    </row>
    <row r="2064" spans="1:7" ht="9.75" customHeight="1">
      <c r="A2064" s="577"/>
      <c r="B2064" s="582"/>
      <c r="C2064" s="578"/>
      <c r="D2064" s="579"/>
      <c r="E2064" s="580"/>
      <c r="F2064" s="577"/>
      <c r="G2064" s="581"/>
    </row>
    <row r="2065" spans="1:7" ht="9.75" customHeight="1">
      <c r="A2065" s="577"/>
      <c r="B2065" s="582"/>
      <c r="C2065" s="578"/>
      <c r="D2065" s="579"/>
      <c r="E2065" s="580"/>
      <c r="F2065" s="577"/>
      <c r="G2065" s="581"/>
    </row>
    <row r="2066" spans="1:7" ht="9.75" customHeight="1">
      <c r="A2066" s="577"/>
      <c r="B2066" s="582"/>
      <c r="C2066" s="578"/>
      <c r="D2066" s="579"/>
      <c r="E2066" s="580"/>
      <c r="F2066" s="577"/>
      <c r="G2066" s="581"/>
    </row>
    <row r="2067" spans="1:7" ht="9.75" customHeight="1">
      <c r="A2067" s="577"/>
      <c r="B2067" s="582"/>
      <c r="C2067" s="578"/>
      <c r="D2067" s="579"/>
      <c r="E2067" s="580"/>
      <c r="F2067" s="577"/>
      <c r="G2067" s="581"/>
    </row>
    <row r="2068" spans="1:7" ht="9.75" customHeight="1">
      <c r="A2068" s="577"/>
      <c r="B2068" s="582"/>
      <c r="C2068" s="578"/>
      <c r="D2068" s="579"/>
      <c r="E2068" s="580"/>
      <c r="F2068" s="577"/>
      <c r="G2068" s="581"/>
    </row>
    <row r="2069" spans="1:7" ht="9.75" customHeight="1">
      <c r="A2069" s="577"/>
      <c r="B2069" s="582"/>
      <c r="C2069" s="578"/>
      <c r="D2069" s="579"/>
      <c r="E2069" s="580"/>
      <c r="F2069" s="577"/>
      <c r="G2069" s="581"/>
    </row>
    <row r="2070" spans="1:7" ht="9.75" customHeight="1">
      <c r="A2070" s="577"/>
      <c r="B2070" s="582"/>
      <c r="C2070" s="578"/>
      <c r="D2070" s="579"/>
      <c r="E2070" s="580"/>
      <c r="F2070" s="577"/>
      <c r="G2070" s="581"/>
    </row>
    <row r="2071" spans="1:7" ht="9.75" customHeight="1">
      <c r="A2071" s="577"/>
      <c r="B2071" s="582"/>
      <c r="C2071" s="578"/>
      <c r="D2071" s="579"/>
      <c r="E2071" s="580"/>
      <c r="F2071" s="577"/>
      <c r="G2071" s="581"/>
    </row>
    <row r="2072" spans="1:7" ht="9.75" customHeight="1">
      <c r="A2072" s="577"/>
      <c r="B2072" s="582"/>
      <c r="C2072" s="578"/>
      <c r="D2072" s="579"/>
      <c r="E2072" s="580"/>
      <c r="F2072" s="577"/>
      <c r="G2072" s="581"/>
    </row>
    <row r="2073" spans="1:7" ht="9.75" customHeight="1">
      <c r="A2073" s="577"/>
      <c r="B2073" s="582"/>
      <c r="C2073" s="578"/>
      <c r="D2073" s="579"/>
      <c r="E2073" s="580"/>
      <c r="F2073" s="577"/>
      <c r="G2073" s="581"/>
    </row>
    <row r="2074" spans="1:7" ht="9.75" customHeight="1">
      <c r="A2074" s="577"/>
      <c r="B2074" s="582"/>
      <c r="C2074" s="578"/>
      <c r="D2074" s="579"/>
      <c r="E2074" s="580"/>
      <c r="F2074" s="577"/>
      <c r="G2074" s="581"/>
    </row>
    <row r="2075" spans="1:7" ht="9.75" customHeight="1">
      <c r="A2075" s="577"/>
      <c r="B2075" s="582"/>
      <c r="C2075" s="578"/>
      <c r="D2075" s="579"/>
      <c r="E2075" s="580"/>
      <c r="F2075" s="577"/>
      <c r="G2075" s="581"/>
    </row>
    <row r="2076" spans="1:7" ht="9.75" customHeight="1">
      <c r="A2076" s="577"/>
      <c r="B2076" s="582"/>
      <c r="C2076" s="578"/>
      <c r="D2076" s="579"/>
      <c r="E2076" s="580"/>
      <c r="F2076" s="577"/>
      <c r="G2076" s="581"/>
    </row>
    <row r="2077" spans="1:7" ht="9.75" customHeight="1">
      <c r="A2077" s="577"/>
      <c r="B2077" s="582"/>
      <c r="C2077" s="578"/>
      <c r="D2077" s="579"/>
      <c r="E2077" s="580"/>
      <c r="F2077" s="577"/>
      <c r="G2077" s="581"/>
    </row>
    <row r="2078" spans="1:7" ht="9.75" customHeight="1">
      <c r="A2078" s="577"/>
      <c r="B2078" s="582"/>
      <c r="C2078" s="584"/>
      <c r="D2078" s="577"/>
      <c r="E2078" s="585"/>
      <c r="F2078" s="577"/>
      <c r="G2078" s="581"/>
    </row>
    <row r="2079" spans="1:7" ht="9.75" customHeight="1">
      <c r="A2079" s="577"/>
      <c r="B2079" s="582"/>
      <c r="C2079" s="584"/>
      <c r="D2079" s="577"/>
      <c r="E2079" s="585"/>
      <c r="F2079" s="577"/>
      <c r="G2079" s="581"/>
    </row>
    <row r="2080" spans="1:7" ht="9.75" customHeight="1">
      <c r="A2080" s="577"/>
      <c r="B2080" s="582"/>
      <c r="C2080" s="584"/>
      <c r="D2080" s="577"/>
      <c r="E2080" s="585"/>
      <c r="F2080" s="577"/>
      <c r="G2080" s="581"/>
    </row>
    <row r="2081" spans="1:7" ht="9.75" customHeight="1">
      <c r="A2081" s="577"/>
      <c r="B2081" s="582"/>
      <c r="C2081" s="584"/>
      <c r="D2081" s="577"/>
      <c r="E2081" s="585"/>
      <c r="F2081" s="577"/>
      <c r="G2081" s="581"/>
    </row>
    <row r="2082" spans="1:7" ht="9.75" customHeight="1">
      <c r="A2082" s="577"/>
      <c r="B2082" s="582"/>
      <c r="C2082" s="584"/>
      <c r="D2082" s="577"/>
      <c r="E2082" s="585"/>
      <c r="F2082" s="577"/>
      <c r="G2082" s="581"/>
    </row>
    <row r="2083" spans="1:7" ht="9.75" customHeight="1">
      <c r="A2083" s="577"/>
      <c r="B2083" s="582"/>
      <c r="C2083" s="583"/>
      <c r="D2083" s="579"/>
      <c r="E2083" s="580"/>
      <c r="F2083" s="577"/>
      <c r="G2083" s="581"/>
    </row>
    <row r="2084" spans="1:7" ht="9.75" customHeight="1">
      <c r="A2084" s="577"/>
      <c r="B2084" s="582"/>
      <c r="C2084" s="583"/>
      <c r="D2084" s="579"/>
      <c r="E2084" s="580"/>
      <c r="F2084" s="577"/>
      <c r="G2084" s="581"/>
    </row>
    <row r="2085" spans="1:7" ht="9.75" customHeight="1">
      <c r="A2085" s="577"/>
      <c r="B2085" s="582"/>
      <c r="C2085" s="583"/>
      <c r="D2085" s="579"/>
      <c r="E2085" s="580"/>
      <c r="F2085" s="577"/>
      <c r="G2085" s="581"/>
    </row>
    <row r="2086" spans="1:7" ht="9.75" customHeight="1">
      <c r="A2086" s="577"/>
      <c r="B2086" s="582"/>
      <c r="C2086" s="583"/>
      <c r="D2086" s="579"/>
      <c r="E2086" s="580"/>
      <c r="F2086" s="577"/>
      <c r="G2086" s="581"/>
    </row>
    <row r="2087" spans="1:7" ht="9.75" customHeight="1">
      <c r="A2087" s="577"/>
      <c r="B2087" s="582"/>
      <c r="C2087" s="583"/>
      <c r="D2087" s="579"/>
      <c r="E2087" s="580"/>
      <c r="F2087" s="577"/>
      <c r="G2087" s="581"/>
    </row>
    <row r="2088" spans="1:7" ht="9.75" customHeight="1">
      <c r="A2088" s="577"/>
      <c r="B2088" s="582"/>
      <c r="C2088" s="578"/>
      <c r="D2088" s="579"/>
      <c r="E2088" s="580"/>
      <c r="F2088" s="577"/>
      <c r="G2088" s="581"/>
    </row>
    <row r="2089" spans="1:7" ht="9.75" customHeight="1">
      <c r="A2089" s="577"/>
      <c r="B2089" s="582"/>
      <c r="C2089" s="578"/>
      <c r="D2089" s="579"/>
      <c r="E2089" s="580"/>
      <c r="F2089" s="577"/>
      <c r="G2089" s="581"/>
    </row>
    <row r="2090" spans="1:7" ht="9.75" customHeight="1">
      <c r="A2090" s="577"/>
      <c r="B2090" s="582"/>
      <c r="C2090" s="578"/>
      <c r="D2090" s="579"/>
      <c r="E2090" s="580"/>
      <c r="F2090" s="577"/>
      <c r="G2090" s="581"/>
    </row>
    <row r="2091" spans="1:7" ht="9.75" customHeight="1">
      <c r="A2091" s="577"/>
      <c r="B2091" s="582"/>
      <c r="C2091" s="578"/>
      <c r="D2091" s="579"/>
      <c r="E2091" s="580"/>
      <c r="F2091" s="577"/>
      <c r="G2091" s="581"/>
    </row>
    <row r="2092" spans="1:7" ht="9.75" customHeight="1">
      <c r="A2092" s="577"/>
      <c r="B2092" s="582"/>
      <c r="C2092" s="578"/>
      <c r="D2092" s="579"/>
      <c r="E2092" s="580"/>
      <c r="F2092" s="577"/>
      <c r="G2092" s="581"/>
    </row>
    <row r="2093" spans="1:7" ht="9.75" customHeight="1">
      <c r="A2093" s="577"/>
      <c r="B2093" s="582"/>
      <c r="C2093" s="578"/>
      <c r="D2093" s="579"/>
      <c r="E2093" s="580"/>
      <c r="F2093" s="577"/>
      <c r="G2093" s="581"/>
    </row>
    <row r="2094" spans="1:7" ht="9.75" customHeight="1">
      <c r="A2094" s="577"/>
      <c r="B2094" s="582"/>
      <c r="C2094" s="578"/>
      <c r="D2094" s="579"/>
      <c r="E2094" s="580"/>
      <c r="F2094" s="577"/>
      <c r="G2094" s="581"/>
    </row>
    <row r="2095" spans="1:7" ht="9.75" customHeight="1">
      <c r="A2095" s="577"/>
      <c r="B2095" s="582"/>
      <c r="C2095" s="578"/>
      <c r="D2095" s="579"/>
      <c r="E2095" s="580"/>
      <c r="F2095" s="577"/>
      <c r="G2095" s="581"/>
    </row>
    <row r="2096" spans="1:7" ht="9.75" customHeight="1">
      <c r="A2096" s="577"/>
      <c r="B2096" s="582"/>
      <c r="C2096" s="578"/>
      <c r="D2096" s="579"/>
      <c r="E2096" s="580"/>
      <c r="F2096" s="577"/>
      <c r="G2096" s="581"/>
    </row>
    <row r="2097" spans="1:7" ht="9.75" customHeight="1">
      <c r="A2097" s="577"/>
      <c r="B2097" s="582"/>
      <c r="C2097" s="578"/>
      <c r="D2097" s="579"/>
      <c r="E2097" s="580"/>
      <c r="F2097" s="577"/>
      <c r="G2097" s="581"/>
    </row>
    <row r="2098" spans="1:7" ht="9.75" customHeight="1">
      <c r="A2098" s="577"/>
      <c r="B2098" s="582"/>
      <c r="C2098" s="578"/>
      <c r="D2098" s="579"/>
      <c r="E2098" s="580"/>
      <c r="F2098" s="577"/>
      <c r="G2098" s="581"/>
    </row>
    <row r="2099" spans="1:7" ht="9.75" customHeight="1">
      <c r="A2099" s="577"/>
      <c r="B2099" s="582"/>
      <c r="C2099" s="578"/>
      <c r="D2099" s="579"/>
      <c r="E2099" s="580"/>
      <c r="F2099" s="577"/>
      <c r="G2099" s="581"/>
    </row>
    <row r="2100" spans="1:7" ht="9.75" customHeight="1">
      <c r="A2100" s="577"/>
      <c r="B2100" s="582"/>
      <c r="C2100" s="578"/>
      <c r="D2100" s="579"/>
      <c r="E2100" s="580"/>
      <c r="F2100" s="577"/>
      <c r="G2100" s="581"/>
    </row>
    <row r="2101" spans="1:7" ht="9.75" customHeight="1">
      <c r="A2101" s="577"/>
      <c r="B2101" s="582"/>
      <c r="C2101" s="578"/>
      <c r="D2101" s="579"/>
      <c r="E2101" s="580"/>
      <c r="F2101" s="577"/>
      <c r="G2101" s="581"/>
    </row>
    <row r="2102" spans="1:7" ht="9.75" customHeight="1">
      <c r="A2102" s="577"/>
      <c r="B2102" s="582"/>
      <c r="C2102" s="578"/>
      <c r="D2102" s="579"/>
      <c r="E2102" s="580"/>
      <c r="F2102" s="577"/>
      <c r="G2102" s="581"/>
    </row>
    <row r="2103" spans="1:7" ht="9.75" customHeight="1">
      <c r="A2103" s="577"/>
      <c r="B2103" s="582"/>
      <c r="C2103" s="578"/>
      <c r="D2103" s="579"/>
      <c r="E2103" s="580"/>
      <c r="F2103" s="577"/>
      <c r="G2103" s="581"/>
    </row>
    <row r="2104" spans="1:7" ht="9.75" customHeight="1">
      <c r="A2104" s="577"/>
      <c r="B2104" s="582"/>
      <c r="C2104" s="578"/>
      <c r="D2104" s="579"/>
      <c r="E2104" s="580"/>
      <c r="F2104" s="577"/>
      <c r="G2104" s="581"/>
    </row>
    <row r="2105" spans="1:7" ht="9.75" customHeight="1">
      <c r="A2105" s="577"/>
      <c r="B2105" s="582"/>
      <c r="C2105" s="578"/>
      <c r="D2105" s="579"/>
      <c r="E2105" s="580"/>
      <c r="F2105" s="577"/>
      <c r="G2105" s="581"/>
    </row>
    <row r="2106" spans="1:7" ht="9.75" customHeight="1">
      <c r="A2106" s="577"/>
      <c r="B2106" s="582"/>
      <c r="C2106" s="578"/>
      <c r="D2106" s="579"/>
      <c r="E2106" s="580"/>
      <c r="F2106" s="577"/>
      <c r="G2106" s="581"/>
    </row>
    <row r="2107" spans="1:7" ht="9.75" customHeight="1">
      <c r="A2107" s="577"/>
      <c r="B2107" s="582"/>
      <c r="C2107" s="578"/>
      <c r="D2107" s="579"/>
      <c r="E2107" s="580"/>
      <c r="F2107" s="577"/>
      <c r="G2107" s="581"/>
    </row>
    <row r="2108" spans="1:7" ht="9.75" customHeight="1">
      <c r="A2108" s="577"/>
      <c r="B2108" s="582"/>
      <c r="C2108" s="578"/>
      <c r="D2108" s="579"/>
      <c r="E2108" s="580"/>
      <c r="F2108" s="577"/>
      <c r="G2108" s="581"/>
    </row>
    <row r="2109" spans="1:7" ht="9.75" customHeight="1">
      <c r="A2109" s="577"/>
      <c r="B2109" s="582"/>
      <c r="C2109" s="578"/>
      <c r="D2109" s="579"/>
      <c r="E2109" s="580"/>
      <c r="F2109" s="577"/>
      <c r="G2109" s="581"/>
    </row>
    <row r="2110" spans="1:7" ht="9.75" customHeight="1">
      <c r="A2110" s="577"/>
      <c r="B2110" s="582"/>
      <c r="C2110" s="578"/>
      <c r="D2110" s="579"/>
      <c r="E2110" s="580"/>
      <c r="F2110" s="577"/>
      <c r="G2110" s="581"/>
    </row>
    <row r="2111" spans="1:7" ht="9.75" customHeight="1">
      <c r="A2111" s="577"/>
      <c r="B2111" s="582"/>
      <c r="C2111" s="578"/>
      <c r="D2111" s="579"/>
      <c r="E2111" s="580"/>
      <c r="F2111" s="577"/>
      <c r="G2111" s="581"/>
    </row>
    <row r="2112" spans="1:7" ht="9.75" customHeight="1">
      <c r="A2112" s="577"/>
      <c r="B2112" s="582"/>
      <c r="C2112" s="578"/>
      <c r="D2112" s="579"/>
      <c r="E2112" s="580"/>
      <c r="F2112" s="577"/>
      <c r="G2112" s="581"/>
    </row>
    <row r="2113" spans="1:7" ht="9.75" customHeight="1">
      <c r="A2113" s="577"/>
      <c r="B2113" s="582"/>
      <c r="C2113" s="578"/>
      <c r="D2113" s="579"/>
      <c r="E2113" s="580"/>
      <c r="F2113" s="577"/>
      <c r="G2113" s="581"/>
    </row>
    <row r="2114" spans="1:7" ht="9.75" customHeight="1">
      <c r="A2114" s="577"/>
      <c r="B2114" s="582"/>
      <c r="C2114" s="578"/>
      <c r="D2114" s="579"/>
      <c r="E2114" s="580"/>
      <c r="F2114" s="577"/>
      <c r="G2114" s="581"/>
    </row>
    <row r="2115" spans="1:7" ht="9.75" customHeight="1">
      <c r="A2115" s="577"/>
      <c r="B2115" s="582"/>
      <c r="C2115" s="578"/>
      <c r="D2115" s="579"/>
      <c r="E2115" s="580"/>
      <c r="F2115" s="577"/>
      <c r="G2115" s="581"/>
    </row>
    <row r="2116" spans="1:7" ht="9.75" customHeight="1">
      <c r="A2116" s="577"/>
      <c r="B2116" s="582"/>
      <c r="C2116" s="578"/>
      <c r="D2116" s="579"/>
      <c r="E2116" s="580"/>
      <c r="F2116" s="577"/>
      <c r="G2116" s="581"/>
    </row>
    <row r="2117" spans="1:7" ht="9.75" customHeight="1">
      <c r="A2117" s="577"/>
      <c r="B2117" s="582"/>
      <c r="C2117" s="578"/>
      <c r="D2117" s="579"/>
      <c r="E2117" s="580"/>
      <c r="F2117" s="577"/>
      <c r="G2117" s="581"/>
    </row>
    <row r="2118" spans="1:7" ht="9.75" customHeight="1">
      <c r="A2118" s="577"/>
      <c r="B2118" s="582"/>
      <c r="C2118" s="578"/>
      <c r="D2118" s="579"/>
      <c r="E2118" s="580"/>
      <c r="F2118" s="577"/>
      <c r="G2118" s="581"/>
    </row>
    <row r="2119" spans="1:7" ht="9.75" customHeight="1">
      <c r="A2119" s="577"/>
      <c r="B2119" s="582"/>
      <c r="C2119" s="578"/>
      <c r="D2119" s="579"/>
      <c r="E2119" s="580"/>
      <c r="F2119" s="577"/>
      <c r="G2119" s="581"/>
    </row>
    <row r="2120" spans="1:7" ht="9.75" customHeight="1">
      <c r="A2120" s="577"/>
      <c r="B2120" s="582"/>
      <c r="C2120" s="578"/>
      <c r="D2120" s="579"/>
      <c r="E2120" s="580"/>
      <c r="F2120" s="577"/>
      <c r="G2120" s="581"/>
    </row>
    <row r="2121" spans="1:7" ht="9.75" customHeight="1">
      <c r="A2121" s="577"/>
      <c r="B2121" s="582"/>
      <c r="C2121" s="578"/>
      <c r="D2121" s="579"/>
      <c r="E2121" s="580"/>
      <c r="F2121" s="577"/>
      <c r="G2121" s="581"/>
    </row>
    <row r="2122" spans="1:7" ht="9.75" customHeight="1">
      <c r="A2122" s="577"/>
      <c r="B2122" s="582"/>
      <c r="C2122" s="578"/>
      <c r="D2122" s="579"/>
      <c r="E2122" s="580"/>
      <c r="F2122" s="577"/>
      <c r="G2122" s="581"/>
    </row>
    <row r="2123" spans="1:7" ht="9.75" customHeight="1">
      <c r="A2123" s="577"/>
      <c r="B2123" s="582"/>
      <c r="C2123" s="578"/>
      <c r="D2123" s="579"/>
      <c r="E2123" s="580"/>
      <c r="F2123" s="577"/>
      <c r="G2123" s="581"/>
    </row>
    <row r="2124" spans="1:7" ht="9.75" customHeight="1">
      <c r="A2124" s="577"/>
      <c r="B2124" s="582"/>
      <c r="C2124" s="578"/>
      <c r="D2124" s="579"/>
      <c r="E2124" s="580"/>
      <c r="F2124" s="577"/>
      <c r="G2124" s="581"/>
    </row>
    <row r="2125" spans="1:7" ht="9.75" customHeight="1">
      <c r="A2125" s="577"/>
      <c r="B2125" s="582"/>
      <c r="C2125" s="578"/>
      <c r="D2125" s="579"/>
      <c r="E2125" s="580"/>
      <c r="F2125" s="577"/>
      <c r="G2125" s="581"/>
    </row>
    <row r="2126" spans="1:7" ht="9.75" customHeight="1">
      <c r="A2126" s="577"/>
      <c r="B2126" s="582"/>
      <c r="C2126" s="578"/>
      <c r="D2126" s="579"/>
      <c r="E2126" s="580"/>
      <c r="F2126" s="577"/>
      <c r="G2126" s="581"/>
    </row>
    <row r="2127" spans="1:7" ht="9.75" customHeight="1">
      <c r="A2127" s="577"/>
      <c r="B2127" s="582"/>
      <c r="C2127" s="578"/>
      <c r="D2127" s="579"/>
      <c r="E2127" s="580"/>
      <c r="F2127" s="577"/>
      <c r="G2127" s="581"/>
    </row>
    <row r="2128" spans="1:7" ht="9.75" customHeight="1">
      <c r="A2128" s="577"/>
      <c r="B2128" s="582"/>
      <c r="C2128" s="578"/>
      <c r="D2128" s="579"/>
      <c r="E2128" s="580"/>
      <c r="F2128" s="577"/>
      <c r="G2128" s="581"/>
    </row>
    <row r="2129" spans="1:7" ht="9.75" customHeight="1">
      <c r="A2129" s="577"/>
      <c r="B2129" s="582"/>
      <c r="C2129" s="578"/>
      <c r="D2129" s="579"/>
      <c r="E2129" s="580"/>
      <c r="F2129" s="577"/>
      <c r="G2129" s="581"/>
    </row>
    <row r="2130" spans="1:7" ht="9.75" customHeight="1">
      <c r="A2130" s="577"/>
      <c r="B2130" s="582"/>
      <c r="C2130" s="578"/>
      <c r="D2130" s="579"/>
      <c r="E2130" s="580"/>
      <c r="F2130" s="577"/>
      <c r="G2130" s="581"/>
    </row>
    <row r="2131" spans="1:7" ht="9.75" customHeight="1">
      <c r="A2131" s="577"/>
      <c r="B2131" s="582"/>
      <c r="C2131" s="578"/>
      <c r="D2131" s="579"/>
      <c r="E2131" s="580"/>
      <c r="F2131" s="577"/>
      <c r="G2131" s="581"/>
    </row>
    <row r="2132" spans="1:7" ht="9.75" customHeight="1">
      <c r="A2132" s="577"/>
      <c r="B2132" s="582"/>
      <c r="C2132" s="578"/>
      <c r="D2132" s="579"/>
      <c r="E2132" s="580"/>
      <c r="F2132" s="577"/>
      <c r="G2132" s="581"/>
    </row>
    <row r="2133" spans="1:7" ht="9.75" customHeight="1">
      <c r="A2133" s="577"/>
      <c r="B2133" s="582"/>
      <c r="C2133" s="578"/>
      <c r="D2133" s="579"/>
      <c r="E2133" s="580"/>
      <c r="F2133" s="577"/>
      <c r="G2133" s="581"/>
    </row>
    <row r="2134" spans="1:7" ht="9.75" customHeight="1">
      <c r="A2134" s="577"/>
      <c r="B2134" s="582"/>
      <c r="C2134" s="578"/>
      <c r="D2134" s="579"/>
      <c r="E2134" s="580"/>
      <c r="F2134" s="577"/>
      <c r="G2134" s="581"/>
    </row>
    <row r="2135" spans="1:7" ht="9.75" customHeight="1">
      <c r="A2135" s="577"/>
      <c r="B2135" s="582"/>
      <c r="C2135" s="578"/>
      <c r="D2135" s="579"/>
      <c r="E2135" s="580"/>
      <c r="F2135" s="577"/>
      <c r="G2135" s="581"/>
    </row>
    <row r="2136" spans="1:7" ht="9.75" customHeight="1">
      <c r="A2136" s="577"/>
      <c r="B2136" s="582"/>
      <c r="C2136" s="578"/>
      <c r="D2136" s="579"/>
      <c r="E2136" s="580"/>
      <c r="F2136" s="577"/>
      <c r="G2136" s="581"/>
    </row>
    <row r="2137" spans="1:7" ht="9.75" customHeight="1">
      <c r="A2137" s="577"/>
      <c r="B2137" s="582"/>
      <c r="C2137" s="578"/>
      <c r="D2137" s="579"/>
      <c r="E2137" s="580"/>
      <c r="F2137" s="577"/>
      <c r="G2137" s="581"/>
    </row>
    <row r="2138" spans="1:7" ht="9.75" customHeight="1">
      <c r="A2138" s="577"/>
      <c r="B2138" s="582"/>
      <c r="C2138" s="578"/>
      <c r="D2138" s="579"/>
      <c r="E2138" s="580"/>
      <c r="F2138" s="577"/>
      <c r="G2138" s="581"/>
    </row>
    <row r="2139" spans="1:7" ht="9.75" customHeight="1">
      <c r="A2139" s="577"/>
      <c r="B2139" s="582"/>
      <c r="C2139" s="578"/>
      <c r="D2139" s="579"/>
      <c r="E2139" s="580"/>
      <c r="F2139" s="577"/>
      <c r="G2139" s="581"/>
    </row>
    <row r="2140" spans="1:7" ht="9.75" customHeight="1">
      <c r="A2140" s="577"/>
      <c r="B2140" s="582"/>
      <c r="C2140" s="578"/>
      <c r="D2140" s="579"/>
      <c r="E2140" s="580"/>
      <c r="F2140" s="577"/>
      <c r="G2140" s="581"/>
    </row>
    <row r="2141" spans="1:7" ht="9.75" customHeight="1">
      <c r="A2141" s="577"/>
      <c r="B2141" s="582"/>
      <c r="C2141" s="578"/>
      <c r="D2141" s="579"/>
      <c r="E2141" s="580"/>
      <c r="F2141" s="577"/>
      <c r="G2141" s="581"/>
    </row>
    <row r="2142" spans="1:7" ht="9.75" customHeight="1">
      <c r="A2142" s="577"/>
      <c r="B2142" s="582"/>
      <c r="C2142" s="578"/>
      <c r="D2142" s="579"/>
      <c r="E2142" s="580"/>
      <c r="F2142" s="577"/>
      <c r="G2142" s="581"/>
    </row>
    <row r="2143" spans="1:7" ht="9.75" customHeight="1">
      <c r="A2143" s="577"/>
      <c r="B2143" s="582"/>
      <c r="C2143" s="578"/>
      <c r="D2143" s="579"/>
      <c r="E2143" s="580"/>
      <c r="F2143" s="577"/>
      <c r="G2143" s="581"/>
    </row>
    <row r="2144" spans="1:7" ht="9.75" customHeight="1">
      <c r="A2144" s="577"/>
      <c r="B2144" s="582"/>
      <c r="C2144" s="578"/>
      <c r="D2144" s="579"/>
      <c r="E2144" s="580"/>
      <c r="F2144" s="577"/>
      <c r="G2144" s="581"/>
    </row>
    <row r="2145" spans="1:7" ht="9.75" customHeight="1">
      <c r="A2145" s="577"/>
      <c r="B2145" s="582"/>
      <c r="C2145" s="578"/>
      <c r="D2145" s="579"/>
      <c r="E2145" s="580"/>
      <c r="F2145" s="577"/>
      <c r="G2145" s="581"/>
    </row>
    <row r="2146" spans="1:7" ht="9.75" customHeight="1">
      <c r="A2146" s="577"/>
      <c r="B2146" s="582"/>
      <c r="C2146" s="578"/>
      <c r="D2146" s="579"/>
      <c r="E2146" s="580"/>
      <c r="F2146" s="577"/>
      <c r="G2146" s="581"/>
    </row>
    <row r="2147" spans="1:7" ht="9.75" customHeight="1">
      <c r="A2147" s="577"/>
      <c r="B2147" s="582"/>
      <c r="C2147" s="578"/>
      <c r="D2147" s="579"/>
      <c r="E2147" s="580"/>
      <c r="F2147" s="577"/>
      <c r="G2147" s="581"/>
    </row>
    <row r="2148" spans="1:7" ht="9.75" customHeight="1">
      <c r="A2148" s="577"/>
      <c r="B2148" s="582"/>
      <c r="C2148" s="578"/>
      <c r="D2148" s="579"/>
      <c r="E2148" s="580"/>
      <c r="F2148" s="577"/>
      <c r="G2148" s="581"/>
    </row>
    <row r="2149" spans="1:7" ht="9.75" customHeight="1">
      <c r="A2149" s="577"/>
      <c r="B2149" s="582"/>
      <c r="C2149" s="578"/>
      <c r="D2149" s="579"/>
      <c r="E2149" s="580"/>
      <c r="F2149" s="577"/>
      <c r="G2149" s="581"/>
    </row>
    <row r="2150" spans="1:7" ht="9.75" customHeight="1">
      <c r="A2150" s="577"/>
      <c r="B2150" s="582"/>
      <c r="C2150" s="578"/>
      <c r="D2150" s="579"/>
      <c r="E2150" s="580"/>
      <c r="F2150" s="577"/>
      <c r="G2150" s="581"/>
    </row>
    <row r="2151" spans="1:7" ht="9.75" customHeight="1">
      <c r="A2151" s="577"/>
      <c r="B2151" s="582"/>
      <c r="C2151" s="578"/>
      <c r="D2151" s="579"/>
      <c r="E2151" s="580"/>
      <c r="F2151" s="577"/>
      <c r="G2151" s="581"/>
    </row>
    <row r="2152" spans="1:7" ht="9.75" customHeight="1">
      <c r="A2152" s="577"/>
      <c r="B2152" s="582"/>
      <c r="C2152" s="578"/>
      <c r="D2152" s="579"/>
      <c r="E2152" s="580"/>
      <c r="F2152" s="577"/>
      <c r="G2152" s="581"/>
    </row>
    <row r="2153" spans="1:7" ht="9.75" customHeight="1">
      <c r="A2153" s="577"/>
      <c r="B2153" s="582"/>
      <c r="C2153" s="578"/>
      <c r="D2153" s="579"/>
      <c r="E2153" s="580"/>
      <c r="F2153" s="577"/>
      <c r="G2153" s="581"/>
    </row>
    <row r="2154" spans="1:7" ht="9.75" customHeight="1">
      <c r="A2154" s="577"/>
      <c r="B2154" s="582"/>
      <c r="C2154" s="578"/>
      <c r="D2154" s="579"/>
      <c r="E2154" s="580"/>
      <c r="F2154" s="577"/>
      <c r="G2154" s="581"/>
    </row>
    <row r="2155" spans="1:7" ht="9.75" customHeight="1">
      <c r="A2155" s="577"/>
      <c r="B2155" s="582"/>
      <c r="C2155" s="578"/>
      <c r="D2155" s="579"/>
      <c r="E2155" s="580"/>
      <c r="F2155" s="577"/>
      <c r="G2155" s="581"/>
    </row>
    <row r="2156" spans="1:7" ht="9.75" customHeight="1">
      <c r="A2156" s="577"/>
      <c r="B2156" s="582"/>
      <c r="C2156" s="578"/>
      <c r="D2156" s="579"/>
      <c r="E2156" s="580"/>
      <c r="F2156" s="577"/>
      <c r="G2156" s="581"/>
    </row>
    <row r="2157" spans="1:7" ht="9.75" customHeight="1">
      <c r="A2157" s="577"/>
      <c r="B2157" s="582"/>
      <c r="C2157" s="578"/>
      <c r="D2157" s="579"/>
      <c r="E2157" s="580"/>
      <c r="F2157" s="577"/>
      <c r="G2157" s="581"/>
    </row>
    <row r="2158" spans="1:7" ht="9.75" customHeight="1">
      <c r="A2158" s="577"/>
      <c r="B2158" s="582"/>
      <c r="C2158" s="578"/>
      <c r="D2158" s="579"/>
      <c r="E2158" s="580"/>
      <c r="F2158" s="577"/>
      <c r="G2158" s="581"/>
    </row>
    <row r="2159" spans="1:7" ht="9.75" customHeight="1">
      <c r="A2159" s="577"/>
      <c r="B2159" s="582"/>
      <c r="C2159" s="578"/>
      <c r="D2159" s="579"/>
      <c r="E2159" s="580"/>
      <c r="F2159" s="577"/>
      <c r="G2159" s="581"/>
    </row>
    <row r="2160" spans="1:7" ht="9.75" customHeight="1">
      <c r="A2160" s="577"/>
      <c r="B2160" s="582"/>
      <c r="C2160" s="578"/>
      <c r="D2160" s="579"/>
      <c r="E2160" s="580"/>
      <c r="F2160" s="577"/>
      <c r="G2160" s="581"/>
    </row>
    <row r="2161" spans="1:7" ht="9.75" customHeight="1">
      <c r="A2161" s="577"/>
      <c r="B2161" s="582"/>
      <c r="C2161" s="578"/>
      <c r="D2161" s="579"/>
      <c r="E2161" s="580"/>
      <c r="F2161" s="577"/>
      <c r="G2161" s="581"/>
    </row>
    <row r="2162" spans="1:7" ht="9.75" customHeight="1">
      <c r="A2162" s="577"/>
      <c r="B2162" s="582"/>
      <c r="C2162" s="578"/>
      <c r="D2162" s="579"/>
      <c r="E2162" s="580"/>
      <c r="F2162" s="577"/>
      <c r="G2162" s="581"/>
    </row>
    <row r="2163" spans="1:7" ht="9.75" customHeight="1">
      <c r="A2163" s="577"/>
      <c r="B2163" s="582"/>
      <c r="C2163" s="588"/>
      <c r="D2163" s="577"/>
      <c r="E2163" s="587"/>
      <c r="F2163" s="577"/>
      <c r="G2163" s="581"/>
    </row>
    <row r="2164" spans="1:7" ht="9.75" customHeight="1">
      <c r="A2164" s="577"/>
      <c r="B2164" s="582"/>
      <c r="C2164" s="588"/>
      <c r="D2164" s="577"/>
      <c r="E2164" s="587"/>
      <c r="F2164" s="577"/>
      <c r="G2164" s="581"/>
    </row>
    <row r="2165" spans="1:7" ht="9.75" customHeight="1">
      <c r="A2165" s="577"/>
      <c r="B2165" s="582"/>
      <c r="C2165" s="588"/>
      <c r="D2165" s="577"/>
      <c r="E2165" s="587"/>
      <c r="F2165" s="577"/>
      <c r="G2165" s="581"/>
    </row>
    <row r="2166" spans="1:7" ht="9.75" customHeight="1">
      <c r="A2166" s="577"/>
      <c r="B2166" s="582"/>
      <c r="C2166" s="588"/>
      <c r="D2166" s="577"/>
      <c r="E2166" s="587"/>
      <c r="F2166" s="577"/>
      <c r="G2166" s="581"/>
    </row>
    <row r="2167" spans="1:7" ht="9.75" customHeight="1">
      <c r="A2167" s="577"/>
      <c r="B2167" s="582"/>
      <c r="C2167" s="588"/>
      <c r="D2167" s="577"/>
      <c r="E2167" s="587"/>
      <c r="F2167" s="577"/>
      <c r="G2167" s="581"/>
    </row>
    <row r="2168" spans="1:7" ht="9.75" customHeight="1">
      <c r="A2168" s="577"/>
      <c r="B2168" s="582"/>
      <c r="C2168" s="588"/>
      <c r="D2168" s="577"/>
      <c r="E2168" s="590"/>
      <c r="F2168" s="577"/>
      <c r="G2168" s="581"/>
    </row>
    <row r="2169" spans="1:7" ht="9.75" customHeight="1">
      <c r="A2169" s="577"/>
      <c r="B2169" s="582"/>
      <c r="C2169" s="588"/>
      <c r="D2169" s="577"/>
      <c r="E2169" s="590"/>
      <c r="F2169" s="577"/>
      <c r="G2169" s="581"/>
    </row>
    <row r="2170" spans="1:7" ht="9.75" customHeight="1">
      <c r="A2170" s="577"/>
      <c r="B2170" s="582"/>
      <c r="C2170" s="588"/>
      <c r="D2170" s="577"/>
      <c r="E2170" s="590"/>
      <c r="F2170" s="577"/>
      <c r="G2170" s="581"/>
    </row>
    <row r="2171" spans="1:7" ht="9.75" customHeight="1">
      <c r="A2171" s="577"/>
      <c r="B2171" s="582"/>
      <c r="C2171" s="588"/>
      <c r="D2171" s="577"/>
      <c r="E2171" s="590"/>
      <c r="F2171" s="577"/>
      <c r="G2171" s="581"/>
    </row>
    <row r="2172" spans="1:7" ht="6" customHeight="1">
      <c r="A2172" s="577"/>
      <c r="B2172" s="582"/>
      <c r="C2172" s="588"/>
      <c r="D2172" s="577"/>
      <c r="E2172" s="590"/>
      <c r="F2172" s="577"/>
      <c r="G2172" s="581"/>
    </row>
    <row r="2173" spans="1:7" ht="9.75" customHeight="1">
      <c r="A2173" s="577"/>
      <c r="B2173" s="582"/>
      <c r="C2173" s="578"/>
      <c r="D2173" s="579"/>
      <c r="E2173" s="580"/>
      <c r="F2173" s="577"/>
      <c r="G2173" s="581"/>
    </row>
    <row r="2174" spans="1:7" ht="9.75" customHeight="1">
      <c r="A2174" s="577"/>
      <c r="B2174" s="582"/>
      <c r="C2174" s="578"/>
      <c r="D2174" s="579"/>
      <c r="E2174" s="580"/>
      <c r="F2174" s="577"/>
      <c r="G2174" s="581"/>
    </row>
    <row r="2175" spans="1:7" ht="9.75" customHeight="1">
      <c r="A2175" s="577"/>
      <c r="B2175" s="582"/>
      <c r="C2175" s="578"/>
      <c r="D2175" s="579"/>
      <c r="E2175" s="580"/>
      <c r="F2175" s="577"/>
      <c r="G2175" s="581"/>
    </row>
    <row r="2176" spans="1:7" ht="9.75" customHeight="1">
      <c r="A2176" s="577"/>
      <c r="B2176" s="582"/>
      <c r="C2176" s="578"/>
      <c r="D2176" s="579"/>
      <c r="E2176" s="580"/>
      <c r="F2176" s="577"/>
      <c r="G2176" s="581"/>
    </row>
    <row r="2177" spans="1:7" ht="9.75" customHeight="1">
      <c r="A2177" s="577"/>
      <c r="B2177" s="582"/>
      <c r="C2177" s="578"/>
      <c r="D2177" s="579"/>
      <c r="E2177" s="580"/>
      <c r="F2177" s="577"/>
      <c r="G2177" s="581"/>
    </row>
    <row r="2178" spans="1:7" ht="9.75" customHeight="1">
      <c r="A2178" s="577"/>
      <c r="B2178" s="582"/>
      <c r="C2178" s="578"/>
      <c r="D2178" s="579"/>
      <c r="E2178" s="580"/>
      <c r="F2178" s="577"/>
      <c r="G2178" s="581"/>
    </row>
    <row r="2179" spans="1:7" ht="9.75" customHeight="1">
      <c r="A2179" s="577"/>
      <c r="B2179" s="582"/>
      <c r="C2179" s="578"/>
      <c r="D2179" s="579"/>
      <c r="E2179" s="580"/>
      <c r="F2179" s="577"/>
      <c r="G2179" s="581"/>
    </row>
    <row r="2180" spans="1:7" ht="9.75" customHeight="1">
      <c r="A2180" s="577"/>
      <c r="B2180" s="582"/>
      <c r="C2180" s="578"/>
      <c r="D2180" s="579"/>
      <c r="E2180" s="580"/>
      <c r="F2180" s="577"/>
      <c r="G2180" s="581"/>
    </row>
    <row r="2181" spans="1:7" ht="9.75" customHeight="1">
      <c r="A2181" s="577"/>
      <c r="B2181" s="582"/>
      <c r="C2181" s="578"/>
      <c r="D2181" s="579"/>
      <c r="E2181" s="580"/>
      <c r="F2181" s="577"/>
      <c r="G2181" s="581"/>
    </row>
    <row r="2182" spans="1:7" ht="9.75" customHeight="1">
      <c r="A2182" s="577"/>
      <c r="B2182" s="582"/>
      <c r="C2182" s="578"/>
      <c r="D2182" s="579"/>
      <c r="E2182" s="580"/>
      <c r="F2182" s="577"/>
      <c r="G2182" s="581"/>
    </row>
    <row r="2183" spans="1:7" ht="9.75" customHeight="1">
      <c r="A2183" s="577"/>
      <c r="B2183" s="582"/>
      <c r="C2183" s="578"/>
      <c r="D2183" s="579"/>
      <c r="E2183" s="580"/>
      <c r="F2183" s="577"/>
      <c r="G2183" s="581"/>
    </row>
    <row r="2184" spans="1:7" ht="9.75" customHeight="1">
      <c r="A2184" s="577"/>
      <c r="B2184" s="582"/>
      <c r="C2184" s="578"/>
      <c r="D2184" s="579"/>
      <c r="E2184" s="580"/>
      <c r="F2184" s="577"/>
      <c r="G2184" s="581"/>
    </row>
    <row r="2185" spans="1:7" ht="9.75" customHeight="1">
      <c r="A2185" s="577"/>
      <c r="B2185" s="582"/>
      <c r="C2185" s="578"/>
      <c r="D2185" s="579"/>
      <c r="E2185" s="580"/>
      <c r="F2185" s="577"/>
      <c r="G2185" s="581"/>
    </row>
    <row r="2186" spans="1:7" ht="9.75" customHeight="1">
      <c r="A2186" s="577"/>
      <c r="B2186" s="582"/>
      <c r="C2186" s="578"/>
      <c r="D2186" s="579"/>
      <c r="E2186" s="580"/>
      <c r="F2186" s="577"/>
      <c r="G2186" s="581"/>
    </row>
    <row r="2187" spans="1:7" ht="9.75" customHeight="1">
      <c r="A2187" s="577"/>
      <c r="B2187" s="582"/>
      <c r="C2187" s="578"/>
      <c r="D2187" s="579"/>
      <c r="E2187" s="580"/>
      <c r="F2187" s="577"/>
      <c r="G2187" s="581"/>
    </row>
    <row r="2188" spans="1:7" ht="9.75" customHeight="1">
      <c r="A2188" s="577"/>
      <c r="B2188" s="582"/>
      <c r="C2188" s="578"/>
      <c r="D2188" s="579"/>
      <c r="E2188" s="580"/>
      <c r="F2188" s="577"/>
      <c r="G2188" s="581"/>
    </row>
    <row r="2189" spans="1:7" ht="9.75" customHeight="1">
      <c r="A2189" s="577"/>
      <c r="B2189" s="582"/>
      <c r="C2189" s="578"/>
      <c r="D2189" s="579"/>
      <c r="E2189" s="580"/>
      <c r="F2189" s="577"/>
      <c r="G2189" s="581"/>
    </row>
    <row r="2190" spans="1:7" ht="9.75" customHeight="1">
      <c r="A2190" s="577"/>
      <c r="B2190" s="582"/>
      <c r="C2190" s="578"/>
      <c r="D2190" s="579"/>
      <c r="E2190" s="580"/>
      <c r="F2190" s="577"/>
      <c r="G2190" s="581"/>
    </row>
    <row r="2191" spans="1:7" ht="9.75" customHeight="1">
      <c r="A2191" s="577"/>
      <c r="B2191" s="582"/>
      <c r="C2191" s="578"/>
      <c r="D2191" s="579"/>
      <c r="E2191" s="580"/>
      <c r="F2191" s="577"/>
      <c r="G2191" s="581"/>
    </row>
    <row r="2192" spans="1:7" ht="9.75" customHeight="1">
      <c r="A2192" s="577"/>
      <c r="B2192" s="582"/>
      <c r="C2192" s="578"/>
      <c r="D2192" s="579"/>
      <c r="E2192" s="580"/>
      <c r="F2192" s="577"/>
      <c r="G2192" s="581"/>
    </row>
    <row r="2193" spans="1:7" ht="9.75" customHeight="1">
      <c r="A2193" s="577"/>
      <c r="B2193" s="582"/>
      <c r="C2193" s="578"/>
      <c r="D2193" s="579"/>
      <c r="E2193" s="580"/>
      <c r="F2193" s="577"/>
      <c r="G2193" s="581"/>
    </row>
    <row r="2194" spans="1:7" ht="9.75" customHeight="1">
      <c r="A2194" s="577"/>
      <c r="B2194" s="582"/>
      <c r="C2194" s="578"/>
      <c r="D2194" s="579"/>
      <c r="E2194" s="580"/>
      <c r="F2194" s="577"/>
      <c r="G2194" s="581"/>
    </row>
    <row r="2195" spans="1:7" ht="9.75" customHeight="1">
      <c r="A2195" s="577"/>
      <c r="B2195" s="582"/>
      <c r="C2195" s="578"/>
      <c r="D2195" s="579"/>
      <c r="E2195" s="580"/>
      <c r="F2195" s="577"/>
      <c r="G2195" s="581"/>
    </row>
    <row r="2196" spans="1:7" ht="9.75" customHeight="1">
      <c r="A2196" s="577"/>
      <c r="B2196" s="582"/>
      <c r="C2196" s="578"/>
      <c r="D2196" s="579"/>
      <c r="E2196" s="580"/>
      <c r="F2196" s="577"/>
      <c r="G2196" s="581"/>
    </row>
    <row r="2197" spans="1:7" ht="9.75" customHeight="1">
      <c r="A2197" s="577"/>
      <c r="B2197" s="582"/>
      <c r="C2197" s="578"/>
      <c r="D2197" s="579"/>
      <c r="E2197" s="580"/>
      <c r="F2197" s="577"/>
      <c r="G2197" s="581"/>
    </row>
    <row r="2198" spans="1:7" ht="9.75" customHeight="1">
      <c r="A2198" s="577"/>
      <c r="B2198" s="582"/>
      <c r="C2198" s="578"/>
      <c r="D2198" s="579"/>
      <c r="E2198" s="580"/>
      <c r="F2198" s="577"/>
      <c r="G2198" s="581"/>
    </row>
    <row r="2199" spans="1:7" ht="9.75" customHeight="1">
      <c r="A2199" s="577"/>
      <c r="B2199" s="582"/>
      <c r="C2199" s="578"/>
      <c r="D2199" s="579"/>
      <c r="E2199" s="580"/>
      <c r="F2199" s="577"/>
      <c r="G2199" s="581"/>
    </row>
    <row r="2200" spans="1:7" ht="9.75" customHeight="1">
      <c r="A2200" s="577"/>
      <c r="B2200" s="582"/>
      <c r="C2200" s="578"/>
      <c r="D2200" s="579"/>
      <c r="E2200" s="580"/>
      <c r="F2200" s="577"/>
      <c r="G2200" s="581"/>
    </row>
    <row r="2201" spans="1:7" ht="9.75" customHeight="1">
      <c r="A2201" s="577"/>
      <c r="B2201" s="582"/>
      <c r="C2201" s="578"/>
      <c r="D2201" s="579"/>
      <c r="E2201" s="580"/>
      <c r="F2201" s="577"/>
      <c r="G2201" s="581"/>
    </row>
    <row r="2202" spans="1:7" ht="7.5" customHeight="1">
      <c r="A2202" s="577"/>
      <c r="B2202" s="582"/>
      <c r="C2202" s="578"/>
      <c r="D2202" s="579"/>
      <c r="E2202" s="580"/>
      <c r="F2202" s="577"/>
      <c r="G2202" s="581"/>
    </row>
    <row r="2203" spans="1:7" ht="9.75" customHeight="1">
      <c r="A2203" s="577"/>
      <c r="B2203" s="582"/>
      <c r="C2203" s="578"/>
      <c r="D2203" s="579"/>
      <c r="E2203" s="580"/>
      <c r="F2203" s="577"/>
      <c r="G2203" s="581"/>
    </row>
    <row r="2204" spans="1:7" ht="9.75" customHeight="1">
      <c r="A2204" s="577"/>
      <c r="B2204" s="582"/>
      <c r="C2204" s="578"/>
      <c r="D2204" s="579"/>
      <c r="E2204" s="580"/>
      <c r="F2204" s="577"/>
      <c r="G2204" s="581"/>
    </row>
    <row r="2205" spans="1:7" ht="9.75" customHeight="1">
      <c r="A2205" s="577"/>
      <c r="B2205" s="582"/>
      <c r="C2205" s="578"/>
      <c r="D2205" s="579"/>
      <c r="E2205" s="580"/>
      <c r="F2205" s="577"/>
      <c r="G2205" s="581"/>
    </row>
    <row r="2206" spans="1:7" ht="9.75" customHeight="1">
      <c r="A2206" s="577"/>
      <c r="B2206" s="582"/>
      <c r="C2206" s="578"/>
      <c r="D2206" s="579"/>
      <c r="E2206" s="580"/>
      <c r="F2206" s="577"/>
      <c r="G2206" s="581"/>
    </row>
    <row r="2207" spans="1:7" ht="9.75" customHeight="1">
      <c r="A2207" s="577"/>
      <c r="B2207" s="582"/>
      <c r="C2207" s="578"/>
      <c r="D2207" s="579"/>
      <c r="E2207" s="580"/>
      <c r="F2207" s="577"/>
      <c r="G2207" s="581"/>
    </row>
    <row r="2208" spans="1:7" ht="9.75" customHeight="1">
      <c r="A2208" s="577"/>
      <c r="B2208" s="582"/>
      <c r="C2208" s="578"/>
      <c r="D2208" s="579"/>
      <c r="E2208" s="580"/>
      <c r="F2208" s="577"/>
      <c r="G2208" s="581"/>
    </row>
    <row r="2209" spans="1:7" ht="9.75" customHeight="1">
      <c r="A2209" s="577"/>
      <c r="B2209" s="582"/>
      <c r="C2209" s="578"/>
      <c r="D2209" s="579"/>
      <c r="E2209" s="580"/>
      <c r="F2209" s="577"/>
      <c r="G2209" s="581"/>
    </row>
    <row r="2210" spans="1:7" ht="9.75" customHeight="1">
      <c r="A2210" s="577"/>
      <c r="B2210" s="582"/>
      <c r="C2210" s="578"/>
      <c r="D2210" s="579"/>
      <c r="E2210" s="580"/>
      <c r="F2210" s="577"/>
      <c r="G2210" s="581"/>
    </row>
    <row r="2211" spans="1:7" ht="9.75" customHeight="1">
      <c r="A2211" s="577"/>
      <c r="B2211" s="582"/>
      <c r="C2211" s="578"/>
      <c r="D2211" s="579"/>
      <c r="E2211" s="580"/>
      <c r="F2211" s="577"/>
      <c r="G2211" s="581"/>
    </row>
    <row r="2212" spans="1:7" ht="6.75" customHeight="1">
      <c r="A2212" s="577"/>
      <c r="B2212" s="582"/>
      <c r="C2212" s="578"/>
      <c r="D2212" s="579"/>
      <c r="E2212" s="580"/>
      <c r="F2212" s="577"/>
      <c r="G2212" s="581"/>
    </row>
    <row r="2213" spans="1:7" ht="9.75" customHeight="1">
      <c r="A2213" s="577"/>
      <c r="B2213" s="582"/>
      <c r="C2213" s="578"/>
      <c r="D2213" s="579"/>
      <c r="E2213" s="589"/>
      <c r="F2213" s="577"/>
      <c r="G2213" s="581"/>
    </row>
    <row r="2214" spans="1:7" ht="9.75" customHeight="1">
      <c r="A2214" s="577"/>
      <c r="B2214" s="582"/>
      <c r="C2214" s="578"/>
      <c r="D2214" s="579"/>
      <c r="E2214" s="589"/>
      <c r="F2214" s="577"/>
      <c r="G2214" s="581"/>
    </row>
    <row r="2215" spans="1:7" ht="9.75" customHeight="1">
      <c r="A2215" s="577"/>
      <c r="B2215" s="582"/>
      <c r="C2215" s="578"/>
      <c r="D2215" s="579"/>
      <c r="E2215" s="589"/>
      <c r="F2215" s="577"/>
      <c r="G2215" s="581"/>
    </row>
    <row r="2216" spans="1:7" ht="9.75" customHeight="1">
      <c r="A2216" s="577"/>
      <c r="B2216" s="582"/>
      <c r="C2216" s="578"/>
      <c r="D2216" s="579"/>
      <c r="E2216" s="589"/>
      <c r="F2216" s="577"/>
      <c r="G2216" s="581"/>
    </row>
    <row r="2217" spans="1:7" ht="9.75" customHeight="1">
      <c r="A2217" s="577"/>
      <c r="B2217" s="582"/>
      <c r="C2217" s="578"/>
      <c r="D2217" s="579"/>
      <c r="E2217" s="589"/>
      <c r="F2217" s="577"/>
      <c r="G2217" s="581"/>
    </row>
    <row r="2218" spans="1:7" ht="9.75" customHeight="1">
      <c r="A2218" s="577"/>
      <c r="B2218" s="582"/>
      <c r="C2218" s="578"/>
      <c r="D2218" s="579"/>
      <c r="E2218" s="580"/>
      <c r="F2218" s="577"/>
      <c r="G2218" s="581"/>
    </row>
    <row r="2219" spans="1:7" ht="9.75" customHeight="1">
      <c r="A2219" s="577"/>
      <c r="B2219" s="582"/>
      <c r="C2219" s="578"/>
      <c r="D2219" s="579"/>
      <c r="E2219" s="580"/>
      <c r="F2219" s="577"/>
      <c r="G2219" s="581"/>
    </row>
    <row r="2220" spans="1:7" ht="9.75" customHeight="1">
      <c r="A2220" s="577"/>
      <c r="B2220" s="582"/>
      <c r="C2220" s="578"/>
      <c r="D2220" s="579"/>
      <c r="E2220" s="580"/>
      <c r="F2220" s="577"/>
      <c r="G2220" s="581"/>
    </row>
    <row r="2221" spans="1:7" ht="9.75" customHeight="1">
      <c r="A2221" s="577"/>
      <c r="B2221" s="582"/>
      <c r="C2221" s="578"/>
      <c r="D2221" s="579"/>
      <c r="E2221" s="580"/>
      <c r="F2221" s="577"/>
      <c r="G2221" s="581"/>
    </row>
    <row r="2222" spans="1:7" ht="9.75" customHeight="1">
      <c r="A2222" s="577"/>
      <c r="B2222" s="582"/>
      <c r="C2222" s="578"/>
      <c r="D2222" s="579"/>
      <c r="E2222" s="580"/>
      <c r="F2222" s="577"/>
      <c r="G2222" s="581"/>
    </row>
    <row r="2223" spans="1:7" ht="9.75" customHeight="1">
      <c r="A2223" s="577"/>
      <c r="B2223" s="582"/>
      <c r="C2223" s="588"/>
      <c r="D2223" s="577"/>
      <c r="E2223" s="587"/>
      <c r="F2223" s="577"/>
      <c r="G2223" s="581"/>
    </row>
    <row r="2224" spans="1:7" ht="9.75" customHeight="1">
      <c r="A2224" s="577"/>
      <c r="B2224" s="582"/>
      <c r="C2224" s="588"/>
      <c r="D2224" s="577"/>
      <c r="E2224" s="587"/>
      <c r="F2224" s="577"/>
      <c r="G2224" s="581"/>
    </row>
    <row r="2225" spans="1:7" ht="9.75" customHeight="1">
      <c r="A2225" s="577"/>
      <c r="B2225" s="582"/>
      <c r="C2225" s="588"/>
      <c r="D2225" s="577"/>
      <c r="E2225" s="587"/>
      <c r="F2225" s="577"/>
      <c r="G2225" s="581"/>
    </row>
    <row r="2226" spans="1:7" ht="9.75" customHeight="1">
      <c r="A2226" s="577"/>
      <c r="B2226" s="582"/>
      <c r="C2226" s="588"/>
      <c r="D2226" s="577"/>
      <c r="E2226" s="587"/>
      <c r="F2226" s="577"/>
      <c r="G2226" s="581"/>
    </row>
    <row r="2227" spans="1:7" ht="9.75" customHeight="1">
      <c r="A2227" s="577"/>
      <c r="B2227" s="582"/>
      <c r="C2227" s="588"/>
      <c r="D2227" s="577"/>
      <c r="E2227" s="587"/>
      <c r="F2227" s="577"/>
      <c r="G2227" s="581"/>
    </row>
    <row r="2228" spans="1:7" ht="9.75" customHeight="1">
      <c r="A2228" s="577"/>
      <c r="B2228" s="582"/>
      <c r="C2228" s="578"/>
      <c r="D2228" s="579"/>
      <c r="E2228" s="580"/>
      <c r="F2228" s="577"/>
      <c r="G2228" s="581"/>
    </row>
    <row r="2229" spans="1:7" ht="9.75" customHeight="1">
      <c r="A2229" s="577"/>
      <c r="B2229" s="582"/>
      <c r="C2229" s="578"/>
      <c r="D2229" s="579"/>
      <c r="E2229" s="580"/>
      <c r="F2229" s="577"/>
      <c r="G2229" s="581"/>
    </row>
    <row r="2230" spans="1:7" ht="9.75" customHeight="1">
      <c r="A2230" s="577"/>
      <c r="B2230" s="582"/>
      <c r="C2230" s="578"/>
      <c r="D2230" s="579"/>
      <c r="E2230" s="580"/>
      <c r="F2230" s="577"/>
      <c r="G2230" s="581"/>
    </row>
    <row r="2231" spans="1:7" ht="9.75" customHeight="1">
      <c r="A2231" s="577"/>
      <c r="B2231" s="582"/>
      <c r="C2231" s="578"/>
      <c r="D2231" s="579"/>
      <c r="E2231" s="580"/>
      <c r="F2231" s="577"/>
      <c r="G2231" s="581"/>
    </row>
    <row r="2232" spans="1:7" ht="9.75" customHeight="1">
      <c r="A2232" s="577"/>
      <c r="B2232" s="582"/>
      <c r="C2232" s="578"/>
      <c r="D2232" s="579"/>
      <c r="E2232" s="580"/>
      <c r="F2232" s="577"/>
      <c r="G2232" s="581"/>
    </row>
    <row r="2233" spans="1:7" ht="9.75" customHeight="1">
      <c r="A2233" s="577"/>
      <c r="B2233" s="582"/>
      <c r="C2233" s="586"/>
      <c r="D2233" s="577"/>
      <c r="E2233" s="587"/>
      <c r="F2233" s="577"/>
      <c r="G2233" s="581"/>
    </row>
    <row r="2234" spans="1:7" ht="9.75" customHeight="1">
      <c r="A2234" s="577"/>
      <c r="B2234" s="582"/>
      <c r="C2234" s="586"/>
      <c r="D2234" s="577"/>
      <c r="E2234" s="587"/>
      <c r="F2234" s="577"/>
      <c r="G2234" s="581"/>
    </row>
    <row r="2235" spans="1:7" ht="9.75" customHeight="1">
      <c r="A2235" s="577"/>
      <c r="B2235" s="582"/>
      <c r="C2235" s="586"/>
      <c r="D2235" s="577"/>
      <c r="E2235" s="587"/>
      <c r="F2235" s="577"/>
      <c r="G2235" s="581"/>
    </row>
    <row r="2236" spans="1:7" ht="9.75" customHeight="1">
      <c r="A2236" s="577"/>
      <c r="B2236" s="582"/>
      <c r="C2236" s="586"/>
      <c r="D2236" s="577"/>
      <c r="E2236" s="587"/>
      <c r="F2236" s="577"/>
      <c r="G2236" s="581"/>
    </row>
    <row r="2237" spans="1:7" ht="9.75" customHeight="1">
      <c r="A2237" s="577"/>
      <c r="B2237" s="582"/>
      <c r="C2237" s="586"/>
      <c r="D2237" s="577"/>
      <c r="E2237" s="587"/>
      <c r="F2237" s="577"/>
      <c r="G2237" s="581"/>
    </row>
    <row r="2238" spans="1:7" ht="9.75" customHeight="1">
      <c r="A2238" s="577"/>
      <c r="B2238" s="582"/>
      <c r="C2238" s="578"/>
      <c r="D2238" s="579"/>
      <c r="E2238" s="580"/>
      <c r="F2238" s="577"/>
      <c r="G2238" s="581"/>
    </row>
    <row r="2239" spans="1:7" ht="9.75" customHeight="1">
      <c r="A2239" s="577"/>
      <c r="B2239" s="582"/>
      <c r="C2239" s="578"/>
      <c r="D2239" s="579"/>
      <c r="E2239" s="580"/>
      <c r="F2239" s="577"/>
      <c r="G2239" s="581"/>
    </row>
    <row r="2240" spans="1:7" ht="9.75" customHeight="1">
      <c r="A2240" s="577"/>
      <c r="B2240" s="582"/>
      <c r="C2240" s="578"/>
      <c r="D2240" s="579"/>
      <c r="E2240" s="580"/>
      <c r="F2240" s="577"/>
      <c r="G2240" s="581"/>
    </row>
    <row r="2241" spans="1:7" ht="9.75" customHeight="1">
      <c r="A2241" s="577"/>
      <c r="B2241" s="582"/>
      <c r="C2241" s="578"/>
      <c r="D2241" s="579"/>
      <c r="E2241" s="580"/>
      <c r="F2241" s="577"/>
      <c r="G2241" s="581"/>
    </row>
    <row r="2242" spans="1:7" ht="9.75" customHeight="1">
      <c r="A2242" s="577"/>
      <c r="B2242" s="582"/>
      <c r="C2242" s="578"/>
      <c r="D2242" s="579"/>
      <c r="E2242" s="580"/>
      <c r="F2242" s="577"/>
      <c r="G2242" s="581"/>
    </row>
    <row r="2243" spans="1:7" ht="9.75" customHeight="1">
      <c r="A2243" s="577"/>
      <c r="B2243" s="582"/>
      <c r="C2243" s="578"/>
      <c r="D2243" s="579"/>
      <c r="E2243" s="580"/>
      <c r="F2243" s="577"/>
      <c r="G2243" s="581"/>
    </row>
    <row r="2244" spans="1:7" ht="9.75" customHeight="1">
      <c r="A2244" s="577"/>
      <c r="B2244" s="582"/>
      <c r="C2244" s="578"/>
      <c r="D2244" s="579"/>
      <c r="E2244" s="580"/>
      <c r="F2244" s="577"/>
      <c r="G2244" s="581"/>
    </row>
    <row r="2245" spans="1:7" ht="9.75" customHeight="1">
      <c r="A2245" s="577"/>
      <c r="B2245" s="582"/>
      <c r="C2245" s="578"/>
      <c r="D2245" s="579"/>
      <c r="E2245" s="580"/>
      <c r="F2245" s="577"/>
      <c r="G2245" s="581"/>
    </row>
    <row r="2246" spans="1:7" ht="9.75" customHeight="1">
      <c r="A2246" s="577"/>
      <c r="B2246" s="582"/>
      <c r="C2246" s="578"/>
      <c r="D2246" s="579"/>
      <c r="E2246" s="580"/>
      <c r="F2246" s="577"/>
      <c r="G2246" s="581"/>
    </row>
    <row r="2247" spans="1:7" ht="9.75" customHeight="1">
      <c r="A2247" s="577"/>
      <c r="B2247" s="582"/>
      <c r="C2247" s="578"/>
      <c r="D2247" s="579"/>
      <c r="E2247" s="580"/>
      <c r="F2247" s="577"/>
      <c r="G2247" s="581"/>
    </row>
    <row r="2248" spans="1:7" ht="9.75" customHeight="1">
      <c r="A2248" s="577"/>
      <c r="B2248" s="582"/>
      <c r="C2248" s="578"/>
      <c r="D2248" s="579"/>
      <c r="E2248" s="580"/>
      <c r="F2248" s="577"/>
      <c r="G2248" s="581"/>
    </row>
    <row r="2249" spans="1:7" ht="9.75" customHeight="1">
      <c r="A2249" s="577"/>
      <c r="B2249" s="582"/>
      <c r="C2249" s="578"/>
      <c r="D2249" s="579"/>
      <c r="E2249" s="580"/>
      <c r="F2249" s="577"/>
      <c r="G2249" s="581"/>
    </row>
    <row r="2250" spans="1:7" ht="9.75" customHeight="1">
      <c r="A2250" s="577"/>
      <c r="B2250" s="582"/>
      <c r="C2250" s="578"/>
      <c r="D2250" s="579"/>
      <c r="E2250" s="580"/>
      <c r="F2250" s="577"/>
      <c r="G2250" s="581"/>
    </row>
    <row r="2251" spans="1:7" ht="9.75" customHeight="1">
      <c r="A2251" s="577"/>
      <c r="B2251" s="582"/>
      <c r="C2251" s="578"/>
      <c r="D2251" s="579"/>
      <c r="E2251" s="580"/>
      <c r="F2251" s="577"/>
      <c r="G2251" s="581"/>
    </row>
    <row r="2252" spans="1:7" ht="9.75" customHeight="1">
      <c r="A2252" s="577"/>
      <c r="B2252" s="582"/>
      <c r="C2252" s="578"/>
      <c r="D2252" s="579"/>
      <c r="E2252" s="580"/>
      <c r="F2252" s="577"/>
      <c r="G2252" s="581"/>
    </row>
    <row r="2253" spans="1:7" ht="9.75" customHeight="1">
      <c r="A2253" s="577"/>
      <c r="B2253" s="582"/>
      <c r="C2253" s="578"/>
      <c r="D2253" s="579"/>
      <c r="E2253" s="580"/>
      <c r="F2253" s="577"/>
      <c r="G2253" s="581"/>
    </row>
    <row r="2254" spans="1:7" ht="9.75" customHeight="1">
      <c r="A2254" s="577"/>
      <c r="B2254" s="582"/>
      <c r="C2254" s="578"/>
      <c r="D2254" s="579"/>
      <c r="E2254" s="580"/>
      <c r="F2254" s="577"/>
      <c r="G2254" s="581"/>
    </row>
    <row r="2255" spans="1:7" ht="9.75" customHeight="1">
      <c r="A2255" s="577"/>
      <c r="B2255" s="582"/>
      <c r="C2255" s="578"/>
      <c r="D2255" s="579"/>
      <c r="E2255" s="580"/>
      <c r="F2255" s="577"/>
      <c r="G2255" s="581"/>
    </row>
    <row r="2256" spans="1:7" ht="9.75" customHeight="1">
      <c r="A2256" s="577"/>
      <c r="B2256" s="582"/>
      <c r="C2256" s="578"/>
      <c r="D2256" s="579"/>
      <c r="E2256" s="580"/>
      <c r="F2256" s="577"/>
      <c r="G2256" s="581"/>
    </row>
    <row r="2257" spans="1:7" ht="9.75" customHeight="1">
      <c r="A2257" s="577"/>
      <c r="B2257" s="582"/>
      <c r="C2257" s="578"/>
      <c r="D2257" s="579"/>
      <c r="E2257" s="580"/>
      <c r="F2257" s="577"/>
      <c r="G2257" s="581"/>
    </row>
    <row r="2258" spans="1:7" ht="9.75" customHeight="1">
      <c r="A2258" s="577"/>
      <c r="B2258" s="582"/>
      <c r="C2258" s="578"/>
      <c r="D2258" s="579"/>
      <c r="E2258" s="580"/>
      <c r="F2258" s="577"/>
      <c r="G2258" s="581"/>
    </row>
    <row r="2259" spans="1:7" ht="9.75" customHeight="1">
      <c r="A2259" s="577"/>
      <c r="B2259" s="582"/>
      <c r="C2259" s="578"/>
      <c r="D2259" s="579"/>
      <c r="E2259" s="580"/>
      <c r="F2259" s="577"/>
      <c r="G2259" s="581"/>
    </row>
    <row r="2260" spans="1:7" ht="9.75" customHeight="1">
      <c r="A2260" s="577"/>
      <c r="B2260" s="582"/>
      <c r="C2260" s="578"/>
      <c r="D2260" s="579"/>
      <c r="E2260" s="580"/>
      <c r="F2260" s="577"/>
      <c r="G2260" s="581"/>
    </row>
    <row r="2261" spans="1:7" ht="9.75" customHeight="1">
      <c r="A2261" s="577"/>
      <c r="B2261" s="582"/>
      <c r="C2261" s="578"/>
      <c r="D2261" s="579"/>
      <c r="E2261" s="580"/>
      <c r="F2261" s="577"/>
      <c r="G2261" s="581"/>
    </row>
    <row r="2262" spans="1:7" ht="9.75" customHeight="1">
      <c r="A2262" s="577"/>
      <c r="B2262" s="582"/>
      <c r="C2262" s="578"/>
      <c r="D2262" s="579"/>
      <c r="E2262" s="580"/>
      <c r="F2262" s="577"/>
      <c r="G2262" s="581"/>
    </row>
    <row r="2263" spans="1:7" ht="9.75" customHeight="1">
      <c r="A2263" s="577"/>
      <c r="B2263" s="582"/>
      <c r="C2263" s="578"/>
      <c r="D2263" s="579"/>
      <c r="E2263" s="580"/>
      <c r="F2263" s="577"/>
      <c r="G2263" s="581"/>
    </row>
    <row r="2264" spans="1:7" ht="9.75" customHeight="1">
      <c r="A2264" s="577"/>
      <c r="B2264" s="582"/>
      <c r="C2264" s="578"/>
      <c r="D2264" s="579"/>
      <c r="E2264" s="580"/>
      <c r="F2264" s="577"/>
      <c r="G2264" s="581"/>
    </row>
    <row r="2265" spans="1:7" ht="9.75" customHeight="1">
      <c r="A2265" s="577"/>
      <c r="B2265" s="582"/>
      <c r="C2265" s="578"/>
      <c r="D2265" s="579"/>
      <c r="E2265" s="580"/>
      <c r="F2265" s="577"/>
      <c r="G2265" s="581"/>
    </row>
    <row r="2266" spans="1:7" ht="9.75" customHeight="1">
      <c r="A2266" s="577"/>
      <c r="B2266" s="582"/>
      <c r="C2266" s="578"/>
      <c r="D2266" s="579"/>
      <c r="E2266" s="580"/>
      <c r="F2266" s="577"/>
      <c r="G2266" s="581"/>
    </row>
    <row r="2267" spans="1:7" ht="9.75" customHeight="1">
      <c r="A2267" s="577"/>
      <c r="B2267" s="582"/>
      <c r="C2267" s="578"/>
      <c r="D2267" s="579"/>
      <c r="E2267" s="580"/>
      <c r="F2267" s="577"/>
      <c r="G2267" s="581"/>
    </row>
    <row r="2268" spans="1:7" ht="9.75" customHeight="1">
      <c r="A2268" s="577"/>
      <c r="B2268" s="582"/>
      <c r="C2268" s="578"/>
      <c r="D2268" s="579"/>
      <c r="E2268" s="580"/>
      <c r="F2268" s="577"/>
      <c r="G2268" s="581"/>
    </row>
    <row r="2269" spans="1:7" ht="9.75" customHeight="1">
      <c r="A2269" s="577"/>
      <c r="B2269" s="582"/>
      <c r="C2269" s="578"/>
      <c r="D2269" s="579"/>
      <c r="E2269" s="580"/>
      <c r="F2269" s="577"/>
      <c r="G2269" s="581"/>
    </row>
    <row r="2270" spans="1:7" ht="9.75" customHeight="1">
      <c r="A2270" s="577"/>
      <c r="B2270" s="582"/>
      <c r="C2270" s="578"/>
      <c r="D2270" s="579"/>
      <c r="E2270" s="580"/>
      <c r="F2270" s="577"/>
      <c r="G2270" s="581"/>
    </row>
    <row r="2271" spans="1:7" ht="9.75" customHeight="1">
      <c r="A2271" s="577"/>
      <c r="B2271" s="582"/>
      <c r="C2271" s="578"/>
      <c r="D2271" s="579"/>
      <c r="E2271" s="580"/>
      <c r="F2271" s="577"/>
      <c r="G2271" s="581"/>
    </row>
    <row r="2272" spans="1:7" ht="9.75" customHeight="1">
      <c r="A2272" s="577"/>
      <c r="B2272" s="582"/>
      <c r="C2272" s="578"/>
      <c r="D2272" s="579"/>
      <c r="E2272" s="580"/>
      <c r="F2272" s="577"/>
      <c r="G2272" s="581"/>
    </row>
    <row r="2273" spans="1:7" ht="9.75" customHeight="1">
      <c r="A2273" s="577"/>
      <c r="B2273" s="582"/>
      <c r="C2273" s="584"/>
      <c r="D2273" s="577"/>
      <c r="E2273" s="585"/>
      <c r="F2273" s="577"/>
      <c r="G2273" s="581"/>
    </row>
    <row r="2274" spans="1:7" ht="9.75" customHeight="1">
      <c r="A2274" s="577"/>
      <c r="B2274" s="582"/>
      <c r="C2274" s="584"/>
      <c r="D2274" s="577"/>
      <c r="E2274" s="585"/>
      <c r="F2274" s="577"/>
      <c r="G2274" s="581"/>
    </row>
    <row r="2275" spans="1:7" ht="9.75" customHeight="1">
      <c r="A2275" s="577"/>
      <c r="B2275" s="582"/>
      <c r="C2275" s="584"/>
      <c r="D2275" s="577"/>
      <c r="E2275" s="585"/>
      <c r="F2275" s="577"/>
      <c r="G2275" s="581"/>
    </row>
    <row r="2276" spans="1:7" ht="9.75" customHeight="1">
      <c r="A2276" s="577"/>
      <c r="B2276" s="582"/>
      <c r="C2276" s="584"/>
      <c r="D2276" s="577"/>
      <c r="E2276" s="585"/>
      <c r="F2276" s="577"/>
      <c r="G2276" s="581"/>
    </row>
    <row r="2277" spans="1:7" ht="9.75" customHeight="1">
      <c r="A2277" s="577"/>
      <c r="B2277" s="582"/>
      <c r="C2277" s="584"/>
      <c r="D2277" s="577"/>
      <c r="E2277" s="585"/>
      <c r="F2277" s="577"/>
      <c r="G2277" s="581"/>
    </row>
    <row r="2278" spans="1:7" ht="9.75" customHeight="1">
      <c r="A2278" s="577"/>
      <c r="B2278" s="582"/>
      <c r="C2278" s="583"/>
      <c r="D2278" s="579"/>
      <c r="E2278" s="580"/>
      <c r="F2278" s="577"/>
      <c r="G2278" s="581"/>
    </row>
    <row r="2279" spans="1:7" ht="9.75" customHeight="1">
      <c r="A2279" s="577"/>
      <c r="B2279" s="582"/>
      <c r="C2279" s="583"/>
      <c r="D2279" s="579"/>
      <c r="E2279" s="580"/>
      <c r="F2279" s="577"/>
      <c r="G2279" s="581"/>
    </row>
    <row r="2280" spans="1:7" ht="9.75" customHeight="1">
      <c r="A2280" s="577"/>
      <c r="B2280" s="582"/>
      <c r="C2280" s="583"/>
      <c r="D2280" s="579"/>
      <c r="E2280" s="580"/>
      <c r="F2280" s="577"/>
      <c r="G2280" s="581"/>
    </row>
    <row r="2281" spans="1:7" ht="9.75" customHeight="1">
      <c r="A2281" s="577"/>
      <c r="B2281" s="582"/>
      <c r="C2281" s="583"/>
      <c r="D2281" s="579"/>
      <c r="E2281" s="580"/>
      <c r="F2281" s="577"/>
      <c r="G2281" s="581"/>
    </row>
    <row r="2282" spans="1:7" ht="9.75" customHeight="1">
      <c r="A2282" s="577"/>
      <c r="B2282" s="582"/>
      <c r="C2282" s="583"/>
      <c r="D2282" s="579"/>
      <c r="E2282" s="580"/>
      <c r="F2282" s="577"/>
      <c r="G2282" s="581"/>
    </row>
    <row r="2283" spans="1:7" ht="9.75" customHeight="1">
      <c r="A2283" s="577"/>
      <c r="B2283" s="582"/>
      <c r="C2283" s="578"/>
      <c r="D2283" s="579"/>
      <c r="E2283" s="580"/>
      <c r="F2283" s="577"/>
      <c r="G2283" s="581"/>
    </row>
    <row r="2284" spans="1:7" ht="9.75" customHeight="1">
      <c r="A2284" s="577"/>
      <c r="B2284" s="582"/>
      <c r="C2284" s="578"/>
      <c r="D2284" s="579"/>
      <c r="E2284" s="580"/>
      <c r="F2284" s="577"/>
      <c r="G2284" s="581"/>
    </row>
    <row r="2285" spans="1:7" ht="9.75" customHeight="1">
      <c r="A2285" s="577"/>
      <c r="B2285" s="582"/>
      <c r="C2285" s="578"/>
      <c r="D2285" s="579"/>
      <c r="E2285" s="580"/>
      <c r="F2285" s="577"/>
      <c r="G2285" s="581"/>
    </row>
    <row r="2286" spans="1:7" ht="9.75" customHeight="1">
      <c r="A2286" s="577"/>
      <c r="B2286" s="582"/>
      <c r="C2286" s="578"/>
      <c r="D2286" s="579"/>
      <c r="E2286" s="580"/>
      <c r="F2286" s="577"/>
      <c r="G2286" s="581"/>
    </row>
    <row r="2287" spans="1:7" ht="7.5" customHeight="1">
      <c r="A2287" s="577"/>
      <c r="B2287" s="582"/>
      <c r="C2287" s="578"/>
      <c r="D2287" s="579"/>
      <c r="E2287" s="580"/>
      <c r="F2287" s="577"/>
      <c r="G2287" s="581"/>
    </row>
    <row r="2288" spans="1:7" ht="9.75" customHeight="1">
      <c r="A2288" s="577"/>
      <c r="B2288" s="582"/>
      <c r="C2288" s="578"/>
      <c r="D2288" s="579"/>
      <c r="E2288" s="580"/>
      <c r="F2288" s="577"/>
      <c r="G2288" s="581"/>
    </row>
    <row r="2289" spans="1:7" ht="9.75" customHeight="1">
      <c r="A2289" s="577"/>
      <c r="B2289" s="582"/>
      <c r="C2289" s="578"/>
      <c r="D2289" s="579"/>
      <c r="E2289" s="580"/>
      <c r="F2289" s="577"/>
      <c r="G2289" s="581"/>
    </row>
    <row r="2290" spans="1:7" ht="9.75" customHeight="1">
      <c r="A2290" s="577"/>
      <c r="B2290" s="582"/>
      <c r="C2290" s="578"/>
      <c r="D2290" s="579"/>
      <c r="E2290" s="580"/>
      <c r="F2290" s="577"/>
      <c r="G2290" s="581"/>
    </row>
    <row r="2291" spans="1:7" ht="9.75" customHeight="1">
      <c r="A2291" s="577"/>
      <c r="B2291" s="582"/>
      <c r="C2291" s="578"/>
      <c r="D2291" s="579"/>
      <c r="E2291" s="580"/>
      <c r="F2291" s="577"/>
      <c r="G2291" s="581"/>
    </row>
    <row r="2292" spans="1:7" ht="9.75" customHeight="1">
      <c r="A2292" s="577"/>
      <c r="B2292" s="582"/>
      <c r="C2292" s="578"/>
      <c r="D2292" s="579"/>
      <c r="E2292" s="580"/>
      <c r="F2292" s="577"/>
      <c r="G2292" s="581"/>
    </row>
    <row r="2293" spans="1:7" ht="9.75" customHeight="1">
      <c r="A2293" s="577"/>
      <c r="B2293" s="582"/>
      <c r="C2293" s="578"/>
      <c r="D2293" s="579"/>
      <c r="E2293" s="580"/>
      <c r="F2293" s="577"/>
      <c r="G2293" s="581"/>
    </row>
    <row r="2294" spans="1:7" ht="9.75" customHeight="1">
      <c r="A2294" s="577"/>
      <c r="B2294" s="582"/>
      <c r="C2294" s="578"/>
      <c r="D2294" s="579"/>
      <c r="E2294" s="580"/>
      <c r="F2294" s="577"/>
      <c r="G2294" s="581"/>
    </row>
    <row r="2295" spans="1:7" ht="9.75" customHeight="1">
      <c r="A2295" s="577"/>
      <c r="B2295" s="582"/>
      <c r="C2295" s="578"/>
      <c r="D2295" s="579"/>
      <c r="E2295" s="580"/>
      <c r="F2295" s="577"/>
      <c r="G2295" s="581"/>
    </row>
    <row r="2296" spans="1:7" ht="9.75" customHeight="1">
      <c r="A2296" s="577"/>
      <c r="B2296" s="582"/>
      <c r="C2296" s="578"/>
      <c r="D2296" s="579"/>
      <c r="E2296" s="580"/>
      <c r="F2296" s="577"/>
      <c r="G2296" s="581"/>
    </row>
    <row r="2297" spans="1:7" ht="9.75" customHeight="1">
      <c r="A2297" s="577"/>
      <c r="B2297" s="582"/>
      <c r="C2297" s="578"/>
      <c r="D2297" s="579"/>
      <c r="E2297" s="580"/>
      <c r="F2297" s="577"/>
      <c r="G2297" s="581"/>
    </row>
    <row r="2298" spans="1:7" ht="9.75" customHeight="1">
      <c r="A2298" s="577"/>
      <c r="B2298" s="582"/>
      <c r="C2298" s="578"/>
      <c r="D2298" s="579"/>
      <c r="E2298" s="580"/>
      <c r="F2298" s="577"/>
      <c r="G2298" s="581"/>
    </row>
    <row r="2299" spans="1:7" ht="9.75" customHeight="1">
      <c r="A2299" s="577"/>
      <c r="B2299" s="582"/>
      <c r="C2299" s="578"/>
      <c r="D2299" s="579"/>
      <c r="E2299" s="580"/>
      <c r="F2299" s="577"/>
      <c r="G2299" s="581"/>
    </row>
    <row r="2300" spans="1:7" ht="9.75" customHeight="1">
      <c r="A2300" s="577"/>
      <c r="B2300" s="582"/>
      <c r="C2300" s="578"/>
      <c r="D2300" s="579"/>
      <c r="E2300" s="580"/>
      <c r="F2300" s="577"/>
      <c r="G2300" s="581"/>
    </row>
    <row r="2301" spans="1:7" ht="9.75" customHeight="1">
      <c r="A2301" s="577"/>
      <c r="B2301" s="582"/>
      <c r="C2301" s="578"/>
      <c r="D2301" s="579"/>
      <c r="E2301" s="580"/>
      <c r="F2301" s="577"/>
      <c r="G2301" s="581"/>
    </row>
    <row r="2302" spans="1:7" ht="9.75" customHeight="1">
      <c r="A2302" s="577"/>
      <c r="B2302" s="582"/>
      <c r="C2302" s="578"/>
      <c r="D2302" s="579"/>
      <c r="E2302" s="580"/>
      <c r="F2302" s="577"/>
      <c r="G2302" s="581"/>
    </row>
    <row r="2303" spans="1:7" ht="9.75" customHeight="1">
      <c r="A2303" s="577"/>
      <c r="B2303" s="582"/>
      <c r="C2303" s="578"/>
      <c r="D2303" s="579"/>
      <c r="E2303" s="580"/>
      <c r="F2303" s="577"/>
      <c r="G2303" s="581"/>
    </row>
    <row r="2304" spans="1:7" ht="9.75" customHeight="1">
      <c r="A2304" s="577"/>
      <c r="B2304" s="582"/>
      <c r="C2304" s="578"/>
      <c r="D2304" s="579"/>
      <c r="E2304" s="580"/>
      <c r="F2304" s="577"/>
      <c r="G2304" s="581"/>
    </row>
    <row r="2305" spans="1:7" ht="9.75" customHeight="1">
      <c r="A2305" s="577"/>
      <c r="B2305" s="582"/>
      <c r="C2305" s="578"/>
      <c r="D2305" s="579"/>
      <c r="E2305" s="580"/>
      <c r="F2305" s="577"/>
      <c r="G2305" s="581"/>
    </row>
    <row r="2306" spans="1:7" ht="9.75" customHeight="1">
      <c r="A2306" s="577"/>
      <c r="B2306" s="582"/>
      <c r="C2306" s="578"/>
      <c r="D2306" s="579"/>
      <c r="E2306" s="580"/>
      <c r="F2306" s="577"/>
      <c r="G2306" s="581"/>
    </row>
    <row r="2307" spans="1:7" ht="9.75" customHeight="1">
      <c r="A2307" s="577"/>
      <c r="B2307" s="582"/>
      <c r="C2307" s="578"/>
      <c r="D2307" s="579"/>
      <c r="E2307" s="580"/>
      <c r="F2307" s="577"/>
      <c r="G2307" s="581"/>
    </row>
    <row r="2308" spans="1:7" ht="9.75" customHeight="1">
      <c r="A2308" s="577"/>
      <c r="B2308" s="582"/>
      <c r="C2308" s="584"/>
      <c r="D2308" s="577"/>
      <c r="E2308" s="585"/>
      <c r="F2308" s="577"/>
      <c r="G2308" s="581"/>
    </row>
    <row r="2309" spans="1:7" ht="9.75" customHeight="1">
      <c r="A2309" s="577"/>
      <c r="B2309" s="582"/>
      <c r="C2309" s="584"/>
      <c r="D2309" s="577"/>
      <c r="E2309" s="585"/>
      <c r="F2309" s="577"/>
      <c r="G2309" s="581"/>
    </row>
    <row r="2310" spans="1:7" ht="9.75" customHeight="1">
      <c r="A2310" s="577"/>
      <c r="B2310" s="582"/>
      <c r="C2310" s="584"/>
      <c r="D2310" s="577"/>
      <c r="E2310" s="585"/>
      <c r="F2310" s="577"/>
      <c r="G2310" s="581"/>
    </row>
    <row r="2311" spans="1:7" ht="9.75" customHeight="1">
      <c r="A2311" s="577"/>
      <c r="B2311" s="582"/>
      <c r="C2311" s="584"/>
      <c r="D2311" s="577"/>
      <c r="E2311" s="585"/>
      <c r="F2311" s="577"/>
      <c r="G2311" s="581"/>
    </row>
    <row r="2312" spans="1:7" ht="9.75" customHeight="1">
      <c r="A2312" s="577"/>
      <c r="B2312" s="582"/>
      <c r="C2312" s="584"/>
      <c r="D2312" s="577"/>
      <c r="E2312" s="585"/>
      <c r="F2312" s="577"/>
      <c r="G2312" s="581"/>
    </row>
    <row r="2313" spans="1:7" ht="9.75" customHeight="1">
      <c r="A2313" s="577"/>
      <c r="B2313" s="582"/>
      <c r="C2313" s="583"/>
      <c r="D2313" s="579"/>
      <c r="E2313" s="580"/>
      <c r="F2313" s="577"/>
      <c r="G2313" s="581"/>
    </row>
    <row r="2314" spans="1:7" ht="9.75" customHeight="1">
      <c r="A2314" s="577"/>
      <c r="B2314" s="582"/>
      <c r="C2314" s="583"/>
      <c r="D2314" s="579"/>
      <c r="E2314" s="580"/>
      <c r="F2314" s="577"/>
      <c r="G2314" s="581"/>
    </row>
    <row r="2315" spans="1:7" ht="9.75" customHeight="1">
      <c r="A2315" s="577"/>
      <c r="B2315" s="582"/>
      <c r="C2315" s="583"/>
      <c r="D2315" s="579"/>
      <c r="E2315" s="580"/>
      <c r="F2315" s="577"/>
      <c r="G2315" s="581"/>
    </row>
    <row r="2316" spans="1:7" ht="9.75" customHeight="1">
      <c r="A2316" s="577"/>
      <c r="B2316" s="582"/>
      <c r="C2316" s="583"/>
      <c r="D2316" s="579"/>
      <c r="E2316" s="580"/>
      <c r="F2316" s="577"/>
      <c r="G2316" s="581"/>
    </row>
    <row r="2317" spans="1:7" ht="9.75" customHeight="1">
      <c r="A2317" s="577"/>
      <c r="B2317" s="582"/>
      <c r="C2317" s="583"/>
      <c r="D2317" s="579"/>
      <c r="E2317" s="580"/>
      <c r="F2317" s="577"/>
      <c r="G2317" s="581"/>
    </row>
    <row r="2318" spans="1:7" ht="9.75" customHeight="1">
      <c r="A2318" s="577"/>
      <c r="B2318" s="582"/>
      <c r="C2318" s="578"/>
      <c r="D2318" s="579"/>
      <c r="E2318" s="580"/>
      <c r="F2318" s="577"/>
      <c r="G2318" s="581"/>
    </row>
    <row r="2319" spans="1:7" ht="9.75" customHeight="1">
      <c r="A2319" s="577"/>
      <c r="B2319" s="582"/>
      <c r="C2319" s="578"/>
      <c r="D2319" s="579"/>
      <c r="E2319" s="580"/>
      <c r="F2319" s="577"/>
      <c r="G2319" s="581"/>
    </row>
    <row r="2320" spans="1:7" ht="9.75" customHeight="1">
      <c r="A2320" s="577"/>
      <c r="B2320" s="582"/>
      <c r="C2320" s="578"/>
      <c r="D2320" s="579"/>
      <c r="E2320" s="580"/>
      <c r="F2320" s="577"/>
      <c r="G2320" s="581"/>
    </row>
    <row r="2321" spans="1:7" ht="9.75" customHeight="1">
      <c r="A2321" s="577"/>
      <c r="B2321" s="582"/>
      <c r="C2321" s="578"/>
      <c r="D2321" s="579"/>
      <c r="E2321" s="580"/>
      <c r="F2321" s="577"/>
      <c r="G2321" s="581"/>
    </row>
    <row r="2322" spans="1:7" ht="9.75" customHeight="1">
      <c r="A2322" s="577"/>
      <c r="B2322" s="582"/>
      <c r="C2322" s="578"/>
      <c r="D2322" s="579"/>
      <c r="E2322" s="580"/>
      <c r="F2322" s="577"/>
      <c r="G2322" s="581"/>
    </row>
    <row r="2323" spans="1:7" ht="9.75" customHeight="1">
      <c r="A2323" s="577"/>
      <c r="B2323" s="582"/>
      <c r="C2323" s="578"/>
      <c r="D2323" s="579"/>
      <c r="E2323" s="580"/>
      <c r="F2323" s="577"/>
      <c r="G2323" s="581"/>
    </row>
    <row r="2324" spans="1:7" ht="9.75" customHeight="1">
      <c r="A2324" s="577"/>
      <c r="B2324" s="582"/>
      <c r="C2324" s="578"/>
      <c r="D2324" s="579"/>
      <c r="E2324" s="580"/>
      <c r="F2324" s="577"/>
      <c r="G2324" s="581"/>
    </row>
    <row r="2325" spans="1:7" ht="9.75" customHeight="1">
      <c r="A2325" s="577"/>
      <c r="B2325" s="582"/>
      <c r="C2325" s="578"/>
      <c r="D2325" s="579"/>
      <c r="E2325" s="580"/>
      <c r="F2325" s="577"/>
      <c r="G2325" s="581"/>
    </row>
    <row r="2326" spans="1:7" ht="9.75" customHeight="1">
      <c r="A2326" s="577"/>
      <c r="B2326" s="582"/>
      <c r="C2326" s="578"/>
      <c r="D2326" s="579"/>
      <c r="E2326" s="580"/>
      <c r="F2326" s="577"/>
      <c r="G2326" s="581"/>
    </row>
    <row r="2327" spans="1:7" ht="9.75" customHeight="1">
      <c r="A2327" s="577"/>
      <c r="B2327" s="582"/>
      <c r="C2327" s="578"/>
      <c r="D2327" s="579"/>
      <c r="E2327" s="580"/>
      <c r="F2327" s="577"/>
      <c r="G2327" s="581"/>
    </row>
    <row r="2328" spans="1:7" ht="9.75" customHeight="1">
      <c r="A2328" s="577"/>
      <c r="B2328" s="582"/>
      <c r="C2328" s="578"/>
      <c r="D2328" s="579"/>
      <c r="E2328" s="580"/>
      <c r="F2328" s="577"/>
      <c r="G2328" s="581"/>
    </row>
    <row r="2329" spans="1:7" ht="9.75" customHeight="1">
      <c r="A2329" s="577"/>
      <c r="B2329" s="582"/>
      <c r="C2329" s="578"/>
      <c r="D2329" s="579"/>
      <c r="E2329" s="580"/>
      <c r="F2329" s="577"/>
      <c r="G2329" s="581"/>
    </row>
    <row r="2330" spans="1:7" ht="9.75" customHeight="1">
      <c r="A2330" s="577"/>
      <c r="B2330" s="582"/>
      <c r="C2330" s="578"/>
      <c r="D2330" s="579"/>
      <c r="E2330" s="580"/>
      <c r="F2330" s="577"/>
      <c r="G2330" s="581"/>
    </row>
    <row r="2331" spans="1:7" ht="9.75" customHeight="1">
      <c r="A2331" s="577"/>
      <c r="B2331" s="582"/>
      <c r="C2331" s="578"/>
      <c r="D2331" s="579"/>
      <c r="E2331" s="580"/>
      <c r="F2331" s="577"/>
      <c r="G2331" s="581"/>
    </row>
    <row r="2332" spans="1:7" ht="9.75" customHeight="1">
      <c r="A2332" s="577"/>
      <c r="B2332" s="582"/>
      <c r="C2332" s="578"/>
      <c r="D2332" s="579"/>
      <c r="E2332" s="580"/>
      <c r="F2332" s="577"/>
      <c r="G2332" s="581"/>
    </row>
    <row r="2333" spans="1:7" ht="9.75" customHeight="1">
      <c r="A2333" s="577"/>
      <c r="B2333" s="582"/>
      <c r="C2333" s="578"/>
      <c r="D2333" s="579"/>
      <c r="E2333" s="580"/>
      <c r="F2333" s="577"/>
      <c r="G2333" s="581"/>
    </row>
    <row r="2334" spans="1:7" ht="9.75" customHeight="1">
      <c r="A2334" s="577"/>
      <c r="B2334" s="582"/>
      <c r="C2334" s="578"/>
      <c r="D2334" s="579"/>
      <c r="E2334" s="580"/>
      <c r="F2334" s="577"/>
      <c r="G2334" s="581"/>
    </row>
    <row r="2335" spans="1:7" ht="9.75" customHeight="1">
      <c r="A2335" s="577"/>
      <c r="B2335" s="582"/>
      <c r="C2335" s="578"/>
      <c r="D2335" s="579"/>
      <c r="E2335" s="580"/>
      <c r="F2335" s="577"/>
      <c r="G2335" s="581"/>
    </row>
    <row r="2336" spans="1:7" ht="9.75" customHeight="1">
      <c r="A2336" s="577"/>
      <c r="B2336" s="582"/>
      <c r="C2336" s="578"/>
      <c r="D2336" s="579"/>
      <c r="E2336" s="580"/>
      <c r="F2336" s="577"/>
      <c r="G2336" s="581"/>
    </row>
    <row r="2337" spans="1:7" ht="9.75" customHeight="1">
      <c r="A2337" s="577"/>
      <c r="B2337" s="582"/>
      <c r="C2337" s="578"/>
      <c r="D2337" s="579"/>
      <c r="E2337" s="580"/>
      <c r="F2337" s="577"/>
      <c r="G2337" s="581"/>
    </row>
    <row r="2338" spans="1:7" ht="9.75" customHeight="1">
      <c r="A2338" s="577"/>
      <c r="B2338" s="582"/>
      <c r="C2338" s="578"/>
      <c r="D2338" s="579"/>
      <c r="E2338" s="580"/>
      <c r="F2338" s="577"/>
      <c r="G2338" s="581"/>
    </row>
    <row r="2339" spans="1:7" ht="9.75" customHeight="1">
      <c r="A2339" s="577"/>
      <c r="B2339" s="582"/>
      <c r="C2339" s="578"/>
      <c r="D2339" s="579"/>
      <c r="E2339" s="580"/>
      <c r="F2339" s="577"/>
      <c r="G2339" s="581"/>
    </row>
    <row r="2340" spans="1:7" ht="9.75" customHeight="1">
      <c r="A2340" s="577"/>
      <c r="B2340" s="582"/>
      <c r="C2340" s="578"/>
      <c r="D2340" s="579"/>
      <c r="E2340" s="580"/>
      <c r="F2340" s="577"/>
      <c r="G2340" s="581"/>
    </row>
    <row r="2341" spans="1:7" ht="9.75" customHeight="1">
      <c r="A2341" s="577"/>
      <c r="B2341" s="582"/>
      <c r="C2341" s="578"/>
      <c r="D2341" s="579"/>
      <c r="E2341" s="580"/>
      <c r="F2341" s="577"/>
      <c r="G2341" s="581"/>
    </row>
    <row r="2342" spans="1:7" ht="9.75" customHeight="1">
      <c r="A2342" s="577"/>
      <c r="B2342" s="582"/>
      <c r="C2342" s="578"/>
      <c r="D2342" s="579"/>
      <c r="E2342" s="580"/>
      <c r="F2342" s="577"/>
      <c r="G2342" s="581"/>
    </row>
    <row r="2343" spans="1:7" ht="9.75" customHeight="1">
      <c r="A2343" s="577"/>
      <c r="B2343" s="582"/>
      <c r="C2343" s="578"/>
      <c r="D2343" s="579"/>
      <c r="E2343" s="580"/>
      <c r="F2343" s="577"/>
      <c r="G2343" s="581"/>
    </row>
    <row r="2344" spans="1:7" ht="9.75" customHeight="1">
      <c r="A2344" s="577"/>
      <c r="B2344" s="582"/>
      <c r="C2344" s="578"/>
      <c r="D2344" s="579"/>
      <c r="E2344" s="580"/>
      <c r="F2344" s="577"/>
      <c r="G2344" s="581"/>
    </row>
    <row r="2345" spans="1:7" ht="9.75" customHeight="1">
      <c r="A2345" s="577"/>
      <c r="B2345" s="582"/>
      <c r="C2345" s="578"/>
      <c r="D2345" s="579"/>
      <c r="E2345" s="580"/>
      <c r="F2345" s="577"/>
      <c r="G2345" s="581"/>
    </row>
    <row r="2346" spans="1:7" ht="9.75" customHeight="1">
      <c r="A2346" s="577"/>
      <c r="B2346" s="582"/>
      <c r="C2346" s="578"/>
      <c r="D2346" s="579"/>
      <c r="E2346" s="580"/>
      <c r="F2346" s="577"/>
      <c r="G2346" s="581"/>
    </row>
    <row r="2347" spans="1:7" ht="9.75" customHeight="1">
      <c r="A2347" s="577"/>
      <c r="B2347" s="582"/>
      <c r="C2347" s="578"/>
      <c r="D2347" s="579"/>
      <c r="E2347" s="580"/>
      <c r="F2347" s="577"/>
      <c r="G2347" s="581"/>
    </row>
    <row r="2348" spans="1:7" ht="9.75" customHeight="1">
      <c r="A2348" s="577"/>
      <c r="B2348" s="582"/>
      <c r="C2348" s="578"/>
      <c r="D2348" s="579"/>
      <c r="E2348" s="580"/>
      <c r="F2348" s="577"/>
      <c r="G2348" s="581"/>
    </row>
    <row r="2349" spans="1:7" ht="9.75" customHeight="1">
      <c r="A2349" s="577"/>
      <c r="B2349" s="582"/>
      <c r="C2349" s="578"/>
      <c r="D2349" s="579"/>
      <c r="E2349" s="580"/>
      <c r="F2349" s="577"/>
      <c r="G2349" s="581"/>
    </row>
    <row r="2350" spans="1:7" ht="9.75" customHeight="1">
      <c r="A2350" s="577"/>
      <c r="B2350" s="582"/>
      <c r="C2350" s="578"/>
      <c r="D2350" s="579"/>
      <c r="E2350" s="580"/>
      <c r="F2350" s="577"/>
      <c r="G2350" s="581"/>
    </row>
    <row r="2351" spans="1:7" ht="9.75" customHeight="1">
      <c r="A2351" s="577"/>
      <c r="B2351" s="582"/>
      <c r="C2351" s="578"/>
      <c r="D2351" s="579"/>
      <c r="E2351" s="580"/>
      <c r="F2351" s="577"/>
      <c r="G2351" s="581"/>
    </row>
    <row r="2352" spans="1:7" ht="9.75" customHeight="1">
      <c r="A2352" s="577"/>
      <c r="B2352" s="582"/>
      <c r="C2352" s="578"/>
      <c r="D2352" s="579"/>
      <c r="E2352" s="580"/>
      <c r="F2352" s="577"/>
      <c r="G2352" s="581"/>
    </row>
    <row r="2353" spans="1:7" ht="9.75" customHeight="1">
      <c r="A2353" s="577"/>
      <c r="B2353" s="582"/>
      <c r="C2353" s="578"/>
      <c r="D2353" s="579"/>
      <c r="E2353" s="580"/>
      <c r="F2353" s="577"/>
      <c r="G2353" s="581"/>
    </row>
    <row r="2354" spans="1:7" ht="9.75" customHeight="1">
      <c r="A2354" s="577"/>
      <c r="B2354" s="582"/>
      <c r="C2354" s="578"/>
      <c r="D2354" s="579"/>
      <c r="E2354" s="580"/>
      <c r="F2354" s="577"/>
      <c r="G2354" s="581"/>
    </row>
    <row r="2355" spans="1:7" ht="9.75" customHeight="1">
      <c r="A2355" s="577"/>
      <c r="B2355" s="582"/>
      <c r="C2355" s="578"/>
      <c r="D2355" s="579"/>
      <c r="E2355" s="580"/>
      <c r="F2355" s="577"/>
      <c r="G2355" s="581"/>
    </row>
    <row r="2356" spans="1:7" ht="9.75" customHeight="1">
      <c r="A2356" s="577"/>
      <c r="B2356" s="582"/>
      <c r="C2356" s="578"/>
      <c r="D2356" s="579"/>
      <c r="E2356" s="580"/>
      <c r="F2356" s="577"/>
      <c r="G2356" s="581"/>
    </row>
    <row r="2357" spans="1:7" ht="9.75" customHeight="1">
      <c r="A2357" s="577"/>
      <c r="B2357" s="582"/>
      <c r="C2357" s="578"/>
      <c r="D2357" s="579"/>
      <c r="E2357" s="580"/>
      <c r="F2357" s="577"/>
      <c r="G2357" s="581"/>
    </row>
    <row r="2358" spans="1:7" ht="9.75" customHeight="1">
      <c r="A2358" s="577"/>
      <c r="B2358" s="582"/>
      <c r="C2358" s="578"/>
      <c r="D2358" s="579"/>
      <c r="E2358" s="580"/>
      <c r="F2358" s="577"/>
      <c r="G2358" s="581"/>
    </row>
    <row r="2359" spans="1:7" ht="9.75" customHeight="1">
      <c r="A2359" s="577"/>
      <c r="B2359" s="582"/>
      <c r="C2359" s="578"/>
      <c r="D2359" s="579"/>
      <c r="E2359" s="580"/>
      <c r="F2359" s="577"/>
      <c r="G2359" s="581"/>
    </row>
    <row r="2360" spans="1:7" ht="9.75" customHeight="1">
      <c r="A2360" s="577"/>
      <c r="B2360" s="582"/>
      <c r="C2360" s="578"/>
      <c r="D2360" s="579"/>
      <c r="E2360" s="580"/>
      <c r="F2360" s="577"/>
      <c r="G2360" s="581"/>
    </row>
    <row r="2361" spans="1:7" ht="9.75" customHeight="1">
      <c r="A2361" s="577"/>
      <c r="B2361" s="582"/>
      <c r="C2361" s="578"/>
      <c r="D2361" s="579"/>
      <c r="E2361" s="580"/>
      <c r="F2361" s="577"/>
      <c r="G2361" s="581"/>
    </row>
    <row r="2362" spans="1:7" ht="9.75" customHeight="1">
      <c r="A2362" s="577"/>
      <c r="B2362" s="582"/>
      <c r="C2362" s="578"/>
      <c r="D2362" s="579"/>
      <c r="E2362" s="580"/>
      <c r="F2362" s="577"/>
      <c r="G2362" s="581"/>
    </row>
    <row r="2363" spans="1:7" ht="9.75" customHeight="1">
      <c r="A2363" s="577"/>
      <c r="B2363" s="582"/>
      <c r="C2363" s="578"/>
      <c r="D2363" s="579"/>
      <c r="E2363" s="580"/>
      <c r="F2363" s="577"/>
      <c r="G2363" s="581"/>
    </row>
    <row r="2364" spans="1:7" ht="9.75" customHeight="1">
      <c r="A2364" s="577"/>
      <c r="B2364" s="582"/>
      <c r="C2364" s="578"/>
      <c r="D2364" s="579"/>
      <c r="E2364" s="580"/>
      <c r="F2364" s="577"/>
      <c r="G2364" s="581"/>
    </row>
    <row r="2365" spans="1:7" ht="9.75" customHeight="1">
      <c r="A2365" s="577"/>
      <c r="B2365" s="582"/>
      <c r="C2365" s="578"/>
      <c r="D2365" s="579"/>
      <c r="E2365" s="580"/>
      <c r="F2365" s="577"/>
      <c r="G2365" s="581"/>
    </row>
    <row r="2366" spans="1:7" ht="9.75" customHeight="1">
      <c r="A2366" s="577"/>
      <c r="B2366" s="582"/>
      <c r="C2366" s="578"/>
      <c r="D2366" s="579"/>
      <c r="E2366" s="580"/>
      <c r="F2366" s="577"/>
      <c r="G2366" s="581"/>
    </row>
    <row r="2367" spans="1:7" ht="8.25" customHeight="1">
      <c r="A2367" s="577"/>
      <c r="B2367" s="582"/>
      <c r="C2367" s="578"/>
      <c r="D2367" s="579"/>
      <c r="E2367" s="580"/>
      <c r="F2367" s="577"/>
      <c r="G2367" s="581"/>
    </row>
    <row r="2368" spans="1:7" ht="9.75" customHeight="1">
      <c r="A2368" s="577"/>
      <c r="B2368" s="582"/>
      <c r="C2368" s="578"/>
      <c r="D2368" s="579"/>
      <c r="E2368" s="580"/>
      <c r="F2368" s="577"/>
      <c r="G2368" s="581"/>
    </row>
    <row r="2369" spans="1:7" ht="9.75" customHeight="1">
      <c r="A2369" s="577"/>
      <c r="B2369" s="582"/>
      <c r="C2369" s="578"/>
      <c r="D2369" s="579"/>
      <c r="E2369" s="580"/>
      <c r="F2369" s="577"/>
      <c r="G2369" s="581"/>
    </row>
    <row r="2370" spans="1:7" ht="9.75" customHeight="1">
      <c r="A2370" s="577"/>
      <c r="B2370" s="582"/>
      <c r="C2370" s="578"/>
      <c r="D2370" s="579"/>
      <c r="E2370" s="580"/>
      <c r="F2370" s="577"/>
      <c r="G2370" s="581"/>
    </row>
    <row r="2371" spans="1:7" ht="9.75" customHeight="1">
      <c r="A2371" s="577"/>
      <c r="B2371" s="582"/>
      <c r="C2371" s="578"/>
      <c r="D2371" s="579"/>
      <c r="E2371" s="580"/>
      <c r="F2371" s="577"/>
      <c r="G2371" s="581"/>
    </row>
    <row r="2372" spans="1:7" ht="9.75" customHeight="1">
      <c r="A2372" s="577"/>
      <c r="B2372" s="582"/>
      <c r="C2372" s="578"/>
      <c r="D2372" s="579"/>
      <c r="E2372" s="580"/>
      <c r="F2372" s="577"/>
      <c r="G2372" s="581"/>
    </row>
    <row r="2373" spans="1:7" ht="9.75" customHeight="1">
      <c r="A2373" s="577"/>
      <c r="B2373" s="582"/>
      <c r="C2373" s="578"/>
      <c r="D2373" s="579"/>
      <c r="E2373" s="580"/>
      <c r="F2373" s="577"/>
      <c r="G2373" s="581"/>
    </row>
    <row r="2374" spans="1:7" ht="9.75" customHeight="1">
      <c r="A2374" s="577"/>
      <c r="B2374" s="582"/>
      <c r="C2374" s="578"/>
      <c r="D2374" s="579"/>
      <c r="E2374" s="580"/>
      <c r="F2374" s="577"/>
      <c r="G2374" s="581"/>
    </row>
    <row r="2375" spans="1:7" ht="9.75" customHeight="1">
      <c r="A2375" s="577"/>
      <c r="B2375" s="582"/>
      <c r="C2375" s="578"/>
      <c r="D2375" s="579"/>
      <c r="E2375" s="580"/>
      <c r="F2375" s="577"/>
      <c r="G2375" s="581"/>
    </row>
    <row r="2376" spans="1:7" ht="9.75" customHeight="1">
      <c r="A2376" s="577"/>
      <c r="B2376" s="582"/>
      <c r="C2376" s="578"/>
      <c r="D2376" s="579"/>
      <c r="E2376" s="580"/>
      <c r="F2376" s="577"/>
      <c r="G2376" s="581"/>
    </row>
    <row r="2377" spans="1:7" ht="9.75" customHeight="1">
      <c r="A2377" s="577"/>
      <c r="B2377" s="582"/>
      <c r="C2377" s="578"/>
      <c r="D2377" s="579"/>
      <c r="E2377" s="580"/>
      <c r="F2377" s="577"/>
      <c r="G2377" s="581"/>
    </row>
    <row r="2378" spans="1:7" ht="9.75" customHeight="1">
      <c r="A2378" s="577"/>
      <c r="B2378" s="582"/>
      <c r="C2378" s="578"/>
      <c r="D2378" s="579"/>
      <c r="E2378" s="580"/>
      <c r="F2378" s="577"/>
      <c r="G2378" s="581"/>
    </row>
    <row r="2379" spans="1:7" ht="9.75" customHeight="1">
      <c r="A2379" s="577"/>
      <c r="B2379" s="582"/>
      <c r="C2379" s="578"/>
      <c r="D2379" s="579"/>
      <c r="E2379" s="580"/>
      <c r="F2379" s="577"/>
      <c r="G2379" s="581"/>
    </row>
    <row r="2380" spans="1:7" ht="9.75" customHeight="1">
      <c r="A2380" s="577"/>
      <c r="B2380" s="582"/>
      <c r="C2380" s="578"/>
      <c r="D2380" s="579"/>
      <c r="E2380" s="580"/>
      <c r="F2380" s="577"/>
      <c r="G2380" s="581"/>
    </row>
    <row r="2381" spans="1:7" ht="9.75" customHeight="1">
      <c r="A2381" s="577"/>
      <c r="B2381" s="582"/>
      <c r="C2381" s="578"/>
      <c r="D2381" s="579"/>
      <c r="E2381" s="580"/>
      <c r="F2381" s="577"/>
      <c r="G2381" s="581"/>
    </row>
    <row r="2382" spans="1:7" ht="9.75" customHeight="1">
      <c r="A2382" s="577"/>
      <c r="B2382" s="582"/>
      <c r="C2382" s="578"/>
      <c r="D2382" s="579"/>
      <c r="E2382" s="580"/>
      <c r="F2382" s="577"/>
      <c r="G2382" s="581"/>
    </row>
    <row r="2383" spans="1:7" ht="9.75" customHeight="1">
      <c r="A2383" s="577"/>
      <c r="B2383" s="582"/>
      <c r="C2383" s="578"/>
      <c r="D2383" s="579"/>
      <c r="E2383" s="580"/>
      <c r="F2383" s="577"/>
      <c r="G2383" s="581"/>
    </row>
    <row r="2384" spans="1:7" ht="9.75" customHeight="1">
      <c r="A2384" s="577"/>
      <c r="B2384" s="582"/>
      <c r="C2384" s="578"/>
      <c r="D2384" s="579"/>
      <c r="E2384" s="580"/>
      <c r="F2384" s="577"/>
      <c r="G2384" s="581"/>
    </row>
    <row r="2385" spans="1:7" ht="9.75" customHeight="1">
      <c r="A2385" s="577"/>
      <c r="B2385" s="582"/>
      <c r="C2385" s="578"/>
      <c r="D2385" s="579"/>
      <c r="E2385" s="580"/>
      <c r="F2385" s="577"/>
      <c r="G2385" s="581"/>
    </row>
    <row r="2386" spans="1:7" ht="9.75" customHeight="1">
      <c r="A2386" s="577"/>
      <c r="B2386" s="582"/>
      <c r="C2386" s="578"/>
      <c r="D2386" s="579"/>
      <c r="E2386" s="580"/>
      <c r="F2386" s="577"/>
      <c r="G2386" s="581"/>
    </row>
    <row r="2387" spans="1:7" ht="9.75" customHeight="1">
      <c r="A2387" s="577"/>
      <c r="B2387" s="582"/>
      <c r="C2387" s="578"/>
      <c r="D2387" s="579"/>
      <c r="E2387" s="580"/>
      <c r="F2387" s="577"/>
      <c r="G2387" s="581"/>
    </row>
    <row r="2388" spans="1:7" ht="9.75" customHeight="1">
      <c r="A2388" s="577"/>
      <c r="B2388" s="582"/>
      <c r="C2388" s="578"/>
      <c r="D2388" s="579"/>
      <c r="E2388" s="580"/>
      <c r="F2388" s="577"/>
      <c r="G2388" s="581"/>
    </row>
    <row r="2389" spans="1:7" ht="9.75" customHeight="1">
      <c r="A2389" s="577"/>
      <c r="B2389" s="582"/>
      <c r="C2389" s="578"/>
      <c r="D2389" s="579"/>
      <c r="E2389" s="580"/>
      <c r="F2389" s="577"/>
      <c r="G2389" s="581"/>
    </row>
    <row r="2390" spans="1:7" ht="9.75" customHeight="1">
      <c r="A2390" s="577"/>
      <c r="B2390" s="582"/>
      <c r="C2390" s="578"/>
      <c r="D2390" s="579"/>
      <c r="E2390" s="580"/>
      <c r="F2390" s="577"/>
      <c r="G2390" s="581"/>
    </row>
    <row r="2391" spans="1:7" ht="9.75" customHeight="1">
      <c r="A2391" s="577"/>
      <c r="B2391" s="582"/>
      <c r="C2391" s="578"/>
      <c r="D2391" s="579"/>
      <c r="E2391" s="580"/>
      <c r="F2391" s="577"/>
      <c r="G2391" s="581"/>
    </row>
    <row r="2392" spans="1:7" ht="9.75" customHeight="1">
      <c r="A2392" s="577"/>
      <c r="B2392" s="582"/>
      <c r="C2392" s="578"/>
      <c r="D2392" s="579"/>
      <c r="E2392" s="580"/>
      <c r="F2392" s="577"/>
      <c r="G2392" s="581"/>
    </row>
    <row r="2393" spans="1:7" ht="9.75" customHeight="1">
      <c r="A2393" s="577"/>
      <c r="B2393" s="582"/>
      <c r="C2393" s="588"/>
      <c r="D2393" s="577"/>
      <c r="E2393" s="587"/>
      <c r="F2393" s="577"/>
      <c r="G2393" s="581"/>
    </row>
    <row r="2394" spans="1:7" ht="9.75" customHeight="1">
      <c r="A2394" s="577"/>
      <c r="B2394" s="582"/>
      <c r="C2394" s="588"/>
      <c r="D2394" s="577"/>
      <c r="E2394" s="587"/>
      <c r="F2394" s="577"/>
      <c r="G2394" s="581"/>
    </row>
    <row r="2395" spans="1:7" ht="9.75" customHeight="1">
      <c r="A2395" s="577"/>
      <c r="B2395" s="582"/>
      <c r="C2395" s="588"/>
      <c r="D2395" s="577"/>
      <c r="E2395" s="587"/>
      <c r="F2395" s="577"/>
      <c r="G2395" s="581"/>
    </row>
    <row r="2396" spans="1:7" ht="9.75" customHeight="1">
      <c r="A2396" s="577"/>
      <c r="B2396" s="582"/>
      <c r="C2396" s="588"/>
      <c r="D2396" s="577"/>
      <c r="E2396" s="587"/>
      <c r="F2396" s="577"/>
      <c r="G2396" s="581"/>
    </row>
    <row r="2397" spans="1:7" ht="9.75" customHeight="1">
      <c r="A2397" s="577"/>
      <c r="B2397" s="582"/>
      <c r="C2397" s="588"/>
      <c r="D2397" s="577"/>
      <c r="E2397" s="587"/>
      <c r="F2397" s="577"/>
      <c r="G2397" s="581"/>
    </row>
    <row r="2398" spans="1:7" ht="9.75" customHeight="1">
      <c r="A2398" s="577"/>
      <c r="B2398" s="582"/>
      <c r="C2398" s="588"/>
      <c r="D2398" s="577"/>
      <c r="E2398" s="590"/>
      <c r="F2398" s="577"/>
      <c r="G2398" s="581"/>
    </row>
    <row r="2399" spans="1:7" ht="9.75" customHeight="1">
      <c r="A2399" s="577"/>
      <c r="B2399" s="582"/>
      <c r="C2399" s="588"/>
      <c r="D2399" s="577"/>
      <c r="E2399" s="590"/>
      <c r="F2399" s="577"/>
      <c r="G2399" s="581"/>
    </row>
    <row r="2400" spans="1:7" ht="9.75" customHeight="1">
      <c r="A2400" s="577"/>
      <c r="B2400" s="582"/>
      <c r="C2400" s="588"/>
      <c r="D2400" s="577"/>
      <c r="E2400" s="590"/>
      <c r="F2400" s="577"/>
      <c r="G2400" s="581"/>
    </row>
    <row r="2401" spans="1:7" ht="9.75" customHeight="1">
      <c r="A2401" s="577"/>
      <c r="B2401" s="582"/>
      <c r="C2401" s="588"/>
      <c r="D2401" s="577"/>
      <c r="E2401" s="590"/>
      <c r="F2401" s="577"/>
      <c r="G2401" s="581"/>
    </row>
    <row r="2402" spans="1:7" ht="9.75" customHeight="1">
      <c r="A2402" s="577"/>
      <c r="B2402" s="582"/>
      <c r="C2402" s="588"/>
      <c r="D2402" s="577"/>
      <c r="E2402" s="590"/>
      <c r="F2402" s="577"/>
      <c r="G2402" s="581"/>
    </row>
    <row r="2403" spans="1:7" ht="9.75" customHeight="1">
      <c r="A2403" s="577"/>
      <c r="B2403" s="582"/>
      <c r="C2403" s="578"/>
      <c r="D2403" s="579"/>
      <c r="E2403" s="580"/>
      <c r="F2403" s="577"/>
      <c r="G2403" s="581"/>
    </row>
    <row r="2404" spans="1:7" ht="9.75" customHeight="1">
      <c r="A2404" s="577"/>
      <c r="B2404" s="582"/>
      <c r="C2404" s="578"/>
      <c r="D2404" s="579"/>
      <c r="E2404" s="580"/>
      <c r="F2404" s="577"/>
      <c r="G2404" s="581"/>
    </row>
    <row r="2405" spans="1:7" ht="9.75" customHeight="1">
      <c r="A2405" s="577"/>
      <c r="B2405" s="582"/>
      <c r="C2405" s="578"/>
      <c r="D2405" s="579"/>
      <c r="E2405" s="580"/>
      <c r="F2405" s="577"/>
      <c r="G2405" s="581"/>
    </row>
    <row r="2406" spans="1:7" ht="9.75" customHeight="1">
      <c r="A2406" s="577"/>
      <c r="B2406" s="582"/>
      <c r="C2406" s="578"/>
      <c r="D2406" s="579"/>
      <c r="E2406" s="580"/>
      <c r="F2406" s="577"/>
      <c r="G2406" s="581"/>
    </row>
    <row r="2407" spans="1:7" ht="9.75" customHeight="1">
      <c r="A2407" s="577"/>
      <c r="B2407" s="582"/>
      <c r="C2407" s="578"/>
      <c r="D2407" s="579"/>
      <c r="E2407" s="580"/>
      <c r="F2407" s="577"/>
      <c r="G2407" s="581"/>
    </row>
    <row r="2408" spans="1:7" ht="9.75" customHeight="1">
      <c r="A2408" s="577"/>
      <c r="B2408" s="582"/>
      <c r="C2408" s="578"/>
      <c r="D2408" s="579"/>
      <c r="E2408" s="580"/>
      <c r="F2408" s="577"/>
      <c r="G2408" s="581"/>
    </row>
    <row r="2409" spans="1:7" ht="9.75" customHeight="1">
      <c r="A2409" s="577"/>
      <c r="B2409" s="582"/>
      <c r="C2409" s="578"/>
      <c r="D2409" s="579"/>
      <c r="E2409" s="580"/>
      <c r="F2409" s="577"/>
      <c r="G2409" s="581"/>
    </row>
    <row r="2410" spans="1:7" ht="9.75" customHeight="1">
      <c r="A2410" s="577"/>
      <c r="B2410" s="582"/>
      <c r="C2410" s="578"/>
      <c r="D2410" s="579"/>
      <c r="E2410" s="580"/>
      <c r="F2410" s="577"/>
      <c r="G2410" s="581"/>
    </row>
    <row r="2411" spans="1:7" ht="9.75" customHeight="1">
      <c r="A2411" s="577"/>
      <c r="B2411" s="582"/>
      <c r="C2411" s="578"/>
      <c r="D2411" s="579"/>
      <c r="E2411" s="580"/>
      <c r="F2411" s="577"/>
      <c r="G2411" s="581"/>
    </row>
    <row r="2412" spans="1:7" ht="9.75" customHeight="1">
      <c r="A2412" s="577"/>
      <c r="B2412" s="582"/>
      <c r="C2412" s="578"/>
      <c r="D2412" s="579"/>
      <c r="E2412" s="580"/>
      <c r="F2412" s="577"/>
      <c r="G2412" s="581"/>
    </row>
    <row r="2413" spans="1:7" ht="9.75" customHeight="1">
      <c r="A2413" s="577"/>
      <c r="B2413" s="582"/>
      <c r="C2413" s="578"/>
      <c r="D2413" s="579"/>
      <c r="E2413" s="580"/>
      <c r="F2413" s="577"/>
      <c r="G2413" s="581"/>
    </row>
    <row r="2414" spans="1:7" ht="9.75" customHeight="1">
      <c r="A2414" s="577"/>
      <c r="B2414" s="582"/>
      <c r="C2414" s="578"/>
      <c r="D2414" s="579"/>
      <c r="E2414" s="580"/>
      <c r="F2414" s="577"/>
      <c r="G2414" s="581"/>
    </row>
    <row r="2415" spans="1:7" ht="9.75" customHeight="1">
      <c r="A2415" s="577"/>
      <c r="B2415" s="582"/>
      <c r="C2415" s="578"/>
      <c r="D2415" s="579"/>
      <c r="E2415" s="580"/>
      <c r="F2415" s="577"/>
      <c r="G2415" s="581"/>
    </row>
    <row r="2416" spans="1:7" ht="9.75" customHeight="1">
      <c r="A2416" s="577"/>
      <c r="B2416" s="582"/>
      <c r="C2416" s="578"/>
      <c r="D2416" s="579"/>
      <c r="E2416" s="580"/>
      <c r="F2416" s="577"/>
      <c r="G2416" s="581"/>
    </row>
    <row r="2417" spans="1:7" ht="9.75" customHeight="1">
      <c r="A2417" s="577"/>
      <c r="B2417" s="582"/>
      <c r="C2417" s="578"/>
      <c r="D2417" s="579"/>
      <c r="E2417" s="580"/>
      <c r="F2417" s="577"/>
      <c r="G2417" s="581"/>
    </row>
    <row r="2418" spans="1:7" ht="9.75" customHeight="1">
      <c r="A2418" s="577"/>
      <c r="B2418" s="582"/>
      <c r="C2418" s="578"/>
      <c r="D2418" s="579"/>
      <c r="E2418" s="580"/>
      <c r="F2418" s="577"/>
      <c r="G2418" s="581"/>
    </row>
    <row r="2419" spans="1:7" ht="9.75" customHeight="1">
      <c r="A2419" s="577"/>
      <c r="B2419" s="582"/>
      <c r="C2419" s="578"/>
      <c r="D2419" s="579"/>
      <c r="E2419" s="580"/>
      <c r="F2419" s="577"/>
      <c r="G2419" s="581"/>
    </row>
    <row r="2420" spans="1:7" ht="9.75" customHeight="1">
      <c r="A2420" s="577"/>
      <c r="B2420" s="582"/>
      <c r="C2420" s="578"/>
      <c r="D2420" s="579"/>
      <c r="E2420" s="580"/>
      <c r="F2420" s="577"/>
      <c r="G2420" s="581"/>
    </row>
    <row r="2421" spans="1:7" ht="9.75" customHeight="1">
      <c r="A2421" s="577"/>
      <c r="B2421" s="582"/>
      <c r="C2421" s="578"/>
      <c r="D2421" s="579"/>
      <c r="E2421" s="580"/>
      <c r="F2421" s="577"/>
      <c r="G2421" s="581"/>
    </row>
    <row r="2422" spans="1:7" ht="9.75" customHeight="1">
      <c r="A2422" s="577"/>
      <c r="B2422" s="582"/>
      <c r="C2422" s="578"/>
      <c r="D2422" s="579"/>
      <c r="E2422" s="580"/>
      <c r="F2422" s="577"/>
      <c r="G2422" s="581"/>
    </row>
    <row r="2423" spans="1:7" ht="9.75" customHeight="1">
      <c r="A2423" s="577"/>
      <c r="B2423" s="582"/>
      <c r="C2423" s="578"/>
      <c r="D2423" s="579"/>
      <c r="E2423" s="580"/>
      <c r="F2423" s="577"/>
      <c r="G2423" s="581"/>
    </row>
    <row r="2424" spans="1:7" ht="9.75" customHeight="1">
      <c r="A2424" s="577"/>
      <c r="B2424" s="582"/>
      <c r="C2424" s="578"/>
      <c r="D2424" s="579"/>
      <c r="E2424" s="580"/>
      <c r="F2424" s="577"/>
      <c r="G2424" s="581"/>
    </row>
    <row r="2425" spans="1:7" ht="9.75" customHeight="1">
      <c r="A2425" s="577"/>
      <c r="B2425" s="582"/>
      <c r="C2425" s="578"/>
      <c r="D2425" s="579"/>
      <c r="E2425" s="580"/>
      <c r="F2425" s="577"/>
      <c r="G2425" s="581"/>
    </row>
    <row r="2426" spans="1:7" ht="9.75" customHeight="1">
      <c r="A2426" s="577"/>
      <c r="B2426" s="582"/>
      <c r="C2426" s="578"/>
      <c r="D2426" s="579"/>
      <c r="E2426" s="580"/>
      <c r="F2426" s="577"/>
      <c r="G2426" s="581"/>
    </row>
    <row r="2427" spans="1:7" ht="9.75" customHeight="1">
      <c r="A2427" s="577"/>
      <c r="B2427" s="582"/>
      <c r="C2427" s="578"/>
      <c r="D2427" s="579"/>
      <c r="E2427" s="580"/>
      <c r="F2427" s="577"/>
      <c r="G2427" s="581"/>
    </row>
    <row r="2428" spans="1:7" ht="9.75" customHeight="1">
      <c r="A2428" s="577"/>
      <c r="B2428" s="582"/>
      <c r="C2428" s="578"/>
      <c r="D2428" s="579"/>
      <c r="E2428" s="580"/>
      <c r="F2428" s="577"/>
      <c r="G2428" s="581"/>
    </row>
    <row r="2429" spans="1:7" ht="9.75" customHeight="1">
      <c r="A2429" s="577"/>
      <c r="B2429" s="582"/>
      <c r="C2429" s="578"/>
      <c r="D2429" s="579"/>
      <c r="E2429" s="580"/>
      <c r="F2429" s="577"/>
      <c r="G2429" s="581"/>
    </row>
    <row r="2430" spans="1:7" ht="9.75" customHeight="1">
      <c r="A2430" s="577"/>
      <c r="B2430" s="582"/>
      <c r="C2430" s="578"/>
      <c r="D2430" s="579"/>
      <c r="E2430" s="580"/>
      <c r="F2430" s="577"/>
      <c r="G2430" s="581"/>
    </row>
    <row r="2431" spans="1:7" ht="9.75" customHeight="1">
      <c r="A2431" s="577"/>
      <c r="B2431" s="582"/>
      <c r="C2431" s="578"/>
      <c r="D2431" s="579"/>
      <c r="E2431" s="580"/>
      <c r="F2431" s="577"/>
      <c r="G2431" s="581"/>
    </row>
    <row r="2432" spans="1:7" ht="9.75" customHeight="1">
      <c r="A2432" s="577"/>
      <c r="B2432" s="582"/>
      <c r="C2432" s="578"/>
      <c r="D2432" s="579"/>
      <c r="E2432" s="580"/>
      <c r="F2432" s="577"/>
      <c r="G2432" s="581"/>
    </row>
    <row r="2433" spans="1:7" ht="9.75" customHeight="1">
      <c r="A2433" s="577"/>
      <c r="B2433" s="582"/>
      <c r="C2433" s="578"/>
      <c r="D2433" s="579"/>
      <c r="E2433" s="580"/>
      <c r="F2433" s="577"/>
      <c r="G2433" s="581"/>
    </row>
    <row r="2434" spans="1:7" ht="9.75" customHeight="1">
      <c r="A2434" s="577"/>
      <c r="B2434" s="582"/>
      <c r="C2434" s="578"/>
      <c r="D2434" s="579"/>
      <c r="E2434" s="580"/>
      <c r="F2434" s="577"/>
      <c r="G2434" s="581"/>
    </row>
    <row r="2435" spans="1:7" ht="9.75" customHeight="1">
      <c r="A2435" s="577"/>
      <c r="B2435" s="582"/>
      <c r="C2435" s="578"/>
      <c r="D2435" s="579"/>
      <c r="E2435" s="580"/>
      <c r="F2435" s="577"/>
      <c r="G2435" s="581"/>
    </row>
    <row r="2436" spans="1:7" ht="9.75" customHeight="1">
      <c r="A2436" s="577"/>
      <c r="B2436" s="582"/>
      <c r="C2436" s="578"/>
      <c r="D2436" s="579"/>
      <c r="E2436" s="580"/>
      <c r="F2436" s="577"/>
      <c r="G2436" s="581"/>
    </row>
    <row r="2437" spans="1:7" ht="9.75" customHeight="1">
      <c r="A2437" s="577"/>
      <c r="B2437" s="582"/>
      <c r="C2437" s="578"/>
      <c r="D2437" s="579"/>
      <c r="E2437" s="580"/>
      <c r="F2437" s="577"/>
      <c r="G2437" s="581"/>
    </row>
    <row r="2438" spans="1:7" ht="9.75" customHeight="1">
      <c r="A2438" s="577"/>
      <c r="B2438" s="582"/>
      <c r="C2438" s="578"/>
      <c r="D2438" s="579"/>
      <c r="E2438" s="580"/>
      <c r="F2438" s="577"/>
      <c r="G2438" s="581"/>
    </row>
    <row r="2439" spans="1:7" ht="9.75" customHeight="1">
      <c r="A2439" s="577"/>
      <c r="B2439" s="582"/>
      <c r="C2439" s="578"/>
      <c r="D2439" s="579"/>
      <c r="E2439" s="580"/>
      <c r="F2439" s="577"/>
      <c r="G2439" s="581"/>
    </row>
    <row r="2440" spans="1:7" ht="9.75" customHeight="1">
      <c r="A2440" s="577"/>
      <c r="B2440" s="582"/>
      <c r="C2440" s="578"/>
      <c r="D2440" s="579"/>
      <c r="E2440" s="580"/>
      <c r="F2440" s="577"/>
      <c r="G2440" s="581"/>
    </row>
    <row r="2441" spans="1:7" ht="9.75" customHeight="1">
      <c r="A2441" s="577"/>
      <c r="B2441" s="582"/>
      <c r="C2441" s="578"/>
      <c r="D2441" s="579"/>
      <c r="E2441" s="580"/>
      <c r="F2441" s="577"/>
      <c r="G2441" s="581"/>
    </row>
    <row r="2442" spans="1:7" ht="6.75" customHeight="1">
      <c r="A2442" s="577"/>
      <c r="B2442" s="582"/>
      <c r="C2442" s="578"/>
      <c r="D2442" s="579"/>
      <c r="E2442" s="580"/>
      <c r="F2442" s="577"/>
      <c r="G2442" s="581"/>
    </row>
    <row r="2443" spans="1:7" ht="9.75" customHeight="1">
      <c r="A2443" s="577"/>
      <c r="B2443" s="582"/>
      <c r="C2443" s="578"/>
      <c r="D2443" s="579"/>
      <c r="E2443" s="589"/>
      <c r="F2443" s="577"/>
      <c r="G2443" s="581"/>
    </row>
    <row r="2444" spans="1:7" ht="9.75" customHeight="1">
      <c r="A2444" s="577"/>
      <c r="B2444" s="582"/>
      <c r="C2444" s="578"/>
      <c r="D2444" s="579"/>
      <c r="E2444" s="589"/>
      <c r="F2444" s="577"/>
      <c r="G2444" s="581"/>
    </row>
    <row r="2445" spans="1:7" ht="9.75" customHeight="1">
      <c r="A2445" s="577"/>
      <c r="B2445" s="582"/>
      <c r="C2445" s="578"/>
      <c r="D2445" s="579"/>
      <c r="E2445" s="589"/>
      <c r="F2445" s="577"/>
      <c r="G2445" s="581"/>
    </row>
    <row r="2446" spans="1:7" ht="9.75" customHeight="1">
      <c r="A2446" s="577"/>
      <c r="B2446" s="582"/>
      <c r="C2446" s="578"/>
      <c r="D2446" s="579"/>
      <c r="E2446" s="589"/>
      <c r="F2446" s="577"/>
      <c r="G2446" s="581"/>
    </row>
    <row r="2447" spans="1:7" ht="9.75" customHeight="1">
      <c r="A2447" s="577"/>
      <c r="B2447" s="582"/>
      <c r="C2447" s="578"/>
      <c r="D2447" s="579"/>
      <c r="E2447" s="589"/>
      <c r="F2447" s="577"/>
      <c r="G2447" s="581"/>
    </row>
    <row r="2448" spans="1:7" ht="9.75" customHeight="1">
      <c r="A2448" s="577"/>
      <c r="B2448" s="582"/>
      <c r="C2448" s="578"/>
      <c r="D2448" s="579"/>
      <c r="E2448" s="580"/>
      <c r="F2448" s="577"/>
      <c r="G2448" s="581"/>
    </row>
    <row r="2449" spans="1:7" ht="9.75" customHeight="1">
      <c r="A2449" s="577"/>
      <c r="B2449" s="582"/>
      <c r="C2449" s="578"/>
      <c r="D2449" s="579"/>
      <c r="E2449" s="580"/>
      <c r="F2449" s="577"/>
      <c r="G2449" s="581"/>
    </row>
    <row r="2450" spans="1:7" ht="9.75" customHeight="1">
      <c r="A2450" s="577"/>
      <c r="B2450" s="582"/>
      <c r="C2450" s="578"/>
      <c r="D2450" s="579"/>
      <c r="E2450" s="580"/>
      <c r="F2450" s="577"/>
      <c r="G2450" s="581"/>
    </row>
    <row r="2451" spans="1:7" ht="9.75" customHeight="1">
      <c r="A2451" s="577"/>
      <c r="B2451" s="582"/>
      <c r="C2451" s="578"/>
      <c r="D2451" s="579"/>
      <c r="E2451" s="580"/>
      <c r="F2451" s="577"/>
      <c r="G2451" s="581"/>
    </row>
    <row r="2452" spans="1:7" ht="9.75" customHeight="1">
      <c r="A2452" s="577"/>
      <c r="B2452" s="582"/>
      <c r="C2452" s="578"/>
      <c r="D2452" s="579"/>
      <c r="E2452" s="580"/>
      <c r="F2452" s="577"/>
      <c r="G2452" s="581"/>
    </row>
    <row r="2453" spans="1:7" ht="9.75" customHeight="1">
      <c r="A2453" s="577"/>
      <c r="B2453" s="582"/>
      <c r="C2453" s="588"/>
      <c r="D2453" s="577"/>
      <c r="E2453" s="587"/>
      <c r="F2453" s="577"/>
      <c r="G2453" s="581"/>
    </row>
    <row r="2454" spans="1:7" ht="9.75" customHeight="1">
      <c r="A2454" s="577"/>
      <c r="B2454" s="582"/>
      <c r="C2454" s="588"/>
      <c r="D2454" s="577"/>
      <c r="E2454" s="587"/>
      <c r="F2454" s="577"/>
      <c r="G2454" s="581"/>
    </row>
    <row r="2455" spans="1:7" ht="9.75" customHeight="1">
      <c r="A2455" s="577"/>
      <c r="B2455" s="582"/>
      <c r="C2455" s="588"/>
      <c r="D2455" s="577"/>
      <c r="E2455" s="587"/>
      <c r="F2455" s="577"/>
      <c r="G2455" s="581"/>
    </row>
    <row r="2456" spans="1:7" ht="9.75" customHeight="1">
      <c r="A2456" s="577"/>
      <c r="B2456" s="582"/>
      <c r="C2456" s="588"/>
      <c r="D2456" s="577"/>
      <c r="E2456" s="587"/>
      <c r="F2456" s="577"/>
      <c r="G2456" s="581"/>
    </row>
    <row r="2457" spans="1:7" ht="9.75" customHeight="1">
      <c r="A2457" s="577"/>
      <c r="B2457" s="582"/>
      <c r="C2457" s="588"/>
      <c r="D2457" s="577"/>
      <c r="E2457" s="587"/>
      <c r="F2457" s="577"/>
      <c r="G2457" s="581"/>
    </row>
    <row r="2458" spans="1:7" ht="9.75" customHeight="1">
      <c r="A2458" s="577"/>
      <c r="B2458" s="582"/>
      <c r="C2458" s="578"/>
      <c r="D2458" s="579"/>
      <c r="E2458" s="580"/>
      <c r="F2458" s="577"/>
      <c r="G2458" s="581"/>
    </row>
    <row r="2459" spans="1:7" ht="9.75" customHeight="1">
      <c r="A2459" s="577"/>
      <c r="B2459" s="582"/>
      <c r="C2459" s="578"/>
      <c r="D2459" s="579"/>
      <c r="E2459" s="580"/>
      <c r="F2459" s="577"/>
      <c r="G2459" s="581"/>
    </row>
    <row r="2460" spans="1:7" ht="9.75" customHeight="1">
      <c r="A2460" s="577"/>
      <c r="B2460" s="582"/>
      <c r="C2460" s="578"/>
      <c r="D2460" s="579"/>
      <c r="E2460" s="580"/>
      <c r="F2460" s="577"/>
      <c r="G2460" s="581"/>
    </row>
    <row r="2461" spans="1:7" ht="9.75" customHeight="1">
      <c r="A2461" s="577"/>
      <c r="B2461" s="582"/>
      <c r="C2461" s="578"/>
      <c r="D2461" s="579"/>
      <c r="E2461" s="580"/>
      <c r="F2461" s="577"/>
      <c r="G2461" s="581"/>
    </row>
    <row r="2462" spans="1:7" ht="9.75" customHeight="1">
      <c r="A2462" s="577"/>
      <c r="B2462" s="582"/>
      <c r="C2462" s="578"/>
      <c r="D2462" s="579"/>
      <c r="E2462" s="580"/>
      <c r="F2462" s="577"/>
      <c r="G2462" s="581"/>
    </row>
    <row r="2463" spans="1:7" ht="9.75" customHeight="1">
      <c r="A2463" s="577"/>
      <c r="B2463" s="582"/>
      <c r="C2463" s="586"/>
      <c r="D2463" s="577"/>
      <c r="E2463" s="587"/>
      <c r="F2463" s="577"/>
      <c r="G2463" s="581"/>
    </row>
    <row r="2464" spans="1:7" ht="9.75" customHeight="1">
      <c r="A2464" s="577"/>
      <c r="B2464" s="582"/>
      <c r="C2464" s="586"/>
      <c r="D2464" s="577"/>
      <c r="E2464" s="587"/>
      <c r="F2464" s="577"/>
      <c r="G2464" s="581"/>
    </row>
    <row r="2465" spans="1:7" ht="9.75" customHeight="1">
      <c r="A2465" s="577"/>
      <c r="B2465" s="582"/>
      <c r="C2465" s="586"/>
      <c r="D2465" s="577"/>
      <c r="E2465" s="587"/>
      <c r="F2465" s="577"/>
      <c r="G2465" s="581"/>
    </row>
    <row r="2466" spans="1:7" ht="9.75" customHeight="1">
      <c r="A2466" s="577"/>
      <c r="B2466" s="582"/>
      <c r="C2466" s="586"/>
      <c r="D2466" s="577"/>
      <c r="E2466" s="587"/>
      <c r="F2466" s="577"/>
      <c r="G2466" s="581"/>
    </row>
    <row r="2467" spans="1:7" ht="9.75" customHeight="1">
      <c r="A2467" s="577"/>
      <c r="B2467" s="582"/>
      <c r="C2467" s="586"/>
      <c r="D2467" s="577"/>
      <c r="E2467" s="587"/>
      <c r="F2467" s="577"/>
      <c r="G2467" s="581"/>
    </row>
    <row r="2468" spans="1:7" ht="9.75" customHeight="1">
      <c r="A2468" s="577"/>
      <c r="B2468" s="582"/>
      <c r="C2468" s="578"/>
      <c r="D2468" s="579"/>
      <c r="E2468" s="580"/>
      <c r="F2468" s="577"/>
      <c r="G2468" s="581"/>
    </row>
    <row r="2469" spans="1:7" ht="9.75" customHeight="1">
      <c r="A2469" s="577"/>
      <c r="B2469" s="582"/>
      <c r="C2469" s="578"/>
      <c r="D2469" s="579"/>
      <c r="E2469" s="580"/>
      <c r="F2469" s="577"/>
      <c r="G2469" s="581"/>
    </row>
    <row r="2470" spans="1:7" ht="9.75" customHeight="1">
      <c r="A2470" s="577"/>
      <c r="B2470" s="582"/>
      <c r="C2470" s="578"/>
      <c r="D2470" s="579"/>
      <c r="E2470" s="580"/>
      <c r="F2470" s="577"/>
      <c r="G2470" s="581"/>
    </row>
    <row r="2471" spans="1:7" ht="9.75" customHeight="1">
      <c r="A2471" s="577"/>
      <c r="B2471" s="582"/>
      <c r="C2471" s="578"/>
      <c r="D2471" s="579"/>
      <c r="E2471" s="580"/>
      <c r="F2471" s="577"/>
      <c r="G2471" s="581"/>
    </row>
    <row r="2472" spans="1:7" ht="9.75" customHeight="1">
      <c r="A2472" s="577"/>
      <c r="B2472" s="582"/>
      <c r="C2472" s="578"/>
      <c r="D2472" s="579"/>
      <c r="E2472" s="580"/>
      <c r="F2472" s="577"/>
      <c r="G2472" s="581"/>
    </row>
    <row r="2473" spans="1:7" ht="9.75" customHeight="1">
      <c r="A2473" s="577"/>
      <c r="B2473" s="582"/>
      <c r="C2473" s="578"/>
      <c r="D2473" s="579"/>
      <c r="E2473" s="580"/>
      <c r="F2473" s="577"/>
      <c r="G2473" s="581"/>
    </row>
    <row r="2474" spans="1:7" ht="9.75" customHeight="1">
      <c r="A2474" s="577"/>
      <c r="B2474" s="582"/>
      <c r="C2474" s="578"/>
      <c r="D2474" s="579"/>
      <c r="E2474" s="580"/>
      <c r="F2474" s="577"/>
      <c r="G2474" s="581"/>
    </row>
    <row r="2475" spans="1:7" ht="9.75" customHeight="1">
      <c r="A2475" s="577"/>
      <c r="B2475" s="582"/>
      <c r="C2475" s="578"/>
      <c r="D2475" s="579"/>
      <c r="E2475" s="580"/>
      <c r="F2475" s="577"/>
      <c r="G2475" s="581"/>
    </row>
    <row r="2476" spans="1:7" ht="9.75" customHeight="1">
      <c r="A2476" s="577"/>
      <c r="B2476" s="582"/>
      <c r="C2476" s="578"/>
      <c r="D2476" s="579"/>
      <c r="E2476" s="580"/>
      <c r="F2476" s="577"/>
      <c r="G2476" s="581"/>
    </row>
    <row r="2477" spans="1:7" ht="9.75" customHeight="1">
      <c r="A2477" s="577"/>
      <c r="B2477" s="582"/>
      <c r="C2477" s="578"/>
      <c r="D2477" s="579"/>
      <c r="E2477" s="580"/>
      <c r="F2477" s="577"/>
      <c r="G2477" s="581"/>
    </row>
    <row r="2478" spans="1:7" ht="9.75" customHeight="1">
      <c r="A2478" s="577"/>
      <c r="B2478" s="582"/>
      <c r="C2478" s="578"/>
      <c r="D2478" s="579"/>
      <c r="E2478" s="580"/>
      <c r="F2478" s="577"/>
      <c r="G2478" s="581"/>
    </row>
    <row r="2479" spans="1:7" ht="9.75" customHeight="1">
      <c r="A2479" s="577"/>
      <c r="B2479" s="582"/>
      <c r="C2479" s="578"/>
      <c r="D2479" s="579"/>
      <c r="E2479" s="580"/>
      <c r="F2479" s="577"/>
      <c r="G2479" s="581"/>
    </row>
    <row r="2480" spans="1:7" ht="9.75" customHeight="1">
      <c r="A2480" s="577"/>
      <c r="B2480" s="582"/>
      <c r="C2480" s="578"/>
      <c r="D2480" s="579"/>
      <c r="E2480" s="580"/>
      <c r="F2480" s="577"/>
      <c r="G2480" s="581"/>
    </row>
    <row r="2481" spans="1:7" ht="9.75" customHeight="1">
      <c r="A2481" s="577"/>
      <c r="B2481" s="582"/>
      <c r="C2481" s="578"/>
      <c r="D2481" s="579"/>
      <c r="E2481" s="580"/>
      <c r="F2481" s="577"/>
      <c r="G2481" s="581"/>
    </row>
    <row r="2482" spans="1:7" ht="9.75" customHeight="1">
      <c r="A2482" s="577"/>
      <c r="B2482" s="582"/>
      <c r="C2482" s="578"/>
      <c r="D2482" s="579"/>
      <c r="E2482" s="580"/>
      <c r="F2482" s="577"/>
      <c r="G2482" s="581"/>
    </row>
    <row r="2483" spans="1:7" ht="9.75" customHeight="1">
      <c r="A2483" s="577"/>
      <c r="B2483" s="582"/>
      <c r="C2483" s="578"/>
      <c r="D2483" s="579"/>
      <c r="E2483" s="580"/>
      <c r="F2483" s="577"/>
      <c r="G2483" s="581"/>
    </row>
    <row r="2484" spans="1:7" ht="9.75" customHeight="1">
      <c r="A2484" s="577"/>
      <c r="B2484" s="582"/>
      <c r="C2484" s="578"/>
      <c r="D2484" s="579"/>
      <c r="E2484" s="580"/>
      <c r="F2484" s="577"/>
      <c r="G2484" s="581"/>
    </row>
    <row r="2485" spans="1:7" ht="9.75" customHeight="1">
      <c r="A2485" s="577"/>
      <c r="B2485" s="582"/>
      <c r="C2485" s="578"/>
      <c r="D2485" s="579"/>
      <c r="E2485" s="580"/>
      <c r="F2485" s="577"/>
      <c r="G2485" s="581"/>
    </row>
    <row r="2486" spans="1:7" ht="9.75" customHeight="1">
      <c r="A2486" s="577"/>
      <c r="B2486" s="582"/>
      <c r="C2486" s="578"/>
      <c r="D2486" s="579"/>
      <c r="E2486" s="580"/>
      <c r="F2486" s="577"/>
      <c r="G2486" s="581"/>
    </row>
    <row r="2487" spans="1:7" ht="9.75" customHeight="1">
      <c r="A2487" s="577"/>
      <c r="B2487" s="582"/>
      <c r="C2487" s="578"/>
      <c r="D2487" s="579"/>
      <c r="E2487" s="580"/>
      <c r="F2487" s="577"/>
      <c r="G2487" s="581"/>
    </row>
    <row r="2488" spans="1:7" ht="9.75" customHeight="1">
      <c r="A2488" s="577"/>
      <c r="B2488" s="582"/>
      <c r="C2488" s="578"/>
      <c r="D2488" s="579"/>
      <c r="E2488" s="580"/>
      <c r="F2488" s="577"/>
      <c r="G2488" s="581"/>
    </row>
    <row r="2489" spans="1:7" ht="9.75" customHeight="1">
      <c r="A2489" s="577"/>
      <c r="B2489" s="582"/>
      <c r="C2489" s="578"/>
      <c r="D2489" s="579"/>
      <c r="E2489" s="580"/>
      <c r="F2489" s="577"/>
      <c r="G2489" s="581"/>
    </row>
    <row r="2490" spans="1:7" ht="9.75" customHeight="1">
      <c r="A2490" s="577"/>
      <c r="B2490" s="582"/>
      <c r="C2490" s="578"/>
      <c r="D2490" s="579"/>
      <c r="E2490" s="580"/>
      <c r="F2490" s="577"/>
      <c r="G2490" s="581"/>
    </row>
    <row r="2491" spans="1:7" ht="9.75" customHeight="1">
      <c r="A2491" s="577"/>
      <c r="B2491" s="582"/>
      <c r="C2491" s="578"/>
      <c r="D2491" s="579"/>
      <c r="E2491" s="580"/>
      <c r="F2491" s="577"/>
      <c r="G2491" s="581"/>
    </row>
    <row r="2492" spans="1:7" ht="9.75" customHeight="1">
      <c r="A2492" s="577"/>
      <c r="B2492" s="582"/>
      <c r="C2492" s="578"/>
      <c r="D2492" s="579"/>
      <c r="E2492" s="580"/>
      <c r="F2492" s="577"/>
      <c r="G2492" s="581"/>
    </row>
    <row r="2493" spans="1:7" ht="9.75" customHeight="1">
      <c r="A2493" s="577"/>
      <c r="B2493" s="582"/>
      <c r="C2493" s="578"/>
      <c r="D2493" s="579"/>
      <c r="E2493" s="580"/>
      <c r="F2493" s="577"/>
      <c r="G2493" s="581"/>
    </row>
    <row r="2494" spans="1:7" ht="9.75" customHeight="1">
      <c r="A2494" s="577"/>
      <c r="B2494" s="582"/>
      <c r="C2494" s="578"/>
      <c r="D2494" s="579"/>
      <c r="E2494" s="580"/>
      <c r="F2494" s="577"/>
      <c r="G2494" s="581"/>
    </row>
    <row r="2495" spans="1:7" ht="9.75" customHeight="1">
      <c r="A2495" s="577"/>
      <c r="B2495" s="582"/>
      <c r="C2495" s="578"/>
      <c r="D2495" s="579"/>
      <c r="E2495" s="580"/>
      <c r="F2495" s="577"/>
      <c r="G2495" s="581"/>
    </row>
    <row r="2496" spans="1:7" ht="9.75" customHeight="1">
      <c r="A2496" s="577"/>
      <c r="B2496" s="582"/>
      <c r="C2496" s="578"/>
      <c r="D2496" s="579"/>
      <c r="E2496" s="580"/>
      <c r="F2496" s="577"/>
      <c r="G2496" s="581"/>
    </row>
    <row r="2497" spans="1:7" ht="9.75" customHeight="1">
      <c r="A2497" s="577"/>
      <c r="B2497" s="582"/>
      <c r="C2497" s="578"/>
      <c r="D2497" s="579"/>
      <c r="E2497" s="580"/>
      <c r="F2497" s="577"/>
      <c r="G2497" s="581"/>
    </row>
    <row r="2498" spans="1:7" ht="9.75" customHeight="1">
      <c r="A2498" s="577"/>
      <c r="B2498" s="582"/>
      <c r="C2498" s="578"/>
      <c r="D2498" s="579"/>
      <c r="E2498" s="580"/>
      <c r="F2498" s="577"/>
      <c r="G2498" s="581"/>
    </row>
    <row r="2499" spans="1:7" ht="9.75" customHeight="1">
      <c r="A2499" s="577"/>
      <c r="B2499" s="582"/>
      <c r="C2499" s="578"/>
      <c r="D2499" s="579"/>
      <c r="E2499" s="580"/>
      <c r="F2499" s="577"/>
      <c r="G2499" s="581"/>
    </row>
    <row r="2500" spans="1:7" ht="9.75" customHeight="1">
      <c r="A2500" s="577"/>
      <c r="B2500" s="582"/>
      <c r="C2500" s="578"/>
      <c r="D2500" s="579"/>
      <c r="E2500" s="580"/>
      <c r="F2500" s="577"/>
      <c r="G2500" s="581"/>
    </row>
    <row r="2501" spans="1:7" ht="9.75" customHeight="1">
      <c r="A2501" s="577"/>
      <c r="B2501" s="582"/>
      <c r="C2501" s="578"/>
      <c r="D2501" s="579"/>
      <c r="E2501" s="580"/>
      <c r="F2501" s="577"/>
      <c r="G2501" s="581"/>
    </row>
    <row r="2502" spans="1:7" ht="9.75" customHeight="1">
      <c r="A2502" s="577"/>
      <c r="B2502" s="582"/>
      <c r="C2502" s="578"/>
      <c r="D2502" s="579"/>
      <c r="E2502" s="580"/>
      <c r="F2502" s="577"/>
      <c r="G2502" s="581"/>
    </row>
    <row r="2503" spans="1:7" ht="9.75" customHeight="1">
      <c r="A2503" s="577"/>
      <c r="B2503" s="582"/>
      <c r="C2503" s="584"/>
      <c r="D2503" s="577"/>
      <c r="E2503" s="585"/>
      <c r="F2503" s="577"/>
      <c r="G2503" s="581"/>
    </row>
    <row r="2504" spans="1:7" ht="9.75" customHeight="1">
      <c r="A2504" s="577"/>
      <c r="B2504" s="582"/>
      <c r="C2504" s="584"/>
      <c r="D2504" s="577"/>
      <c r="E2504" s="585"/>
      <c r="F2504" s="577"/>
      <c r="G2504" s="581"/>
    </row>
    <row r="2505" spans="1:7" ht="9.75" customHeight="1">
      <c r="A2505" s="577"/>
      <c r="B2505" s="582"/>
      <c r="C2505" s="584"/>
      <c r="D2505" s="577"/>
      <c r="E2505" s="585"/>
      <c r="F2505" s="577"/>
      <c r="G2505" s="581"/>
    </row>
    <row r="2506" spans="1:7" ht="9.75" customHeight="1">
      <c r="A2506" s="577"/>
      <c r="B2506" s="582"/>
      <c r="C2506" s="584"/>
      <c r="D2506" s="577"/>
      <c r="E2506" s="585"/>
      <c r="F2506" s="577"/>
      <c r="G2506" s="581"/>
    </row>
    <row r="2507" spans="1:7" ht="9.75" customHeight="1">
      <c r="A2507" s="577"/>
      <c r="B2507" s="582"/>
      <c r="C2507" s="584"/>
      <c r="D2507" s="577"/>
      <c r="E2507" s="585"/>
      <c r="F2507" s="577"/>
      <c r="G2507" s="581"/>
    </row>
    <row r="2508" spans="1:7" ht="9.75" customHeight="1">
      <c r="A2508" s="577"/>
      <c r="B2508" s="582"/>
      <c r="C2508" s="583"/>
      <c r="D2508" s="579"/>
      <c r="E2508" s="580"/>
      <c r="F2508" s="577"/>
      <c r="G2508" s="581"/>
    </row>
    <row r="2509" spans="1:7" ht="9.75" customHeight="1">
      <c r="A2509" s="577"/>
      <c r="B2509" s="582"/>
      <c r="C2509" s="583"/>
      <c r="D2509" s="579"/>
      <c r="E2509" s="580"/>
      <c r="F2509" s="577"/>
      <c r="G2509" s="581"/>
    </row>
    <row r="2510" spans="1:7" ht="9.75" customHeight="1">
      <c r="A2510" s="577"/>
      <c r="B2510" s="582"/>
      <c r="C2510" s="583"/>
      <c r="D2510" s="579"/>
      <c r="E2510" s="580"/>
      <c r="F2510" s="577"/>
      <c r="G2510" s="581"/>
    </row>
    <row r="2511" spans="1:7" ht="9.75" customHeight="1">
      <c r="A2511" s="577"/>
      <c r="B2511" s="582"/>
      <c r="C2511" s="583"/>
      <c r="D2511" s="579"/>
      <c r="E2511" s="580"/>
      <c r="F2511" s="577"/>
      <c r="G2511" s="581"/>
    </row>
    <row r="2512" spans="1:7" ht="9.75" customHeight="1">
      <c r="A2512" s="577"/>
      <c r="B2512" s="582"/>
      <c r="C2512" s="583"/>
      <c r="D2512" s="579"/>
      <c r="E2512" s="580"/>
      <c r="F2512" s="577"/>
      <c r="G2512" s="581"/>
    </row>
    <row r="2513" spans="1:7" ht="9.75" customHeight="1">
      <c r="A2513" s="577"/>
      <c r="B2513" s="582"/>
      <c r="C2513" s="578"/>
      <c r="D2513" s="579"/>
      <c r="E2513" s="580"/>
      <c r="F2513" s="577"/>
      <c r="G2513" s="581"/>
    </row>
    <row r="2514" spans="1:7" ht="9.75" customHeight="1">
      <c r="A2514" s="577"/>
      <c r="B2514" s="582"/>
      <c r="C2514" s="578"/>
      <c r="D2514" s="579"/>
      <c r="E2514" s="580"/>
      <c r="F2514" s="577"/>
      <c r="G2514" s="581"/>
    </row>
    <row r="2515" spans="1:7" ht="9.75" customHeight="1">
      <c r="A2515" s="577"/>
      <c r="B2515" s="582"/>
      <c r="C2515" s="578"/>
      <c r="D2515" s="579"/>
      <c r="E2515" s="580"/>
      <c r="F2515" s="577"/>
      <c r="G2515" s="581"/>
    </row>
    <row r="2516" spans="1:7" ht="9.75" customHeight="1">
      <c r="A2516" s="577"/>
      <c r="B2516" s="582"/>
      <c r="C2516" s="578"/>
      <c r="D2516" s="579"/>
      <c r="E2516" s="580"/>
      <c r="F2516" s="577"/>
      <c r="G2516" s="581"/>
    </row>
    <row r="2517" spans="1:7" ht="7.5" customHeight="1">
      <c r="A2517" s="577"/>
      <c r="B2517" s="582"/>
      <c r="C2517" s="578"/>
      <c r="D2517" s="579"/>
      <c r="E2517" s="580"/>
      <c r="F2517" s="577"/>
      <c r="G2517" s="581"/>
    </row>
    <row r="2518" spans="1:7" ht="9.75" customHeight="1">
      <c r="A2518" s="577"/>
      <c r="B2518" s="582"/>
      <c r="C2518" s="578"/>
      <c r="D2518" s="579"/>
      <c r="E2518" s="580"/>
      <c r="F2518" s="577"/>
      <c r="G2518" s="581"/>
    </row>
    <row r="2519" spans="1:7" ht="9.75" customHeight="1">
      <c r="A2519" s="577"/>
      <c r="B2519" s="582"/>
      <c r="C2519" s="578"/>
      <c r="D2519" s="579"/>
      <c r="E2519" s="580"/>
      <c r="F2519" s="577"/>
      <c r="G2519" s="581"/>
    </row>
    <row r="2520" spans="1:7" ht="9.75" customHeight="1">
      <c r="A2520" s="577"/>
      <c r="B2520" s="582"/>
      <c r="C2520" s="578"/>
      <c r="D2520" s="579"/>
      <c r="E2520" s="580"/>
      <c r="F2520" s="577"/>
      <c r="G2520" s="581"/>
    </row>
    <row r="2521" spans="1:7" ht="9.75" customHeight="1">
      <c r="A2521" s="577"/>
      <c r="B2521" s="582"/>
      <c r="C2521" s="578"/>
      <c r="D2521" s="579"/>
      <c r="E2521" s="580"/>
      <c r="F2521" s="577"/>
      <c r="G2521" s="581"/>
    </row>
    <row r="2522" spans="1:7" ht="9.75" customHeight="1">
      <c r="A2522" s="577"/>
      <c r="B2522" s="582"/>
      <c r="C2522" s="578"/>
      <c r="D2522" s="579"/>
      <c r="E2522" s="580"/>
      <c r="F2522" s="577"/>
      <c r="G2522" s="581"/>
    </row>
    <row r="2523" spans="1:7" ht="9.75" customHeight="1">
      <c r="A2523" s="577"/>
      <c r="B2523" s="582"/>
      <c r="C2523" s="578"/>
      <c r="D2523" s="579"/>
      <c r="E2523" s="580"/>
      <c r="F2523" s="577"/>
      <c r="G2523" s="581"/>
    </row>
    <row r="2524" spans="1:7" ht="9.75" customHeight="1">
      <c r="A2524" s="577"/>
      <c r="B2524" s="582"/>
      <c r="C2524" s="578"/>
      <c r="D2524" s="579"/>
      <c r="E2524" s="580"/>
      <c r="F2524" s="577"/>
      <c r="G2524" s="581"/>
    </row>
    <row r="2525" spans="1:7" ht="9.75" customHeight="1">
      <c r="A2525" s="577"/>
      <c r="B2525" s="582"/>
      <c r="C2525" s="578"/>
      <c r="D2525" s="579"/>
      <c r="E2525" s="580"/>
      <c r="F2525" s="577"/>
      <c r="G2525" s="581"/>
    </row>
    <row r="2526" spans="1:7" ht="9.75" customHeight="1">
      <c r="A2526" s="577"/>
      <c r="B2526" s="582"/>
      <c r="C2526" s="578"/>
      <c r="D2526" s="579"/>
      <c r="E2526" s="580"/>
      <c r="F2526" s="577"/>
      <c r="G2526" s="581"/>
    </row>
    <row r="2527" spans="1:7" ht="9.75" customHeight="1">
      <c r="A2527" s="577"/>
      <c r="B2527" s="582"/>
      <c r="C2527" s="578"/>
      <c r="D2527" s="579"/>
      <c r="E2527" s="580"/>
      <c r="F2527" s="577"/>
      <c r="G2527" s="581"/>
    </row>
    <row r="2528" spans="1:7" ht="9.75" customHeight="1">
      <c r="A2528" s="577"/>
      <c r="B2528" s="582"/>
      <c r="C2528" s="578"/>
      <c r="D2528" s="579"/>
      <c r="E2528" s="580"/>
      <c r="F2528" s="577"/>
      <c r="G2528" s="581"/>
    </row>
    <row r="2529" spans="1:7" ht="9.75" customHeight="1">
      <c r="A2529" s="577"/>
      <c r="B2529" s="582"/>
      <c r="C2529" s="578"/>
      <c r="D2529" s="579"/>
      <c r="E2529" s="580"/>
      <c r="F2529" s="577"/>
      <c r="G2529" s="581"/>
    </row>
    <row r="2530" spans="1:7" ht="9.75" customHeight="1">
      <c r="A2530" s="577"/>
      <c r="B2530" s="582"/>
      <c r="C2530" s="578"/>
      <c r="D2530" s="579"/>
      <c r="E2530" s="580"/>
      <c r="F2530" s="577"/>
      <c r="G2530" s="581"/>
    </row>
    <row r="2531" spans="1:7" ht="9.75" customHeight="1">
      <c r="A2531" s="577"/>
      <c r="B2531" s="582"/>
      <c r="C2531" s="578"/>
      <c r="D2531" s="579"/>
      <c r="E2531" s="580"/>
      <c r="F2531" s="577"/>
      <c r="G2531" s="581"/>
    </row>
    <row r="2532" spans="1:7" ht="9.75" customHeight="1">
      <c r="A2532" s="577"/>
      <c r="B2532" s="582"/>
      <c r="C2532" s="578"/>
      <c r="D2532" s="579"/>
      <c r="E2532" s="580"/>
      <c r="F2532" s="577"/>
      <c r="G2532" s="581"/>
    </row>
    <row r="2533" spans="1:7" ht="9.75" customHeight="1">
      <c r="A2533" s="577"/>
      <c r="B2533" s="582"/>
      <c r="C2533" s="578"/>
      <c r="D2533" s="579"/>
      <c r="E2533" s="580"/>
      <c r="F2533" s="577"/>
      <c r="G2533" s="581"/>
    </row>
    <row r="2534" spans="1:7" ht="9.75" customHeight="1">
      <c r="A2534" s="577"/>
      <c r="B2534" s="582"/>
      <c r="C2534" s="578"/>
      <c r="D2534" s="579"/>
      <c r="E2534" s="580"/>
      <c r="F2534" s="577"/>
      <c r="G2534" s="581"/>
    </row>
    <row r="2535" spans="1:7" ht="9.75" customHeight="1">
      <c r="A2535" s="577"/>
      <c r="B2535" s="582"/>
      <c r="C2535" s="578"/>
      <c r="D2535" s="579"/>
      <c r="E2535" s="580"/>
      <c r="F2535" s="577"/>
      <c r="G2535" s="581"/>
    </row>
    <row r="2536" spans="1:7" ht="9.75" customHeight="1">
      <c r="A2536" s="577"/>
      <c r="B2536" s="582"/>
      <c r="C2536" s="578"/>
      <c r="D2536" s="579"/>
      <c r="E2536" s="580"/>
      <c r="F2536" s="577"/>
      <c r="G2536" s="581"/>
    </row>
    <row r="2537" spans="1:7" ht="9.75" customHeight="1">
      <c r="A2537" s="577"/>
      <c r="B2537" s="582"/>
      <c r="C2537" s="578"/>
      <c r="D2537" s="579"/>
      <c r="E2537" s="580"/>
      <c r="F2537" s="577"/>
      <c r="G2537" s="581"/>
    </row>
    <row r="2538" spans="1:7" ht="9.75" customHeight="1">
      <c r="A2538" s="577"/>
      <c r="B2538" s="582"/>
      <c r="C2538" s="584"/>
      <c r="D2538" s="577"/>
      <c r="E2538" s="585"/>
      <c r="F2538" s="577"/>
      <c r="G2538" s="581"/>
    </row>
    <row r="2539" spans="1:7" ht="9.75" customHeight="1">
      <c r="A2539" s="577"/>
      <c r="B2539" s="582"/>
      <c r="C2539" s="584"/>
      <c r="D2539" s="577"/>
      <c r="E2539" s="585"/>
      <c r="F2539" s="577"/>
      <c r="G2539" s="581"/>
    </row>
    <row r="2540" spans="1:7" ht="9.75" customHeight="1">
      <c r="A2540" s="577"/>
      <c r="B2540" s="582"/>
      <c r="C2540" s="584"/>
      <c r="D2540" s="577"/>
      <c r="E2540" s="585"/>
      <c r="F2540" s="577"/>
      <c r="G2540" s="581"/>
    </row>
    <row r="2541" spans="1:7" ht="9.75" customHeight="1">
      <c r="A2541" s="577"/>
      <c r="B2541" s="582"/>
      <c r="C2541" s="584"/>
      <c r="D2541" s="577"/>
      <c r="E2541" s="585"/>
      <c r="F2541" s="577"/>
      <c r="G2541" s="581"/>
    </row>
    <row r="2542" spans="1:7" ht="9.75" customHeight="1">
      <c r="A2542" s="577"/>
      <c r="B2542" s="582"/>
      <c r="C2542" s="584"/>
      <c r="D2542" s="577"/>
      <c r="E2542" s="585"/>
      <c r="F2542" s="577"/>
      <c r="G2542" s="581"/>
    </row>
    <row r="2543" spans="1:7" ht="9.75" customHeight="1">
      <c r="A2543" s="577"/>
      <c r="B2543" s="582"/>
      <c r="C2543" s="583"/>
      <c r="D2543" s="579"/>
      <c r="E2543" s="580"/>
      <c r="F2543" s="577"/>
      <c r="G2543" s="581"/>
    </row>
    <row r="2544" spans="1:7" ht="9.75" customHeight="1">
      <c r="A2544" s="577"/>
      <c r="B2544" s="582"/>
      <c r="C2544" s="583"/>
      <c r="D2544" s="579"/>
      <c r="E2544" s="580"/>
      <c r="F2544" s="577"/>
      <c r="G2544" s="581"/>
    </row>
    <row r="2545" spans="1:7" ht="9.75" customHeight="1">
      <c r="A2545" s="577"/>
      <c r="B2545" s="582"/>
      <c r="C2545" s="583"/>
      <c r="D2545" s="579"/>
      <c r="E2545" s="580"/>
      <c r="F2545" s="577"/>
      <c r="G2545" s="581"/>
    </row>
    <row r="2546" spans="1:7" ht="9.75" customHeight="1">
      <c r="A2546" s="577"/>
      <c r="B2546" s="582"/>
      <c r="C2546" s="583"/>
      <c r="D2546" s="579"/>
      <c r="E2546" s="580"/>
      <c r="F2546" s="577"/>
      <c r="G2546" s="581"/>
    </row>
    <row r="2547" spans="1:7" ht="9.75" customHeight="1">
      <c r="A2547" s="577"/>
      <c r="B2547" s="582"/>
      <c r="C2547" s="583"/>
      <c r="D2547" s="579"/>
      <c r="E2547" s="580"/>
      <c r="F2547" s="577"/>
      <c r="G2547" s="581"/>
    </row>
    <row r="2548" spans="1:7" ht="9.75" customHeight="1">
      <c r="A2548" s="577"/>
      <c r="B2548" s="582"/>
      <c r="C2548" s="578"/>
      <c r="D2548" s="579"/>
      <c r="E2548" s="580"/>
      <c r="F2548" s="577"/>
      <c r="G2548" s="581"/>
    </row>
    <row r="2549" spans="1:7" ht="9.75" customHeight="1">
      <c r="A2549" s="577"/>
      <c r="B2549" s="582"/>
      <c r="C2549" s="578"/>
      <c r="D2549" s="579"/>
      <c r="E2549" s="580"/>
      <c r="F2549" s="577"/>
      <c r="G2549" s="581"/>
    </row>
    <row r="2550" spans="1:7" ht="9.75" customHeight="1">
      <c r="A2550" s="577"/>
      <c r="B2550" s="582"/>
      <c r="C2550" s="578"/>
      <c r="D2550" s="579"/>
      <c r="E2550" s="580"/>
      <c r="F2550" s="577"/>
      <c r="G2550" s="581"/>
    </row>
    <row r="2551" spans="1:7" ht="9.75" customHeight="1">
      <c r="A2551" s="577"/>
      <c r="B2551" s="582"/>
      <c r="C2551" s="578"/>
      <c r="D2551" s="579"/>
      <c r="E2551" s="580"/>
      <c r="F2551" s="577"/>
      <c r="G2551" s="581"/>
    </row>
    <row r="2552" spans="1:7" ht="9.75" customHeight="1">
      <c r="A2552" s="577"/>
      <c r="B2552" s="582"/>
      <c r="C2552" s="578"/>
      <c r="D2552" s="579"/>
      <c r="E2552" s="580"/>
      <c r="F2552" s="577"/>
      <c r="G2552" s="581"/>
    </row>
    <row r="2553" spans="1:7" ht="9.75" customHeight="1">
      <c r="A2553" s="577"/>
      <c r="B2553" s="582"/>
      <c r="C2553" s="578"/>
      <c r="D2553" s="579"/>
      <c r="E2553" s="580"/>
      <c r="F2553" s="577"/>
      <c r="G2553" s="581"/>
    </row>
    <row r="2554" spans="1:7" ht="9.75" customHeight="1">
      <c r="A2554" s="577"/>
      <c r="B2554" s="582"/>
      <c r="C2554" s="578"/>
      <c r="D2554" s="579"/>
      <c r="E2554" s="580"/>
      <c r="F2554" s="577"/>
      <c r="G2554" s="581"/>
    </row>
    <row r="2555" spans="1:7" ht="9.75" customHeight="1">
      <c r="A2555" s="577"/>
      <c r="B2555" s="582"/>
      <c r="C2555" s="578"/>
      <c r="D2555" s="579"/>
      <c r="E2555" s="580"/>
      <c r="F2555" s="577"/>
      <c r="G2555" s="581"/>
    </row>
    <row r="2556" spans="1:7" ht="9.75" customHeight="1">
      <c r="A2556" s="577"/>
      <c r="B2556" s="582"/>
      <c r="C2556" s="578"/>
      <c r="D2556" s="579"/>
      <c r="E2556" s="580"/>
      <c r="F2556" s="577"/>
      <c r="G2556" s="581"/>
    </row>
    <row r="2557" spans="1:7" ht="9.75" customHeight="1">
      <c r="A2557" s="577"/>
      <c r="B2557" s="582"/>
      <c r="C2557" s="578"/>
      <c r="D2557" s="579"/>
      <c r="E2557" s="580"/>
      <c r="F2557" s="577"/>
      <c r="G2557" s="581"/>
    </row>
    <row r="2558" spans="1:7" ht="9.75" customHeight="1">
      <c r="A2558" s="577"/>
      <c r="B2558" s="582"/>
      <c r="C2558" s="578"/>
      <c r="D2558" s="579"/>
      <c r="E2558" s="580"/>
      <c r="F2558" s="577"/>
      <c r="G2558" s="581"/>
    </row>
    <row r="2559" spans="1:7" ht="9.75" customHeight="1">
      <c r="A2559" s="577"/>
      <c r="B2559" s="582"/>
      <c r="C2559" s="578"/>
      <c r="D2559" s="579"/>
      <c r="E2559" s="580"/>
      <c r="F2559" s="577"/>
      <c r="G2559" s="581"/>
    </row>
    <row r="2560" spans="1:7" ht="9.75" customHeight="1">
      <c r="A2560" s="577"/>
      <c r="B2560" s="582"/>
      <c r="C2560" s="578"/>
      <c r="D2560" s="579"/>
      <c r="E2560" s="580"/>
      <c r="F2560" s="577"/>
      <c r="G2560" s="581"/>
    </row>
    <row r="2561" spans="1:7" ht="9.75" customHeight="1">
      <c r="A2561" s="577"/>
      <c r="B2561" s="582"/>
      <c r="C2561" s="578"/>
      <c r="D2561" s="579"/>
      <c r="E2561" s="580"/>
      <c r="F2561" s="577"/>
      <c r="G2561" s="581"/>
    </row>
    <row r="2562" spans="1:7" ht="9.75" customHeight="1">
      <c r="A2562" s="577"/>
      <c r="B2562" s="582"/>
      <c r="C2562" s="578"/>
      <c r="D2562" s="579"/>
      <c r="E2562" s="580"/>
      <c r="F2562" s="577"/>
      <c r="G2562" s="581"/>
    </row>
    <row r="2563" spans="1:7" ht="9.75" customHeight="1">
      <c r="A2563" s="577"/>
      <c r="B2563" s="582"/>
      <c r="C2563" s="578"/>
      <c r="D2563" s="579"/>
      <c r="E2563" s="580"/>
      <c r="F2563" s="577"/>
      <c r="G2563" s="581"/>
    </row>
    <row r="2564" spans="1:7" ht="9.75" customHeight="1">
      <c r="A2564" s="577"/>
      <c r="B2564" s="582"/>
      <c r="C2564" s="578"/>
      <c r="D2564" s="579"/>
      <c r="E2564" s="580"/>
      <c r="F2564" s="577"/>
      <c r="G2564" s="581"/>
    </row>
    <row r="2565" spans="1:7" ht="9.75" customHeight="1">
      <c r="A2565" s="577"/>
      <c r="B2565" s="582"/>
      <c r="C2565" s="578"/>
      <c r="D2565" s="579"/>
      <c r="E2565" s="580"/>
      <c r="F2565" s="577"/>
      <c r="G2565" s="581"/>
    </row>
    <row r="2566" spans="1:7" ht="9.75" customHeight="1">
      <c r="A2566" s="577"/>
      <c r="B2566" s="582"/>
      <c r="C2566" s="578"/>
      <c r="D2566" s="579"/>
      <c r="E2566" s="580"/>
      <c r="F2566" s="577"/>
      <c r="G2566" s="581"/>
    </row>
    <row r="2567" spans="1:7" ht="9.75" customHeight="1">
      <c r="A2567" s="577"/>
      <c r="B2567" s="582"/>
      <c r="C2567" s="578"/>
      <c r="D2567" s="579"/>
      <c r="E2567" s="580"/>
      <c r="F2567" s="577"/>
      <c r="G2567" s="581"/>
    </row>
    <row r="2568" spans="1:7" ht="9.75" customHeight="1">
      <c r="A2568" s="577"/>
      <c r="B2568" s="582"/>
      <c r="C2568" s="578"/>
      <c r="D2568" s="579"/>
      <c r="E2568" s="580"/>
      <c r="F2568" s="577"/>
      <c r="G2568" s="581"/>
    </row>
    <row r="2569" spans="1:7" ht="9.75" customHeight="1">
      <c r="A2569" s="577"/>
      <c r="B2569" s="582"/>
      <c r="C2569" s="578"/>
      <c r="D2569" s="579"/>
      <c r="E2569" s="580"/>
      <c r="F2569" s="577"/>
      <c r="G2569" s="581"/>
    </row>
    <row r="2570" spans="1:7" ht="9.75" customHeight="1">
      <c r="A2570" s="577"/>
      <c r="B2570" s="582"/>
      <c r="C2570" s="578"/>
      <c r="D2570" s="579"/>
      <c r="E2570" s="580"/>
      <c r="F2570" s="577"/>
      <c r="G2570" s="581"/>
    </row>
    <row r="2571" spans="1:7" ht="9.75" customHeight="1">
      <c r="A2571" s="577"/>
      <c r="B2571" s="582"/>
      <c r="C2571" s="578"/>
      <c r="D2571" s="579"/>
      <c r="E2571" s="580"/>
      <c r="F2571" s="577"/>
      <c r="G2571" s="581"/>
    </row>
    <row r="2572" spans="1:7" ht="9.75" customHeight="1">
      <c r="A2572" s="577"/>
      <c r="B2572" s="582"/>
      <c r="C2572" s="578"/>
      <c r="D2572" s="579"/>
      <c r="E2572" s="580"/>
      <c r="F2572" s="577"/>
      <c r="G2572" s="581"/>
    </row>
    <row r="2573" spans="1:7" ht="9.75" customHeight="1">
      <c r="A2573" s="577"/>
      <c r="B2573" s="582"/>
      <c r="C2573" s="578"/>
      <c r="D2573" s="579"/>
      <c r="E2573" s="580"/>
      <c r="F2573" s="577"/>
      <c r="G2573" s="581"/>
    </row>
    <row r="2574" spans="1:7" ht="9.75" customHeight="1">
      <c r="A2574" s="577"/>
      <c r="B2574" s="582"/>
      <c r="C2574" s="578"/>
      <c r="D2574" s="579"/>
      <c r="E2574" s="580"/>
      <c r="F2574" s="577"/>
      <c r="G2574" s="581"/>
    </row>
    <row r="2575" spans="1:7" ht="9.75" customHeight="1">
      <c r="A2575" s="577"/>
      <c r="B2575" s="582"/>
      <c r="C2575" s="578"/>
      <c r="D2575" s="579"/>
      <c r="E2575" s="580"/>
      <c r="F2575" s="577"/>
      <c r="G2575" s="581"/>
    </row>
    <row r="2576" spans="1:7" ht="9.75" customHeight="1">
      <c r="A2576" s="577"/>
      <c r="B2576" s="582"/>
      <c r="C2576" s="578"/>
      <c r="D2576" s="579"/>
      <c r="E2576" s="580"/>
      <c r="F2576" s="577"/>
      <c r="G2576" s="581"/>
    </row>
    <row r="2577" spans="1:7" ht="9.75" customHeight="1">
      <c r="A2577" s="577"/>
      <c r="B2577" s="582"/>
      <c r="C2577" s="578"/>
      <c r="D2577" s="579"/>
      <c r="E2577" s="580"/>
      <c r="F2577" s="577"/>
      <c r="G2577" s="581"/>
    </row>
    <row r="2578" spans="1:7" ht="9.75" customHeight="1">
      <c r="A2578" s="577"/>
      <c r="B2578" s="582"/>
      <c r="C2578" s="578"/>
      <c r="D2578" s="579"/>
      <c r="E2578" s="580"/>
      <c r="F2578" s="577"/>
      <c r="G2578" s="581"/>
    </row>
    <row r="2579" spans="1:7" ht="9.75" customHeight="1">
      <c r="A2579" s="577"/>
      <c r="B2579" s="582"/>
      <c r="C2579" s="578"/>
      <c r="D2579" s="579"/>
      <c r="E2579" s="580"/>
      <c r="F2579" s="577"/>
      <c r="G2579" s="581"/>
    </row>
    <row r="2580" spans="1:7" ht="9.75" customHeight="1">
      <c r="A2580" s="577"/>
      <c r="B2580" s="582"/>
      <c r="C2580" s="578"/>
      <c r="D2580" s="579"/>
      <c r="E2580" s="580"/>
      <c r="F2580" s="577"/>
      <c r="G2580" s="581"/>
    </row>
    <row r="2581" spans="1:7" ht="9.75" customHeight="1">
      <c r="A2581" s="577"/>
      <c r="B2581" s="582"/>
      <c r="C2581" s="578"/>
      <c r="D2581" s="579"/>
      <c r="E2581" s="580"/>
      <c r="F2581" s="577"/>
      <c r="G2581" s="581"/>
    </row>
    <row r="2582" spans="1:7" ht="9.75" customHeight="1">
      <c r="A2582" s="577"/>
      <c r="B2582" s="582"/>
      <c r="C2582" s="578"/>
      <c r="D2582" s="579"/>
      <c r="E2582" s="580"/>
      <c r="F2582" s="577"/>
      <c r="G2582" s="581"/>
    </row>
    <row r="2583" spans="1:7" ht="9.75" customHeight="1">
      <c r="A2583" s="577"/>
      <c r="B2583" s="582"/>
      <c r="C2583" s="578"/>
      <c r="D2583" s="579"/>
      <c r="E2583" s="580"/>
      <c r="F2583" s="577"/>
      <c r="G2583" s="581"/>
    </row>
    <row r="2584" spans="1:7" ht="9.75" customHeight="1">
      <c r="A2584" s="577"/>
      <c r="B2584" s="582"/>
      <c r="C2584" s="578"/>
      <c r="D2584" s="579"/>
      <c r="E2584" s="580"/>
      <c r="F2584" s="577"/>
      <c r="G2584" s="581"/>
    </row>
    <row r="2585" spans="1:7" ht="9.75" customHeight="1">
      <c r="A2585" s="577"/>
      <c r="B2585" s="582"/>
      <c r="C2585" s="578"/>
      <c r="D2585" s="579"/>
      <c r="E2585" s="580"/>
      <c r="F2585" s="577"/>
      <c r="G2585" s="581"/>
    </row>
    <row r="2586" spans="1:7" ht="9.75" customHeight="1">
      <c r="A2586" s="577"/>
      <c r="B2586" s="582"/>
      <c r="C2586" s="578"/>
      <c r="D2586" s="579"/>
      <c r="E2586" s="580"/>
      <c r="F2586" s="577"/>
      <c r="G2586" s="581"/>
    </row>
    <row r="2587" spans="1:7" ht="7.5" customHeight="1">
      <c r="A2587" s="577"/>
      <c r="B2587" s="582"/>
      <c r="C2587" s="578"/>
      <c r="D2587" s="579"/>
      <c r="E2587" s="580"/>
      <c r="F2587" s="577"/>
      <c r="G2587" s="581"/>
    </row>
    <row r="2588" spans="1:7" ht="9.75" customHeight="1">
      <c r="A2588" s="577"/>
      <c r="B2588" s="582"/>
      <c r="C2588" s="578"/>
      <c r="D2588" s="579"/>
      <c r="E2588" s="580"/>
      <c r="F2588" s="577"/>
      <c r="G2588" s="581"/>
    </row>
    <row r="2589" spans="1:7" ht="9.75" customHeight="1">
      <c r="A2589" s="577"/>
      <c r="B2589" s="582"/>
      <c r="C2589" s="578"/>
      <c r="D2589" s="579"/>
      <c r="E2589" s="580"/>
      <c r="F2589" s="577"/>
      <c r="G2589" s="581"/>
    </row>
    <row r="2590" spans="1:7" ht="9.75" customHeight="1">
      <c r="A2590" s="577"/>
      <c r="B2590" s="582"/>
      <c r="C2590" s="578"/>
      <c r="D2590" s="579"/>
      <c r="E2590" s="580"/>
      <c r="F2590" s="577"/>
      <c r="G2590" s="581"/>
    </row>
    <row r="2591" spans="1:7" ht="9.75" customHeight="1">
      <c r="A2591" s="577"/>
      <c r="B2591" s="582"/>
      <c r="C2591" s="578"/>
      <c r="D2591" s="579"/>
      <c r="E2591" s="580"/>
      <c r="F2591" s="577"/>
      <c r="G2591" s="581"/>
    </row>
    <row r="2592" spans="1:7" ht="9.75" customHeight="1">
      <c r="A2592" s="577"/>
      <c r="B2592" s="582"/>
      <c r="C2592" s="578"/>
      <c r="D2592" s="579"/>
      <c r="E2592" s="580"/>
      <c r="F2592" s="577"/>
      <c r="G2592" s="581"/>
    </row>
    <row r="2593" spans="1:7" ht="9.75" customHeight="1">
      <c r="A2593" s="577"/>
      <c r="B2593" s="582"/>
      <c r="C2593" s="578"/>
      <c r="D2593" s="579"/>
      <c r="E2593" s="580"/>
      <c r="F2593" s="577"/>
      <c r="G2593" s="581"/>
    </row>
    <row r="2594" spans="1:7" ht="9.75" customHeight="1">
      <c r="A2594" s="577"/>
      <c r="B2594" s="582"/>
      <c r="C2594" s="578"/>
      <c r="D2594" s="579"/>
      <c r="E2594" s="580"/>
      <c r="F2594" s="577"/>
      <c r="G2594" s="581"/>
    </row>
    <row r="2595" spans="1:7" ht="9.75" customHeight="1">
      <c r="A2595" s="577"/>
      <c r="B2595" s="582"/>
      <c r="C2595" s="578"/>
      <c r="D2595" s="579"/>
      <c r="E2595" s="580"/>
      <c r="F2595" s="577"/>
      <c r="G2595" s="581"/>
    </row>
    <row r="2596" spans="1:7" ht="9.75" customHeight="1">
      <c r="A2596" s="577"/>
      <c r="B2596" s="582"/>
      <c r="C2596" s="578"/>
      <c r="D2596" s="579"/>
      <c r="E2596" s="580"/>
      <c r="F2596" s="577"/>
      <c r="G2596" s="581"/>
    </row>
    <row r="2597" spans="1:7" ht="9.75" customHeight="1">
      <c r="A2597" s="577"/>
      <c r="B2597" s="582"/>
      <c r="C2597" s="578"/>
      <c r="D2597" s="579"/>
      <c r="E2597" s="580"/>
      <c r="F2597" s="577"/>
      <c r="G2597" s="581"/>
    </row>
    <row r="2598" spans="1:7" ht="9.75" customHeight="1">
      <c r="A2598" s="577"/>
      <c r="B2598" s="582"/>
      <c r="C2598" s="578"/>
      <c r="D2598" s="579"/>
      <c r="E2598" s="580"/>
      <c r="F2598" s="577"/>
      <c r="G2598" s="581"/>
    </row>
    <row r="2599" spans="1:7" ht="9.75" customHeight="1">
      <c r="A2599" s="577"/>
      <c r="B2599" s="582"/>
      <c r="C2599" s="578"/>
      <c r="D2599" s="579"/>
      <c r="E2599" s="580"/>
      <c r="F2599" s="577"/>
      <c r="G2599" s="581"/>
    </row>
    <row r="2600" spans="1:7" ht="9.75" customHeight="1">
      <c r="A2600" s="577"/>
      <c r="B2600" s="582"/>
      <c r="C2600" s="578"/>
      <c r="D2600" s="579"/>
      <c r="E2600" s="580"/>
      <c r="F2600" s="577"/>
      <c r="G2600" s="581"/>
    </row>
    <row r="2601" spans="1:7" ht="9.75" customHeight="1">
      <c r="A2601" s="577"/>
      <c r="B2601" s="582"/>
      <c r="C2601" s="578"/>
      <c r="D2601" s="579"/>
      <c r="E2601" s="580"/>
      <c r="F2601" s="577"/>
      <c r="G2601" s="581"/>
    </row>
    <row r="2602" spans="1:7" ht="9.75" customHeight="1">
      <c r="A2602" s="577"/>
      <c r="B2602" s="582"/>
      <c r="C2602" s="578"/>
      <c r="D2602" s="579"/>
      <c r="E2602" s="580"/>
      <c r="F2602" s="577"/>
      <c r="G2602" s="581"/>
    </row>
    <row r="2603" spans="1:7" ht="9.75" customHeight="1">
      <c r="A2603" s="577"/>
      <c r="B2603" s="582"/>
      <c r="C2603" s="578"/>
      <c r="D2603" s="579"/>
      <c r="E2603" s="580"/>
      <c r="F2603" s="577"/>
      <c r="G2603" s="581"/>
    </row>
    <row r="2604" spans="1:7" ht="9.75" customHeight="1">
      <c r="A2604" s="577"/>
      <c r="B2604" s="582"/>
      <c r="C2604" s="578"/>
      <c r="D2604" s="579"/>
      <c r="E2604" s="580"/>
      <c r="F2604" s="577"/>
      <c r="G2604" s="581"/>
    </row>
    <row r="2605" spans="1:7" ht="9.75" customHeight="1">
      <c r="A2605" s="577"/>
      <c r="B2605" s="582"/>
      <c r="C2605" s="578"/>
      <c r="D2605" s="579"/>
      <c r="E2605" s="580"/>
      <c r="F2605" s="577"/>
      <c r="G2605" s="581"/>
    </row>
    <row r="2606" spans="1:7" ht="9.75" customHeight="1">
      <c r="A2606" s="577"/>
      <c r="B2606" s="582"/>
      <c r="C2606" s="578"/>
      <c r="D2606" s="579"/>
      <c r="E2606" s="580"/>
      <c r="F2606" s="577"/>
      <c r="G2606" s="581"/>
    </row>
    <row r="2607" spans="1:7" ht="9.75" customHeight="1">
      <c r="A2607" s="577"/>
      <c r="B2607" s="582"/>
      <c r="C2607" s="578"/>
      <c r="D2607" s="579"/>
      <c r="E2607" s="580"/>
      <c r="F2607" s="577"/>
      <c r="G2607" s="581"/>
    </row>
    <row r="2608" spans="1:7" ht="9.75" customHeight="1">
      <c r="A2608" s="577"/>
      <c r="B2608" s="582"/>
      <c r="C2608" s="578"/>
      <c r="D2608" s="579"/>
      <c r="E2608" s="580"/>
      <c r="F2608" s="577"/>
      <c r="G2608" s="581"/>
    </row>
    <row r="2609" spans="1:7" ht="9.75" customHeight="1">
      <c r="A2609" s="577"/>
      <c r="B2609" s="582"/>
      <c r="C2609" s="578"/>
      <c r="D2609" s="579"/>
      <c r="E2609" s="580"/>
      <c r="F2609" s="577"/>
      <c r="G2609" s="581"/>
    </row>
    <row r="2610" spans="1:7" ht="9.75" customHeight="1">
      <c r="A2610" s="577"/>
      <c r="B2610" s="582"/>
      <c r="C2610" s="578"/>
      <c r="D2610" s="579"/>
      <c r="E2610" s="580"/>
      <c r="F2610" s="577"/>
      <c r="G2610" s="581"/>
    </row>
    <row r="2611" spans="1:7" ht="9.75" customHeight="1">
      <c r="A2611" s="577"/>
      <c r="B2611" s="582"/>
      <c r="C2611" s="578"/>
      <c r="D2611" s="579"/>
      <c r="E2611" s="580"/>
      <c r="F2611" s="577"/>
      <c r="G2611" s="581"/>
    </row>
    <row r="2612" spans="1:7" ht="9.75" customHeight="1">
      <c r="A2612" s="577"/>
      <c r="B2612" s="582"/>
      <c r="C2612" s="578"/>
      <c r="D2612" s="579"/>
      <c r="E2612" s="580"/>
      <c r="F2612" s="577"/>
      <c r="G2612" s="581"/>
    </row>
    <row r="2613" spans="1:7" ht="9.75" customHeight="1">
      <c r="A2613" s="577"/>
      <c r="B2613" s="582"/>
      <c r="C2613" s="578"/>
      <c r="D2613" s="579"/>
      <c r="E2613" s="580"/>
      <c r="F2613" s="577"/>
      <c r="G2613" s="581"/>
    </row>
    <row r="2614" spans="1:7" ht="9.75" customHeight="1">
      <c r="A2614" s="577"/>
      <c r="B2614" s="582"/>
      <c r="C2614" s="578"/>
      <c r="D2614" s="579"/>
      <c r="E2614" s="580"/>
      <c r="F2614" s="577"/>
      <c r="G2614" s="581"/>
    </row>
    <row r="2615" spans="1:7" ht="9.75" customHeight="1">
      <c r="A2615" s="577"/>
      <c r="B2615" s="582"/>
      <c r="C2615" s="578"/>
      <c r="D2615" s="579"/>
      <c r="E2615" s="580"/>
      <c r="F2615" s="577"/>
      <c r="G2615" s="581"/>
    </row>
    <row r="2616" spans="1:7" ht="9.75" customHeight="1">
      <c r="A2616" s="577"/>
      <c r="B2616" s="582"/>
      <c r="C2616" s="578"/>
      <c r="D2616" s="579"/>
      <c r="E2616" s="580"/>
      <c r="F2616" s="577"/>
      <c r="G2616" s="581"/>
    </row>
    <row r="2617" spans="1:7" ht="9.75" customHeight="1">
      <c r="A2617" s="577"/>
      <c r="B2617" s="582"/>
      <c r="C2617" s="578"/>
      <c r="D2617" s="579"/>
      <c r="E2617" s="580"/>
      <c r="F2617" s="577"/>
      <c r="G2617" s="581"/>
    </row>
    <row r="2618" spans="1:7" ht="9.75" customHeight="1">
      <c r="A2618" s="577"/>
      <c r="B2618" s="582"/>
      <c r="C2618" s="578"/>
      <c r="D2618" s="579"/>
      <c r="E2618" s="580"/>
      <c r="F2618" s="577"/>
      <c r="G2618" s="581"/>
    </row>
    <row r="2619" spans="1:7" ht="9.75" customHeight="1">
      <c r="A2619" s="577"/>
      <c r="B2619" s="582"/>
      <c r="C2619" s="578"/>
      <c r="D2619" s="579"/>
      <c r="E2619" s="580"/>
      <c r="F2619" s="577"/>
      <c r="G2619" s="581"/>
    </row>
    <row r="2620" spans="1:7" ht="9.75" customHeight="1">
      <c r="A2620" s="577"/>
      <c r="B2620" s="582"/>
      <c r="C2620" s="578"/>
      <c r="D2620" s="579"/>
      <c r="E2620" s="580"/>
      <c r="F2620" s="577"/>
      <c r="G2620" s="581"/>
    </row>
    <row r="2621" spans="1:7" ht="9.75" customHeight="1">
      <c r="A2621" s="577"/>
      <c r="B2621" s="582"/>
      <c r="C2621" s="578"/>
      <c r="D2621" s="579"/>
      <c r="E2621" s="580"/>
      <c r="F2621" s="577"/>
      <c r="G2621" s="581"/>
    </row>
    <row r="2622" spans="1:7" ht="9.75" customHeight="1">
      <c r="A2622" s="577"/>
      <c r="B2622" s="582"/>
      <c r="C2622" s="578"/>
      <c r="D2622" s="579"/>
      <c r="E2622" s="580"/>
      <c r="F2622" s="577"/>
      <c r="G2622" s="581"/>
    </row>
    <row r="2623" spans="1:7" ht="9.75" customHeight="1">
      <c r="A2623" s="577"/>
      <c r="B2623" s="582"/>
      <c r="C2623" s="588"/>
      <c r="D2623" s="577"/>
      <c r="E2623" s="587"/>
      <c r="F2623" s="577"/>
      <c r="G2623" s="581"/>
    </row>
    <row r="2624" spans="1:7" ht="9.75" customHeight="1">
      <c r="A2624" s="577"/>
      <c r="B2624" s="582"/>
      <c r="C2624" s="588"/>
      <c r="D2624" s="577"/>
      <c r="E2624" s="587"/>
      <c r="F2624" s="577"/>
      <c r="G2624" s="581"/>
    </row>
    <row r="2625" spans="1:7" ht="9.75" customHeight="1">
      <c r="A2625" s="577"/>
      <c r="B2625" s="582"/>
      <c r="C2625" s="588"/>
      <c r="D2625" s="577"/>
      <c r="E2625" s="587"/>
      <c r="F2625" s="577"/>
      <c r="G2625" s="581"/>
    </row>
    <row r="2626" spans="1:7" ht="9.75" customHeight="1">
      <c r="A2626" s="577"/>
      <c r="B2626" s="582"/>
      <c r="C2626" s="588"/>
      <c r="D2626" s="577"/>
      <c r="E2626" s="587"/>
      <c r="F2626" s="577"/>
      <c r="G2626" s="581"/>
    </row>
    <row r="2627" spans="1:7" ht="9.75" customHeight="1">
      <c r="A2627" s="577"/>
      <c r="B2627" s="582"/>
      <c r="C2627" s="588"/>
      <c r="D2627" s="577"/>
      <c r="E2627" s="587"/>
      <c r="F2627" s="577"/>
      <c r="G2627" s="581"/>
    </row>
    <row r="2628" spans="1:7" ht="9.75" customHeight="1">
      <c r="A2628" s="577"/>
      <c r="B2628" s="582"/>
      <c r="C2628" s="588"/>
      <c r="D2628" s="577"/>
      <c r="E2628" s="590"/>
      <c r="F2628" s="577"/>
      <c r="G2628" s="581"/>
    </row>
    <row r="2629" spans="1:7" ht="9.75" customHeight="1">
      <c r="A2629" s="577"/>
      <c r="B2629" s="582"/>
      <c r="C2629" s="588"/>
      <c r="D2629" s="577"/>
      <c r="E2629" s="590"/>
      <c r="F2629" s="577"/>
      <c r="G2629" s="581"/>
    </row>
    <row r="2630" spans="1:7" ht="9.75" customHeight="1">
      <c r="A2630" s="577"/>
      <c r="B2630" s="582"/>
      <c r="C2630" s="588"/>
      <c r="D2630" s="577"/>
      <c r="E2630" s="590"/>
      <c r="F2630" s="577"/>
      <c r="G2630" s="581"/>
    </row>
    <row r="2631" spans="1:7" ht="9.75" customHeight="1">
      <c r="A2631" s="577"/>
      <c r="B2631" s="582"/>
      <c r="C2631" s="588"/>
      <c r="D2631" s="577"/>
      <c r="E2631" s="590"/>
      <c r="F2631" s="577"/>
      <c r="G2631" s="581"/>
    </row>
    <row r="2632" spans="1:7" ht="9.75" customHeight="1">
      <c r="A2632" s="577"/>
      <c r="B2632" s="582"/>
      <c r="C2632" s="588"/>
      <c r="D2632" s="577"/>
      <c r="E2632" s="590"/>
      <c r="F2632" s="577"/>
      <c r="G2632" s="581"/>
    </row>
    <row r="2633" spans="1:7" ht="9.75" customHeight="1">
      <c r="A2633" s="577"/>
      <c r="B2633" s="582"/>
      <c r="C2633" s="578"/>
      <c r="D2633" s="579"/>
      <c r="E2633" s="580"/>
      <c r="F2633" s="577"/>
      <c r="G2633" s="581"/>
    </row>
    <row r="2634" spans="1:7" ht="9.75" customHeight="1">
      <c r="A2634" s="577"/>
      <c r="B2634" s="582"/>
      <c r="C2634" s="578"/>
      <c r="D2634" s="579"/>
      <c r="E2634" s="580"/>
      <c r="F2634" s="577"/>
      <c r="G2634" s="581"/>
    </row>
    <row r="2635" spans="1:7" ht="9.75" customHeight="1">
      <c r="A2635" s="577"/>
      <c r="B2635" s="582"/>
      <c r="C2635" s="578"/>
      <c r="D2635" s="579"/>
      <c r="E2635" s="580"/>
      <c r="F2635" s="577"/>
      <c r="G2635" s="581"/>
    </row>
    <row r="2636" spans="1:7" ht="9.75" customHeight="1">
      <c r="A2636" s="577"/>
      <c r="B2636" s="582"/>
      <c r="C2636" s="578"/>
      <c r="D2636" s="579"/>
      <c r="E2636" s="580"/>
      <c r="F2636" s="577"/>
      <c r="G2636" s="581"/>
    </row>
    <row r="2637" spans="1:7" ht="9.75" customHeight="1">
      <c r="A2637" s="577"/>
      <c r="B2637" s="582"/>
      <c r="C2637" s="578"/>
      <c r="D2637" s="579"/>
      <c r="E2637" s="580"/>
      <c r="F2637" s="577"/>
      <c r="G2637" s="581"/>
    </row>
    <row r="2638" spans="1:7" ht="9.75" customHeight="1">
      <c r="A2638" s="577"/>
      <c r="B2638" s="582"/>
      <c r="C2638" s="578"/>
      <c r="D2638" s="579"/>
      <c r="E2638" s="580"/>
      <c r="F2638" s="577"/>
      <c r="G2638" s="581"/>
    </row>
    <row r="2639" spans="1:7" ht="9.75" customHeight="1">
      <c r="A2639" s="577"/>
      <c r="B2639" s="582"/>
      <c r="C2639" s="578"/>
      <c r="D2639" s="579"/>
      <c r="E2639" s="580"/>
      <c r="F2639" s="577"/>
      <c r="G2639" s="581"/>
    </row>
    <row r="2640" spans="1:7" ht="9.75" customHeight="1">
      <c r="A2640" s="577"/>
      <c r="B2640" s="582"/>
      <c r="C2640" s="578"/>
      <c r="D2640" s="579"/>
      <c r="E2640" s="580"/>
      <c r="F2640" s="577"/>
      <c r="G2640" s="581"/>
    </row>
    <row r="2641" spans="1:7" ht="9.75" customHeight="1">
      <c r="A2641" s="577"/>
      <c r="B2641" s="582"/>
      <c r="C2641" s="578"/>
      <c r="D2641" s="579"/>
      <c r="E2641" s="580"/>
      <c r="F2641" s="577"/>
      <c r="G2641" s="581"/>
    </row>
    <row r="2642" spans="1:7" ht="9.75" customHeight="1">
      <c r="A2642" s="577"/>
      <c r="B2642" s="582"/>
      <c r="C2642" s="578"/>
      <c r="D2642" s="579"/>
      <c r="E2642" s="580"/>
      <c r="F2642" s="577"/>
      <c r="G2642" s="581"/>
    </row>
    <row r="2643" spans="1:7" ht="9.75" customHeight="1">
      <c r="A2643" s="577"/>
      <c r="B2643" s="582"/>
      <c r="C2643" s="578"/>
      <c r="D2643" s="579"/>
      <c r="E2643" s="580"/>
      <c r="F2643" s="577"/>
      <c r="G2643" s="581"/>
    </row>
    <row r="2644" spans="1:7" ht="9.75" customHeight="1">
      <c r="A2644" s="577"/>
      <c r="B2644" s="582"/>
      <c r="C2644" s="578"/>
      <c r="D2644" s="579"/>
      <c r="E2644" s="580"/>
      <c r="F2644" s="577"/>
      <c r="G2644" s="581"/>
    </row>
    <row r="2645" spans="1:7" ht="9.75" customHeight="1">
      <c r="A2645" s="577"/>
      <c r="B2645" s="582"/>
      <c r="C2645" s="578"/>
      <c r="D2645" s="579"/>
      <c r="E2645" s="580"/>
      <c r="F2645" s="577"/>
      <c r="G2645" s="581"/>
    </row>
    <row r="2646" spans="1:7" ht="9.75" customHeight="1">
      <c r="A2646" s="577"/>
      <c r="B2646" s="582"/>
      <c r="C2646" s="578"/>
      <c r="D2646" s="579"/>
      <c r="E2646" s="580"/>
      <c r="F2646" s="577"/>
      <c r="G2646" s="581"/>
    </row>
    <row r="2647" spans="1:7" ht="9.75" customHeight="1">
      <c r="A2647" s="577"/>
      <c r="B2647" s="582"/>
      <c r="C2647" s="578"/>
      <c r="D2647" s="579"/>
      <c r="E2647" s="580"/>
      <c r="F2647" s="577"/>
      <c r="G2647" s="581"/>
    </row>
    <row r="2648" spans="1:7" ht="9.75" customHeight="1">
      <c r="A2648" s="577"/>
      <c r="B2648" s="582"/>
      <c r="C2648" s="578"/>
      <c r="D2648" s="579"/>
      <c r="E2648" s="580"/>
      <c r="F2648" s="577"/>
      <c r="G2648" s="581"/>
    </row>
    <row r="2649" spans="1:7" ht="9.75" customHeight="1">
      <c r="A2649" s="577"/>
      <c r="B2649" s="582"/>
      <c r="C2649" s="578"/>
      <c r="D2649" s="579"/>
      <c r="E2649" s="580"/>
      <c r="F2649" s="577"/>
      <c r="G2649" s="581"/>
    </row>
    <row r="2650" spans="1:7" ht="9.75" customHeight="1">
      <c r="A2650" s="577"/>
      <c r="B2650" s="582"/>
      <c r="C2650" s="578"/>
      <c r="D2650" s="579"/>
      <c r="E2650" s="580"/>
      <c r="F2650" s="577"/>
      <c r="G2650" s="581"/>
    </row>
    <row r="2651" spans="1:7" ht="9.75" customHeight="1">
      <c r="A2651" s="577"/>
      <c r="B2651" s="582"/>
      <c r="C2651" s="578"/>
      <c r="D2651" s="579"/>
      <c r="E2651" s="580"/>
      <c r="F2651" s="577"/>
      <c r="G2651" s="581"/>
    </row>
    <row r="2652" spans="1:7" ht="9.75" customHeight="1">
      <c r="A2652" s="577"/>
      <c r="B2652" s="582"/>
      <c r="C2652" s="578"/>
      <c r="D2652" s="579"/>
      <c r="E2652" s="580"/>
      <c r="F2652" s="577"/>
      <c r="G2652" s="581"/>
    </row>
    <row r="2653" spans="1:7" ht="9.75" customHeight="1">
      <c r="A2653" s="577"/>
      <c r="B2653" s="582"/>
      <c r="C2653" s="578"/>
      <c r="D2653" s="579"/>
      <c r="E2653" s="580"/>
      <c r="F2653" s="577"/>
      <c r="G2653" s="581"/>
    </row>
    <row r="2654" spans="1:7" ht="9.75" customHeight="1">
      <c r="A2654" s="577"/>
      <c r="B2654" s="582"/>
      <c r="C2654" s="578"/>
      <c r="D2654" s="579"/>
      <c r="E2654" s="580"/>
      <c r="F2654" s="577"/>
      <c r="G2654" s="581"/>
    </row>
    <row r="2655" spans="1:7" ht="9.75" customHeight="1">
      <c r="A2655" s="577"/>
      <c r="B2655" s="582"/>
      <c r="C2655" s="578"/>
      <c r="D2655" s="579"/>
      <c r="E2655" s="580"/>
      <c r="F2655" s="577"/>
      <c r="G2655" s="581"/>
    </row>
    <row r="2656" spans="1:7" ht="9.75" customHeight="1">
      <c r="A2656" s="577"/>
      <c r="B2656" s="582"/>
      <c r="C2656" s="578"/>
      <c r="D2656" s="579"/>
      <c r="E2656" s="580"/>
      <c r="F2656" s="577"/>
      <c r="G2656" s="581"/>
    </row>
    <row r="2657" spans="1:7" ht="9.75" customHeight="1">
      <c r="A2657" s="577"/>
      <c r="B2657" s="582"/>
      <c r="C2657" s="578"/>
      <c r="D2657" s="579"/>
      <c r="E2657" s="580"/>
      <c r="F2657" s="577"/>
      <c r="G2657" s="581"/>
    </row>
    <row r="2658" spans="1:7" ht="9.75" customHeight="1">
      <c r="A2658" s="577"/>
      <c r="B2658" s="582"/>
      <c r="C2658" s="578"/>
      <c r="D2658" s="579"/>
      <c r="E2658" s="580"/>
      <c r="F2658" s="577"/>
      <c r="G2658" s="581"/>
    </row>
    <row r="2659" spans="1:7" ht="9.75" customHeight="1">
      <c r="A2659" s="577"/>
      <c r="B2659" s="582"/>
      <c r="C2659" s="578"/>
      <c r="D2659" s="579"/>
      <c r="E2659" s="580"/>
      <c r="F2659" s="577"/>
      <c r="G2659" s="581"/>
    </row>
    <row r="2660" spans="1:7" ht="9.75" customHeight="1">
      <c r="A2660" s="577"/>
      <c r="B2660" s="582"/>
      <c r="C2660" s="578"/>
      <c r="D2660" s="579"/>
      <c r="E2660" s="580"/>
      <c r="F2660" s="577"/>
      <c r="G2660" s="581"/>
    </row>
    <row r="2661" spans="1:7" ht="9.75" customHeight="1">
      <c r="A2661" s="577"/>
      <c r="B2661" s="582"/>
      <c r="C2661" s="578"/>
      <c r="D2661" s="579"/>
      <c r="E2661" s="580"/>
      <c r="F2661" s="577"/>
      <c r="G2661" s="581"/>
    </row>
    <row r="2662" spans="1:7" ht="9.75" customHeight="1">
      <c r="A2662" s="577"/>
      <c r="B2662" s="582"/>
      <c r="C2662" s="578"/>
      <c r="D2662" s="579"/>
      <c r="E2662" s="580"/>
      <c r="F2662" s="577"/>
      <c r="G2662" s="581"/>
    </row>
    <row r="2663" spans="1:7" ht="9.75" customHeight="1">
      <c r="A2663" s="577"/>
      <c r="B2663" s="582"/>
      <c r="C2663" s="578"/>
      <c r="D2663" s="579"/>
      <c r="E2663" s="580"/>
      <c r="F2663" s="577"/>
      <c r="G2663" s="581"/>
    </row>
    <row r="2664" spans="1:7" ht="9.75" customHeight="1">
      <c r="A2664" s="577"/>
      <c r="B2664" s="582"/>
      <c r="C2664" s="578"/>
      <c r="D2664" s="579"/>
      <c r="E2664" s="580"/>
      <c r="F2664" s="577"/>
      <c r="G2664" s="581"/>
    </row>
    <row r="2665" spans="1:7" ht="9.75" customHeight="1">
      <c r="A2665" s="577"/>
      <c r="B2665" s="582"/>
      <c r="C2665" s="578"/>
      <c r="D2665" s="579"/>
      <c r="E2665" s="580"/>
      <c r="F2665" s="577"/>
      <c r="G2665" s="581"/>
    </row>
    <row r="2666" spans="1:7" ht="9.75" customHeight="1">
      <c r="A2666" s="577"/>
      <c r="B2666" s="582"/>
      <c r="C2666" s="578"/>
      <c r="D2666" s="579"/>
      <c r="E2666" s="580"/>
      <c r="F2666" s="577"/>
      <c r="G2666" s="581"/>
    </row>
    <row r="2667" spans="1:7" ht="8.25" customHeight="1">
      <c r="A2667" s="577"/>
      <c r="B2667" s="582"/>
      <c r="C2667" s="578"/>
      <c r="D2667" s="579"/>
      <c r="E2667" s="580"/>
      <c r="F2667" s="577"/>
      <c r="G2667" s="581"/>
    </row>
    <row r="2668" spans="1:7" ht="9.75" customHeight="1">
      <c r="A2668" s="577"/>
      <c r="B2668" s="582"/>
      <c r="C2668" s="578"/>
      <c r="D2668" s="579"/>
      <c r="E2668" s="580"/>
      <c r="F2668" s="577"/>
      <c r="G2668" s="581"/>
    </row>
    <row r="2669" spans="1:7" ht="9.75" customHeight="1">
      <c r="A2669" s="577"/>
      <c r="B2669" s="582"/>
      <c r="C2669" s="578"/>
      <c r="D2669" s="579"/>
      <c r="E2669" s="580"/>
      <c r="F2669" s="577"/>
      <c r="G2669" s="581"/>
    </row>
    <row r="2670" spans="1:7" ht="9.75" customHeight="1">
      <c r="A2670" s="577"/>
      <c r="B2670" s="582"/>
      <c r="C2670" s="578"/>
      <c r="D2670" s="579"/>
      <c r="E2670" s="580"/>
      <c r="F2670" s="577"/>
      <c r="G2670" s="581"/>
    </row>
    <row r="2671" spans="1:7" ht="9.75" customHeight="1">
      <c r="A2671" s="577"/>
      <c r="B2671" s="582"/>
      <c r="C2671" s="578"/>
      <c r="D2671" s="579"/>
      <c r="E2671" s="580"/>
      <c r="F2671" s="577"/>
      <c r="G2671" s="581"/>
    </row>
    <row r="2672" spans="1:7" ht="6.75" customHeight="1">
      <c r="A2672" s="577"/>
      <c r="B2672" s="582"/>
      <c r="C2672" s="578"/>
      <c r="D2672" s="579"/>
      <c r="E2672" s="580"/>
      <c r="F2672" s="577"/>
      <c r="G2672" s="581"/>
    </row>
    <row r="2673" spans="1:7" ht="9.75" customHeight="1">
      <c r="A2673" s="577"/>
      <c r="B2673" s="582"/>
      <c r="C2673" s="578"/>
      <c r="D2673" s="579"/>
      <c r="E2673" s="589"/>
      <c r="F2673" s="577"/>
      <c r="G2673" s="581"/>
    </row>
    <row r="2674" spans="1:7" ht="9.75" customHeight="1">
      <c r="A2674" s="577"/>
      <c r="B2674" s="582"/>
      <c r="C2674" s="578"/>
      <c r="D2674" s="579"/>
      <c r="E2674" s="589"/>
      <c r="F2674" s="577"/>
      <c r="G2674" s="581"/>
    </row>
    <row r="2675" spans="1:7" ht="9.75" customHeight="1">
      <c r="A2675" s="577"/>
      <c r="B2675" s="582"/>
      <c r="C2675" s="578"/>
      <c r="D2675" s="579"/>
      <c r="E2675" s="589"/>
      <c r="F2675" s="577"/>
      <c r="G2675" s="581"/>
    </row>
    <row r="2676" spans="1:7" ht="9.75" customHeight="1">
      <c r="A2676" s="577"/>
      <c r="B2676" s="582"/>
      <c r="C2676" s="578"/>
      <c r="D2676" s="579"/>
      <c r="E2676" s="589"/>
      <c r="F2676" s="577"/>
      <c r="G2676" s="581"/>
    </row>
    <row r="2677" spans="1:7" ht="9.75" customHeight="1">
      <c r="A2677" s="577"/>
      <c r="B2677" s="582"/>
      <c r="C2677" s="578"/>
      <c r="D2677" s="579"/>
      <c r="E2677" s="589"/>
      <c r="F2677" s="577"/>
      <c r="G2677" s="581"/>
    </row>
    <row r="2678" spans="1:7" ht="9.75" customHeight="1">
      <c r="A2678" s="577"/>
      <c r="B2678" s="582"/>
      <c r="C2678" s="578"/>
      <c r="D2678" s="579"/>
      <c r="E2678" s="580"/>
      <c r="F2678" s="577"/>
      <c r="G2678" s="581"/>
    </row>
    <row r="2679" spans="1:7" ht="9.75" customHeight="1">
      <c r="A2679" s="577"/>
      <c r="B2679" s="582"/>
      <c r="C2679" s="578"/>
      <c r="D2679" s="579"/>
      <c r="E2679" s="580"/>
      <c r="F2679" s="577"/>
      <c r="G2679" s="581"/>
    </row>
    <row r="2680" spans="1:7" ht="9.75" customHeight="1">
      <c r="A2680" s="577"/>
      <c r="B2680" s="582"/>
      <c r="C2680" s="578"/>
      <c r="D2680" s="579"/>
      <c r="E2680" s="580"/>
      <c r="F2680" s="577"/>
      <c r="G2680" s="581"/>
    </row>
    <row r="2681" spans="1:7" ht="9.75" customHeight="1">
      <c r="A2681" s="577"/>
      <c r="B2681" s="582"/>
      <c r="C2681" s="578"/>
      <c r="D2681" s="579"/>
      <c r="E2681" s="580"/>
      <c r="F2681" s="577"/>
      <c r="G2681" s="581"/>
    </row>
    <row r="2682" spans="1:7" ht="9.75" customHeight="1">
      <c r="A2682" s="577"/>
      <c r="B2682" s="582"/>
      <c r="C2682" s="578"/>
      <c r="D2682" s="579"/>
      <c r="E2682" s="580"/>
      <c r="F2682" s="577"/>
      <c r="G2682" s="581"/>
    </row>
    <row r="2683" spans="1:7" ht="9.75" customHeight="1">
      <c r="A2683" s="577"/>
      <c r="B2683" s="582"/>
      <c r="C2683" s="588"/>
      <c r="D2683" s="577"/>
      <c r="E2683" s="587"/>
      <c r="F2683" s="577"/>
      <c r="G2683" s="581"/>
    </row>
    <row r="2684" spans="1:7" ht="9.75" customHeight="1">
      <c r="A2684" s="577"/>
      <c r="B2684" s="582"/>
      <c r="C2684" s="588"/>
      <c r="D2684" s="577"/>
      <c r="E2684" s="587"/>
      <c r="F2684" s="577"/>
      <c r="G2684" s="581"/>
    </row>
    <row r="2685" spans="1:7" ht="9.75" customHeight="1">
      <c r="A2685" s="577"/>
      <c r="B2685" s="582"/>
      <c r="C2685" s="588"/>
      <c r="D2685" s="577"/>
      <c r="E2685" s="587"/>
      <c r="F2685" s="577"/>
      <c r="G2685" s="581"/>
    </row>
    <row r="2686" spans="1:7" ht="9.75" customHeight="1">
      <c r="A2686" s="577"/>
      <c r="B2686" s="582"/>
      <c r="C2686" s="588"/>
      <c r="D2686" s="577"/>
      <c r="E2686" s="587"/>
      <c r="F2686" s="577"/>
      <c r="G2686" s="581"/>
    </row>
    <row r="2687" spans="1:7" ht="9.75" customHeight="1">
      <c r="A2687" s="577"/>
      <c r="B2687" s="582"/>
      <c r="C2687" s="588"/>
      <c r="D2687" s="577"/>
      <c r="E2687" s="587"/>
      <c r="F2687" s="577"/>
      <c r="G2687" s="581"/>
    </row>
    <row r="2688" spans="1:7" ht="9.75" customHeight="1">
      <c r="A2688" s="577"/>
      <c r="B2688" s="582"/>
      <c r="C2688" s="578"/>
      <c r="D2688" s="579"/>
      <c r="E2688" s="580"/>
      <c r="F2688" s="577"/>
      <c r="G2688" s="581"/>
    </row>
    <row r="2689" spans="1:7" ht="9.75" customHeight="1">
      <c r="A2689" s="577"/>
      <c r="B2689" s="582"/>
      <c r="C2689" s="578"/>
      <c r="D2689" s="579"/>
      <c r="E2689" s="580"/>
      <c r="F2689" s="577"/>
      <c r="G2689" s="581"/>
    </row>
    <row r="2690" spans="1:7" ht="9.75" customHeight="1">
      <c r="A2690" s="577"/>
      <c r="B2690" s="582"/>
      <c r="C2690" s="578"/>
      <c r="D2690" s="579"/>
      <c r="E2690" s="580"/>
      <c r="F2690" s="577"/>
      <c r="G2690" s="581"/>
    </row>
    <row r="2691" spans="1:7" ht="9.75" customHeight="1">
      <c r="A2691" s="577"/>
      <c r="B2691" s="582"/>
      <c r="C2691" s="578"/>
      <c r="D2691" s="579"/>
      <c r="E2691" s="580"/>
      <c r="F2691" s="577"/>
      <c r="G2691" s="581"/>
    </row>
    <row r="2692" spans="1:7" ht="9.75" customHeight="1">
      <c r="A2692" s="577"/>
      <c r="B2692" s="582"/>
      <c r="C2692" s="578"/>
      <c r="D2692" s="579"/>
      <c r="E2692" s="580"/>
      <c r="F2692" s="577"/>
      <c r="G2692" s="581"/>
    </row>
    <row r="2693" spans="1:7" ht="9.75" customHeight="1">
      <c r="A2693" s="577"/>
      <c r="B2693" s="582"/>
      <c r="C2693" s="586"/>
      <c r="D2693" s="577"/>
      <c r="E2693" s="587"/>
      <c r="F2693" s="577"/>
      <c r="G2693" s="581"/>
    </row>
    <row r="2694" spans="1:7" ht="9.75" customHeight="1">
      <c r="A2694" s="577"/>
      <c r="B2694" s="582"/>
      <c r="C2694" s="586"/>
      <c r="D2694" s="577"/>
      <c r="E2694" s="587"/>
      <c r="F2694" s="577"/>
      <c r="G2694" s="581"/>
    </row>
    <row r="2695" spans="1:7" ht="9.75" customHeight="1">
      <c r="A2695" s="577"/>
      <c r="B2695" s="582"/>
      <c r="C2695" s="586"/>
      <c r="D2695" s="577"/>
      <c r="E2695" s="587"/>
      <c r="F2695" s="577"/>
      <c r="G2695" s="581"/>
    </row>
    <row r="2696" spans="1:7" ht="9.75" customHeight="1">
      <c r="A2696" s="577"/>
      <c r="B2696" s="582"/>
      <c r="C2696" s="586"/>
      <c r="D2696" s="577"/>
      <c r="E2696" s="587"/>
      <c r="F2696" s="577"/>
      <c r="G2696" s="581"/>
    </row>
    <row r="2697" spans="1:7" ht="9.75" customHeight="1">
      <c r="A2697" s="577"/>
      <c r="B2697" s="582"/>
      <c r="C2697" s="586"/>
      <c r="D2697" s="577"/>
      <c r="E2697" s="587"/>
      <c r="F2697" s="577"/>
      <c r="G2697" s="581"/>
    </row>
    <row r="2698" spans="1:7" ht="9.75" customHeight="1">
      <c r="A2698" s="577"/>
      <c r="B2698" s="582"/>
      <c r="C2698" s="578"/>
      <c r="D2698" s="579"/>
      <c r="E2698" s="580"/>
      <c r="F2698" s="577"/>
      <c r="G2698" s="581"/>
    </row>
    <row r="2699" spans="1:7" ht="9.75" customHeight="1">
      <c r="A2699" s="577"/>
      <c r="B2699" s="582"/>
      <c r="C2699" s="578"/>
      <c r="D2699" s="579"/>
      <c r="E2699" s="580"/>
      <c r="F2699" s="577"/>
      <c r="G2699" s="581"/>
    </row>
    <row r="2700" spans="1:7" ht="9.75" customHeight="1">
      <c r="A2700" s="577"/>
      <c r="B2700" s="582"/>
      <c r="C2700" s="578"/>
      <c r="D2700" s="579"/>
      <c r="E2700" s="580"/>
      <c r="F2700" s="577"/>
      <c r="G2700" s="581"/>
    </row>
    <row r="2701" spans="1:7" ht="9.75" customHeight="1">
      <c r="A2701" s="577"/>
      <c r="B2701" s="582"/>
      <c r="C2701" s="578"/>
      <c r="D2701" s="579"/>
      <c r="E2701" s="580"/>
      <c r="F2701" s="577"/>
      <c r="G2701" s="581"/>
    </row>
    <row r="2702" spans="1:7" ht="9.75" customHeight="1">
      <c r="A2702" s="577"/>
      <c r="B2702" s="582"/>
      <c r="C2702" s="578"/>
      <c r="D2702" s="579"/>
      <c r="E2702" s="580"/>
      <c r="F2702" s="577"/>
      <c r="G2702" s="581"/>
    </row>
    <row r="2703" spans="1:7" ht="9.75" customHeight="1">
      <c r="A2703" s="577"/>
      <c r="B2703" s="582"/>
      <c r="C2703" s="578"/>
      <c r="D2703" s="579"/>
      <c r="E2703" s="580"/>
      <c r="F2703" s="577"/>
      <c r="G2703" s="581"/>
    </row>
    <row r="2704" spans="1:7" ht="9.75" customHeight="1">
      <c r="A2704" s="577"/>
      <c r="B2704" s="582"/>
      <c r="C2704" s="578"/>
      <c r="D2704" s="579"/>
      <c r="E2704" s="580"/>
      <c r="F2704" s="577"/>
      <c r="G2704" s="581"/>
    </row>
    <row r="2705" spans="1:7" ht="9.75" customHeight="1">
      <c r="A2705" s="577"/>
      <c r="B2705" s="582"/>
      <c r="C2705" s="578"/>
      <c r="D2705" s="579"/>
      <c r="E2705" s="580"/>
      <c r="F2705" s="577"/>
      <c r="G2705" s="581"/>
    </row>
    <row r="2706" spans="1:7" ht="9.75" customHeight="1">
      <c r="A2706" s="577"/>
      <c r="B2706" s="582"/>
      <c r="C2706" s="578"/>
      <c r="D2706" s="579"/>
      <c r="E2706" s="580"/>
      <c r="F2706" s="577"/>
      <c r="G2706" s="581"/>
    </row>
    <row r="2707" spans="1:7" ht="9.75" customHeight="1">
      <c r="A2707" s="577"/>
      <c r="B2707" s="582"/>
      <c r="C2707" s="578"/>
      <c r="D2707" s="579"/>
      <c r="E2707" s="580"/>
      <c r="F2707" s="577"/>
      <c r="G2707" s="581"/>
    </row>
    <row r="2708" spans="1:7" ht="9.75" customHeight="1">
      <c r="A2708" s="577"/>
      <c r="B2708" s="582"/>
      <c r="C2708" s="578"/>
      <c r="D2708" s="579"/>
      <c r="E2708" s="580"/>
      <c r="F2708" s="577"/>
      <c r="G2708" s="581"/>
    </row>
    <row r="2709" spans="1:7" ht="9.75" customHeight="1">
      <c r="A2709" s="577"/>
      <c r="B2709" s="582"/>
      <c r="C2709" s="578"/>
      <c r="D2709" s="579"/>
      <c r="E2709" s="580"/>
      <c r="F2709" s="577"/>
      <c r="G2709" s="581"/>
    </row>
    <row r="2710" spans="1:7" ht="9.75" customHeight="1">
      <c r="A2710" s="577"/>
      <c r="B2710" s="582"/>
      <c r="C2710" s="578"/>
      <c r="D2710" s="579"/>
      <c r="E2710" s="580"/>
      <c r="F2710" s="577"/>
      <c r="G2710" s="581"/>
    </row>
    <row r="2711" spans="1:7" ht="9.75" customHeight="1">
      <c r="A2711" s="577"/>
      <c r="B2711" s="582"/>
      <c r="C2711" s="578"/>
      <c r="D2711" s="579"/>
      <c r="E2711" s="580"/>
      <c r="F2711" s="577"/>
      <c r="G2711" s="581"/>
    </row>
    <row r="2712" spans="1:7" ht="9.75" customHeight="1">
      <c r="A2712" s="577"/>
      <c r="B2712" s="582"/>
      <c r="C2712" s="578"/>
      <c r="D2712" s="579"/>
      <c r="E2712" s="580"/>
      <c r="F2712" s="577"/>
      <c r="G2712" s="581"/>
    </row>
    <row r="2713" spans="1:7" ht="9.75" customHeight="1">
      <c r="A2713" s="577"/>
      <c r="B2713" s="582"/>
      <c r="C2713" s="578"/>
      <c r="D2713" s="579"/>
      <c r="E2713" s="580"/>
      <c r="F2713" s="577"/>
      <c r="G2713" s="581"/>
    </row>
    <row r="2714" spans="1:7" ht="9.75" customHeight="1">
      <c r="A2714" s="577"/>
      <c r="B2714" s="582"/>
      <c r="C2714" s="578"/>
      <c r="D2714" s="579"/>
      <c r="E2714" s="580"/>
      <c r="F2714" s="577"/>
      <c r="G2714" s="581"/>
    </row>
    <row r="2715" spans="1:7" ht="9.75" customHeight="1">
      <c r="A2715" s="577"/>
      <c r="B2715" s="582"/>
      <c r="C2715" s="578"/>
      <c r="D2715" s="579"/>
      <c r="E2715" s="580"/>
      <c r="F2715" s="577"/>
      <c r="G2715" s="581"/>
    </row>
    <row r="2716" spans="1:7" ht="9.75" customHeight="1">
      <c r="A2716" s="577"/>
      <c r="B2716" s="582"/>
      <c r="C2716" s="578"/>
      <c r="D2716" s="579"/>
      <c r="E2716" s="580"/>
      <c r="F2716" s="577"/>
      <c r="G2716" s="581"/>
    </row>
    <row r="2717" spans="1:7" ht="9.75" customHeight="1">
      <c r="A2717" s="577"/>
      <c r="B2717" s="582"/>
      <c r="C2717" s="578"/>
      <c r="D2717" s="579"/>
      <c r="E2717" s="580"/>
      <c r="F2717" s="577"/>
      <c r="G2717" s="581"/>
    </row>
    <row r="2718" spans="1:7" ht="9.75" customHeight="1">
      <c r="A2718" s="577"/>
      <c r="B2718" s="582"/>
      <c r="C2718" s="578"/>
      <c r="D2718" s="579"/>
      <c r="E2718" s="580"/>
      <c r="F2718" s="577"/>
      <c r="G2718" s="581"/>
    </row>
    <row r="2719" spans="1:7" ht="9.75" customHeight="1">
      <c r="A2719" s="577"/>
      <c r="B2719" s="582"/>
      <c r="C2719" s="578"/>
      <c r="D2719" s="579"/>
      <c r="E2719" s="580"/>
      <c r="F2719" s="577"/>
      <c r="G2719" s="581"/>
    </row>
    <row r="2720" spans="1:7" ht="9.75" customHeight="1">
      <c r="A2720" s="577"/>
      <c r="B2720" s="582"/>
      <c r="C2720" s="578"/>
      <c r="D2720" s="579"/>
      <c r="E2720" s="580"/>
      <c r="F2720" s="577"/>
      <c r="G2720" s="581"/>
    </row>
    <row r="2721" spans="1:7" ht="9.75" customHeight="1">
      <c r="A2721" s="577"/>
      <c r="B2721" s="582"/>
      <c r="C2721" s="578"/>
      <c r="D2721" s="579"/>
      <c r="E2721" s="580"/>
      <c r="F2721" s="577"/>
      <c r="G2721" s="581"/>
    </row>
    <row r="2722" spans="1:7" ht="9.75" customHeight="1">
      <c r="A2722" s="577"/>
      <c r="B2722" s="582"/>
      <c r="C2722" s="578"/>
      <c r="D2722" s="579"/>
      <c r="E2722" s="580"/>
      <c r="F2722" s="577"/>
      <c r="G2722" s="581"/>
    </row>
    <row r="2723" spans="1:7" ht="9.75" customHeight="1">
      <c r="A2723" s="577"/>
      <c r="B2723" s="582"/>
      <c r="C2723" s="578"/>
      <c r="D2723" s="579"/>
      <c r="E2723" s="580"/>
      <c r="F2723" s="577"/>
      <c r="G2723" s="581"/>
    </row>
    <row r="2724" spans="1:7" ht="9.75" customHeight="1">
      <c r="A2724" s="577"/>
      <c r="B2724" s="582"/>
      <c r="C2724" s="578"/>
      <c r="D2724" s="579"/>
      <c r="E2724" s="580"/>
      <c r="F2724" s="577"/>
      <c r="G2724" s="581"/>
    </row>
    <row r="2725" spans="1:7" ht="9.75" customHeight="1">
      <c r="A2725" s="577"/>
      <c r="B2725" s="582"/>
      <c r="C2725" s="578"/>
      <c r="D2725" s="579"/>
      <c r="E2725" s="580"/>
      <c r="F2725" s="577"/>
      <c r="G2725" s="581"/>
    </row>
    <row r="2726" spans="1:7" ht="9.75" customHeight="1">
      <c r="A2726" s="577"/>
      <c r="B2726" s="582"/>
      <c r="C2726" s="578"/>
      <c r="D2726" s="579"/>
      <c r="E2726" s="580"/>
      <c r="F2726" s="577"/>
      <c r="G2726" s="581"/>
    </row>
    <row r="2727" spans="1:7" ht="9.75" customHeight="1">
      <c r="A2727" s="577"/>
      <c r="B2727" s="582"/>
      <c r="C2727" s="578"/>
      <c r="D2727" s="579"/>
      <c r="E2727" s="580"/>
      <c r="F2727" s="577"/>
      <c r="G2727" s="581"/>
    </row>
    <row r="2728" spans="1:7" ht="9.75" customHeight="1">
      <c r="A2728" s="577"/>
      <c r="B2728" s="582"/>
      <c r="C2728" s="578"/>
      <c r="D2728" s="579"/>
      <c r="E2728" s="580"/>
      <c r="F2728" s="577"/>
      <c r="G2728" s="581"/>
    </row>
    <row r="2729" spans="1:7" ht="9.75" customHeight="1">
      <c r="A2729" s="577"/>
      <c r="B2729" s="582"/>
      <c r="C2729" s="578"/>
      <c r="D2729" s="579"/>
      <c r="E2729" s="580"/>
      <c r="F2729" s="577"/>
      <c r="G2729" s="581"/>
    </row>
    <row r="2730" spans="1:7" ht="9.75" customHeight="1">
      <c r="A2730" s="577"/>
      <c r="B2730" s="582"/>
      <c r="C2730" s="578"/>
      <c r="D2730" s="579"/>
      <c r="E2730" s="580"/>
      <c r="F2730" s="577"/>
      <c r="G2730" s="581"/>
    </row>
    <row r="2731" spans="1:7" ht="9.75" customHeight="1">
      <c r="A2731" s="577"/>
      <c r="B2731" s="582"/>
      <c r="C2731" s="578"/>
      <c r="D2731" s="579"/>
      <c r="E2731" s="580"/>
      <c r="F2731" s="577"/>
      <c r="G2731" s="581"/>
    </row>
    <row r="2732" spans="1:7" ht="9.75" customHeight="1">
      <c r="A2732" s="577"/>
      <c r="B2732" s="582"/>
      <c r="C2732" s="578"/>
      <c r="D2732" s="579"/>
      <c r="E2732" s="580"/>
      <c r="F2732" s="577"/>
      <c r="G2732" s="581"/>
    </row>
    <row r="2733" spans="1:7" ht="9.75" customHeight="1">
      <c r="A2733" s="577"/>
      <c r="B2733" s="582"/>
      <c r="C2733" s="584"/>
      <c r="D2733" s="577"/>
      <c r="E2733" s="585"/>
      <c r="F2733" s="577"/>
      <c r="G2733" s="581"/>
    </row>
    <row r="2734" spans="1:7" ht="9.75" customHeight="1">
      <c r="A2734" s="577"/>
      <c r="B2734" s="582"/>
      <c r="C2734" s="584"/>
      <c r="D2734" s="577"/>
      <c r="E2734" s="585"/>
      <c r="F2734" s="577"/>
      <c r="G2734" s="581"/>
    </row>
    <row r="2735" spans="1:7" ht="9.75" customHeight="1">
      <c r="A2735" s="577"/>
      <c r="B2735" s="582"/>
      <c r="C2735" s="584"/>
      <c r="D2735" s="577"/>
      <c r="E2735" s="585"/>
      <c r="F2735" s="577"/>
      <c r="G2735" s="581"/>
    </row>
    <row r="2736" spans="1:7" ht="9.75" customHeight="1">
      <c r="A2736" s="577"/>
      <c r="B2736" s="582"/>
      <c r="C2736" s="584"/>
      <c r="D2736" s="577"/>
      <c r="E2736" s="585"/>
      <c r="F2736" s="577"/>
      <c r="G2736" s="581"/>
    </row>
    <row r="2737" spans="1:7" ht="9.75" customHeight="1">
      <c r="A2737" s="577"/>
      <c r="B2737" s="582"/>
      <c r="C2737" s="584"/>
      <c r="D2737" s="577"/>
      <c r="E2737" s="585"/>
      <c r="F2737" s="577"/>
      <c r="G2737" s="581"/>
    </row>
    <row r="2738" spans="1:7" ht="9.75" customHeight="1">
      <c r="A2738" s="577"/>
      <c r="B2738" s="582"/>
      <c r="C2738" s="583"/>
      <c r="D2738" s="579"/>
      <c r="E2738" s="580"/>
      <c r="F2738" s="577"/>
      <c r="G2738" s="581"/>
    </row>
    <row r="2739" spans="1:7" ht="9.75" customHeight="1">
      <c r="A2739" s="577"/>
      <c r="B2739" s="582"/>
      <c r="C2739" s="583"/>
      <c r="D2739" s="579"/>
      <c r="E2739" s="580"/>
      <c r="F2739" s="577"/>
      <c r="G2739" s="581"/>
    </row>
    <row r="2740" spans="1:7" ht="9.75" customHeight="1">
      <c r="A2740" s="577"/>
      <c r="B2740" s="582"/>
      <c r="C2740" s="583"/>
      <c r="D2740" s="579"/>
      <c r="E2740" s="580"/>
      <c r="F2740" s="577"/>
      <c r="G2740" s="581"/>
    </row>
    <row r="2741" spans="1:7" ht="9.75" customHeight="1">
      <c r="A2741" s="577"/>
      <c r="B2741" s="582"/>
      <c r="C2741" s="583"/>
      <c r="D2741" s="579"/>
      <c r="E2741" s="580"/>
      <c r="F2741" s="577"/>
      <c r="G2741" s="581"/>
    </row>
    <row r="2742" spans="1:7" ht="9.75" customHeight="1">
      <c r="A2742" s="577"/>
      <c r="B2742" s="582"/>
      <c r="C2742" s="583"/>
      <c r="D2742" s="579"/>
      <c r="E2742" s="580"/>
      <c r="F2742" s="577"/>
      <c r="G2742" s="581"/>
    </row>
    <row r="2743" spans="1:7" ht="9.75" customHeight="1">
      <c r="A2743" s="577"/>
      <c r="B2743" s="582"/>
      <c r="C2743" s="578"/>
      <c r="D2743" s="579"/>
      <c r="E2743" s="580"/>
      <c r="F2743" s="577"/>
      <c r="G2743" s="581"/>
    </row>
    <row r="2744" spans="1:7" ht="9.75" customHeight="1">
      <c r="A2744" s="577"/>
      <c r="B2744" s="582"/>
      <c r="C2744" s="578"/>
      <c r="D2744" s="579"/>
      <c r="E2744" s="580"/>
      <c r="F2744" s="577"/>
      <c r="G2744" s="581"/>
    </row>
    <row r="2745" spans="1:7" ht="9.75" customHeight="1">
      <c r="A2745" s="577"/>
      <c r="B2745" s="582"/>
      <c r="C2745" s="578"/>
      <c r="D2745" s="579"/>
      <c r="E2745" s="580"/>
      <c r="F2745" s="577"/>
      <c r="G2745" s="581"/>
    </row>
    <row r="2746" spans="1:7" ht="9.75" customHeight="1">
      <c r="A2746" s="577"/>
      <c r="B2746" s="582"/>
      <c r="C2746" s="578"/>
      <c r="D2746" s="579"/>
      <c r="E2746" s="580"/>
      <c r="F2746" s="577"/>
      <c r="G2746" s="581"/>
    </row>
    <row r="2747" spans="1:7" ht="7.5" customHeight="1">
      <c r="A2747" s="577"/>
      <c r="B2747" s="582"/>
      <c r="C2747" s="578"/>
      <c r="D2747" s="579"/>
      <c r="E2747" s="580"/>
      <c r="F2747" s="577"/>
      <c r="G2747" s="581"/>
    </row>
    <row r="2748" spans="1:7" ht="9.75" customHeight="1">
      <c r="A2748" s="577"/>
      <c r="B2748" s="582"/>
      <c r="C2748" s="578"/>
      <c r="D2748" s="579"/>
      <c r="E2748" s="580"/>
      <c r="F2748" s="577"/>
      <c r="G2748" s="581"/>
    </row>
    <row r="2749" spans="1:7" ht="9.75" customHeight="1">
      <c r="A2749" s="577"/>
      <c r="B2749" s="582"/>
      <c r="C2749" s="578"/>
      <c r="D2749" s="579"/>
      <c r="E2749" s="580"/>
      <c r="F2749" s="577"/>
      <c r="G2749" s="581"/>
    </row>
    <row r="2750" spans="1:7" ht="9.75" customHeight="1">
      <c r="A2750" s="577"/>
      <c r="B2750" s="582"/>
      <c r="C2750" s="578"/>
      <c r="D2750" s="579"/>
      <c r="E2750" s="580"/>
      <c r="F2750" s="577"/>
      <c r="G2750" s="581"/>
    </row>
    <row r="2751" spans="1:7" ht="9.75" customHeight="1">
      <c r="A2751" s="577"/>
      <c r="B2751" s="582"/>
      <c r="C2751" s="578"/>
      <c r="D2751" s="579"/>
      <c r="E2751" s="580"/>
      <c r="F2751" s="577"/>
      <c r="G2751" s="581"/>
    </row>
    <row r="2752" spans="1:7" ht="9.75" customHeight="1">
      <c r="A2752" s="577"/>
      <c r="B2752" s="582"/>
      <c r="C2752" s="578"/>
      <c r="D2752" s="579"/>
      <c r="E2752" s="580"/>
      <c r="F2752" s="577"/>
      <c r="G2752" s="581"/>
    </row>
    <row r="2753" spans="1:7" ht="9.75" customHeight="1">
      <c r="A2753" s="577"/>
      <c r="B2753" s="582"/>
      <c r="C2753" s="578"/>
      <c r="D2753" s="579"/>
      <c r="E2753" s="580"/>
      <c r="F2753" s="577"/>
      <c r="G2753" s="581"/>
    </row>
    <row r="2754" spans="1:7" ht="9.75" customHeight="1">
      <c r="A2754" s="577"/>
      <c r="B2754" s="582"/>
      <c r="C2754" s="578"/>
      <c r="D2754" s="579"/>
      <c r="E2754" s="580"/>
      <c r="F2754" s="577"/>
      <c r="G2754" s="581"/>
    </row>
    <row r="2755" spans="1:7" ht="9.75" customHeight="1">
      <c r="A2755" s="577"/>
      <c r="B2755" s="582"/>
      <c r="C2755" s="578"/>
      <c r="D2755" s="579"/>
      <c r="E2755" s="580"/>
      <c r="F2755" s="577"/>
      <c r="G2755" s="581"/>
    </row>
    <row r="2756" spans="1:7" ht="9.75" customHeight="1">
      <c r="A2756" s="577"/>
      <c r="B2756" s="582"/>
      <c r="C2756" s="578"/>
      <c r="D2756" s="579"/>
      <c r="E2756" s="580"/>
      <c r="F2756" s="577"/>
      <c r="G2756" s="581"/>
    </row>
    <row r="2757" spans="1:7" ht="9.75" customHeight="1">
      <c r="A2757" s="577"/>
      <c r="B2757" s="582"/>
      <c r="C2757" s="578"/>
      <c r="D2757" s="579"/>
      <c r="E2757" s="580"/>
      <c r="F2757" s="577"/>
      <c r="G2757" s="581"/>
    </row>
    <row r="2758" spans="1:7" ht="9.75" customHeight="1">
      <c r="A2758" s="577"/>
      <c r="B2758" s="582"/>
      <c r="C2758" s="578"/>
      <c r="D2758" s="579"/>
      <c r="E2758" s="580"/>
      <c r="F2758" s="577"/>
      <c r="G2758" s="581"/>
    </row>
    <row r="2759" spans="1:7" ht="9.75" customHeight="1">
      <c r="A2759" s="577"/>
      <c r="B2759" s="582"/>
      <c r="C2759" s="578"/>
      <c r="D2759" s="579"/>
      <c r="E2759" s="580"/>
      <c r="F2759" s="577"/>
      <c r="G2759" s="581"/>
    </row>
    <row r="2760" spans="1:7" ht="9.75" customHeight="1">
      <c r="A2760" s="577"/>
      <c r="B2760" s="582"/>
      <c r="C2760" s="578"/>
      <c r="D2760" s="579"/>
      <c r="E2760" s="580"/>
      <c r="F2760" s="577"/>
      <c r="G2760" s="581"/>
    </row>
    <row r="2761" spans="1:7" ht="9.75" customHeight="1">
      <c r="A2761" s="577"/>
      <c r="B2761" s="582"/>
      <c r="C2761" s="578"/>
      <c r="D2761" s="579"/>
      <c r="E2761" s="580"/>
      <c r="F2761" s="577"/>
      <c r="G2761" s="581"/>
    </row>
    <row r="2762" spans="1:7" ht="9.75" customHeight="1">
      <c r="A2762" s="577"/>
      <c r="B2762" s="582"/>
      <c r="C2762" s="578"/>
      <c r="D2762" s="579"/>
      <c r="E2762" s="580"/>
      <c r="F2762" s="577"/>
      <c r="G2762" s="581"/>
    </row>
    <row r="2763" spans="1:7" ht="9.75" customHeight="1">
      <c r="A2763" s="577"/>
      <c r="B2763" s="582"/>
      <c r="C2763" s="578"/>
      <c r="D2763" s="579"/>
      <c r="E2763" s="580"/>
      <c r="F2763" s="577"/>
      <c r="G2763" s="581"/>
    </row>
    <row r="2764" spans="1:7" ht="9.75" customHeight="1">
      <c r="A2764" s="577"/>
      <c r="B2764" s="582"/>
      <c r="C2764" s="578"/>
      <c r="D2764" s="579"/>
      <c r="E2764" s="580"/>
      <c r="F2764" s="577"/>
      <c r="G2764" s="581"/>
    </row>
    <row r="2765" spans="1:7" ht="9.75" customHeight="1">
      <c r="A2765" s="577"/>
      <c r="B2765" s="582"/>
      <c r="C2765" s="578"/>
      <c r="D2765" s="579"/>
      <c r="E2765" s="580"/>
      <c r="F2765" s="577"/>
      <c r="G2765" s="581"/>
    </row>
    <row r="2766" spans="1:7" ht="9.75" customHeight="1">
      <c r="A2766" s="577"/>
      <c r="B2766" s="582"/>
      <c r="C2766" s="578"/>
      <c r="D2766" s="579"/>
      <c r="E2766" s="580"/>
      <c r="F2766" s="577"/>
      <c r="G2766" s="581"/>
    </row>
    <row r="2767" spans="1:7" ht="9.75" customHeight="1">
      <c r="A2767" s="577"/>
      <c r="B2767" s="582"/>
      <c r="C2767" s="578"/>
      <c r="D2767" s="579"/>
      <c r="E2767" s="580"/>
      <c r="F2767" s="577"/>
      <c r="G2767" s="581"/>
    </row>
    <row r="2768" spans="1:7" ht="24.75" customHeight="1"/>
    <row r="2769" spans="1:7" ht="24.75" customHeight="1">
      <c r="A2769" s="576" t="s">
        <v>2118</v>
      </c>
      <c r="B2769" s="576"/>
      <c r="C2769" s="576"/>
      <c r="D2769" s="576"/>
      <c r="E2769" s="576"/>
      <c r="F2769" s="576"/>
      <c r="G2769" s="576"/>
    </row>
    <row r="2770" spans="1:7" ht="24.75" customHeight="1"/>
    <row r="2771" spans="1:7" ht="24.75" customHeight="1"/>
    <row r="2772" spans="1:7" ht="24.75" customHeight="1"/>
    <row r="2773" spans="1:7" ht="24.75" customHeight="1"/>
    <row r="2774" spans="1:7" ht="24.75" customHeight="1"/>
    <row r="2775" spans="1:7" ht="24.75" customHeight="1"/>
    <row r="2776" spans="1:7" ht="24.75" customHeight="1"/>
    <row r="2777" spans="1:7" ht="24.75" customHeight="1"/>
    <row r="2778" spans="1:7" ht="24.75" customHeight="1"/>
    <row r="2779" spans="1:7" ht="6.95" customHeight="1"/>
    <row r="2780" spans="1:7" ht="6.95" customHeight="1"/>
    <row r="2781" spans="1:7" ht="6.95" customHeight="1"/>
    <row r="2782" spans="1:7" ht="6.95" customHeight="1"/>
    <row r="2783" spans="1:7" ht="6.95" customHeight="1"/>
    <row r="2784" spans="1:7" ht="6.95" customHeight="1"/>
    <row r="2785" ht="6.95" customHeight="1"/>
    <row r="2786" ht="6.95" customHeight="1"/>
    <row r="2787" ht="6.95" customHeight="1"/>
    <row r="2788" ht="6.95" customHeight="1"/>
    <row r="2789" ht="6.95" customHeight="1"/>
    <row r="2790" ht="6.9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</sheetData>
  <mergeCells count="3875">
    <mergeCell ref="A688:A692"/>
    <mergeCell ref="C688:C692"/>
    <mergeCell ref="D688:D692"/>
    <mergeCell ref="E688:E692"/>
    <mergeCell ref="F688:F692"/>
    <mergeCell ref="G688:G692"/>
    <mergeCell ref="B688:B692"/>
    <mergeCell ref="A693:A697"/>
    <mergeCell ref="C693:C697"/>
    <mergeCell ref="D693:D697"/>
    <mergeCell ref="E693:E697"/>
    <mergeCell ref="F693:F697"/>
    <mergeCell ref="G693:G697"/>
    <mergeCell ref="B693:B697"/>
    <mergeCell ref="A673:A677"/>
    <mergeCell ref="C673:C677"/>
    <mergeCell ref="D673:D677"/>
    <mergeCell ref="E673:E677"/>
    <mergeCell ref="F673:F677"/>
    <mergeCell ref="G673:G677"/>
    <mergeCell ref="B673:B677"/>
    <mergeCell ref="A678:A682"/>
    <mergeCell ref="C678:C682"/>
    <mergeCell ref="D678:D682"/>
    <mergeCell ref="E678:E682"/>
    <mergeCell ref="F678:F682"/>
    <mergeCell ref="G678:G682"/>
    <mergeCell ref="B678:B682"/>
    <mergeCell ref="A683:A687"/>
    <mergeCell ref="C683:C687"/>
    <mergeCell ref="D683:D687"/>
    <mergeCell ref="E683:E687"/>
    <mergeCell ref="F683:F687"/>
    <mergeCell ref="G683:G687"/>
    <mergeCell ref="B683:B687"/>
    <mergeCell ref="A658:A662"/>
    <mergeCell ref="C658:C662"/>
    <mergeCell ref="D658:D662"/>
    <mergeCell ref="E658:E662"/>
    <mergeCell ref="F658:F662"/>
    <mergeCell ref="G658:G662"/>
    <mergeCell ref="B658:B662"/>
    <mergeCell ref="A663:A667"/>
    <mergeCell ref="C663:C667"/>
    <mergeCell ref="D663:D667"/>
    <mergeCell ref="E663:E667"/>
    <mergeCell ref="F663:F667"/>
    <mergeCell ref="G663:G667"/>
    <mergeCell ref="B663:B667"/>
    <mergeCell ref="A668:A672"/>
    <mergeCell ref="C668:C672"/>
    <mergeCell ref="D668:D672"/>
    <mergeCell ref="E668:E672"/>
    <mergeCell ref="F668:F672"/>
    <mergeCell ref="G668:G672"/>
    <mergeCell ref="B668:B672"/>
    <mergeCell ref="A643:A647"/>
    <mergeCell ref="C643:C647"/>
    <mergeCell ref="D643:D647"/>
    <mergeCell ref="E643:E647"/>
    <mergeCell ref="F643:F647"/>
    <mergeCell ref="G643:G647"/>
    <mergeCell ref="B643:B647"/>
    <mergeCell ref="A648:A652"/>
    <mergeCell ref="C648:C652"/>
    <mergeCell ref="D648:D652"/>
    <mergeCell ref="E648:E652"/>
    <mergeCell ref="F648:F652"/>
    <mergeCell ref="G648:G652"/>
    <mergeCell ref="B648:B652"/>
    <mergeCell ref="A653:A657"/>
    <mergeCell ref="C653:C657"/>
    <mergeCell ref="D653:D657"/>
    <mergeCell ref="E653:E657"/>
    <mergeCell ref="F653:F657"/>
    <mergeCell ref="G653:G657"/>
    <mergeCell ref="B653:B657"/>
    <mergeCell ref="A628:A632"/>
    <mergeCell ref="C628:C632"/>
    <mergeCell ref="D628:D632"/>
    <mergeCell ref="E628:E632"/>
    <mergeCell ref="F628:F632"/>
    <mergeCell ref="G628:G632"/>
    <mergeCell ref="B628:B632"/>
    <mergeCell ref="A633:A637"/>
    <mergeCell ref="C633:C637"/>
    <mergeCell ref="D633:D637"/>
    <mergeCell ref="E633:E637"/>
    <mergeCell ref="F633:F637"/>
    <mergeCell ref="G633:G637"/>
    <mergeCell ref="B633:B637"/>
    <mergeCell ref="A638:A642"/>
    <mergeCell ref="C638:C642"/>
    <mergeCell ref="D638:D642"/>
    <mergeCell ref="E638:E642"/>
    <mergeCell ref="F638:F642"/>
    <mergeCell ref="G638:G642"/>
    <mergeCell ref="B638:B642"/>
    <mergeCell ref="A613:A617"/>
    <mergeCell ref="C613:C617"/>
    <mergeCell ref="D613:D617"/>
    <mergeCell ref="E613:E617"/>
    <mergeCell ref="F613:F617"/>
    <mergeCell ref="G613:G617"/>
    <mergeCell ref="B613:B617"/>
    <mergeCell ref="A618:A622"/>
    <mergeCell ref="C618:C622"/>
    <mergeCell ref="D618:D622"/>
    <mergeCell ref="E618:E622"/>
    <mergeCell ref="F618:F622"/>
    <mergeCell ref="G618:G622"/>
    <mergeCell ref="B618:B622"/>
    <mergeCell ref="A623:A627"/>
    <mergeCell ref="C623:C627"/>
    <mergeCell ref="D623:D627"/>
    <mergeCell ref="E623:E627"/>
    <mergeCell ref="F623:F627"/>
    <mergeCell ref="G623:G627"/>
    <mergeCell ref="B623:B627"/>
    <mergeCell ref="A598:A602"/>
    <mergeCell ref="C598:C602"/>
    <mergeCell ref="D598:D602"/>
    <mergeCell ref="E598:E602"/>
    <mergeCell ref="F598:F602"/>
    <mergeCell ref="G598:G602"/>
    <mergeCell ref="B598:B602"/>
    <mergeCell ref="A603:A607"/>
    <mergeCell ref="C603:C607"/>
    <mergeCell ref="D603:D607"/>
    <mergeCell ref="E603:E607"/>
    <mergeCell ref="F603:F607"/>
    <mergeCell ref="G603:G607"/>
    <mergeCell ref="B603:B607"/>
    <mergeCell ref="A608:A612"/>
    <mergeCell ref="C608:C612"/>
    <mergeCell ref="D608:D612"/>
    <mergeCell ref="E608:E612"/>
    <mergeCell ref="F608:F612"/>
    <mergeCell ref="G608:G612"/>
    <mergeCell ref="B608:B612"/>
    <mergeCell ref="A583:A587"/>
    <mergeCell ref="C583:C587"/>
    <mergeCell ref="D583:D587"/>
    <mergeCell ref="E583:E587"/>
    <mergeCell ref="F583:F587"/>
    <mergeCell ref="G583:G587"/>
    <mergeCell ref="B583:B587"/>
    <mergeCell ref="A588:A592"/>
    <mergeCell ref="C588:C592"/>
    <mergeCell ref="D588:D592"/>
    <mergeCell ref="E588:E592"/>
    <mergeCell ref="F588:F592"/>
    <mergeCell ref="G588:G592"/>
    <mergeCell ref="B588:B592"/>
    <mergeCell ref="A593:A597"/>
    <mergeCell ref="C593:C597"/>
    <mergeCell ref="D593:D597"/>
    <mergeCell ref="E593:E597"/>
    <mergeCell ref="F593:F597"/>
    <mergeCell ref="G593:G597"/>
    <mergeCell ref="B593:B597"/>
    <mergeCell ref="A568:A572"/>
    <mergeCell ref="C568:C572"/>
    <mergeCell ref="D568:D572"/>
    <mergeCell ref="E568:E572"/>
    <mergeCell ref="F568:F572"/>
    <mergeCell ref="G568:G572"/>
    <mergeCell ref="B568:B572"/>
    <mergeCell ref="A573:A577"/>
    <mergeCell ref="C573:C577"/>
    <mergeCell ref="D573:D577"/>
    <mergeCell ref="E573:E577"/>
    <mergeCell ref="F573:F577"/>
    <mergeCell ref="G573:G577"/>
    <mergeCell ref="B573:B577"/>
    <mergeCell ref="A578:A582"/>
    <mergeCell ref="C578:C582"/>
    <mergeCell ref="D578:D582"/>
    <mergeCell ref="E578:E582"/>
    <mergeCell ref="F578:F582"/>
    <mergeCell ref="G578:G582"/>
    <mergeCell ref="B578:B582"/>
    <mergeCell ref="A553:A557"/>
    <mergeCell ref="C553:C557"/>
    <mergeCell ref="D553:D557"/>
    <mergeCell ref="E553:E557"/>
    <mergeCell ref="F553:F557"/>
    <mergeCell ref="G553:G557"/>
    <mergeCell ref="B553:B557"/>
    <mergeCell ref="A558:A562"/>
    <mergeCell ref="C558:C562"/>
    <mergeCell ref="D558:D562"/>
    <mergeCell ref="E558:E562"/>
    <mergeCell ref="F558:F562"/>
    <mergeCell ref="G558:G562"/>
    <mergeCell ref="B558:B562"/>
    <mergeCell ref="A563:A567"/>
    <mergeCell ref="C563:C567"/>
    <mergeCell ref="D563:D567"/>
    <mergeCell ref="E563:E567"/>
    <mergeCell ref="F563:F567"/>
    <mergeCell ref="G563:G567"/>
    <mergeCell ref="B563:B567"/>
    <mergeCell ref="A538:A542"/>
    <mergeCell ref="C538:C542"/>
    <mergeCell ref="D538:D542"/>
    <mergeCell ref="E538:E542"/>
    <mergeCell ref="F538:F542"/>
    <mergeCell ref="G538:G542"/>
    <mergeCell ref="B538:B542"/>
    <mergeCell ref="A543:A547"/>
    <mergeCell ref="C543:C547"/>
    <mergeCell ref="D543:D547"/>
    <mergeCell ref="E543:E547"/>
    <mergeCell ref="F543:F547"/>
    <mergeCell ref="G543:G547"/>
    <mergeCell ref="B543:B547"/>
    <mergeCell ref="A548:A552"/>
    <mergeCell ref="C548:C552"/>
    <mergeCell ref="D548:D552"/>
    <mergeCell ref="E548:E552"/>
    <mergeCell ref="F548:F552"/>
    <mergeCell ref="G548:G552"/>
    <mergeCell ref="B548:B552"/>
    <mergeCell ref="A523:A527"/>
    <mergeCell ref="C523:C527"/>
    <mergeCell ref="D523:D527"/>
    <mergeCell ref="E523:E527"/>
    <mergeCell ref="F523:F527"/>
    <mergeCell ref="G523:G527"/>
    <mergeCell ref="B523:B527"/>
    <mergeCell ref="A528:A532"/>
    <mergeCell ref="C528:C532"/>
    <mergeCell ref="D528:D532"/>
    <mergeCell ref="E528:E532"/>
    <mergeCell ref="F528:F532"/>
    <mergeCell ref="G528:G532"/>
    <mergeCell ref="B528:B532"/>
    <mergeCell ref="A533:A537"/>
    <mergeCell ref="C533:C537"/>
    <mergeCell ref="D533:D537"/>
    <mergeCell ref="E533:E537"/>
    <mergeCell ref="F533:F537"/>
    <mergeCell ref="G533:G537"/>
    <mergeCell ref="B533:B537"/>
    <mergeCell ref="A508:A512"/>
    <mergeCell ref="C508:C512"/>
    <mergeCell ref="D508:D512"/>
    <mergeCell ref="E508:E512"/>
    <mergeCell ref="F508:F512"/>
    <mergeCell ref="G508:G512"/>
    <mergeCell ref="B508:B512"/>
    <mergeCell ref="A513:A517"/>
    <mergeCell ref="C513:C517"/>
    <mergeCell ref="D513:D517"/>
    <mergeCell ref="E513:E517"/>
    <mergeCell ref="F513:F517"/>
    <mergeCell ref="G513:G517"/>
    <mergeCell ref="B513:B517"/>
    <mergeCell ref="A518:A522"/>
    <mergeCell ref="C518:C522"/>
    <mergeCell ref="D518:D522"/>
    <mergeCell ref="E518:E522"/>
    <mergeCell ref="F518:F522"/>
    <mergeCell ref="G518:G522"/>
    <mergeCell ref="B518:B522"/>
    <mergeCell ref="A493:A497"/>
    <mergeCell ref="C493:C497"/>
    <mergeCell ref="D493:D497"/>
    <mergeCell ref="E493:E497"/>
    <mergeCell ref="F493:F497"/>
    <mergeCell ref="G493:G497"/>
    <mergeCell ref="B493:B497"/>
    <mergeCell ref="A498:A502"/>
    <mergeCell ref="C498:C502"/>
    <mergeCell ref="D498:D502"/>
    <mergeCell ref="E498:E502"/>
    <mergeCell ref="F498:F502"/>
    <mergeCell ref="G498:G502"/>
    <mergeCell ref="B498:B502"/>
    <mergeCell ref="A503:A507"/>
    <mergeCell ref="C503:C507"/>
    <mergeCell ref="D503:D507"/>
    <mergeCell ref="E503:E507"/>
    <mergeCell ref="F503:F507"/>
    <mergeCell ref="G503:G507"/>
    <mergeCell ref="B503:B507"/>
    <mergeCell ref="A478:A482"/>
    <mergeCell ref="C478:C482"/>
    <mergeCell ref="D478:D482"/>
    <mergeCell ref="E478:E482"/>
    <mergeCell ref="F478:F482"/>
    <mergeCell ref="G478:G482"/>
    <mergeCell ref="B478:B482"/>
    <mergeCell ref="A483:A487"/>
    <mergeCell ref="C483:C487"/>
    <mergeCell ref="D483:D487"/>
    <mergeCell ref="E483:E487"/>
    <mergeCell ref="F483:F487"/>
    <mergeCell ref="G483:G487"/>
    <mergeCell ref="B483:B487"/>
    <mergeCell ref="A488:A492"/>
    <mergeCell ref="C488:C492"/>
    <mergeCell ref="D488:D492"/>
    <mergeCell ref="E488:E492"/>
    <mergeCell ref="F488:F492"/>
    <mergeCell ref="G488:G492"/>
    <mergeCell ref="B488:B492"/>
    <mergeCell ref="A463:A467"/>
    <mergeCell ref="C463:C467"/>
    <mergeCell ref="D463:D467"/>
    <mergeCell ref="E463:E467"/>
    <mergeCell ref="F463:F467"/>
    <mergeCell ref="G463:G467"/>
    <mergeCell ref="B463:B467"/>
    <mergeCell ref="A468:A472"/>
    <mergeCell ref="C468:C472"/>
    <mergeCell ref="D468:D472"/>
    <mergeCell ref="E468:E472"/>
    <mergeCell ref="F468:F472"/>
    <mergeCell ref="G468:G472"/>
    <mergeCell ref="B468:B472"/>
    <mergeCell ref="A473:A477"/>
    <mergeCell ref="C473:C477"/>
    <mergeCell ref="D473:D477"/>
    <mergeCell ref="E473:E477"/>
    <mergeCell ref="F473:F477"/>
    <mergeCell ref="G473:G477"/>
    <mergeCell ref="B473:B477"/>
    <mergeCell ref="A448:A452"/>
    <mergeCell ref="C448:C452"/>
    <mergeCell ref="D448:D452"/>
    <mergeCell ref="E448:E452"/>
    <mergeCell ref="F448:F452"/>
    <mergeCell ref="G448:G452"/>
    <mergeCell ref="B448:B452"/>
    <mergeCell ref="A453:A457"/>
    <mergeCell ref="C453:C457"/>
    <mergeCell ref="D453:D457"/>
    <mergeCell ref="E453:E457"/>
    <mergeCell ref="F453:F457"/>
    <mergeCell ref="G453:G457"/>
    <mergeCell ref="B453:B457"/>
    <mergeCell ref="A458:A462"/>
    <mergeCell ref="C458:C462"/>
    <mergeCell ref="D458:D462"/>
    <mergeCell ref="E458:E462"/>
    <mergeCell ref="F458:F462"/>
    <mergeCell ref="G458:G462"/>
    <mergeCell ref="B458:B462"/>
    <mergeCell ref="A433:A437"/>
    <mergeCell ref="C433:C437"/>
    <mergeCell ref="D433:D437"/>
    <mergeCell ref="E433:E437"/>
    <mergeCell ref="F433:F437"/>
    <mergeCell ref="G433:G437"/>
    <mergeCell ref="B433:B437"/>
    <mergeCell ref="A438:A442"/>
    <mergeCell ref="C438:C442"/>
    <mergeCell ref="D438:D442"/>
    <mergeCell ref="E438:E442"/>
    <mergeCell ref="F438:F442"/>
    <mergeCell ref="G438:G442"/>
    <mergeCell ref="B438:B442"/>
    <mergeCell ref="A443:A447"/>
    <mergeCell ref="C443:C447"/>
    <mergeCell ref="D443:D447"/>
    <mergeCell ref="E443:E447"/>
    <mergeCell ref="F443:F447"/>
    <mergeCell ref="G443:G447"/>
    <mergeCell ref="B443:B447"/>
    <mergeCell ref="A418:A422"/>
    <mergeCell ref="C418:C422"/>
    <mergeCell ref="D418:D422"/>
    <mergeCell ref="E418:E422"/>
    <mergeCell ref="F418:F422"/>
    <mergeCell ref="G418:G422"/>
    <mergeCell ref="B418:B422"/>
    <mergeCell ref="A423:A427"/>
    <mergeCell ref="C423:C427"/>
    <mergeCell ref="D423:D427"/>
    <mergeCell ref="E423:E427"/>
    <mergeCell ref="F423:F427"/>
    <mergeCell ref="G423:G427"/>
    <mergeCell ref="B423:B427"/>
    <mergeCell ref="A428:A432"/>
    <mergeCell ref="C428:C432"/>
    <mergeCell ref="D428:D432"/>
    <mergeCell ref="E428:E432"/>
    <mergeCell ref="F428:F432"/>
    <mergeCell ref="G428:G432"/>
    <mergeCell ref="B428:B432"/>
    <mergeCell ref="A403:A407"/>
    <mergeCell ref="C403:C407"/>
    <mergeCell ref="D403:D407"/>
    <mergeCell ref="E403:E407"/>
    <mergeCell ref="F403:F407"/>
    <mergeCell ref="G403:G407"/>
    <mergeCell ref="B403:B407"/>
    <mergeCell ref="A408:A412"/>
    <mergeCell ref="C408:C412"/>
    <mergeCell ref="D408:D412"/>
    <mergeCell ref="E408:E412"/>
    <mergeCell ref="F408:F412"/>
    <mergeCell ref="G408:G412"/>
    <mergeCell ref="B408:B412"/>
    <mergeCell ref="A413:A417"/>
    <mergeCell ref="C413:C417"/>
    <mergeCell ref="D413:D417"/>
    <mergeCell ref="E413:E417"/>
    <mergeCell ref="F413:F417"/>
    <mergeCell ref="G413:G417"/>
    <mergeCell ref="B413:B417"/>
    <mergeCell ref="A388:A392"/>
    <mergeCell ref="C388:C392"/>
    <mergeCell ref="D388:D392"/>
    <mergeCell ref="E388:E392"/>
    <mergeCell ref="F388:F392"/>
    <mergeCell ref="G388:G392"/>
    <mergeCell ref="B388:B392"/>
    <mergeCell ref="A393:A397"/>
    <mergeCell ref="C393:C397"/>
    <mergeCell ref="D393:D397"/>
    <mergeCell ref="E393:E397"/>
    <mergeCell ref="F393:F397"/>
    <mergeCell ref="G393:G397"/>
    <mergeCell ref="B393:B397"/>
    <mergeCell ref="A398:A402"/>
    <mergeCell ref="C398:C402"/>
    <mergeCell ref="D398:D402"/>
    <mergeCell ref="E398:E402"/>
    <mergeCell ref="F398:F402"/>
    <mergeCell ref="G398:G402"/>
    <mergeCell ref="B398:B402"/>
    <mergeCell ref="A373:A377"/>
    <mergeCell ref="C373:C377"/>
    <mergeCell ref="D373:D377"/>
    <mergeCell ref="E373:E377"/>
    <mergeCell ref="F373:F377"/>
    <mergeCell ref="G373:G377"/>
    <mergeCell ref="B373:B377"/>
    <mergeCell ref="A378:A382"/>
    <mergeCell ref="C378:C382"/>
    <mergeCell ref="D378:D382"/>
    <mergeCell ref="E378:E382"/>
    <mergeCell ref="F378:F382"/>
    <mergeCell ref="G378:G382"/>
    <mergeCell ref="B378:B382"/>
    <mergeCell ref="A383:A387"/>
    <mergeCell ref="C383:C387"/>
    <mergeCell ref="D383:D387"/>
    <mergeCell ref="E383:E387"/>
    <mergeCell ref="F383:F387"/>
    <mergeCell ref="G383:G387"/>
    <mergeCell ref="B383:B387"/>
    <mergeCell ref="A358:A362"/>
    <mergeCell ref="C358:C362"/>
    <mergeCell ref="D358:D362"/>
    <mergeCell ref="E358:E362"/>
    <mergeCell ref="F358:F362"/>
    <mergeCell ref="G358:G362"/>
    <mergeCell ref="B358:B362"/>
    <mergeCell ref="A363:A367"/>
    <mergeCell ref="C363:C367"/>
    <mergeCell ref="D363:D367"/>
    <mergeCell ref="E363:E367"/>
    <mergeCell ref="F363:F367"/>
    <mergeCell ref="G363:G367"/>
    <mergeCell ref="B363:B367"/>
    <mergeCell ref="A368:A372"/>
    <mergeCell ref="C368:C372"/>
    <mergeCell ref="D368:D372"/>
    <mergeCell ref="E368:E372"/>
    <mergeCell ref="F368:F372"/>
    <mergeCell ref="G368:G372"/>
    <mergeCell ref="B368:B372"/>
    <mergeCell ref="A343:A347"/>
    <mergeCell ref="C343:C347"/>
    <mergeCell ref="D343:D347"/>
    <mergeCell ref="E343:E347"/>
    <mergeCell ref="F343:F347"/>
    <mergeCell ref="G343:G347"/>
    <mergeCell ref="B343:B347"/>
    <mergeCell ref="A348:A352"/>
    <mergeCell ref="C348:C352"/>
    <mergeCell ref="D348:D352"/>
    <mergeCell ref="E348:E352"/>
    <mergeCell ref="F348:F352"/>
    <mergeCell ref="G348:G352"/>
    <mergeCell ref="B348:B352"/>
    <mergeCell ref="A353:A357"/>
    <mergeCell ref="C353:C357"/>
    <mergeCell ref="D353:D357"/>
    <mergeCell ref="E353:E357"/>
    <mergeCell ref="F353:F357"/>
    <mergeCell ref="G353:G357"/>
    <mergeCell ref="B353:B357"/>
    <mergeCell ref="A328:A332"/>
    <mergeCell ref="C328:C332"/>
    <mergeCell ref="D328:D332"/>
    <mergeCell ref="E328:E332"/>
    <mergeCell ref="F328:F332"/>
    <mergeCell ref="G328:G332"/>
    <mergeCell ref="B328:B332"/>
    <mergeCell ref="A333:A337"/>
    <mergeCell ref="C333:C337"/>
    <mergeCell ref="D333:D337"/>
    <mergeCell ref="E333:E337"/>
    <mergeCell ref="F333:F337"/>
    <mergeCell ref="G333:G337"/>
    <mergeCell ref="B333:B337"/>
    <mergeCell ref="A338:A342"/>
    <mergeCell ref="C338:C342"/>
    <mergeCell ref="D338:D342"/>
    <mergeCell ref="E338:E342"/>
    <mergeCell ref="F338:F342"/>
    <mergeCell ref="G338:G342"/>
    <mergeCell ref="B338:B342"/>
    <mergeCell ref="A313:A317"/>
    <mergeCell ref="C313:C317"/>
    <mergeCell ref="D313:D317"/>
    <mergeCell ref="E313:E317"/>
    <mergeCell ref="F313:F317"/>
    <mergeCell ref="G313:G317"/>
    <mergeCell ref="B313:B317"/>
    <mergeCell ref="A318:A322"/>
    <mergeCell ref="C318:C322"/>
    <mergeCell ref="D318:D322"/>
    <mergeCell ref="E318:E322"/>
    <mergeCell ref="F318:F322"/>
    <mergeCell ref="G318:G322"/>
    <mergeCell ref="B318:B322"/>
    <mergeCell ref="A323:A327"/>
    <mergeCell ref="C323:C327"/>
    <mergeCell ref="D323:D327"/>
    <mergeCell ref="E323:E327"/>
    <mergeCell ref="F323:F327"/>
    <mergeCell ref="G323:G327"/>
    <mergeCell ref="B323:B327"/>
    <mergeCell ref="A298:A302"/>
    <mergeCell ref="C298:C302"/>
    <mergeCell ref="D298:D302"/>
    <mergeCell ref="E298:E302"/>
    <mergeCell ref="F298:F302"/>
    <mergeCell ref="G298:G302"/>
    <mergeCell ref="B298:B302"/>
    <mergeCell ref="A303:A307"/>
    <mergeCell ref="C303:C307"/>
    <mergeCell ref="D303:D307"/>
    <mergeCell ref="E303:E307"/>
    <mergeCell ref="F303:F307"/>
    <mergeCell ref="G303:G307"/>
    <mergeCell ref="B303:B307"/>
    <mergeCell ref="A308:A312"/>
    <mergeCell ref="C308:C312"/>
    <mergeCell ref="D308:D312"/>
    <mergeCell ref="E308:E312"/>
    <mergeCell ref="F308:F312"/>
    <mergeCell ref="G308:G312"/>
    <mergeCell ref="B308:B312"/>
    <mergeCell ref="A283:A287"/>
    <mergeCell ref="C283:C287"/>
    <mergeCell ref="D283:D287"/>
    <mergeCell ref="E283:E287"/>
    <mergeCell ref="F283:F287"/>
    <mergeCell ref="G283:G287"/>
    <mergeCell ref="B283:B287"/>
    <mergeCell ref="A288:A292"/>
    <mergeCell ref="C288:C292"/>
    <mergeCell ref="D288:D292"/>
    <mergeCell ref="E288:E292"/>
    <mergeCell ref="F288:F292"/>
    <mergeCell ref="G288:G292"/>
    <mergeCell ref="B288:B292"/>
    <mergeCell ref="A293:A297"/>
    <mergeCell ref="C293:C297"/>
    <mergeCell ref="D293:D297"/>
    <mergeCell ref="E293:E297"/>
    <mergeCell ref="F293:F297"/>
    <mergeCell ref="G293:G297"/>
    <mergeCell ref="B293:B297"/>
    <mergeCell ref="A268:A272"/>
    <mergeCell ref="C268:C272"/>
    <mergeCell ref="D268:D272"/>
    <mergeCell ref="E268:E272"/>
    <mergeCell ref="F268:F272"/>
    <mergeCell ref="G268:G272"/>
    <mergeCell ref="B268:B272"/>
    <mergeCell ref="A273:A277"/>
    <mergeCell ref="C273:C277"/>
    <mergeCell ref="D273:D277"/>
    <mergeCell ref="E273:E277"/>
    <mergeCell ref="F273:F277"/>
    <mergeCell ref="G273:G277"/>
    <mergeCell ref="B273:B277"/>
    <mergeCell ref="A278:A282"/>
    <mergeCell ref="C278:C282"/>
    <mergeCell ref="D278:D282"/>
    <mergeCell ref="E278:E282"/>
    <mergeCell ref="F278:F282"/>
    <mergeCell ref="G278:G282"/>
    <mergeCell ref="B278:B282"/>
    <mergeCell ref="A253:A257"/>
    <mergeCell ref="C253:C257"/>
    <mergeCell ref="D253:D257"/>
    <mergeCell ref="E253:E257"/>
    <mergeCell ref="F253:F257"/>
    <mergeCell ref="G253:G257"/>
    <mergeCell ref="B253:B257"/>
    <mergeCell ref="A258:A262"/>
    <mergeCell ref="C258:C262"/>
    <mergeCell ref="D258:D262"/>
    <mergeCell ref="E258:E262"/>
    <mergeCell ref="F258:F262"/>
    <mergeCell ref="G258:G262"/>
    <mergeCell ref="B258:B262"/>
    <mergeCell ref="A263:A267"/>
    <mergeCell ref="C263:C267"/>
    <mergeCell ref="D263:D267"/>
    <mergeCell ref="E263:E267"/>
    <mergeCell ref="F263:F267"/>
    <mergeCell ref="G263:G267"/>
    <mergeCell ref="B263:B267"/>
    <mergeCell ref="A238:A242"/>
    <mergeCell ref="C238:C242"/>
    <mergeCell ref="D238:D242"/>
    <mergeCell ref="E238:E242"/>
    <mergeCell ref="B228:B232"/>
    <mergeCell ref="B233:B237"/>
    <mergeCell ref="B238:B242"/>
    <mergeCell ref="F238:F242"/>
    <mergeCell ref="G238:G242"/>
    <mergeCell ref="A243:A247"/>
    <mergeCell ref="C243:C247"/>
    <mergeCell ref="D243:D247"/>
    <mergeCell ref="E243:E247"/>
    <mergeCell ref="F243:F247"/>
    <mergeCell ref="G243:G247"/>
    <mergeCell ref="B243:B247"/>
    <mergeCell ref="A248:A252"/>
    <mergeCell ref="C248:C252"/>
    <mergeCell ref="D248:D252"/>
    <mergeCell ref="E248:E252"/>
    <mergeCell ref="F248:F252"/>
    <mergeCell ref="G248:G252"/>
    <mergeCell ref="B248:B252"/>
    <mergeCell ref="F228:F232"/>
    <mergeCell ref="G228:G232"/>
    <mergeCell ref="A233:A237"/>
    <mergeCell ref="C233:C237"/>
    <mergeCell ref="D233:D237"/>
    <mergeCell ref="E233:E237"/>
    <mergeCell ref="F233:F237"/>
    <mergeCell ref="G233:G237"/>
    <mergeCell ref="A228:A232"/>
    <mergeCell ref="D228:D232"/>
    <mergeCell ref="F5:F6"/>
    <mergeCell ref="A3:G3"/>
    <mergeCell ref="G5:G6"/>
    <mergeCell ref="A1:G1"/>
    <mergeCell ref="A2:G2"/>
    <mergeCell ref="A5:A6"/>
    <mergeCell ref="C5:C6"/>
    <mergeCell ref="D5:D6"/>
    <mergeCell ref="E5:E6"/>
    <mergeCell ref="B5:B6"/>
    <mergeCell ref="E228:E232"/>
    <mergeCell ref="C228:C232"/>
    <mergeCell ref="A158:A162"/>
    <mergeCell ref="C158:C162"/>
    <mergeCell ref="D158:D162"/>
    <mergeCell ref="E158:E162"/>
    <mergeCell ref="F158:F162"/>
    <mergeCell ref="G158:G162"/>
    <mergeCell ref="B158:B162"/>
    <mergeCell ref="A223:A227"/>
    <mergeCell ref="C223:C227"/>
    <mergeCell ref="D223:D227"/>
    <mergeCell ref="E223:E227"/>
    <mergeCell ref="F223:F227"/>
    <mergeCell ref="G223:G227"/>
    <mergeCell ref="B223:B227"/>
    <mergeCell ref="A218:A222"/>
    <mergeCell ref="C218:C222"/>
    <mergeCell ref="D218:D222"/>
    <mergeCell ref="E218:E222"/>
    <mergeCell ref="F218:F222"/>
    <mergeCell ref="G218:G222"/>
    <mergeCell ref="B218:B222"/>
    <mergeCell ref="A213:A217"/>
    <mergeCell ref="C213:C217"/>
    <mergeCell ref="D213:D217"/>
    <mergeCell ref="E213:E217"/>
    <mergeCell ref="F213:F217"/>
    <mergeCell ref="G213:G217"/>
    <mergeCell ref="B213:B217"/>
    <mergeCell ref="A208:A212"/>
    <mergeCell ref="C208:C212"/>
    <mergeCell ref="D208:D212"/>
    <mergeCell ref="E208:E212"/>
    <mergeCell ref="A173:A177"/>
    <mergeCell ref="C173:C177"/>
    <mergeCell ref="D173:D177"/>
    <mergeCell ref="E173:E177"/>
    <mergeCell ref="F173:F177"/>
    <mergeCell ref="G173:G177"/>
    <mergeCell ref="B173:B177"/>
    <mergeCell ref="A168:A172"/>
    <mergeCell ref="C168:C172"/>
    <mergeCell ref="D168:D172"/>
    <mergeCell ref="E168:E172"/>
    <mergeCell ref="F168:F172"/>
    <mergeCell ref="G168:G172"/>
    <mergeCell ref="B168:B172"/>
    <mergeCell ref="F208:F212"/>
    <mergeCell ref="G208:G212"/>
    <mergeCell ref="B208:B212"/>
    <mergeCell ref="A163:A167"/>
    <mergeCell ref="C163:C167"/>
    <mergeCell ref="D163:D167"/>
    <mergeCell ref="E163:E167"/>
    <mergeCell ref="F163:F167"/>
    <mergeCell ref="G163:G167"/>
    <mergeCell ref="B163:B167"/>
    <mergeCell ref="F188:F192"/>
    <mergeCell ref="G188:G192"/>
    <mergeCell ref="B188:B192"/>
    <mergeCell ref="A183:A187"/>
    <mergeCell ref="C183:C187"/>
    <mergeCell ref="D183:D187"/>
    <mergeCell ref="E183:E187"/>
    <mergeCell ref="F183:F187"/>
    <mergeCell ref="G183:G187"/>
    <mergeCell ref="B183:B187"/>
    <mergeCell ref="A178:A182"/>
    <mergeCell ref="C178:C182"/>
    <mergeCell ref="D178:D182"/>
    <mergeCell ref="E178:E182"/>
    <mergeCell ref="F178:F182"/>
    <mergeCell ref="G178:G182"/>
    <mergeCell ref="B178:B182"/>
    <mergeCell ref="A108:A112"/>
    <mergeCell ref="C108:C112"/>
    <mergeCell ref="D108:D112"/>
    <mergeCell ref="E108:E112"/>
    <mergeCell ref="F108:F112"/>
    <mergeCell ref="G108:G112"/>
    <mergeCell ref="B108:B112"/>
    <mergeCell ref="A203:A207"/>
    <mergeCell ref="C203:C207"/>
    <mergeCell ref="D203:D207"/>
    <mergeCell ref="E203:E207"/>
    <mergeCell ref="F203:F207"/>
    <mergeCell ref="G203:G207"/>
    <mergeCell ref="B203:B207"/>
    <mergeCell ref="A198:A202"/>
    <mergeCell ref="C198:C202"/>
    <mergeCell ref="D198:D202"/>
    <mergeCell ref="E198:E202"/>
    <mergeCell ref="F198:F202"/>
    <mergeCell ref="G198:G202"/>
    <mergeCell ref="B198:B202"/>
    <mergeCell ref="A193:A197"/>
    <mergeCell ref="C193:C197"/>
    <mergeCell ref="D193:D197"/>
    <mergeCell ref="E193:E197"/>
    <mergeCell ref="F193:F197"/>
    <mergeCell ref="G193:G197"/>
    <mergeCell ref="B193:B197"/>
    <mergeCell ref="A188:A192"/>
    <mergeCell ref="C188:C192"/>
    <mergeCell ref="D188:D192"/>
    <mergeCell ref="E188:E192"/>
    <mergeCell ref="A123:A127"/>
    <mergeCell ref="C123:C127"/>
    <mergeCell ref="D123:D127"/>
    <mergeCell ref="E123:E127"/>
    <mergeCell ref="F123:F127"/>
    <mergeCell ref="G123:G127"/>
    <mergeCell ref="B123:B127"/>
    <mergeCell ref="A118:A122"/>
    <mergeCell ref="C118:C122"/>
    <mergeCell ref="D118:D122"/>
    <mergeCell ref="E118:E122"/>
    <mergeCell ref="F118:F122"/>
    <mergeCell ref="G118:G122"/>
    <mergeCell ref="B118:B122"/>
    <mergeCell ref="A113:A117"/>
    <mergeCell ref="C113:C117"/>
    <mergeCell ref="D113:D117"/>
    <mergeCell ref="E113:E117"/>
    <mergeCell ref="F113:F117"/>
    <mergeCell ref="G113:G117"/>
    <mergeCell ref="B113:B117"/>
    <mergeCell ref="A138:A142"/>
    <mergeCell ref="C138:C142"/>
    <mergeCell ref="D138:D142"/>
    <mergeCell ref="E138:E142"/>
    <mergeCell ref="F138:F142"/>
    <mergeCell ref="G138:G142"/>
    <mergeCell ref="B138:B142"/>
    <mergeCell ref="A133:A137"/>
    <mergeCell ref="C133:C137"/>
    <mergeCell ref="D133:D137"/>
    <mergeCell ref="E133:E137"/>
    <mergeCell ref="F133:F137"/>
    <mergeCell ref="G133:G137"/>
    <mergeCell ref="B133:B137"/>
    <mergeCell ref="A128:A132"/>
    <mergeCell ref="C128:C132"/>
    <mergeCell ref="D128:D132"/>
    <mergeCell ref="E128:E132"/>
    <mergeCell ref="F128:F132"/>
    <mergeCell ref="G128:G132"/>
    <mergeCell ref="B128:B132"/>
    <mergeCell ref="A153:A157"/>
    <mergeCell ref="C153:C157"/>
    <mergeCell ref="D153:D157"/>
    <mergeCell ref="E153:E157"/>
    <mergeCell ref="F153:F157"/>
    <mergeCell ref="G153:G157"/>
    <mergeCell ref="B153:B157"/>
    <mergeCell ref="A148:A152"/>
    <mergeCell ref="C148:C152"/>
    <mergeCell ref="D148:D152"/>
    <mergeCell ref="E148:E152"/>
    <mergeCell ref="F148:F152"/>
    <mergeCell ref="G148:G152"/>
    <mergeCell ref="B148:B152"/>
    <mergeCell ref="A143:A147"/>
    <mergeCell ref="C143:C147"/>
    <mergeCell ref="D143:D147"/>
    <mergeCell ref="E143:E147"/>
    <mergeCell ref="F143:F147"/>
    <mergeCell ref="G143:G147"/>
    <mergeCell ref="B143:B147"/>
    <mergeCell ref="A68:A72"/>
    <mergeCell ref="C68:C72"/>
    <mergeCell ref="D68:D72"/>
    <mergeCell ref="E68:E72"/>
    <mergeCell ref="F68:F72"/>
    <mergeCell ref="G68:G72"/>
    <mergeCell ref="B68:B72"/>
    <mergeCell ref="A63:A67"/>
    <mergeCell ref="C63:C67"/>
    <mergeCell ref="D63:D67"/>
    <mergeCell ref="E63:E67"/>
    <mergeCell ref="F63:F67"/>
    <mergeCell ref="G63:G67"/>
    <mergeCell ref="B63:B67"/>
    <mergeCell ref="A58:A62"/>
    <mergeCell ref="C58:C62"/>
    <mergeCell ref="D58:D62"/>
    <mergeCell ref="E58:E62"/>
    <mergeCell ref="F58:F62"/>
    <mergeCell ref="G58:G62"/>
    <mergeCell ref="B58:B62"/>
    <mergeCell ref="A83:A87"/>
    <mergeCell ref="C83:C87"/>
    <mergeCell ref="D83:D87"/>
    <mergeCell ref="E83:E87"/>
    <mergeCell ref="F83:F87"/>
    <mergeCell ref="G83:G87"/>
    <mergeCell ref="B83:B87"/>
    <mergeCell ref="A78:A82"/>
    <mergeCell ref="C78:C82"/>
    <mergeCell ref="D78:D82"/>
    <mergeCell ref="E78:E82"/>
    <mergeCell ref="F78:F82"/>
    <mergeCell ref="G78:G82"/>
    <mergeCell ref="B78:B82"/>
    <mergeCell ref="A73:A77"/>
    <mergeCell ref="C73:C77"/>
    <mergeCell ref="D73:D77"/>
    <mergeCell ref="E73:E77"/>
    <mergeCell ref="F73:F77"/>
    <mergeCell ref="G73:G77"/>
    <mergeCell ref="B73:B77"/>
    <mergeCell ref="F98:F102"/>
    <mergeCell ref="G98:G102"/>
    <mergeCell ref="B98:B102"/>
    <mergeCell ref="A93:A97"/>
    <mergeCell ref="C93:C97"/>
    <mergeCell ref="D93:D97"/>
    <mergeCell ref="E93:E97"/>
    <mergeCell ref="F93:F97"/>
    <mergeCell ref="G93:G97"/>
    <mergeCell ref="B93:B97"/>
    <mergeCell ref="A88:A92"/>
    <mergeCell ref="C88:C92"/>
    <mergeCell ref="D88:D92"/>
    <mergeCell ref="E88:E92"/>
    <mergeCell ref="F88:F92"/>
    <mergeCell ref="G88:G92"/>
    <mergeCell ref="B88:B92"/>
    <mergeCell ref="A18:A22"/>
    <mergeCell ref="C18:C22"/>
    <mergeCell ref="D18:D22"/>
    <mergeCell ref="E18:E22"/>
    <mergeCell ref="F18:F22"/>
    <mergeCell ref="G18:G22"/>
    <mergeCell ref="B18:B22"/>
    <mergeCell ref="A13:A17"/>
    <mergeCell ref="C13:C17"/>
    <mergeCell ref="D13:D17"/>
    <mergeCell ref="E13:E17"/>
    <mergeCell ref="F13:F17"/>
    <mergeCell ref="G13:G17"/>
    <mergeCell ref="B13:B17"/>
    <mergeCell ref="A8:A12"/>
    <mergeCell ref="C8:C12"/>
    <mergeCell ref="D8:D12"/>
    <mergeCell ref="E8:E12"/>
    <mergeCell ref="F8:F12"/>
    <mergeCell ref="G8:G12"/>
    <mergeCell ref="B8:B12"/>
    <mergeCell ref="A33:A37"/>
    <mergeCell ref="C33:C37"/>
    <mergeCell ref="D33:D37"/>
    <mergeCell ref="E33:E37"/>
    <mergeCell ref="F33:F37"/>
    <mergeCell ref="G33:G37"/>
    <mergeCell ref="B33:B37"/>
    <mergeCell ref="A28:A32"/>
    <mergeCell ref="C28:C32"/>
    <mergeCell ref="D28:D32"/>
    <mergeCell ref="E28:E32"/>
    <mergeCell ref="F28:F32"/>
    <mergeCell ref="G28:G32"/>
    <mergeCell ref="B28:B32"/>
    <mergeCell ref="A23:A27"/>
    <mergeCell ref="C23:C27"/>
    <mergeCell ref="D23:D27"/>
    <mergeCell ref="E23:E27"/>
    <mergeCell ref="F23:F27"/>
    <mergeCell ref="G23:G27"/>
    <mergeCell ref="B23:B27"/>
    <mergeCell ref="A48:A52"/>
    <mergeCell ref="C48:C52"/>
    <mergeCell ref="D48:D52"/>
    <mergeCell ref="E48:E52"/>
    <mergeCell ref="F48:F52"/>
    <mergeCell ref="G48:G52"/>
    <mergeCell ref="B48:B52"/>
    <mergeCell ref="A43:A47"/>
    <mergeCell ref="C43:C47"/>
    <mergeCell ref="D43:D47"/>
    <mergeCell ref="E43:E47"/>
    <mergeCell ref="F43:F47"/>
    <mergeCell ref="G43:G47"/>
    <mergeCell ref="B43:B47"/>
    <mergeCell ref="A38:A42"/>
    <mergeCell ref="C38:C42"/>
    <mergeCell ref="D38:D42"/>
    <mergeCell ref="E38:E42"/>
    <mergeCell ref="F38:F42"/>
    <mergeCell ref="G38:G42"/>
    <mergeCell ref="B38:B42"/>
    <mergeCell ref="A703:A707"/>
    <mergeCell ref="C703:C707"/>
    <mergeCell ref="D703:D707"/>
    <mergeCell ref="E703:E707"/>
    <mergeCell ref="F703:F707"/>
    <mergeCell ref="G703:G707"/>
    <mergeCell ref="B703:B707"/>
    <mergeCell ref="A698:A702"/>
    <mergeCell ref="C698:C702"/>
    <mergeCell ref="D698:D702"/>
    <mergeCell ref="E698:E702"/>
    <mergeCell ref="F698:F702"/>
    <mergeCell ref="G698:G702"/>
    <mergeCell ref="B698:B702"/>
    <mergeCell ref="A53:A57"/>
    <mergeCell ref="C53:C57"/>
    <mergeCell ref="D53:D57"/>
    <mergeCell ref="E53:E57"/>
    <mergeCell ref="F53:F57"/>
    <mergeCell ref="G53:G57"/>
    <mergeCell ref="B53:B57"/>
    <mergeCell ref="A103:A107"/>
    <mergeCell ref="C103:C107"/>
    <mergeCell ref="D103:D107"/>
    <mergeCell ref="E103:E107"/>
    <mergeCell ref="F103:F107"/>
    <mergeCell ref="G103:G107"/>
    <mergeCell ref="B103:B107"/>
    <mergeCell ref="A98:A102"/>
    <mergeCell ref="C98:C102"/>
    <mergeCell ref="D98:D102"/>
    <mergeCell ref="E98:E102"/>
    <mergeCell ref="A718:A722"/>
    <mergeCell ref="C718:C722"/>
    <mergeCell ref="D718:D722"/>
    <mergeCell ref="E718:E722"/>
    <mergeCell ref="F718:F722"/>
    <mergeCell ref="G718:G722"/>
    <mergeCell ref="B718:B722"/>
    <mergeCell ref="A713:A717"/>
    <mergeCell ref="C713:C717"/>
    <mergeCell ref="D713:D717"/>
    <mergeCell ref="E713:E717"/>
    <mergeCell ref="F713:F717"/>
    <mergeCell ref="G713:G717"/>
    <mergeCell ref="B713:B717"/>
    <mergeCell ref="A708:A712"/>
    <mergeCell ref="C708:C712"/>
    <mergeCell ref="D708:D712"/>
    <mergeCell ref="E708:E712"/>
    <mergeCell ref="F708:F712"/>
    <mergeCell ref="G708:G712"/>
    <mergeCell ref="B708:B712"/>
    <mergeCell ref="A733:A737"/>
    <mergeCell ref="C733:C737"/>
    <mergeCell ref="D733:D737"/>
    <mergeCell ref="E733:E737"/>
    <mergeCell ref="F733:F737"/>
    <mergeCell ref="G733:G737"/>
    <mergeCell ref="B733:B737"/>
    <mergeCell ref="A728:A732"/>
    <mergeCell ref="C728:C732"/>
    <mergeCell ref="D728:D732"/>
    <mergeCell ref="E728:E732"/>
    <mergeCell ref="F728:F732"/>
    <mergeCell ref="G728:G732"/>
    <mergeCell ref="B728:B732"/>
    <mergeCell ref="A723:A727"/>
    <mergeCell ref="C723:C727"/>
    <mergeCell ref="D723:D727"/>
    <mergeCell ref="E723:E727"/>
    <mergeCell ref="F723:F727"/>
    <mergeCell ref="G723:G727"/>
    <mergeCell ref="B723:B727"/>
    <mergeCell ref="A748:A752"/>
    <mergeCell ref="C748:C752"/>
    <mergeCell ref="D748:D752"/>
    <mergeCell ref="E748:E752"/>
    <mergeCell ref="F748:F752"/>
    <mergeCell ref="G748:G752"/>
    <mergeCell ref="B748:B752"/>
    <mergeCell ref="A743:A747"/>
    <mergeCell ref="C743:C747"/>
    <mergeCell ref="D743:D747"/>
    <mergeCell ref="E743:E747"/>
    <mergeCell ref="F743:F747"/>
    <mergeCell ref="G743:G747"/>
    <mergeCell ref="B743:B747"/>
    <mergeCell ref="A738:A742"/>
    <mergeCell ref="C738:C742"/>
    <mergeCell ref="D738:D742"/>
    <mergeCell ref="E738:E742"/>
    <mergeCell ref="F738:F742"/>
    <mergeCell ref="G738:G742"/>
    <mergeCell ref="B738:B742"/>
    <mergeCell ref="A763:A767"/>
    <mergeCell ref="C763:C767"/>
    <mergeCell ref="D763:D767"/>
    <mergeCell ref="E763:E767"/>
    <mergeCell ref="F763:F767"/>
    <mergeCell ref="G763:G767"/>
    <mergeCell ref="B763:B767"/>
    <mergeCell ref="A758:A762"/>
    <mergeCell ref="C758:C762"/>
    <mergeCell ref="D758:D762"/>
    <mergeCell ref="E758:E762"/>
    <mergeCell ref="F758:F762"/>
    <mergeCell ref="G758:G762"/>
    <mergeCell ref="B758:B762"/>
    <mergeCell ref="A753:A757"/>
    <mergeCell ref="C753:C757"/>
    <mergeCell ref="D753:D757"/>
    <mergeCell ref="E753:E757"/>
    <mergeCell ref="F753:F757"/>
    <mergeCell ref="G753:G757"/>
    <mergeCell ref="B753:B757"/>
    <mergeCell ref="A778:A782"/>
    <mergeCell ref="C778:C782"/>
    <mergeCell ref="D778:D782"/>
    <mergeCell ref="E778:E782"/>
    <mergeCell ref="F778:F782"/>
    <mergeCell ref="G778:G782"/>
    <mergeCell ref="B778:B782"/>
    <mergeCell ref="A773:A777"/>
    <mergeCell ref="C773:C777"/>
    <mergeCell ref="D773:D777"/>
    <mergeCell ref="E773:E777"/>
    <mergeCell ref="F773:F777"/>
    <mergeCell ref="G773:G777"/>
    <mergeCell ref="B773:B777"/>
    <mergeCell ref="A768:A772"/>
    <mergeCell ref="C768:C772"/>
    <mergeCell ref="D768:D772"/>
    <mergeCell ref="E768:E772"/>
    <mergeCell ref="F768:F772"/>
    <mergeCell ref="G768:G772"/>
    <mergeCell ref="B768:B772"/>
    <mergeCell ref="A793:A797"/>
    <mergeCell ref="C793:C797"/>
    <mergeCell ref="D793:D797"/>
    <mergeCell ref="E793:E797"/>
    <mergeCell ref="F793:F797"/>
    <mergeCell ref="G793:G797"/>
    <mergeCell ref="B793:B797"/>
    <mergeCell ref="A788:A792"/>
    <mergeCell ref="C788:C792"/>
    <mergeCell ref="D788:D792"/>
    <mergeCell ref="E788:E792"/>
    <mergeCell ref="F788:F792"/>
    <mergeCell ref="G788:G792"/>
    <mergeCell ref="B788:B792"/>
    <mergeCell ref="A783:A787"/>
    <mergeCell ref="C783:C787"/>
    <mergeCell ref="D783:D787"/>
    <mergeCell ref="E783:E787"/>
    <mergeCell ref="F783:F787"/>
    <mergeCell ref="G783:G787"/>
    <mergeCell ref="B783:B787"/>
    <mergeCell ref="A808:A812"/>
    <mergeCell ref="C808:C812"/>
    <mergeCell ref="D808:D812"/>
    <mergeCell ref="E808:E812"/>
    <mergeCell ref="F808:F812"/>
    <mergeCell ref="G808:G812"/>
    <mergeCell ref="B808:B812"/>
    <mergeCell ref="A803:A807"/>
    <mergeCell ref="C803:C807"/>
    <mergeCell ref="D803:D807"/>
    <mergeCell ref="E803:E807"/>
    <mergeCell ref="F803:F807"/>
    <mergeCell ref="G803:G807"/>
    <mergeCell ref="B803:B807"/>
    <mergeCell ref="A798:A802"/>
    <mergeCell ref="C798:C802"/>
    <mergeCell ref="D798:D802"/>
    <mergeCell ref="E798:E802"/>
    <mergeCell ref="F798:F802"/>
    <mergeCell ref="G798:G802"/>
    <mergeCell ref="B798:B802"/>
    <mergeCell ref="A823:A827"/>
    <mergeCell ref="C823:C827"/>
    <mergeCell ref="D823:D827"/>
    <mergeCell ref="E823:E827"/>
    <mergeCell ref="F823:F827"/>
    <mergeCell ref="G823:G827"/>
    <mergeCell ref="B823:B827"/>
    <mergeCell ref="A818:A822"/>
    <mergeCell ref="C818:C822"/>
    <mergeCell ref="D818:D822"/>
    <mergeCell ref="E818:E822"/>
    <mergeCell ref="F818:F822"/>
    <mergeCell ref="G818:G822"/>
    <mergeCell ref="B818:B822"/>
    <mergeCell ref="A813:A817"/>
    <mergeCell ref="C813:C817"/>
    <mergeCell ref="D813:D817"/>
    <mergeCell ref="E813:E817"/>
    <mergeCell ref="F813:F817"/>
    <mergeCell ref="G813:G817"/>
    <mergeCell ref="B813:B817"/>
    <mergeCell ref="A838:A842"/>
    <mergeCell ref="C838:C842"/>
    <mergeCell ref="D838:D842"/>
    <mergeCell ref="E838:E842"/>
    <mergeCell ref="F838:F842"/>
    <mergeCell ref="G838:G842"/>
    <mergeCell ref="B838:B842"/>
    <mergeCell ref="A833:A837"/>
    <mergeCell ref="C833:C837"/>
    <mergeCell ref="D833:D837"/>
    <mergeCell ref="E833:E837"/>
    <mergeCell ref="F833:F837"/>
    <mergeCell ref="G833:G837"/>
    <mergeCell ref="B833:B837"/>
    <mergeCell ref="A828:A832"/>
    <mergeCell ref="C828:C832"/>
    <mergeCell ref="D828:D832"/>
    <mergeCell ref="E828:E832"/>
    <mergeCell ref="F828:F832"/>
    <mergeCell ref="G828:G832"/>
    <mergeCell ref="B828:B832"/>
    <mergeCell ref="A853:A857"/>
    <mergeCell ref="C853:C857"/>
    <mergeCell ref="D853:D857"/>
    <mergeCell ref="E853:E857"/>
    <mergeCell ref="F853:F857"/>
    <mergeCell ref="G853:G857"/>
    <mergeCell ref="B853:B857"/>
    <mergeCell ref="A848:A852"/>
    <mergeCell ref="C848:C852"/>
    <mergeCell ref="D848:D852"/>
    <mergeCell ref="E848:E852"/>
    <mergeCell ref="F848:F852"/>
    <mergeCell ref="G848:G852"/>
    <mergeCell ref="B848:B852"/>
    <mergeCell ref="A843:A847"/>
    <mergeCell ref="C843:C847"/>
    <mergeCell ref="D843:D847"/>
    <mergeCell ref="E843:E847"/>
    <mergeCell ref="F843:F847"/>
    <mergeCell ref="G843:G847"/>
    <mergeCell ref="B843:B847"/>
    <mergeCell ref="A868:A872"/>
    <mergeCell ref="C868:C872"/>
    <mergeCell ref="D868:D872"/>
    <mergeCell ref="E868:E872"/>
    <mergeCell ref="F868:F872"/>
    <mergeCell ref="G868:G872"/>
    <mergeCell ref="B868:B872"/>
    <mergeCell ref="A863:A867"/>
    <mergeCell ref="C863:C867"/>
    <mergeCell ref="D863:D867"/>
    <mergeCell ref="E863:E867"/>
    <mergeCell ref="F863:F867"/>
    <mergeCell ref="G863:G867"/>
    <mergeCell ref="B863:B867"/>
    <mergeCell ref="A858:A862"/>
    <mergeCell ref="C858:C862"/>
    <mergeCell ref="D858:D862"/>
    <mergeCell ref="E858:E862"/>
    <mergeCell ref="F858:F862"/>
    <mergeCell ref="G858:G862"/>
    <mergeCell ref="B858:B862"/>
    <mergeCell ref="A883:A887"/>
    <mergeCell ref="C883:C887"/>
    <mergeCell ref="D883:D887"/>
    <mergeCell ref="E883:E887"/>
    <mergeCell ref="F883:F887"/>
    <mergeCell ref="G883:G887"/>
    <mergeCell ref="B883:B887"/>
    <mergeCell ref="A878:A882"/>
    <mergeCell ref="C878:C882"/>
    <mergeCell ref="D878:D882"/>
    <mergeCell ref="E878:E882"/>
    <mergeCell ref="F878:F882"/>
    <mergeCell ref="G878:G882"/>
    <mergeCell ref="B878:B882"/>
    <mergeCell ref="A873:A877"/>
    <mergeCell ref="C873:C877"/>
    <mergeCell ref="D873:D877"/>
    <mergeCell ref="E873:E877"/>
    <mergeCell ref="F873:F877"/>
    <mergeCell ref="G873:G877"/>
    <mergeCell ref="B873:B877"/>
    <mergeCell ref="A898:A902"/>
    <mergeCell ref="C898:C902"/>
    <mergeCell ref="D898:D902"/>
    <mergeCell ref="E898:E902"/>
    <mergeCell ref="F898:F902"/>
    <mergeCell ref="G898:G902"/>
    <mergeCell ref="B898:B902"/>
    <mergeCell ref="A893:A897"/>
    <mergeCell ref="C893:C897"/>
    <mergeCell ref="D893:D897"/>
    <mergeCell ref="E893:E897"/>
    <mergeCell ref="F893:F897"/>
    <mergeCell ref="G893:G897"/>
    <mergeCell ref="B893:B897"/>
    <mergeCell ref="A888:A892"/>
    <mergeCell ref="C888:C892"/>
    <mergeCell ref="D888:D892"/>
    <mergeCell ref="E888:E892"/>
    <mergeCell ref="F888:F892"/>
    <mergeCell ref="G888:G892"/>
    <mergeCell ref="B888:B892"/>
    <mergeCell ref="A913:A917"/>
    <mergeCell ref="C913:C917"/>
    <mergeCell ref="D913:D917"/>
    <mergeCell ref="E913:E917"/>
    <mergeCell ref="F913:F917"/>
    <mergeCell ref="G913:G917"/>
    <mergeCell ref="B913:B917"/>
    <mergeCell ref="A908:A912"/>
    <mergeCell ref="C908:C912"/>
    <mergeCell ref="D908:D912"/>
    <mergeCell ref="E908:E912"/>
    <mergeCell ref="F908:F912"/>
    <mergeCell ref="G908:G912"/>
    <mergeCell ref="B908:B912"/>
    <mergeCell ref="A903:A907"/>
    <mergeCell ref="C903:C907"/>
    <mergeCell ref="D903:D907"/>
    <mergeCell ref="E903:E907"/>
    <mergeCell ref="F903:F907"/>
    <mergeCell ref="G903:G907"/>
    <mergeCell ref="B903:B907"/>
    <mergeCell ref="A928:A932"/>
    <mergeCell ref="C928:C932"/>
    <mergeCell ref="D928:D932"/>
    <mergeCell ref="E928:E932"/>
    <mergeCell ref="F928:F932"/>
    <mergeCell ref="G928:G932"/>
    <mergeCell ref="B928:B932"/>
    <mergeCell ref="A923:A927"/>
    <mergeCell ref="C923:C927"/>
    <mergeCell ref="D923:D927"/>
    <mergeCell ref="E923:E927"/>
    <mergeCell ref="F923:F927"/>
    <mergeCell ref="G923:G927"/>
    <mergeCell ref="B923:B927"/>
    <mergeCell ref="A918:A922"/>
    <mergeCell ref="C918:C922"/>
    <mergeCell ref="D918:D922"/>
    <mergeCell ref="E918:E922"/>
    <mergeCell ref="F918:F922"/>
    <mergeCell ref="G918:G922"/>
    <mergeCell ref="B918:B922"/>
    <mergeCell ref="A943:A947"/>
    <mergeCell ref="C943:C947"/>
    <mergeCell ref="D943:D947"/>
    <mergeCell ref="E943:E947"/>
    <mergeCell ref="F943:F947"/>
    <mergeCell ref="G943:G947"/>
    <mergeCell ref="B943:B947"/>
    <mergeCell ref="A938:A942"/>
    <mergeCell ref="C938:C942"/>
    <mergeCell ref="D938:D942"/>
    <mergeCell ref="E938:E942"/>
    <mergeCell ref="F938:F942"/>
    <mergeCell ref="G938:G942"/>
    <mergeCell ref="B938:B942"/>
    <mergeCell ref="A933:A937"/>
    <mergeCell ref="C933:C937"/>
    <mergeCell ref="D933:D937"/>
    <mergeCell ref="E933:E937"/>
    <mergeCell ref="F933:F937"/>
    <mergeCell ref="G933:G937"/>
    <mergeCell ref="B933:B937"/>
    <mergeCell ref="A958:A962"/>
    <mergeCell ref="C958:C962"/>
    <mergeCell ref="D958:D962"/>
    <mergeCell ref="E958:E962"/>
    <mergeCell ref="F958:F962"/>
    <mergeCell ref="G958:G962"/>
    <mergeCell ref="B958:B962"/>
    <mergeCell ref="A953:A957"/>
    <mergeCell ref="C953:C957"/>
    <mergeCell ref="D953:D957"/>
    <mergeCell ref="E953:E957"/>
    <mergeCell ref="F953:F957"/>
    <mergeCell ref="G953:G957"/>
    <mergeCell ref="B953:B957"/>
    <mergeCell ref="A948:A952"/>
    <mergeCell ref="C948:C952"/>
    <mergeCell ref="D948:D952"/>
    <mergeCell ref="E948:E952"/>
    <mergeCell ref="F948:F952"/>
    <mergeCell ref="G948:G952"/>
    <mergeCell ref="B948:B952"/>
    <mergeCell ref="A973:A977"/>
    <mergeCell ref="C973:C977"/>
    <mergeCell ref="D973:D977"/>
    <mergeCell ref="E973:E977"/>
    <mergeCell ref="F973:F977"/>
    <mergeCell ref="G973:G977"/>
    <mergeCell ref="B973:B977"/>
    <mergeCell ref="A968:A972"/>
    <mergeCell ref="C968:C972"/>
    <mergeCell ref="D968:D972"/>
    <mergeCell ref="E968:E972"/>
    <mergeCell ref="F968:F972"/>
    <mergeCell ref="G968:G972"/>
    <mergeCell ref="B968:B972"/>
    <mergeCell ref="A963:A967"/>
    <mergeCell ref="C963:C967"/>
    <mergeCell ref="D963:D967"/>
    <mergeCell ref="E963:E967"/>
    <mergeCell ref="F963:F967"/>
    <mergeCell ref="G963:G967"/>
    <mergeCell ref="B963:B967"/>
    <mergeCell ref="A988:A992"/>
    <mergeCell ref="C988:C992"/>
    <mergeCell ref="D988:D992"/>
    <mergeCell ref="E988:E992"/>
    <mergeCell ref="F988:F992"/>
    <mergeCell ref="G988:G992"/>
    <mergeCell ref="B988:B992"/>
    <mergeCell ref="A983:A987"/>
    <mergeCell ref="C983:C987"/>
    <mergeCell ref="D983:D987"/>
    <mergeCell ref="E983:E987"/>
    <mergeCell ref="F983:F987"/>
    <mergeCell ref="G983:G987"/>
    <mergeCell ref="B983:B987"/>
    <mergeCell ref="A978:A982"/>
    <mergeCell ref="C978:C982"/>
    <mergeCell ref="D978:D982"/>
    <mergeCell ref="E978:E982"/>
    <mergeCell ref="F978:F982"/>
    <mergeCell ref="G978:G982"/>
    <mergeCell ref="B978:B982"/>
    <mergeCell ref="A1003:A1007"/>
    <mergeCell ref="C1003:C1007"/>
    <mergeCell ref="D1003:D1007"/>
    <mergeCell ref="E1003:E1007"/>
    <mergeCell ref="F1003:F1007"/>
    <mergeCell ref="G1003:G1007"/>
    <mergeCell ref="B1003:B1007"/>
    <mergeCell ref="A998:A1002"/>
    <mergeCell ref="C998:C1002"/>
    <mergeCell ref="D998:D1002"/>
    <mergeCell ref="E998:E1002"/>
    <mergeCell ref="F998:F1002"/>
    <mergeCell ref="G998:G1002"/>
    <mergeCell ref="B998:B1002"/>
    <mergeCell ref="A993:A997"/>
    <mergeCell ref="C993:C997"/>
    <mergeCell ref="D993:D997"/>
    <mergeCell ref="E993:E997"/>
    <mergeCell ref="F993:F997"/>
    <mergeCell ref="G993:G997"/>
    <mergeCell ref="B993:B997"/>
    <mergeCell ref="A1018:A1022"/>
    <mergeCell ref="C1018:C1022"/>
    <mergeCell ref="D1018:D1022"/>
    <mergeCell ref="E1018:E1022"/>
    <mergeCell ref="F1018:F1022"/>
    <mergeCell ref="G1018:G1022"/>
    <mergeCell ref="B1018:B1022"/>
    <mergeCell ref="A1013:A1017"/>
    <mergeCell ref="C1013:C1017"/>
    <mergeCell ref="D1013:D1017"/>
    <mergeCell ref="E1013:E1017"/>
    <mergeCell ref="F1013:F1017"/>
    <mergeCell ref="G1013:G1017"/>
    <mergeCell ref="B1013:B1017"/>
    <mergeCell ref="A1008:A1012"/>
    <mergeCell ref="C1008:C1012"/>
    <mergeCell ref="D1008:D1012"/>
    <mergeCell ref="E1008:E1012"/>
    <mergeCell ref="F1008:F1012"/>
    <mergeCell ref="G1008:G1012"/>
    <mergeCell ref="B1008:B1012"/>
    <mergeCell ref="A1033:A1037"/>
    <mergeCell ref="C1033:C1037"/>
    <mergeCell ref="D1033:D1037"/>
    <mergeCell ref="E1033:E1037"/>
    <mergeCell ref="F1033:F1037"/>
    <mergeCell ref="G1033:G1037"/>
    <mergeCell ref="B1033:B1037"/>
    <mergeCell ref="A1028:A1032"/>
    <mergeCell ref="C1028:C1032"/>
    <mergeCell ref="D1028:D1032"/>
    <mergeCell ref="E1028:E1032"/>
    <mergeCell ref="F1028:F1032"/>
    <mergeCell ref="G1028:G1032"/>
    <mergeCell ref="B1028:B1032"/>
    <mergeCell ref="A1023:A1027"/>
    <mergeCell ref="C1023:C1027"/>
    <mergeCell ref="D1023:D1027"/>
    <mergeCell ref="E1023:E1027"/>
    <mergeCell ref="F1023:F1027"/>
    <mergeCell ref="G1023:G1027"/>
    <mergeCell ref="B1023:B1027"/>
    <mergeCell ref="A1048:A1052"/>
    <mergeCell ref="C1048:C1052"/>
    <mergeCell ref="D1048:D1052"/>
    <mergeCell ref="E1048:E1052"/>
    <mergeCell ref="F1048:F1052"/>
    <mergeCell ref="G1048:G1052"/>
    <mergeCell ref="B1048:B1052"/>
    <mergeCell ref="A1043:A1047"/>
    <mergeCell ref="C1043:C1047"/>
    <mergeCell ref="D1043:D1047"/>
    <mergeCell ref="E1043:E1047"/>
    <mergeCell ref="F1043:F1047"/>
    <mergeCell ref="G1043:G1047"/>
    <mergeCell ref="B1043:B1047"/>
    <mergeCell ref="A1038:A1042"/>
    <mergeCell ref="C1038:C1042"/>
    <mergeCell ref="D1038:D1042"/>
    <mergeCell ref="E1038:E1042"/>
    <mergeCell ref="F1038:F1042"/>
    <mergeCell ref="G1038:G1042"/>
    <mergeCell ref="B1038:B1042"/>
    <mergeCell ref="A1063:A1067"/>
    <mergeCell ref="C1063:C1067"/>
    <mergeCell ref="D1063:D1067"/>
    <mergeCell ref="E1063:E1067"/>
    <mergeCell ref="F1063:F1067"/>
    <mergeCell ref="G1063:G1067"/>
    <mergeCell ref="B1063:B1067"/>
    <mergeCell ref="A1058:A1062"/>
    <mergeCell ref="C1058:C1062"/>
    <mergeCell ref="D1058:D1062"/>
    <mergeCell ref="E1058:E1062"/>
    <mergeCell ref="F1058:F1062"/>
    <mergeCell ref="G1058:G1062"/>
    <mergeCell ref="B1058:B1062"/>
    <mergeCell ref="A1053:A1057"/>
    <mergeCell ref="C1053:C1057"/>
    <mergeCell ref="D1053:D1057"/>
    <mergeCell ref="E1053:E1057"/>
    <mergeCell ref="F1053:F1057"/>
    <mergeCell ref="G1053:G1057"/>
    <mergeCell ref="B1053:B1057"/>
    <mergeCell ref="A1078:A1082"/>
    <mergeCell ref="C1078:C1082"/>
    <mergeCell ref="D1078:D1082"/>
    <mergeCell ref="E1078:E1082"/>
    <mergeCell ref="F1078:F1082"/>
    <mergeCell ref="G1078:G1082"/>
    <mergeCell ref="B1078:B1082"/>
    <mergeCell ref="A1073:A1077"/>
    <mergeCell ref="C1073:C1077"/>
    <mergeCell ref="D1073:D1077"/>
    <mergeCell ref="E1073:E1077"/>
    <mergeCell ref="F1073:F1077"/>
    <mergeCell ref="G1073:G1077"/>
    <mergeCell ref="B1073:B1077"/>
    <mergeCell ref="A1068:A1072"/>
    <mergeCell ref="C1068:C1072"/>
    <mergeCell ref="D1068:D1072"/>
    <mergeCell ref="E1068:E1072"/>
    <mergeCell ref="F1068:F1072"/>
    <mergeCell ref="G1068:G1072"/>
    <mergeCell ref="B1068:B1072"/>
    <mergeCell ref="A1093:A1097"/>
    <mergeCell ref="C1093:C1097"/>
    <mergeCell ref="D1093:D1097"/>
    <mergeCell ref="E1093:E1097"/>
    <mergeCell ref="F1093:F1097"/>
    <mergeCell ref="G1093:G1097"/>
    <mergeCell ref="B1093:B1097"/>
    <mergeCell ref="A1088:A1092"/>
    <mergeCell ref="C1088:C1092"/>
    <mergeCell ref="D1088:D1092"/>
    <mergeCell ref="E1088:E1092"/>
    <mergeCell ref="F1088:F1092"/>
    <mergeCell ref="G1088:G1092"/>
    <mergeCell ref="B1088:B1092"/>
    <mergeCell ref="A1083:A1087"/>
    <mergeCell ref="C1083:C1087"/>
    <mergeCell ref="D1083:D1087"/>
    <mergeCell ref="E1083:E1087"/>
    <mergeCell ref="F1083:F1087"/>
    <mergeCell ref="G1083:G1087"/>
    <mergeCell ref="B1083:B1087"/>
    <mergeCell ref="A1108:A1112"/>
    <mergeCell ref="C1108:C1112"/>
    <mergeCell ref="D1108:D1112"/>
    <mergeCell ref="E1108:E1112"/>
    <mergeCell ref="F1108:F1112"/>
    <mergeCell ref="G1108:G1112"/>
    <mergeCell ref="B1108:B1112"/>
    <mergeCell ref="A1103:A1107"/>
    <mergeCell ref="C1103:C1107"/>
    <mergeCell ref="D1103:D1107"/>
    <mergeCell ref="E1103:E1107"/>
    <mergeCell ref="F1103:F1107"/>
    <mergeCell ref="G1103:G1107"/>
    <mergeCell ref="B1103:B1107"/>
    <mergeCell ref="A1098:A1102"/>
    <mergeCell ref="C1098:C1102"/>
    <mergeCell ref="D1098:D1102"/>
    <mergeCell ref="E1098:E1102"/>
    <mergeCell ref="F1098:F1102"/>
    <mergeCell ref="G1098:G1102"/>
    <mergeCell ref="B1098:B1102"/>
    <mergeCell ref="A1123:A1127"/>
    <mergeCell ref="C1123:C1127"/>
    <mergeCell ref="D1123:D1127"/>
    <mergeCell ref="E1123:E1127"/>
    <mergeCell ref="F1123:F1127"/>
    <mergeCell ref="G1123:G1127"/>
    <mergeCell ref="B1123:B1127"/>
    <mergeCell ref="A1118:A1122"/>
    <mergeCell ref="C1118:C1122"/>
    <mergeCell ref="D1118:D1122"/>
    <mergeCell ref="E1118:E1122"/>
    <mergeCell ref="F1118:F1122"/>
    <mergeCell ref="G1118:G1122"/>
    <mergeCell ref="B1118:B1122"/>
    <mergeCell ref="A1113:A1117"/>
    <mergeCell ref="C1113:C1117"/>
    <mergeCell ref="D1113:D1117"/>
    <mergeCell ref="E1113:E1117"/>
    <mergeCell ref="F1113:F1117"/>
    <mergeCell ref="G1113:G1117"/>
    <mergeCell ref="B1113:B1117"/>
    <mergeCell ref="A1138:A1142"/>
    <mergeCell ref="C1138:C1142"/>
    <mergeCell ref="D1138:D1142"/>
    <mergeCell ref="E1138:E1142"/>
    <mergeCell ref="F1138:F1142"/>
    <mergeCell ref="G1138:G1142"/>
    <mergeCell ref="B1138:B1142"/>
    <mergeCell ref="A1133:A1137"/>
    <mergeCell ref="C1133:C1137"/>
    <mergeCell ref="D1133:D1137"/>
    <mergeCell ref="E1133:E1137"/>
    <mergeCell ref="F1133:F1137"/>
    <mergeCell ref="G1133:G1137"/>
    <mergeCell ref="B1133:B1137"/>
    <mergeCell ref="A1128:A1132"/>
    <mergeCell ref="C1128:C1132"/>
    <mergeCell ref="D1128:D1132"/>
    <mergeCell ref="E1128:E1132"/>
    <mergeCell ref="F1128:F1132"/>
    <mergeCell ref="G1128:G1132"/>
    <mergeCell ref="B1128:B1132"/>
    <mergeCell ref="A1153:A1157"/>
    <mergeCell ref="C1153:C1157"/>
    <mergeCell ref="D1153:D1157"/>
    <mergeCell ref="E1153:E1157"/>
    <mergeCell ref="F1153:F1157"/>
    <mergeCell ref="G1153:G1157"/>
    <mergeCell ref="B1153:B1157"/>
    <mergeCell ref="A1148:A1152"/>
    <mergeCell ref="C1148:C1152"/>
    <mergeCell ref="D1148:D1152"/>
    <mergeCell ref="E1148:E1152"/>
    <mergeCell ref="F1148:F1152"/>
    <mergeCell ref="G1148:G1152"/>
    <mergeCell ref="B1148:B1152"/>
    <mergeCell ref="A1143:A1147"/>
    <mergeCell ref="C1143:C1147"/>
    <mergeCell ref="D1143:D1147"/>
    <mergeCell ref="E1143:E1147"/>
    <mergeCell ref="F1143:F1147"/>
    <mergeCell ref="G1143:G1147"/>
    <mergeCell ref="B1143:B1147"/>
    <mergeCell ref="A1168:A1172"/>
    <mergeCell ref="C1168:C1172"/>
    <mergeCell ref="D1168:D1172"/>
    <mergeCell ref="E1168:E1172"/>
    <mergeCell ref="F1168:F1172"/>
    <mergeCell ref="G1168:G1172"/>
    <mergeCell ref="B1168:B1172"/>
    <mergeCell ref="A1163:A1167"/>
    <mergeCell ref="C1163:C1167"/>
    <mergeCell ref="D1163:D1167"/>
    <mergeCell ref="E1163:E1167"/>
    <mergeCell ref="F1163:F1167"/>
    <mergeCell ref="G1163:G1167"/>
    <mergeCell ref="B1163:B1167"/>
    <mergeCell ref="A1158:A1162"/>
    <mergeCell ref="C1158:C1162"/>
    <mergeCell ref="D1158:D1162"/>
    <mergeCell ref="E1158:E1162"/>
    <mergeCell ref="F1158:F1162"/>
    <mergeCell ref="G1158:G1162"/>
    <mergeCell ref="B1158:B1162"/>
    <mergeCell ref="A1183:A1187"/>
    <mergeCell ref="C1183:C1187"/>
    <mergeCell ref="D1183:D1187"/>
    <mergeCell ref="E1183:E1187"/>
    <mergeCell ref="F1183:F1187"/>
    <mergeCell ref="G1183:G1187"/>
    <mergeCell ref="B1183:B1187"/>
    <mergeCell ref="A1178:A1182"/>
    <mergeCell ref="C1178:C1182"/>
    <mergeCell ref="D1178:D1182"/>
    <mergeCell ref="E1178:E1182"/>
    <mergeCell ref="F1178:F1182"/>
    <mergeCell ref="G1178:G1182"/>
    <mergeCell ref="B1178:B1182"/>
    <mergeCell ref="A1173:A1177"/>
    <mergeCell ref="C1173:C1177"/>
    <mergeCell ref="D1173:D1177"/>
    <mergeCell ref="E1173:E1177"/>
    <mergeCell ref="F1173:F1177"/>
    <mergeCell ref="G1173:G1177"/>
    <mergeCell ref="B1173:B1177"/>
    <mergeCell ref="A1198:A1202"/>
    <mergeCell ref="C1198:C1202"/>
    <mergeCell ref="D1198:D1202"/>
    <mergeCell ref="E1198:E1202"/>
    <mergeCell ref="F1198:F1202"/>
    <mergeCell ref="G1198:G1202"/>
    <mergeCell ref="B1198:B1202"/>
    <mergeCell ref="A1193:A1197"/>
    <mergeCell ref="C1193:C1197"/>
    <mergeCell ref="D1193:D1197"/>
    <mergeCell ref="E1193:E1197"/>
    <mergeCell ref="F1193:F1197"/>
    <mergeCell ref="G1193:G1197"/>
    <mergeCell ref="B1193:B1197"/>
    <mergeCell ref="A1188:A1192"/>
    <mergeCell ref="C1188:C1192"/>
    <mergeCell ref="D1188:D1192"/>
    <mergeCell ref="E1188:E1192"/>
    <mergeCell ref="F1188:F1192"/>
    <mergeCell ref="G1188:G1192"/>
    <mergeCell ref="B1188:B1192"/>
    <mergeCell ref="A1213:A1217"/>
    <mergeCell ref="C1213:C1217"/>
    <mergeCell ref="D1213:D1217"/>
    <mergeCell ref="E1213:E1217"/>
    <mergeCell ref="F1213:F1217"/>
    <mergeCell ref="G1213:G1217"/>
    <mergeCell ref="B1213:B1217"/>
    <mergeCell ref="A1208:A1212"/>
    <mergeCell ref="C1208:C1212"/>
    <mergeCell ref="D1208:D1212"/>
    <mergeCell ref="E1208:E1212"/>
    <mergeCell ref="F1208:F1212"/>
    <mergeCell ref="G1208:G1212"/>
    <mergeCell ref="B1208:B1212"/>
    <mergeCell ref="A1203:A1207"/>
    <mergeCell ref="C1203:C1207"/>
    <mergeCell ref="D1203:D1207"/>
    <mergeCell ref="E1203:E1207"/>
    <mergeCell ref="F1203:F1207"/>
    <mergeCell ref="G1203:G1207"/>
    <mergeCell ref="B1203:B1207"/>
    <mergeCell ref="A1228:A1232"/>
    <mergeCell ref="C1228:C1232"/>
    <mergeCell ref="D1228:D1232"/>
    <mergeCell ref="E1228:E1232"/>
    <mergeCell ref="F1228:F1232"/>
    <mergeCell ref="G1228:G1232"/>
    <mergeCell ref="B1228:B1232"/>
    <mergeCell ref="A1223:A1227"/>
    <mergeCell ref="C1223:C1227"/>
    <mergeCell ref="D1223:D1227"/>
    <mergeCell ref="E1223:E1227"/>
    <mergeCell ref="F1223:F1227"/>
    <mergeCell ref="G1223:G1227"/>
    <mergeCell ref="B1223:B1227"/>
    <mergeCell ref="A1218:A1222"/>
    <mergeCell ref="C1218:C1222"/>
    <mergeCell ref="D1218:D1222"/>
    <mergeCell ref="E1218:E1222"/>
    <mergeCell ref="F1218:F1222"/>
    <mergeCell ref="G1218:G1222"/>
    <mergeCell ref="B1218:B1222"/>
    <mergeCell ref="A1243:A1247"/>
    <mergeCell ref="C1243:C1247"/>
    <mergeCell ref="D1243:D1247"/>
    <mergeCell ref="E1243:E1247"/>
    <mergeCell ref="F1243:F1247"/>
    <mergeCell ref="G1243:G1247"/>
    <mergeCell ref="B1243:B1247"/>
    <mergeCell ref="A1238:A1242"/>
    <mergeCell ref="C1238:C1242"/>
    <mergeCell ref="D1238:D1242"/>
    <mergeCell ref="E1238:E1242"/>
    <mergeCell ref="F1238:F1242"/>
    <mergeCell ref="G1238:G1242"/>
    <mergeCell ref="B1238:B1242"/>
    <mergeCell ref="A1233:A1237"/>
    <mergeCell ref="C1233:C1237"/>
    <mergeCell ref="D1233:D1237"/>
    <mergeCell ref="E1233:E1237"/>
    <mergeCell ref="F1233:F1237"/>
    <mergeCell ref="G1233:G1237"/>
    <mergeCell ref="B1233:B1237"/>
    <mergeCell ref="A1258:A1262"/>
    <mergeCell ref="C1258:C1262"/>
    <mergeCell ref="D1258:D1262"/>
    <mergeCell ref="E1258:E1262"/>
    <mergeCell ref="F1258:F1262"/>
    <mergeCell ref="G1258:G1262"/>
    <mergeCell ref="B1258:B1262"/>
    <mergeCell ref="A1253:A1257"/>
    <mergeCell ref="C1253:C1257"/>
    <mergeCell ref="D1253:D1257"/>
    <mergeCell ref="E1253:E1257"/>
    <mergeCell ref="F1253:F1257"/>
    <mergeCell ref="G1253:G1257"/>
    <mergeCell ref="B1253:B1257"/>
    <mergeCell ref="A1248:A1252"/>
    <mergeCell ref="C1248:C1252"/>
    <mergeCell ref="D1248:D1252"/>
    <mergeCell ref="E1248:E1252"/>
    <mergeCell ref="F1248:F1252"/>
    <mergeCell ref="G1248:G1252"/>
    <mergeCell ref="B1248:B1252"/>
    <mergeCell ref="A1273:A1277"/>
    <mergeCell ref="C1273:C1277"/>
    <mergeCell ref="D1273:D1277"/>
    <mergeCell ref="E1273:E1277"/>
    <mergeCell ref="F1273:F1277"/>
    <mergeCell ref="G1273:G1277"/>
    <mergeCell ref="B1273:B1277"/>
    <mergeCell ref="A1268:A1272"/>
    <mergeCell ref="C1268:C1272"/>
    <mergeCell ref="D1268:D1272"/>
    <mergeCell ref="E1268:E1272"/>
    <mergeCell ref="F1268:F1272"/>
    <mergeCell ref="G1268:G1272"/>
    <mergeCell ref="B1268:B1272"/>
    <mergeCell ref="A1263:A1267"/>
    <mergeCell ref="C1263:C1267"/>
    <mergeCell ref="D1263:D1267"/>
    <mergeCell ref="E1263:E1267"/>
    <mergeCell ref="F1263:F1267"/>
    <mergeCell ref="G1263:G1267"/>
    <mergeCell ref="B1263:B1267"/>
    <mergeCell ref="A1288:A1292"/>
    <mergeCell ref="C1288:C1292"/>
    <mergeCell ref="D1288:D1292"/>
    <mergeCell ref="E1288:E1292"/>
    <mergeCell ref="F1288:F1292"/>
    <mergeCell ref="G1288:G1292"/>
    <mergeCell ref="B1288:B1292"/>
    <mergeCell ref="A1283:A1287"/>
    <mergeCell ref="C1283:C1287"/>
    <mergeCell ref="D1283:D1287"/>
    <mergeCell ref="E1283:E1287"/>
    <mergeCell ref="F1283:F1287"/>
    <mergeCell ref="G1283:G1287"/>
    <mergeCell ref="B1283:B1287"/>
    <mergeCell ref="A1278:A1282"/>
    <mergeCell ref="C1278:C1282"/>
    <mergeCell ref="D1278:D1282"/>
    <mergeCell ref="E1278:E1282"/>
    <mergeCell ref="F1278:F1282"/>
    <mergeCell ref="G1278:G1282"/>
    <mergeCell ref="B1278:B1282"/>
    <mergeCell ref="A1303:A1307"/>
    <mergeCell ref="C1303:C1307"/>
    <mergeCell ref="D1303:D1307"/>
    <mergeCell ref="E1303:E1307"/>
    <mergeCell ref="F1303:F1307"/>
    <mergeCell ref="G1303:G1307"/>
    <mergeCell ref="B1303:B1307"/>
    <mergeCell ref="A1298:A1302"/>
    <mergeCell ref="C1298:C1302"/>
    <mergeCell ref="D1298:D1302"/>
    <mergeCell ref="E1298:E1302"/>
    <mergeCell ref="F1298:F1302"/>
    <mergeCell ref="G1298:G1302"/>
    <mergeCell ref="B1298:B1302"/>
    <mergeCell ref="A1293:A1297"/>
    <mergeCell ref="C1293:C1297"/>
    <mergeCell ref="D1293:D1297"/>
    <mergeCell ref="E1293:E1297"/>
    <mergeCell ref="F1293:F1297"/>
    <mergeCell ref="G1293:G1297"/>
    <mergeCell ref="B1293:B1297"/>
    <mergeCell ref="A1318:A1322"/>
    <mergeCell ref="C1318:C1322"/>
    <mergeCell ref="D1318:D1322"/>
    <mergeCell ref="E1318:E1322"/>
    <mergeCell ref="F1318:F1322"/>
    <mergeCell ref="G1318:G1322"/>
    <mergeCell ref="B1318:B1322"/>
    <mergeCell ref="A1313:A1317"/>
    <mergeCell ref="C1313:C1317"/>
    <mergeCell ref="D1313:D1317"/>
    <mergeCell ref="E1313:E1317"/>
    <mergeCell ref="F1313:F1317"/>
    <mergeCell ref="G1313:G1317"/>
    <mergeCell ref="B1313:B1317"/>
    <mergeCell ref="A1308:A1312"/>
    <mergeCell ref="C1308:C1312"/>
    <mergeCell ref="D1308:D1312"/>
    <mergeCell ref="E1308:E1312"/>
    <mergeCell ref="F1308:F1312"/>
    <mergeCell ref="G1308:G1312"/>
    <mergeCell ref="B1308:B1312"/>
    <mergeCell ref="A1333:A1337"/>
    <mergeCell ref="C1333:C1337"/>
    <mergeCell ref="D1333:D1337"/>
    <mergeCell ref="E1333:E1337"/>
    <mergeCell ref="F1333:F1337"/>
    <mergeCell ref="G1333:G1337"/>
    <mergeCell ref="B1333:B1337"/>
    <mergeCell ref="A1328:A1332"/>
    <mergeCell ref="C1328:C1332"/>
    <mergeCell ref="D1328:D1332"/>
    <mergeCell ref="E1328:E1332"/>
    <mergeCell ref="F1328:F1332"/>
    <mergeCell ref="G1328:G1332"/>
    <mergeCell ref="B1328:B1332"/>
    <mergeCell ref="A1323:A1327"/>
    <mergeCell ref="C1323:C1327"/>
    <mergeCell ref="D1323:D1327"/>
    <mergeCell ref="E1323:E1327"/>
    <mergeCell ref="F1323:F1327"/>
    <mergeCell ref="G1323:G1327"/>
    <mergeCell ref="B1323:B1327"/>
    <mergeCell ref="A1348:A1352"/>
    <mergeCell ref="C1348:C1352"/>
    <mergeCell ref="D1348:D1352"/>
    <mergeCell ref="E1348:E1352"/>
    <mergeCell ref="F1348:F1352"/>
    <mergeCell ref="G1348:G1352"/>
    <mergeCell ref="B1348:B1352"/>
    <mergeCell ref="A1343:A1347"/>
    <mergeCell ref="C1343:C1347"/>
    <mergeCell ref="D1343:D1347"/>
    <mergeCell ref="E1343:E1347"/>
    <mergeCell ref="F1343:F1347"/>
    <mergeCell ref="G1343:G1347"/>
    <mergeCell ref="B1343:B1347"/>
    <mergeCell ref="A1338:A1342"/>
    <mergeCell ref="C1338:C1342"/>
    <mergeCell ref="D1338:D1342"/>
    <mergeCell ref="E1338:E1342"/>
    <mergeCell ref="F1338:F1342"/>
    <mergeCell ref="G1338:G1342"/>
    <mergeCell ref="B1338:B1342"/>
    <mergeCell ref="A1363:A1367"/>
    <mergeCell ref="C1363:C1367"/>
    <mergeCell ref="D1363:D1367"/>
    <mergeCell ref="E1363:E1367"/>
    <mergeCell ref="F1363:F1367"/>
    <mergeCell ref="G1363:G1367"/>
    <mergeCell ref="B1363:B1367"/>
    <mergeCell ref="A1358:A1362"/>
    <mergeCell ref="C1358:C1362"/>
    <mergeCell ref="D1358:D1362"/>
    <mergeCell ref="E1358:E1362"/>
    <mergeCell ref="F1358:F1362"/>
    <mergeCell ref="G1358:G1362"/>
    <mergeCell ref="B1358:B1362"/>
    <mergeCell ref="A1353:A1357"/>
    <mergeCell ref="C1353:C1357"/>
    <mergeCell ref="D1353:D1357"/>
    <mergeCell ref="E1353:E1357"/>
    <mergeCell ref="F1353:F1357"/>
    <mergeCell ref="G1353:G1357"/>
    <mergeCell ref="B1353:B1357"/>
    <mergeCell ref="A1378:A1382"/>
    <mergeCell ref="C1378:C1382"/>
    <mergeCell ref="D1378:D1382"/>
    <mergeCell ref="E1378:E1382"/>
    <mergeCell ref="F1378:F1382"/>
    <mergeCell ref="G1378:G1382"/>
    <mergeCell ref="B1378:B1382"/>
    <mergeCell ref="A1373:A1377"/>
    <mergeCell ref="C1373:C1377"/>
    <mergeCell ref="D1373:D1377"/>
    <mergeCell ref="E1373:E1377"/>
    <mergeCell ref="F1373:F1377"/>
    <mergeCell ref="G1373:G1377"/>
    <mergeCell ref="B1373:B1377"/>
    <mergeCell ref="A1368:A1372"/>
    <mergeCell ref="C1368:C1372"/>
    <mergeCell ref="D1368:D1372"/>
    <mergeCell ref="E1368:E1372"/>
    <mergeCell ref="F1368:F1372"/>
    <mergeCell ref="G1368:G1372"/>
    <mergeCell ref="B1368:B1372"/>
    <mergeCell ref="A1393:A1397"/>
    <mergeCell ref="C1393:C1397"/>
    <mergeCell ref="D1393:D1397"/>
    <mergeCell ref="E1393:E1397"/>
    <mergeCell ref="F1393:F1397"/>
    <mergeCell ref="G1393:G1397"/>
    <mergeCell ref="B1393:B1397"/>
    <mergeCell ref="A1388:A1392"/>
    <mergeCell ref="C1388:C1392"/>
    <mergeCell ref="D1388:D1392"/>
    <mergeCell ref="E1388:E1392"/>
    <mergeCell ref="F1388:F1392"/>
    <mergeCell ref="G1388:G1392"/>
    <mergeCell ref="B1388:B1392"/>
    <mergeCell ref="A1383:A1387"/>
    <mergeCell ref="C1383:C1387"/>
    <mergeCell ref="D1383:D1387"/>
    <mergeCell ref="E1383:E1387"/>
    <mergeCell ref="F1383:F1387"/>
    <mergeCell ref="G1383:G1387"/>
    <mergeCell ref="B1383:B1387"/>
    <mergeCell ref="A1408:A1412"/>
    <mergeCell ref="C1408:C1412"/>
    <mergeCell ref="D1408:D1412"/>
    <mergeCell ref="E1408:E1412"/>
    <mergeCell ref="F1408:F1412"/>
    <mergeCell ref="G1408:G1412"/>
    <mergeCell ref="B1408:B1412"/>
    <mergeCell ref="A1403:A1407"/>
    <mergeCell ref="C1403:C1407"/>
    <mergeCell ref="D1403:D1407"/>
    <mergeCell ref="E1403:E1407"/>
    <mergeCell ref="F1403:F1407"/>
    <mergeCell ref="G1403:G1407"/>
    <mergeCell ref="B1403:B1407"/>
    <mergeCell ref="A1398:A1402"/>
    <mergeCell ref="C1398:C1402"/>
    <mergeCell ref="D1398:D1402"/>
    <mergeCell ref="E1398:E1402"/>
    <mergeCell ref="F1398:F1402"/>
    <mergeCell ref="G1398:G1402"/>
    <mergeCell ref="B1398:B1402"/>
    <mergeCell ref="A1423:A1427"/>
    <mergeCell ref="C1423:C1427"/>
    <mergeCell ref="D1423:D1427"/>
    <mergeCell ref="E1423:E1427"/>
    <mergeCell ref="F1423:F1427"/>
    <mergeCell ref="G1423:G1427"/>
    <mergeCell ref="B1423:B1427"/>
    <mergeCell ref="A1418:A1422"/>
    <mergeCell ref="C1418:C1422"/>
    <mergeCell ref="D1418:D1422"/>
    <mergeCell ref="E1418:E1422"/>
    <mergeCell ref="F1418:F1422"/>
    <mergeCell ref="G1418:G1422"/>
    <mergeCell ref="B1418:B1422"/>
    <mergeCell ref="A1413:A1417"/>
    <mergeCell ref="C1413:C1417"/>
    <mergeCell ref="D1413:D1417"/>
    <mergeCell ref="E1413:E1417"/>
    <mergeCell ref="F1413:F1417"/>
    <mergeCell ref="G1413:G1417"/>
    <mergeCell ref="B1413:B1417"/>
    <mergeCell ref="A1438:A1442"/>
    <mergeCell ref="C1438:C1442"/>
    <mergeCell ref="D1438:D1442"/>
    <mergeCell ref="E1438:E1442"/>
    <mergeCell ref="F1438:F1442"/>
    <mergeCell ref="G1438:G1442"/>
    <mergeCell ref="B1438:B1442"/>
    <mergeCell ref="A1433:A1437"/>
    <mergeCell ref="C1433:C1437"/>
    <mergeCell ref="D1433:D1437"/>
    <mergeCell ref="E1433:E1437"/>
    <mergeCell ref="F1433:F1437"/>
    <mergeCell ref="G1433:G1437"/>
    <mergeCell ref="B1433:B1437"/>
    <mergeCell ref="A1428:A1432"/>
    <mergeCell ref="C1428:C1432"/>
    <mergeCell ref="D1428:D1432"/>
    <mergeCell ref="E1428:E1432"/>
    <mergeCell ref="F1428:F1432"/>
    <mergeCell ref="G1428:G1432"/>
    <mergeCell ref="B1428:B1432"/>
    <mergeCell ref="A1453:A1457"/>
    <mergeCell ref="C1453:C1457"/>
    <mergeCell ref="D1453:D1457"/>
    <mergeCell ref="E1453:E1457"/>
    <mergeCell ref="F1453:F1457"/>
    <mergeCell ref="G1453:G1457"/>
    <mergeCell ref="B1453:B1457"/>
    <mergeCell ref="A1448:A1452"/>
    <mergeCell ref="C1448:C1452"/>
    <mergeCell ref="D1448:D1452"/>
    <mergeCell ref="E1448:E1452"/>
    <mergeCell ref="F1448:F1452"/>
    <mergeCell ref="G1448:G1452"/>
    <mergeCell ref="B1448:B1452"/>
    <mergeCell ref="A1443:A1447"/>
    <mergeCell ref="C1443:C1447"/>
    <mergeCell ref="D1443:D1447"/>
    <mergeCell ref="E1443:E1447"/>
    <mergeCell ref="F1443:F1447"/>
    <mergeCell ref="G1443:G1447"/>
    <mergeCell ref="B1443:B1447"/>
    <mergeCell ref="A1468:A1472"/>
    <mergeCell ref="C1468:C1472"/>
    <mergeCell ref="D1468:D1472"/>
    <mergeCell ref="E1468:E1472"/>
    <mergeCell ref="F1468:F1472"/>
    <mergeCell ref="G1468:G1472"/>
    <mergeCell ref="B1468:B1472"/>
    <mergeCell ref="A1463:A1467"/>
    <mergeCell ref="C1463:C1467"/>
    <mergeCell ref="D1463:D1467"/>
    <mergeCell ref="E1463:E1467"/>
    <mergeCell ref="F1463:F1467"/>
    <mergeCell ref="G1463:G1467"/>
    <mergeCell ref="B1463:B1467"/>
    <mergeCell ref="A1458:A1462"/>
    <mergeCell ref="C1458:C1462"/>
    <mergeCell ref="D1458:D1462"/>
    <mergeCell ref="E1458:E1462"/>
    <mergeCell ref="F1458:F1462"/>
    <mergeCell ref="G1458:G1462"/>
    <mergeCell ref="B1458:B1462"/>
    <mergeCell ref="A1483:A1487"/>
    <mergeCell ref="C1483:C1487"/>
    <mergeCell ref="D1483:D1487"/>
    <mergeCell ref="E1483:E1487"/>
    <mergeCell ref="F1483:F1487"/>
    <mergeCell ref="G1483:G1487"/>
    <mergeCell ref="B1483:B1487"/>
    <mergeCell ref="A1478:A1482"/>
    <mergeCell ref="C1478:C1482"/>
    <mergeCell ref="D1478:D1482"/>
    <mergeCell ref="E1478:E1482"/>
    <mergeCell ref="F1478:F1482"/>
    <mergeCell ref="G1478:G1482"/>
    <mergeCell ref="B1478:B1482"/>
    <mergeCell ref="A1473:A1477"/>
    <mergeCell ref="C1473:C1477"/>
    <mergeCell ref="D1473:D1477"/>
    <mergeCell ref="E1473:E1477"/>
    <mergeCell ref="F1473:F1477"/>
    <mergeCell ref="G1473:G1477"/>
    <mergeCell ref="B1473:B1477"/>
    <mergeCell ref="A1498:A1502"/>
    <mergeCell ref="C1498:C1502"/>
    <mergeCell ref="D1498:D1502"/>
    <mergeCell ref="E1498:E1502"/>
    <mergeCell ref="F1498:F1502"/>
    <mergeCell ref="G1498:G1502"/>
    <mergeCell ref="B1498:B1502"/>
    <mergeCell ref="A1493:A1497"/>
    <mergeCell ref="C1493:C1497"/>
    <mergeCell ref="D1493:D1497"/>
    <mergeCell ref="E1493:E1497"/>
    <mergeCell ref="F1493:F1497"/>
    <mergeCell ref="G1493:G1497"/>
    <mergeCell ref="B1493:B1497"/>
    <mergeCell ref="A1488:A1492"/>
    <mergeCell ref="C1488:C1492"/>
    <mergeCell ref="D1488:D1492"/>
    <mergeCell ref="E1488:E1492"/>
    <mergeCell ref="F1488:F1492"/>
    <mergeCell ref="G1488:G1492"/>
    <mergeCell ref="B1488:B1492"/>
    <mergeCell ref="A1513:A1517"/>
    <mergeCell ref="C1513:C1517"/>
    <mergeCell ref="D1513:D1517"/>
    <mergeCell ref="E1513:E1517"/>
    <mergeCell ref="F1513:F1517"/>
    <mergeCell ref="G1513:G1517"/>
    <mergeCell ref="B1513:B1517"/>
    <mergeCell ref="A1508:A1512"/>
    <mergeCell ref="C1508:C1512"/>
    <mergeCell ref="D1508:D1512"/>
    <mergeCell ref="E1508:E1512"/>
    <mergeCell ref="F1508:F1512"/>
    <mergeCell ref="G1508:G1512"/>
    <mergeCell ref="B1508:B1512"/>
    <mergeCell ref="A1503:A1507"/>
    <mergeCell ref="C1503:C1507"/>
    <mergeCell ref="D1503:D1507"/>
    <mergeCell ref="E1503:E1507"/>
    <mergeCell ref="F1503:F1507"/>
    <mergeCell ref="G1503:G1507"/>
    <mergeCell ref="B1503:B1507"/>
    <mergeCell ref="A1528:A1532"/>
    <mergeCell ref="C1528:C1532"/>
    <mergeCell ref="D1528:D1532"/>
    <mergeCell ref="E1528:E1532"/>
    <mergeCell ref="F1528:F1532"/>
    <mergeCell ref="G1528:G1532"/>
    <mergeCell ref="B1528:B1532"/>
    <mergeCell ref="A1523:A1527"/>
    <mergeCell ref="C1523:C1527"/>
    <mergeCell ref="D1523:D1527"/>
    <mergeCell ref="E1523:E1527"/>
    <mergeCell ref="F1523:F1527"/>
    <mergeCell ref="G1523:G1527"/>
    <mergeCell ref="B1523:B1527"/>
    <mergeCell ref="A1518:A1522"/>
    <mergeCell ref="C1518:C1522"/>
    <mergeCell ref="D1518:D1522"/>
    <mergeCell ref="E1518:E1522"/>
    <mergeCell ref="F1518:F1522"/>
    <mergeCell ref="G1518:G1522"/>
    <mergeCell ref="B1518:B1522"/>
    <mergeCell ref="A1543:A1547"/>
    <mergeCell ref="C1543:C1547"/>
    <mergeCell ref="D1543:D1547"/>
    <mergeCell ref="E1543:E1547"/>
    <mergeCell ref="F1543:F1547"/>
    <mergeCell ref="G1543:G1547"/>
    <mergeCell ref="B1543:B1547"/>
    <mergeCell ref="A1538:A1542"/>
    <mergeCell ref="C1538:C1542"/>
    <mergeCell ref="D1538:D1542"/>
    <mergeCell ref="E1538:E1542"/>
    <mergeCell ref="F1538:F1542"/>
    <mergeCell ref="G1538:G1542"/>
    <mergeCell ref="B1538:B1542"/>
    <mergeCell ref="A1533:A1537"/>
    <mergeCell ref="C1533:C1537"/>
    <mergeCell ref="D1533:D1537"/>
    <mergeCell ref="E1533:E1537"/>
    <mergeCell ref="F1533:F1537"/>
    <mergeCell ref="G1533:G1537"/>
    <mergeCell ref="B1533:B1537"/>
    <mergeCell ref="A1558:A1562"/>
    <mergeCell ref="C1558:C1562"/>
    <mergeCell ref="D1558:D1562"/>
    <mergeCell ref="E1558:E1562"/>
    <mergeCell ref="F1558:F1562"/>
    <mergeCell ref="G1558:G1562"/>
    <mergeCell ref="B1558:B1562"/>
    <mergeCell ref="A1553:A1557"/>
    <mergeCell ref="C1553:C1557"/>
    <mergeCell ref="D1553:D1557"/>
    <mergeCell ref="E1553:E1557"/>
    <mergeCell ref="F1553:F1557"/>
    <mergeCell ref="G1553:G1557"/>
    <mergeCell ref="B1553:B1557"/>
    <mergeCell ref="A1548:A1552"/>
    <mergeCell ref="C1548:C1552"/>
    <mergeCell ref="D1548:D1552"/>
    <mergeCell ref="E1548:E1552"/>
    <mergeCell ref="F1548:F1552"/>
    <mergeCell ref="G1548:G1552"/>
    <mergeCell ref="B1548:B1552"/>
    <mergeCell ref="A1573:A1577"/>
    <mergeCell ref="C1573:C1577"/>
    <mergeCell ref="D1573:D1577"/>
    <mergeCell ref="E1573:E1577"/>
    <mergeCell ref="F1573:F1577"/>
    <mergeCell ref="G1573:G1577"/>
    <mergeCell ref="B1573:B1577"/>
    <mergeCell ref="A1568:A1572"/>
    <mergeCell ref="C1568:C1572"/>
    <mergeCell ref="D1568:D1572"/>
    <mergeCell ref="E1568:E1572"/>
    <mergeCell ref="F1568:F1572"/>
    <mergeCell ref="G1568:G1572"/>
    <mergeCell ref="B1568:B1572"/>
    <mergeCell ref="A1563:A1567"/>
    <mergeCell ref="C1563:C1567"/>
    <mergeCell ref="D1563:D1567"/>
    <mergeCell ref="E1563:E1567"/>
    <mergeCell ref="F1563:F1567"/>
    <mergeCell ref="G1563:G1567"/>
    <mergeCell ref="B1563:B1567"/>
    <mergeCell ref="A1588:A1592"/>
    <mergeCell ref="C1588:C1592"/>
    <mergeCell ref="D1588:D1592"/>
    <mergeCell ref="E1588:E1592"/>
    <mergeCell ref="F1588:F1592"/>
    <mergeCell ref="G1588:G1592"/>
    <mergeCell ref="B1588:B1592"/>
    <mergeCell ref="A1583:A1587"/>
    <mergeCell ref="C1583:C1587"/>
    <mergeCell ref="D1583:D1587"/>
    <mergeCell ref="E1583:E1587"/>
    <mergeCell ref="F1583:F1587"/>
    <mergeCell ref="G1583:G1587"/>
    <mergeCell ref="B1583:B1587"/>
    <mergeCell ref="A1578:A1582"/>
    <mergeCell ref="C1578:C1582"/>
    <mergeCell ref="D1578:D1582"/>
    <mergeCell ref="E1578:E1582"/>
    <mergeCell ref="F1578:F1582"/>
    <mergeCell ref="G1578:G1582"/>
    <mergeCell ref="B1578:B1582"/>
    <mergeCell ref="A1603:A1607"/>
    <mergeCell ref="C1603:C1607"/>
    <mergeCell ref="D1603:D1607"/>
    <mergeCell ref="E1603:E1607"/>
    <mergeCell ref="F1603:F1607"/>
    <mergeCell ref="G1603:G1607"/>
    <mergeCell ref="B1603:B1607"/>
    <mergeCell ref="A1598:A1602"/>
    <mergeCell ref="C1598:C1602"/>
    <mergeCell ref="D1598:D1602"/>
    <mergeCell ref="E1598:E1602"/>
    <mergeCell ref="F1598:F1602"/>
    <mergeCell ref="G1598:G1602"/>
    <mergeCell ref="B1598:B1602"/>
    <mergeCell ref="A1593:A1597"/>
    <mergeCell ref="C1593:C1597"/>
    <mergeCell ref="D1593:D1597"/>
    <mergeCell ref="E1593:E1597"/>
    <mergeCell ref="F1593:F1597"/>
    <mergeCell ref="G1593:G1597"/>
    <mergeCell ref="B1593:B1597"/>
    <mergeCell ref="A1618:A1622"/>
    <mergeCell ref="C1618:C1622"/>
    <mergeCell ref="D1618:D1622"/>
    <mergeCell ref="E1618:E1622"/>
    <mergeCell ref="F1618:F1622"/>
    <mergeCell ref="G1618:G1622"/>
    <mergeCell ref="B1618:B1622"/>
    <mergeCell ref="A1613:A1617"/>
    <mergeCell ref="C1613:C1617"/>
    <mergeCell ref="D1613:D1617"/>
    <mergeCell ref="E1613:E1617"/>
    <mergeCell ref="F1613:F1617"/>
    <mergeCell ref="G1613:G1617"/>
    <mergeCell ref="B1613:B1617"/>
    <mergeCell ref="A1608:A1612"/>
    <mergeCell ref="C1608:C1612"/>
    <mergeCell ref="D1608:D1612"/>
    <mergeCell ref="E1608:E1612"/>
    <mergeCell ref="F1608:F1612"/>
    <mergeCell ref="G1608:G1612"/>
    <mergeCell ref="B1608:B1612"/>
    <mergeCell ref="A1633:A1637"/>
    <mergeCell ref="C1633:C1637"/>
    <mergeCell ref="D1633:D1637"/>
    <mergeCell ref="E1633:E1637"/>
    <mergeCell ref="F1633:F1637"/>
    <mergeCell ref="G1633:G1637"/>
    <mergeCell ref="B1633:B1637"/>
    <mergeCell ref="A1628:A1632"/>
    <mergeCell ref="C1628:C1632"/>
    <mergeCell ref="D1628:D1632"/>
    <mergeCell ref="E1628:E1632"/>
    <mergeCell ref="F1628:F1632"/>
    <mergeCell ref="G1628:G1632"/>
    <mergeCell ref="B1628:B1632"/>
    <mergeCell ref="A1623:A1627"/>
    <mergeCell ref="C1623:C1627"/>
    <mergeCell ref="D1623:D1627"/>
    <mergeCell ref="E1623:E1627"/>
    <mergeCell ref="F1623:F1627"/>
    <mergeCell ref="G1623:G1627"/>
    <mergeCell ref="B1623:B1627"/>
    <mergeCell ref="A1648:A1652"/>
    <mergeCell ref="C1648:C1652"/>
    <mergeCell ref="D1648:D1652"/>
    <mergeCell ref="E1648:E1652"/>
    <mergeCell ref="F1648:F1652"/>
    <mergeCell ref="G1648:G1652"/>
    <mergeCell ref="B1648:B1652"/>
    <mergeCell ref="A1643:A1647"/>
    <mergeCell ref="C1643:C1647"/>
    <mergeCell ref="D1643:D1647"/>
    <mergeCell ref="E1643:E1647"/>
    <mergeCell ref="F1643:F1647"/>
    <mergeCell ref="G1643:G1647"/>
    <mergeCell ref="B1643:B1647"/>
    <mergeCell ref="A1638:A1642"/>
    <mergeCell ref="C1638:C1642"/>
    <mergeCell ref="D1638:D1642"/>
    <mergeCell ref="E1638:E1642"/>
    <mergeCell ref="F1638:F1642"/>
    <mergeCell ref="G1638:G1642"/>
    <mergeCell ref="B1638:B1642"/>
    <mergeCell ref="A1663:A1667"/>
    <mergeCell ref="C1663:C1667"/>
    <mergeCell ref="D1663:D1667"/>
    <mergeCell ref="E1663:E1667"/>
    <mergeCell ref="F1663:F1667"/>
    <mergeCell ref="G1663:G1667"/>
    <mergeCell ref="B1663:B1667"/>
    <mergeCell ref="A1658:A1662"/>
    <mergeCell ref="C1658:C1662"/>
    <mergeCell ref="D1658:D1662"/>
    <mergeCell ref="E1658:E1662"/>
    <mergeCell ref="F1658:F1662"/>
    <mergeCell ref="G1658:G1662"/>
    <mergeCell ref="B1658:B1662"/>
    <mergeCell ref="A1653:A1657"/>
    <mergeCell ref="C1653:C1657"/>
    <mergeCell ref="D1653:D1657"/>
    <mergeCell ref="E1653:E1657"/>
    <mergeCell ref="F1653:F1657"/>
    <mergeCell ref="G1653:G1657"/>
    <mergeCell ref="B1653:B1657"/>
    <mergeCell ref="A1678:A1682"/>
    <mergeCell ref="C1678:C1682"/>
    <mergeCell ref="D1678:D1682"/>
    <mergeCell ref="E1678:E1682"/>
    <mergeCell ref="F1678:F1682"/>
    <mergeCell ref="G1678:G1682"/>
    <mergeCell ref="B1678:B1682"/>
    <mergeCell ref="A1673:A1677"/>
    <mergeCell ref="C1673:C1677"/>
    <mergeCell ref="D1673:D1677"/>
    <mergeCell ref="E1673:E1677"/>
    <mergeCell ref="F1673:F1677"/>
    <mergeCell ref="G1673:G1677"/>
    <mergeCell ref="B1673:B1677"/>
    <mergeCell ref="A1668:A1672"/>
    <mergeCell ref="C1668:C1672"/>
    <mergeCell ref="D1668:D1672"/>
    <mergeCell ref="E1668:E1672"/>
    <mergeCell ref="F1668:F1672"/>
    <mergeCell ref="G1668:G1672"/>
    <mergeCell ref="B1668:B1672"/>
    <mergeCell ref="A1693:A1697"/>
    <mergeCell ref="C1693:C1697"/>
    <mergeCell ref="D1693:D1697"/>
    <mergeCell ref="E1693:E1697"/>
    <mergeCell ref="F1693:F1697"/>
    <mergeCell ref="G1693:G1697"/>
    <mergeCell ref="B1693:B1697"/>
    <mergeCell ref="A1688:A1692"/>
    <mergeCell ref="C1688:C1692"/>
    <mergeCell ref="D1688:D1692"/>
    <mergeCell ref="E1688:E1692"/>
    <mergeCell ref="F1688:F1692"/>
    <mergeCell ref="G1688:G1692"/>
    <mergeCell ref="B1688:B1692"/>
    <mergeCell ref="A1683:A1687"/>
    <mergeCell ref="C1683:C1687"/>
    <mergeCell ref="D1683:D1687"/>
    <mergeCell ref="E1683:E1687"/>
    <mergeCell ref="F1683:F1687"/>
    <mergeCell ref="G1683:G1687"/>
    <mergeCell ref="B1683:B1687"/>
    <mergeCell ref="A1708:A1712"/>
    <mergeCell ref="C1708:C1712"/>
    <mergeCell ref="D1708:D1712"/>
    <mergeCell ref="E1708:E1712"/>
    <mergeCell ref="F1708:F1712"/>
    <mergeCell ref="G1708:G1712"/>
    <mergeCell ref="B1708:B1712"/>
    <mergeCell ref="A1703:A1707"/>
    <mergeCell ref="C1703:C1707"/>
    <mergeCell ref="D1703:D1707"/>
    <mergeCell ref="E1703:E1707"/>
    <mergeCell ref="F1703:F1707"/>
    <mergeCell ref="G1703:G1707"/>
    <mergeCell ref="B1703:B1707"/>
    <mergeCell ref="A1698:A1702"/>
    <mergeCell ref="C1698:C1702"/>
    <mergeCell ref="D1698:D1702"/>
    <mergeCell ref="E1698:E1702"/>
    <mergeCell ref="F1698:F1702"/>
    <mergeCell ref="G1698:G1702"/>
    <mergeCell ref="B1698:B1702"/>
    <mergeCell ref="A1723:A1727"/>
    <mergeCell ref="C1723:C1727"/>
    <mergeCell ref="D1723:D1727"/>
    <mergeCell ref="E1723:E1727"/>
    <mergeCell ref="F1723:F1727"/>
    <mergeCell ref="G1723:G1727"/>
    <mergeCell ref="B1723:B1727"/>
    <mergeCell ref="A1718:A1722"/>
    <mergeCell ref="C1718:C1722"/>
    <mergeCell ref="D1718:D1722"/>
    <mergeCell ref="E1718:E1722"/>
    <mergeCell ref="F1718:F1722"/>
    <mergeCell ref="G1718:G1722"/>
    <mergeCell ref="B1718:B1722"/>
    <mergeCell ref="A1713:A1717"/>
    <mergeCell ref="C1713:C1717"/>
    <mergeCell ref="D1713:D1717"/>
    <mergeCell ref="E1713:E1717"/>
    <mergeCell ref="F1713:F1717"/>
    <mergeCell ref="G1713:G1717"/>
    <mergeCell ref="B1713:B1717"/>
    <mergeCell ref="A1738:A1742"/>
    <mergeCell ref="C1738:C1742"/>
    <mergeCell ref="D1738:D1742"/>
    <mergeCell ref="E1738:E1742"/>
    <mergeCell ref="F1738:F1742"/>
    <mergeCell ref="G1738:G1742"/>
    <mergeCell ref="B1738:B1742"/>
    <mergeCell ref="A1733:A1737"/>
    <mergeCell ref="C1733:C1737"/>
    <mergeCell ref="D1733:D1737"/>
    <mergeCell ref="E1733:E1737"/>
    <mergeCell ref="F1733:F1737"/>
    <mergeCell ref="G1733:G1737"/>
    <mergeCell ref="B1733:B1737"/>
    <mergeCell ref="A1728:A1732"/>
    <mergeCell ref="C1728:C1732"/>
    <mergeCell ref="D1728:D1732"/>
    <mergeCell ref="E1728:E1732"/>
    <mergeCell ref="F1728:F1732"/>
    <mergeCell ref="G1728:G1732"/>
    <mergeCell ref="B1728:B1732"/>
    <mergeCell ref="A1753:A1757"/>
    <mergeCell ref="C1753:C1757"/>
    <mergeCell ref="D1753:D1757"/>
    <mergeCell ref="E1753:E1757"/>
    <mergeCell ref="F1753:F1757"/>
    <mergeCell ref="G1753:G1757"/>
    <mergeCell ref="B1753:B1757"/>
    <mergeCell ref="A1748:A1752"/>
    <mergeCell ref="C1748:C1752"/>
    <mergeCell ref="D1748:D1752"/>
    <mergeCell ref="E1748:E1752"/>
    <mergeCell ref="F1748:F1752"/>
    <mergeCell ref="G1748:G1752"/>
    <mergeCell ref="B1748:B1752"/>
    <mergeCell ref="A1743:A1747"/>
    <mergeCell ref="C1743:C1747"/>
    <mergeCell ref="D1743:D1747"/>
    <mergeCell ref="E1743:E1747"/>
    <mergeCell ref="F1743:F1747"/>
    <mergeCell ref="G1743:G1747"/>
    <mergeCell ref="B1743:B1747"/>
    <mergeCell ref="A1768:A1772"/>
    <mergeCell ref="C1768:C1772"/>
    <mergeCell ref="D1768:D1772"/>
    <mergeCell ref="E1768:E1772"/>
    <mergeCell ref="F1768:F1772"/>
    <mergeCell ref="G1768:G1772"/>
    <mergeCell ref="B1768:B1772"/>
    <mergeCell ref="A1763:A1767"/>
    <mergeCell ref="C1763:C1767"/>
    <mergeCell ref="D1763:D1767"/>
    <mergeCell ref="E1763:E1767"/>
    <mergeCell ref="F1763:F1767"/>
    <mergeCell ref="G1763:G1767"/>
    <mergeCell ref="B1763:B1767"/>
    <mergeCell ref="A1758:A1762"/>
    <mergeCell ref="C1758:C1762"/>
    <mergeCell ref="D1758:D1762"/>
    <mergeCell ref="E1758:E1762"/>
    <mergeCell ref="F1758:F1762"/>
    <mergeCell ref="G1758:G1762"/>
    <mergeCell ref="B1758:B1762"/>
    <mergeCell ref="A1783:A1787"/>
    <mergeCell ref="C1783:C1787"/>
    <mergeCell ref="D1783:D1787"/>
    <mergeCell ref="E1783:E1787"/>
    <mergeCell ref="F1783:F1787"/>
    <mergeCell ref="G1783:G1787"/>
    <mergeCell ref="B1783:B1787"/>
    <mergeCell ref="A1778:A1782"/>
    <mergeCell ref="C1778:C1782"/>
    <mergeCell ref="D1778:D1782"/>
    <mergeCell ref="E1778:E1782"/>
    <mergeCell ref="F1778:F1782"/>
    <mergeCell ref="G1778:G1782"/>
    <mergeCell ref="B1778:B1782"/>
    <mergeCell ref="A1773:A1777"/>
    <mergeCell ref="C1773:C1777"/>
    <mergeCell ref="D1773:D1777"/>
    <mergeCell ref="E1773:E1777"/>
    <mergeCell ref="F1773:F1777"/>
    <mergeCell ref="G1773:G1777"/>
    <mergeCell ref="B1773:B1777"/>
    <mergeCell ref="A1798:A1802"/>
    <mergeCell ref="C1798:C1802"/>
    <mergeCell ref="D1798:D1802"/>
    <mergeCell ref="E1798:E1802"/>
    <mergeCell ref="F1798:F1802"/>
    <mergeCell ref="G1798:G1802"/>
    <mergeCell ref="B1798:B1802"/>
    <mergeCell ref="A1793:A1797"/>
    <mergeCell ref="C1793:C1797"/>
    <mergeCell ref="D1793:D1797"/>
    <mergeCell ref="E1793:E1797"/>
    <mergeCell ref="F1793:F1797"/>
    <mergeCell ref="G1793:G1797"/>
    <mergeCell ref="B1793:B1797"/>
    <mergeCell ref="A1788:A1792"/>
    <mergeCell ref="C1788:C1792"/>
    <mergeCell ref="D1788:D1792"/>
    <mergeCell ref="E1788:E1792"/>
    <mergeCell ref="F1788:F1792"/>
    <mergeCell ref="G1788:G1792"/>
    <mergeCell ref="B1788:B1792"/>
    <mergeCell ref="A1813:A1817"/>
    <mergeCell ref="C1813:C1817"/>
    <mergeCell ref="D1813:D1817"/>
    <mergeCell ref="E1813:E1817"/>
    <mergeCell ref="F1813:F1817"/>
    <mergeCell ref="G1813:G1817"/>
    <mergeCell ref="B1813:B1817"/>
    <mergeCell ref="A1808:A1812"/>
    <mergeCell ref="C1808:C1812"/>
    <mergeCell ref="D1808:D1812"/>
    <mergeCell ref="E1808:E1812"/>
    <mergeCell ref="F1808:F1812"/>
    <mergeCell ref="G1808:G1812"/>
    <mergeCell ref="B1808:B1812"/>
    <mergeCell ref="A1803:A1807"/>
    <mergeCell ref="C1803:C1807"/>
    <mergeCell ref="D1803:D1807"/>
    <mergeCell ref="E1803:E1807"/>
    <mergeCell ref="F1803:F1807"/>
    <mergeCell ref="G1803:G1807"/>
    <mergeCell ref="B1803:B1807"/>
    <mergeCell ref="A1828:A1832"/>
    <mergeCell ref="C1828:C1832"/>
    <mergeCell ref="D1828:D1832"/>
    <mergeCell ref="E1828:E1832"/>
    <mergeCell ref="F1828:F1832"/>
    <mergeCell ref="G1828:G1832"/>
    <mergeCell ref="B1828:B1832"/>
    <mergeCell ref="A1823:A1827"/>
    <mergeCell ref="C1823:C1827"/>
    <mergeCell ref="D1823:D1827"/>
    <mergeCell ref="E1823:E1827"/>
    <mergeCell ref="F1823:F1827"/>
    <mergeCell ref="G1823:G1827"/>
    <mergeCell ref="B1823:B1827"/>
    <mergeCell ref="A1818:A1822"/>
    <mergeCell ref="C1818:C1822"/>
    <mergeCell ref="D1818:D1822"/>
    <mergeCell ref="E1818:E1822"/>
    <mergeCell ref="F1818:F1822"/>
    <mergeCell ref="G1818:G1822"/>
    <mergeCell ref="B1818:B1822"/>
    <mergeCell ref="A1843:A1847"/>
    <mergeCell ref="C1843:C1847"/>
    <mergeCell ref="D1843:D1847"/>
    <mergeCell ref="E1843:E1847"/>
    <mergeCell ref="F1843:F1847"/>
    <mergeCell ref="G1843:G1847"/>
    <mergeCell ref="B1843:B1847"/>
    <mergeCell ref="A1838:A1842"/>
    <mergeCell ref="C1838:C1842"/>
    <mergeCell ref="D1838:D1842"/>
    <mergeCell ref="E1838:E1842"/>
    <mergeCell ref="F1838:F1842"/>
    <mergeCell ref="G1838:G1842"/>
    <mergeCell ref="B1838:B1842"/>
    <mergeCell ref="A1833:A1837"/>
    <mergeCell ref="C1833:C1837"/>
    <mergeCell ref="D1833:D1837"/>
    <mergeCell ref="E1833:E1837"/>
    <mergeCell ref="F1833:F1837"/>
    <mergeCell ref="G1833:G1837"/>
    <mergeCell ref="B1833:B1837"/>
    <mergeCell ref="A1858:A1862"/>
    <mergeCell ref="C1858:C1862"/>
    <mergeCell ref="D1858:D1862"/>
    <mergeCell ref="E1858:E1862"/>
    <mergeCell ref="F1858:F1862"/>
    <mergeCell ref="G1858:G1862"/>
    <mergeCell ref="B1858:B1862"/>
    <mergeCell ref="A1853:A1857"/>
    <mergeCell ref="C1853:C1857"/>
    <mergeCell ref="D1853:D1857"/>
    <mergeCell ref="E1853:E1857"/>
    <mergeCell ref="F1853:F1857"/>
    <mergeCell ref="G1853:G1857"/>
    <mergeCell ref="B1853:B1857"/>
    <mergeCell ref="A1848:A1852"/>
    <mergeCell ref="C1848:C1852"/>
    <mergeCell ref="D1848:D1852"/>
    <mergeCell ref="E1848:E1852"/>
    <mergeCell ref="F1848:F1852"/>
    <mergeCell ref="G1848:G1852"/>
    <mergeCell ref="B1848:B1852"/>
    <mergeCell ref="A1873:A1877"/>
    <mergeCell ref="C1873:C1877"/>
    <mergeCell ref="D1873:D1877"/>
    <mergeCell ref="E1873:E1877"/>
    <mergeCell ref="F1873:F1877"/>
    <mergeCell ref="G1873:G1877"/>
    <mergeCell ref="B1873:B1877"/>
    <mergeCell ref="A1868:A1872"/>
    <mergeCell ref="C1868:C1872"/>
    <mergeCell ref="D1868:D1872"/>
    <mergeCell ref="E1868:E1872"/>
    <mergeCell ref="F1868:F1872"/>
    <mergeCell ref="G1868:G1872"/>
    <mergeCell ref="B1868:B1872"/>
    <mergeCell ref="A1863:A1867"/>
    <mergeCell ref="C1863:C1867"/>
    <mergeCell ref="D1863:D1867"/>
    <mergeCell ref="E1863:E1867"/>
    <mergeCell ref="F1863:F1867"/>
    <mergeCell ref="G1863:G1867"/>
    <mergeCell ref="B1863:B1867"/>
    <mergeCell ref="A1888:A1892"/>
    <mergeCell ref="C1888:C1892"/>
    <mergeCell ref="D1888:D1892"/>
    <mergeCell ref="E1888:E1892"/>
    <mergeCell ref="F1888:F1892"/>
    <mergeCell ref="G1888:G1892"/>
    <mergeCell ref="B1888:B1892"/>
    <mergeCell ref="A1883:A1887"/>
    <mergeCell ref="C1883:C1887"/>
    <mergeCell ref="D1883:D1887"/>
    <mergeCell ref="E1883:E1887"/>
    <mergeCell ref="F1883:F1887"/>
    <mergeCell ref="G1883:G1887"/>
    <mergeCell ref="B1883:B1887"/>
    <mergeCell ref="A1878:A1882"/>
    <mergeCell ref="C1878:C1882"/>
    <mergeCell ref="D1878:D1882"/>
    <mergeCell ref="E1878:E1882"/>
    <mergeCell ref="F1878:F1882"/>
    <mergeCell ref="G1878:G1882"/>
    <mergeCell ref="B1878:B1882"/>
    <mergeCell ref="A1903:A1907"/>
    <mergeCell ref="C1903:C1907"/>
    <mergeCell ref="D1903:D1907"/>
    <mergeCell ref="E1903:E1907"/>
    <mergeCell ref="F1903:F1907"/>
    <mergeCell ref="G1903:G1907"/>
    <mergeCell ref="B1903:B1907"/>
    <mergeCell ref="A1898:A1902"/>
    <mergeCell ref="C1898:C1902"/>
    <mergeCell ref="D1898:D1902"/>
    <mergeCell ref="E1898:E1902"/>
    <mergeCell ref="F1898:F1902"/>
    <mergeCell ref="G1898:G1902"/>
    <mergeCell ref="B1898:B1902"/>
    <mergeCell ref="A1893:A1897"/>
    <mergeCell ref="C1893:C1897"/>
    <mergeCell ref="D1893:D1897"/>
    <mergeCell ref="E1893:E1897"/>
    <mergeCell ref="F1893:F1897"/>
    <mergeCell ref="G1893:G1897"/>
    <mergeCell ref="B1893:B1897"/>
    <mergeCell ref="A1918:A1922"/>
    <mergeCell ref="C1918:C1922"/>
    <mergeCell ref="D1918:D1922"/>
    <mergeCell ref="E1918:E1922"/>
    <mergeCell ref="F1918:F1922"/>
    <mergeCell ref="G1918:G1922"/>
    <mergeCell ref="B1918:B1922"/>
    <mergeCell ref="A1913:A1917"/>
    <mergeCell ref="C1913:C1917"/>
    <mergeCell ref="D1913:D1917"/>
    <mergeCell ref="E1913:E1917"/>
    <mergeCell ref="F1913:F1917"/>
    <mergeCell ref="G1913:G1917"/>
    <mergeCell ref="B1913:B1917"/>
    <mergeCell ref="A1908:A1912"/>
    <mergeCell ref="C1908:C1912"/>
    <mergeCell ref="D1908:D1912"/>
    <mergeCell ref="E1908:E1912"/>
    <mergeCell ref="F1908:F1912"/>
    <mergeCell ref="G1908:G1912"/>
    <mergeCell ref="B1908:B1912"/>
    <mergeCell ref="A1933:A1937"/>
    <mergeCell ref="C1933:C1937"/>
    <mergeCell ref="D1933:D1937"/>
    <mergeCell ref="E1933:E1937"/>
    <mergeCell ref="F1933:F1937"/>
    <mergeCell ref="G1933:G1937"/>
    <mergeCell ref="B1933:B1937"/>
    <mergeCell ref="A1928:A1932"/>
    <mergeCell ref="C1928:C1932"/>
    <mergeCell ref="D1928:D1932"/>
    <mergeCell ref="E1928:E1932"/>
    <mergeCell ref="F1928:F1932"/>
    <mergeCell ref="G1928:G1932"/>
    <mergeCell ref="B1928:B1932"/>
    <mergeCell ref="A1923:A1927"/>
    <mergeCell ref="C1923:C1927"/>
    <mergeCell ref="D1923:D1927"/>
    <mergeCell ref="E1923:E1927"/>
    <mergeCell ref="F1923:F1927"/>
    <mergeCell ref="G1923:G1927"/>
    <mergeCell ref="B1923:B1927"/>
    <mergeCell ref="A1948:A1952"/>
    <mergeCell ref="C1948:C1952"/>
    <mergeCell ref="D1948:D1952"/>
    <mergeCell ref="E1948:E1952"/>
    <mergeCell ref="F1948:F1952"/>
    <mergeCell ref="G1948:G1952"/>
    <mergeCell ref="B1948:B1952"/>
    <mergeCell ref="A1943:A1947"/>
    <mergeCell ref="C1943:C1947"/>
    <mergeCell ref="D1943:D1947"/>
    <mergeCell ref="E1943:E1947"/>
    <mergeCell ref="F1943:F1947"/>
    <mergeCell ref="G1943:G1947"/>
    <mergeCell ref="B1943:B1947"/>
    <mergeCell ref="A1938:A1942"/>
    <mergeCell ref="C1938:C1942"/>
    <mergeCell ref="D1938:D1942"/>
    <mergeCell ref="E1938:E1942"/>
    <mergeCell ref="F1938:F1942"/>
    <mergeCell ref="G1938:G1942"/>
    <mergeCell ref="B1938:B1942"/>
    <mergeCell ref="A1963:A1967"/>
    <mergeCell ref="C1963:C1967"/>
    <mergeCell ref="D1963:D1967"/>
    <mergeCell ref="E1963:E1967"/>
    <mergeCell ref="F1963:F1967"/>
    <mergeCell ref="G1963:G1967"/>
    <mergeCell ref="B1963:B1967"/>
    <mergeCell ref="A1958:A1962"/>
    <mergeCell ref="C1958:C1962"/>
    <mergeCell ref="D1958:D1962"/>
    <mergeCell ref="E1958:E1962"/>
    <mergeCell ref="F1958:F1962"/>
    <mergeCell ref="G1958:G1962"/>
    <mergeCell ref="B1958:B1962"/>
    <mergeCell ref="A1953:A1957"/>
    <mergeCell ref="C1953:C1957"/>
    <mergeCell ref="D1953:D1957"/>
    <mergeCell ref="E1953:E1957"/>
    <mergeCell ref="F1953:F1957"/>
    <mergeCell ref="G1953:G1957"/>
    <mergeCell ref="B1953:B1957"/>
    <mergeCell ref="A1978:A1982"/>
    <mergeCell ref="C1978:C1982"/>
    <mergeCell ref="D1978:D1982"/>
    <mergeCell ref="E1978:E1982"/>
    <mergeCell ref="F1978:F1982"/>
    <mergeCell ref="G1978:G1982"/>
    <mergeCell ref="B1978:B1982"/>
    <mergeCell ref="A1973:A1977"/>
    <mergeCell ref="C1973:C1977"/>
    <mergeCell ref="D1973:D1977"/>
    <mergeCell ref="E1973:E1977"/>
    <mergeCell ref="F1973:F1977"/>
    <mergeCell ref="G1973:G1977"/>
    <mergeCell ref="B1973:B1977"/>
    <mergeCell ref="A1968:A1972"/>
    <mergeCell ref="C1968:C1972"/>
    <mergeCell ref="D1968:D1972"/>
    <mergeCell ref="E1968:E1972"/>
    <mergeCell ref="F1968:F1972"/>
    <mergeCell ref="G1968:G1972"/>
    <mergeCell ref="B1968:B1972"/>
    <mergeCell ref="A1993:A1997"/>
    <mergeCell ref="C1993:C1997"/>
    <mergeCell ref="D1993:D1997"/>
    <mergeCell ref="E1993:E1997"/>
    <mergeCell ref="F1993:F1997"/>
    <mergeCell ref="G1993:G1997"/>
    <mergeCell ref="B1993:B1997"/>
    <mergeCell ref="A1988:A1992"/>
    <mergeCell ref="C1988:C1992"/>
    <mergeCell ref="D1988:D1992"/>
    <mergeCell ref="E1988:E1992"/>
    <mergeCell ref="F1988:F1992"/>
    <mergeCell ref="G1988:G1992"/>
    <mergeCell ref="B1988:B1992"/>
    <mergeCell ref="A1983:A1987"/>
    <mergeCell ref="C1983:C1987"/>
    <mergeCell ref="D1983:D1987"/>
    <mergeCell ref="E1983:E1987"/>
    <mergeCell ref="F1983:F1987"/>
    <mergeCell ref="G1983:G1987"/>
    <mergeCell ref="B1983:B1987"/>
    <mergeCell ref="A2008:A2012"/>
    <mergeCell ref="C2008:C2012"/>
    <mergeCell ref="D2008:D2012"/>
    <mergeCell ref="E2008:E2012"/>
    <mergeCell ref="F2008:F2012"/>
    <mergeCell ref="G2008:G2012"/>
    <mergeCell ref="B2008:B2012"/>
    <mergeCell ref="A2003:A2007"/>
    <mergeCell ref="C2003:C2007"/>
    <mergeCell ref="D2003:D2007"/>
    <mergeCell ref="E2003:E2007"/>
    <mergeCell ref="F2003:F2007"/>
    <mergeCell ref="G2003:G2007"/>
    <mergeCell ref="B2003:B2007"/>
    <mergeCell ref="A1998:A2002"/>
    <mergeCell ref="C1998:C2002"/>
    <mergeCell ref="D1998:D2002"/>
    <mergeCell ref="E1998:E2002"/>
    <mergeCell ref="F1998:F2002"/>
    <mergeCell ref="G1998:G2002"/>
    <mergeCell ref="B1998:B2002"/>
    <mergeCell ref="A2023:A2027"/>
    <mergeCell ref="C2023:C2027"/>
    <mergeCell ref="D2023:D2027"/>
    <mergeCell ref="E2023:E2027"/>
    <mergeCell ref="F2023:F2027"/>
    <mergeCell ref="G2023:G2027"/>
    <mergeCell ref="B2023:B2027"/>
    <mergeCell ref="A2018:A2022"/>
    <mergeCell ref="C2018:C2022"/>
    <mergeCell ref="D2018:D2022"/>
    <mergeCell ref="E2018:E2022"/>
    <mergeCell ref="F2018:F2022"/>
    <mergeCell ref="G2018:G2022"/>
    <mergeCell ref="B2018:B2022"/>
    <mergeCell ref="A2013:A2017"/>
    <mergeCell ref="C2013:C2017"/>
    <mergeCell ref="D2013:D2017"/>
    <mergeCell ref="E2013:E2017"/>
    <mergeCell ref="F2013:F2017"/>
    <mergeCell ref="G2013:G2017"/>
    <mergeCell ref="B2013:B2017"/>
    <mergeCell ref="A2038:A2042"/>
    <mergeCell ref="C2038:C2042"/>
    <mergeCell ref="D2038:D2042"/>
    <mergeCell ref="E2038:E2042"/>
    <mergeCell ref="F2038:F2042"/>
    <mergeCell ref="G2038:G2042"/>
    <mergeCell ref="B2038:B2042"/>
    <mergeCell ref="A2033:A2037"/>
    <mergeCell ref="C2033:C2037"/>
    <mergeCell ref="D2033:D2037"/>
    <mergeCell ref="E2033:E2037"/>
    <mergeCell ref="F2033:F2037"/>
    <mergeCell ref="G2033:G2037"/>
    <mergeCell ref="B2033:B2037"/>
    <mergeCell ref="A2028:A2032"/>
    <mergeCell ref="C2028:C2032"/>
    <mergeCell ref="D2028:D2032"/>
    <mergeCell ref="E2028:E2032"/>
    <mergeCell ref="F2028:F2032"/>
    <mergeCell ref="G2028:G2032"/>
    <mergeCell ref="B2028:B2032"/>
    <mergeCell ref="A2053:A2057"/>
    <mergeCell ref="C2053:C2057"/>
    <mergeCell ref="D2053:D2057"/>
    <mergeCell ref="E2053:E2057"/>
    <mergeCell ref="F2053:F2057"/>
    <mergeCell ref="G2053:G2057"/>
    <mergeCell ref="B2053:B2057"/>
    <mergeCell ref="A2048:A2052"/>
    <mergeCell ref="C2048:C2052"/>
    <mergeCell ref="D2048:D2052"/>
    <mergeCell ref="E2048:E2052"/>
    <mergeCell ref="F2048:F2052"/>
    <mergeCell ref="G2048:G2052"/>
    <mergeCell ref="B2048:B2052"/>
    <mergeCell ref="A2043:A2047"/>
    <mergeCell ref="C2043:C2047"/>
    <mergeCell ref="D2043:D2047"/>
    <mergeCell ref="E2043:E2047"/>
    <mergeCell ref="F2043:F2047"/>
    <mergeCell ref="G2043:G2047"/>
    <mergeCell ref="B2043:B2047"/>
    <mergeCell ref="A2068:A2072"/>
    <mergeCell ref="C2068:C2072"/>
    <mergeCell ref="D2068:D2072"/>
    <mergeCell ref="E2068:E2072"/>
    <mergeCell ref="F2068:F2072"/>
    <mergeCell ref="G2068:G2072"/>
    <mergeCell ref="B2068:B2072"/>
    <mergeCell ref="A2063:A2067"/>
    <mergeCell ref="C2063:C2067"/>
    <mergeCell ref="D2063:D2067"/>
    <mergeCell ref="E2063:E2067"/>
    <mergeCell ref="F2063:F2067"/>
    <mergeCell ref="G2063:G2067"/>
    <mergeCell ref="B2063:B2067"/>
    <mergeCell ref="A2058:A2062"/>
    <mergeCell ref="C2058:C2062"/>
    <mergeCell ref="D2058:D2062"/>
    <mergeCell ref="E2058:E2062"/>
    <mergeCell ref="F2058:F2062"/>
    <mergeCell ref="G2058:G2062"/>
    <mergeCell ref="B2058:B2062"/>
    <mergeCell ref="A2083:A2087"/>
    <mergeCell ref="C2083:C2087"/>
    <mergeCell ref="D2083:D2087"/>
    <mergeCell ref="E2083:E2087"/>
    <mergeCell ref="F2083:F2087"/>
    <mergeCell ref="G2083:G2087"/>
    <mergeCell ref="B2083:B2087"/>
    <mergeCell ref="A2078:A2082"/>
    <mergeCell ref="C2078:C2082"/>
    <mergeCell ref="D2078:D2082"/>
    <mergeCell ref="E2078:E2082"/>
    <mergeCell ref="F2078:F2082"/>
    <mergeCell ref="G2078:G2082"/>
    <mergeCell ref="B2078:B2082"/>
    <mergeCell ref="A2073:A2077"/>
    <mergeCell ref="C2073:C2077"/>
    <mergeCell ref="D2073:D2077"/>
    <mergeCell ref="E2073:E2077"/>
    <mergeCell ref="F2073:F2077"/>
    <mergeCell ref="G2073:G2077"/>
    <mergeCell ref="B2073:B2077"/>
    <mergeCell ref="A2098:A2102"/>
    <mergeCell ref="C2098:C2102"/>
    <mergeCell ref="D2098:D2102"/>
    <mergeCell ref="E2098:E2102"/>
    <mergeCell ref="F2098:F2102"/>
    <mergeCell ref="G2098:G2102"/>
    <mergeCell ref="B2098:B2102"/>
    <mergeCell ref="A2093:A2097"/>
    <mergeCell ref="C2093:C2097"/>
    <mergeCell ref="D2093:D2097"/>
    <mergeCell ref="E2093:E2097"/>
    <mergeCell ref="F2093:F2097"/>
    <mergeCell ref="G2093:G2097"/>
    <mergeCell ref="B2093:B2097"/>
    <mergeCell ref="A2088:A2092"/>
    <mergeCell ref="C2088:C2092"/>
    <mergeCell ref="D2088:D2092"/>
    <mergeCell ref="E2088:E2092"/>
    <mergeCell ref="F2088:F2092"/>
    <mergeCell ref="G2088:G2092"/>
    <mergeCell ref="B2088:B2092"/>
    <mergeCell ref="A2113:A2117"/>
    <mergeCell ref="C2113:C2117"/>
    <mergeCell ref="D2113:D2117"/>
    <mergeCell ref="E2113:E2117"/>
    <mergeCell ref="F2113:F2117"/>
    <mergeCell ref="G2113:G2117"/>
    <mergeCell ref="B2113:B2117"/>
    <mergeCell ref="A2108:A2112"/>
    <mergeCell ref="C2108:C2112"/>
    <mergeCell ref="D2108:D2112"/>
    <mergeCell ref="E2108:E2112"/>
    <mergeCell ref="F2108:F2112"/>
    <mergeCell ref="G2108:G2112"/>
    <mergeCell ref="B2108:B2112"/>
    <mergeCell ref="A2103:A2107"/>
    <mergeCell ref="C2103:C2107"/>
    <mergeCell ref="D2103:D2107"/>
    <mergeCell ref="E2103:E2107"/>
    <mergeCell ref="F2103:F2107"/>
    <mergeCell ref="G2103:G2107"/>
    <mergeCell ref="B2103:B2107"/>
    <mergeCell ref="A2128:A2132"/>
    <mergeCell ref="C2128:C2132"/>
    <mergeCell ref="D2128:D2132"/>
    <mergeCell ref="E2128:E2132"/>
    <mergeCell ref="F2128:F2132"/>
    <mergeCell ref="G2128:G2132"/>
    <mergeCell ref="B2128:B2132"/>
    <mergeCell ref="A2123:A2127"/>
    <mergeCell ref="C2123:C2127"/>
    <mergeCell ref="D2123:D2127"/>
    <mergeCell ref="E2123:E2127"/>
    <mergeCell ref="F2123:F2127"/>
    <mergeCell ref="G2123:G2127"/>
    <mergeCell ref="B2123:B2127"/>
    <mergeCell ref="A2118:A2122"/>
    <mergeCell ref="C2118:C2122"/>
    <mergeCell ref="D2118:D2122"/>
    <mergeCell ref="E2118:E2122"/>
    <mergeCell ref="F2118:F2122"/>
    <mergeCell ref="G2118:G2122"/>
    <mergeCell ref="B2118:B2122"/>
    <mergeCell ref="A2143:A2147"/>
    <mergeCell ref="C2143:C2147"/>
    <mergeCell ref="D2143:D2147"/>
    <mergeCell ref="E2143:E2147"/>
    <mergeCell ref="F2143:F2147"/>
    <mergeCell ref="G2143:G2147"/>
    <mergeCell ref="B2143:B2147"/>
    <mergeCell ref="A2138:A2142"/>
    <mergeCell ref="C2138:C2142"/>
    <mergeCell ref="D2138:D2142"/>
    <mergeCell ref="E2138:E2142"/>
    <mergeCell ref="F2138:F2142"/>
    <mergeCell ref="G2138:G2142"/>
    <mergeCell ref="B2138:B2142"/>
    <mergeCell ref="A2133:A2137"/>
    <mergeCell ref="C2133:C2137"/>
    <mergeCell ref="D2133:D2137"/>
    <mergeCell ref="E2133:E2137"/>
    <mergeCell ref="F2133:F2137"/>
    <mergeCell ref="G2133:G2137"/>
    <mergeCell ref="B2133:B2137"/>
    <mergeCell ref="A2158:A2162"/>
    <mergeCell ref="C2158:C2162"/>
    <mergeCell ref="D2158:D2162"/>
    <mergeCell ref="E2158:E2162"/>
    <mergeCell ref="F2158:F2162"/>
    <mergeCell ref="G2158:G2162"/>
    <mergeCell ref="B2158:B2162"/>
    <mergeCell ref="A2153:A2157"/>
    <mergeCell ref="C2153:C2157"/>
    <mergeCell ref="D2153:D2157"/>
    <mergeCell ref="E2153:E2157"/>
    <mergeCell ref="F2153:F2157"/>
    <mergeCell ref="G2153:G2157"/>
    <mergeCell ref="B2153:B2157"/>
    <mergeCell ref="A2148:A2152"/>
    <mergeCell ref="C2148:C2152"/>
    <mergeCell ref="D2148:D2152"/>
    <mergeCell ref="E2148:E2152"/>
    <mergeCell ref="F2148:F2152"/>
    <mergeCell ref="G2148:G2152"/>
    <mergeCell ref="B2148:B2152"/>
    <mergeCell ref="A2173:A2177"/>
    <mergeCell ref="C2173:C2177"/>
    <mergeCell ref="D2173:D2177"/>
    <mergeCell ref="E2173:E2177"/>
    <mergeCell ref="F2173:F2177"/>
    <mergeCell ref="G2173:G2177"/>
    <mergeCell ref="B2173:B2177"/>
    <mergeCell ref="A2168:A2172"/>
    <mergeCell ref="C2168:C2172"/>
    <mergeCell ref="D2168:D2172"/>
    <mergeCell ref="E2168:E2172"/>
    <mergeCell ref="F2168:F2172"/>
    <mergeCell ref="G2168:G2172"/>
    <mergeCell ref="B2168:B2172"/>
    <mergeCell ref="A2163:A2167"/>
    <mergeCell ref="C2163:C2167"/>
    <mergeCell ref="D2163:D2167"/>
    <mergeCell ref="E2163:E2167"/>
    <mergeCell ref="F2163:F2167"/>
    <mergeCell ref="G2163:G2167"/>
    <mergeCell ref="B2163:B2167"/>
    <mergeCell ref="A2188:A2192"/>
    <mergeCell ref="C2188:C2192"/>
    <mergeCell ref="D2188:D2192"/>
    <mergeCell ref="E2188:E2192"/>
    <mergeCell ref="F2188:F2192"/>
    <mergeCell ref="G2188:G2192"/>
    <mergeCell ref="B2188:B2192"/>
    <mergeCell ref="A2183:A2187"/>
    <mergeCell ref="C2183:C2187"/>
    <mergeCell ref="D2183:D2187"/>
    <mergeCell ref="E2183:E2187"/>
    <mergeCell ref="F2183:F2187"/>
    <mergeCell ref="G2183:G2187"/>
    <mergeCell ref="B2183:B2187"/>
    <mergeCell ref="A2178:A2182"/>
    <mergeCell ref="C2178:C2182"/>
    <mergeCell ref="D2178:D2182"/>
    <mergeCell ref="E2178:E2182"/>
    <mergeCell ref="F2178:F2182"/>
    <mergeCell ref="G2178:G2182"/>
    <mergeCell ref="B2178:B2182"/>
    <mergeCell ref="A2203:A2207"/>
    <mergeCell ref="C2203:C2207"/>
    <mergeCell ref="D2203:D2207"/>
    <mergeCell ref="E2203:E2207"/>
    <mergeCell ref="F2203:F2207"/>
    <mergeCell ref="G2203:G2207"/>
    <mergeCell ref="B2203:B2207"/>
    <mergeCell ref="A2198:A2202"/>
    <mergeCell ref="C2198:C2202"/>
    <mergeCell ref="D2198:D2202"/>
    <mergeCell ref="E2198:E2202"/>
    <mergeCell ref="F2198:F2202"/>
    <mergeCell ref="G2198:G2202"/>
    <mergeCell ref="B2198:B2202"/>
    <mergeCell ref="A2193:A2197"/>
    <mergeCell ref="C2193:C2197"/>
    <mergeCell ref="D2193:D2197"/>
    <mergeCell ref="E2193:E2197"/>
    <mergeCell ref="F2193:F2197"/>
    <mergeCell ref="G2193:G2197"/>
    <mergeCell ref="B2193:B2197"/>
    <mergeCell ref="A2218:A2222"/>
    <mergeCell ref="C2218:C2222"/>
    <mergeCell ref="D2218:D2222"/>
    <mergeCell ref="E2218:E2222"/>
    <mergeCell ref="F2218:F2222"/>
    <mergeCell ref="G2218:G2222"/>
    <mergeCell ref="B2218:B2222"/>
    <mergeCell ref="A2213:A2217"/>
    <mergeCell ref="C2213:C2217"/>
    <mergeCell ref="D2213:D2217"/>
    <mergeCell ref="E2213:E2217"/>
    <mergeCell ref="F2213:F2217"/>
    <mergeCell ref="G2213:G2217"/>
    <mergeCell ref="B2213:B2217"/>
    <mergeCell ref="A2208:A2212"/>
    <mergeCell ref="C2208:C2212"/>
    <mergeCell ref="D2208:D2212"/>
    <mergeCell ref="E2208:E2212"/>
    <mergeCell ref="F2208:F2212"/>
    <mergeCell ref="G2208:G2212"/>
    <mergeCell ref="B2208:B2212"/>
    <mergeCell ref="A2233:A2237"/>
    <mergeCell ref="C2233:C2237"/>
    <mergeCell ref="D2233:D2237"/>
    <mergeCell ref="E2233:E2237"/>
    <mergeCell ref="F2233:F2237"/>
    <mergeCell ref="G2233:G2237"/>
    <mergeCell ref="B2233:B2237"/>
    <mergeCell ref="A2228:A2232"/>
    <mergeCell ref="C2228:C2232"/>
    <mergeCell ref="D2228:D2232"/>
    <mergeCell ref="E2228:E2232"/>
    <mergeCell ref="F2228:F2232"/>
    <mergeCell ref="G2228:G2232"/>
    <mergeCell ref="B2228:B2232"/>
    <mergeCell ref="A2223:A2227"/>
    <mergeCell ref="C2223:C2227"/>
    <mergeCell ref="D2223:D2227"/>
    <mergeCell ref="E2223:E2227"/>
    <mergeCell ref="F2223:F2227"/>
    <mergeCell ref="G2223:G2227"/>
    <mergeCell ref="B2223:B2227"/>
    <mergeCell ref="A2248:A2252"/>
    <mergeCell ref="C2248:C2252"/>
    <mergeCell ref="D2248:D2252"/>
    <mergeCell ref="E2248:E2252"/>
    <mergeCell ref="F2248:F2252"/>
    <mergeCell ref="G2248:G2252"/>
    <mergeCell ref="B2248:B2252"/>
    <mergeCell ref="A2243:A2247"/>
    <mergeCell ref="C2243:C2247"/>
    <mergeCell ref="D2243:D2247"/>
    <mergeCell ref="E2243:E2247"/>
    <mergeCell ref="F2243:F2247"/>
    <mergeCell ref="G2243:G2247"/>
    <mergeCell ref="B2243:B2247"/>
    <mergeCell ref="A2238:A2242"/>
    <mergeCell ref="C2238:C2242"/>
    <mergeCell ref="D2238:D2242"/>
    <mergeCell ref="E2238:E2242"/>
    <mergeCell ref="F2238:F2242"/>
    <mergeCell ref="G2238:G2242"/>
    <mergeCell ref="B2238:B2242"/>
    <mergeCell ref="A2263:A2267"/>
    <mergeCell ref="C2263:C2267"/>
    <mergeCell ref="D2263:D2267"/>
    <mergeCell ref="E2263:E2267"/>
    <mergeCell ref="F2263:F2267"/>
    <mergeCell ref="G2263:G2267"/>
    <mergeCell ref="B2263:B2267"/>
    <mergeCell ref="A2258:A2262"/>
    <mergeCell ref="C2258:C2262"/>
    <mergeCell ref="D2258:D2262"/>
    <mergeCell ref="E2258:E2262"/>
    <mergeCell ref="F2258:F2262"/>
    <mergeCell ref="G2258:G2262"/>
    <mergeCell ref="B2258:B2262"/>
    <mergeCell ref="A2253:A2257"/>
    <mergeCell ref="C2253:C2257"/>
    <mergeCell ref="D2253:D2257"/>
    <mergeCell ref="E2253:E2257"/>
    <mergeCell ref="F2253:F2257"/>
    <mergeCell ref="G2253:G2257"/>
    <mergeCell ref="B2253:B2257"/>
    <mergeCell ref="A2278:A2282"/>
    <mergeCell ref="C2278:C2282"/>
    <mergeCell ref="D2278:D2282"/>
    <mergeCell ref="E2278:E2282"/>
    <mergeCell ref="F2278:F2282"/>
    <mergeCell ref="G2278:G2282"/>
    <mergeCell ref="B2278:B2282"/>
    <mergeCell ref="A2273:A2277"/>
    <mergeCell ref="C2273:C2277"/>
    <mergeCell ref="D2273:D2277"/>
    <mergeCell ref="E2273:E2277"/>
    <mergeCell ref="F2273:F2277"/>
    <mergeCell ref="G2273:G2277"/>
    <mergeCell ref="B2273:B2277"/>
    <mergeCell ref="A2268:A2272"/>
    <mergeCell ref="C2268:C2272"/>
    <mergeCell ref="D2268:D2272"/>
    <mergeCell ref="E2268:E2272"/>
    <mergeCell ref="F2268:F2272"/>
    <mergeCell ref="G2268:G2272"/>
    <mergeCell ref="B2268:B2272"/>
    <mergeCell ref="A2293:A2297"/>
    <mergeCell ref="C2293:C2297"/>
    <mergeCell ref="D2293:D2297"/>
    <mergeCell ref="E2293:E2297"/>
    <mergeCell ref="F2293:F2297"/>
    <mergeCell ref="G2293:G2297"/>
    <mergeCell ref="B2293:B2297"/>
    <mergeCell ref="A2288:A2292"/>
    <mergeCell ref="C2288:C2292"/>
    <mergeCell ref="D2288:D2292"/>
    <mergeCell ref="E2288:E2292"/>
    <mergeCell ref="F2288:F2292"/>
    <mergeCell ref="G2288:G2292"/>
    <mergeCell ref="B2288:B2292"/>
    <mergeCell ref="A2283:A2287"/>
    <mergeCell ref="C2283:C2287"/>
    <mergeCell ref="D2283:D2287"/>
    <mergeCell ref="E2283:E2287"/>
    <mergeCell ref="F2283:F2287"/>
    <mergeCell ref="G2283:G2287"/>
    <mergeCell ref="B2283:B2287"/>
    <mergeCell ref="A2308:A2312"/>
    <mergeCell ref="C2308:C2312"/>
    <mergeCell ref="D2308:D2312"/>
    <mergeCell ref="E2308:E2312"/>
    <mergeCell ref="F2308:F2312"/>
    <mergeCell ref="G2308:G2312"/>
    <mergeCell ref="B2308:B2312"/>
    <mergeCell ref="A2303:A2307"/>
    <mergeCell ref="C2303:C2307"/>
    <mergeCell ref="D2303:D2307"/>
    <mergeCell ref="E2303:E2307"/>
    <mergeCell ref="F2303:F2307"/>
    <mergeCell ref="G2303:G2307"/>
    <mergeCell ref="B2303:B2307"/>
    <mergeCell ref="A2298:A2302"/>
    <mergeCell ref="C2298:C2302"/>
    <mergeCell ref="D2298:D2302"/>
    <mergeCell ref="E2298:E2302"/>
    <mergeCell ref="F2298:F2302"/>
    <mergeCell ref="G2298:G2302"/>
    <mergeCell ref="B2298:B2302"/>
    <mergeCell ref="A2323:A2327"/>
    <mergeCell ref="C2323:C2327"/>
    <mergeCell ref="D2323:D2327"/>
    <mergeCell ref="E2323:E2327"/>
    <mergeCell ref="F2323:F2327"/>
    <mergeCell ref="G2323:G2327"/>
    <mergeCell ref="B2323:B2327"/>
    <mergeCell ref="A2318:A2322"/>
    <mergeCell ref="C2318:C2322"/>
    <mergeCell ref="D2318:D2322"/>
    <mergeCell ref="E2318:E2322"/>
    <mergeCell ref="F2318:F2322"/>
    <mergeCell ref="G2318:G2322"/>
    <mergeCell ref="B2318:B2322"/>
    <mergeCell ref="A2313:A2317"/>
    <mergeCell ref="C2313:C2317"/>
    <mergeCell ref="D2313:D2317"/>
    <mergeCell ref="E2313:E2317"/>
    <mergeCell ref="F2313:F2317"/>
    <mergeCell ref="G2313:G2317"/>
    <mergeCell ref="B2313:B2317"/>
    <mergeCell ref="A2338:A2342"/>
    <mergeCell ref="C2338:C2342"/>
    <mergeCell ref="D2338:D2342"/>
    <mergeCell ref="E2338:E2342"/>
    <mergeCell ref="F2338:F2342"/>
    <mergeCell ref="G2338:G2342"/>
    <mergeCell ref="B2338:B2342"/>
    <mergeCell ref="A2333:A2337"/>
    <mergeCell ref="C2333:C2337"/>
    <mergeCell ref="D2333:D2337"/>
    <mergeCell ref="E2333:E2337"/>
    <mergeCell ref="F2333:F2337"/>
    <mergeCell ref="G2333:G2337"/>
    <mergeCell ref="B2333:B2337"/>
    <mergeCell ref="A2328:A2332"/>
    <mergeCell ref="C2328:C2332"/>
    <mergeCell ref="D2328:D2332"/>
    <mergeCell ref="E2328:E2332"/>
    <mergeCell ref="F2328:F2332"/>
    <mergeCell ref="G2328:G2332"/>
    <mergeCell ref="B2328:B2332"/>
    <mergeCell ref="A2353:A2357"/>
    <mergeCell ref="C2353:C2357"/>
    <mergeCell ref="D2353:D2357"/>
    <mergeCell ref="E2353:E2357"/>
    <mergeCell ref="F2353:F2357"/>
    <mergeCell ref="G2353:G2357"/>
    <mergeCell ref="B2353:B2357"/>
    <mergeCell ref="A2348:A2352"/>
    <mergeCell ref="C2348:C2352"/>
    <mergeCell ref="D2348:D2352"/>
    <mergeCell ref="E2348:E2352"/>
    <mergeCell ref="F2348:F2352"/>
    <mergeCell ref="G2348:G2352"/>
    <mergeCell ref="B2348:B2352"/>
    <mergeCell ref="A2343:A2347"/>
    <mergeCell ref="C2343:C2347"/>
    <mergeCell ref="D2343:D2347"/>
    <mergeCell ref="E2343:E2347"/>
    <mergeCell ref="F2343:F2347"/>
    <mergeCell ref="G2343:G2347"/>
    <mergeCell ref="B2343:B2347"/>
    <mergeCell ref="A2368:A2372"/>
    <mergeCell ref="C2368:C2372"/>
    <mergeCell ref="D2368:D2372"/>
    <mergeCell ref="E2368:E2372"/>
    <mergeCell ref="F2368:F2372"/>
    <mergeCell ref="G2368:G2372"/>
    <mergeCell ref="B2368:B2372"/>
    <mergeCell ref="A2363:A2367"/>
    <mergeCell ref="C2363:C2367"/>
    <mergeCell ref="D2363:D2367"/>
    <mergeCell ref="E2363:E2367"/>
    <mergeCell ref="F2363:F2367"/>
    <mergeCell ref="G2363:G2367"/>
    <mergeCell ref="B2363:B2367"/>
    <mergeCell ref="A2358:A2362"/>
    <mergeCell ref="C2358:C2362"/>
    <mergeCell ref="D2358:D2362"/>
    <mergeCell ref="E2358:E2362"/>
    <mergeCell ref="F2358:F2362"/>
    <mergeCell ref="G2358:G2362"/>
    <mergeCell ref="B2358:B2362"/>
    <mergeCell ref="A2383:A2387"/>
    <mergeCell ref="C2383:C2387"/>
    <mergeCell ref="D2383:D2387"/>
    <mergeCell ref="E2383:E2387"/>
    <mergeCell ref="F2383:F2387"/>
    <mergeCell ref="G2383:G2387"/>
    <mergeCell ref="B2383:B2387"/>
    <mergeCell ref="A2378:A2382"/>
    <mergeCell ref="C2378:C2382"/>
    <mergeCell ref="D2378:D2382"/>
    <mergeCell ref="E2378:E2382"/>
    <mergeCell ref="F2378:F2382"/>
    <mergeCell ref="G2378:G2382"/>
    <mergeCell ref="B2378:B2382"/>
    <mergeCell ref="A2373:A2377"/>
    <mergeCell ref="C2373:C2377"/>
    <mergeCell ref="D2373:D2377"/>
    <mergeCell ref="E2373:E2377"/>
    <mergeCell ref="F2373:F2377"/>
    <mergeCell ref="G2373:G2377"/>
    <mergeCell ref="B2373:B2377"/>
    <mergeCell ref="A2398:A2402"/>
    <mergeCell ref="C2398:C2402"/>
    <mergeCell ref="D2398:D2402"/>
    <mergeCell ref="E2398:E2402"/>
    <mergeCell ref="F2398:F2402"/>
    <mergeCell ref="G2398:G2402"/>
    <mergeCell ref="B2398:B2402"/>
    <mergeCell ref="A2393:A2397"/>
    <mergeCell ref="C2393:C2397"/>
    <mergeCell ref="D2393:D2397"/>
    <mergeCell ref="E2393:E2397"/>
    <mergeCell ref="F2393:F2397"/>
    <mergeCell ref="G2393:G2397"/>
    <mergeCell ref="B2393:B2397"/>
    <mergeCell ref="A2388:A2392"/>
    <mergeCell ref="C2388:C2392"/>
    <mergeCell ref="D2388:D2392"/>
    <mergeCell ref="E2388:E2392"/>
    <mergeCell ref="F2388:F2392"/>
    <mergeCell ref="G2388:G2392"/>
    <mergeCell ref="B2388:B2392"/>
    <mergeCell ref="A2413:A2417"/>
    <mergeCell ref="C2413:C2417"/>
    <mergeCell ref="D2413:D2417"/>
    <mergeCell ref="E2413:E2417"/>
    <mergeCell ref="F2413:F2417"/>
    <mergeCell ref="G2413:G2417"/>
    <mergeCell ref="B2413:B2417"/>
    <mergeCell ref="A2408:A2412"/>
    <mergeCell ref="C2408:C2412"/>
    <mergeCell ref="D2408:D2412"/>
    <mergeCell ref="E2408:E2412"/>
    <mergeCell ref="F2408:F2412"/>
    <mergeCell ref="G2408:G2412"/>
    <mergeCell ref="B2408:B2412"/>
    <mergeCell ref="A2403:A2407"/>
    <mergeCell ref="C2403:C2407"/>
    <mergeCell ref="D2403:D2407"/>
    <mergeCell ref="E2403:E2407"/>
    <mergeCell ref="F2403:F2407"/>
    <mergeCell ref="G2403:G2407"/>
    <mergeCell ref="B2403:B2407"/>
    <mergeCell ref="A2428:A2432"/>
    <mergeCell ref="C2428:C2432"/>
    <mergeCell ref="D2428:D2432"/>
    <mergeCell ref="E2428:E2432"/>
    <mergeCell ref="F2428:F2432"/>
    <mergeCell ref="G2428:G2432"/>
    <mergeCell ref="B2428:B2432"/>
    <mergeCell ref="A2423:A2427"/>
    <mergeCell ref="C2423:C2427"/>
    <mergeCell ref="D2423:D2427"/>
    <mergeCell ref="E2423:E2427"/>
    <mergeCell ref="F2423:F2427"/>
    <mergeCell ref="G2423:G2427"/>
    <mergeCell ref="B2423:B2427"/>
    <mergeCell ref="A2418:A2422"/>
    <mergeCell ref="C2418:C2422"/>
    <mergeCell ref="D2418:D2422"/>
    <mergeCell ref="E2418:E2422"/>
    <mergeCell ref="F2418:F2422"/>
    <mergeCell ref="G2418:G2422"/>
    <mergeCell ref="B2418:B2422"/>
    <mergeCell ref="A2443:A2447"/>
    <mergeCell ref="C2443:C2447"/>
    <mergeCell ref="D2443:D2447"/>
    <mergeCell ref="E2443:E2447"/>
    <mergeCell ref="F2443:F2447"/>
    <mergeCell ref="G2443:G2447"/>
    <mergeCell ref="B2443:B2447"/>
    <mergeCell ref="A2438:A2442"/>
    <mergeCell ref="C2438:C2442"/>
    <mergeCell ref="D2438:D2442"/>
    <mergeCell ref="E2438:E2442"/>
    <mergeCell ref="F2438:F2442"/>
    <mergeCell ref="G2438:G2442"/>
    <mergeCell ref="B2438:B2442"/>
    <mergeCell ref="A2433:A2437"/>
    <mergeCell ref="C2433:C2437"/>
    <mergeCell ref="D2433:D2437"/>
    <mergeCell ref="E2433:E2437"/>
    <mergeCell ref="F2433:F2437"/>
    <mergeCell ref="G2433:G2437"/>
    <mergeCell ref="B2433:B2437"/>
    <mergeCell ref="A2458:A2462"/>
    <mergeCell ref="C2458:C2462"/>
    <mergeCell ref="D2458:D2462"/>
    <mergeCell ref="E2458:E2462"/>
    <mergeCell ref="F2458:F2462"/>
    <mergeCell ref="G2458:G2462"/>
    <mergeCell ref="B2458:B2462"/>
    <mergeCell ref="A2453:A2457"/>
    <mergeCell ref="C2453:C2457"/>
    <mergeCell ref="D2453:D2457"/>
    <mergeCell ref="E2453:E2457"/>
    <mergeCell ref="F2453:F2457"/>
    <mergeCell ref="G2453:G2457"/>
    <mergeCell ref="B2453:B2457"/>
    <mergeCell ref="A2448:A2452"/>
    <mergeCell ref="C2448:C2452"/>
    <mergeCell ref="D2448:D2452"/>
    <mergeCell ref="E2448:E2452"/>
    <mergeCell ref="F2448:F2452"/>
    <mergeCell ref="G2448:G2452"/>
    <mergeCell ref="B2448:B2452"/>
    <mergeCell ref="A2473:A2477"/>
    <mergeCell ref="C2473:C2477"/>
    <mergeCell ref="D2473:D2477"/>
    <mergeCell ref="E2473:E2477"/>
    <mergeCell ref="F2473:F2477"/>
    <mergeCell ref="G2473:G2477"/>
    <mergeCell ref="B2473:B2477"/>
    <mergeCell ref="A2468:A2472"/>
    <mergeCell ref="C2468:C2472"/>
    <mergeCell ref="D2468:D2472"/>
    <mergeCell ref="E2468:E2472"/>
    <mergeCell ref="F2468:F2472"/>
    <mergeCell ref="G2468:G2472"/>
    <mergeCell ref="B2468:B2472"/>
    <mergeCell ref="A2463:A2467"/>
    <mergeCell ref="C2463:C2467"/>
    <mergeCell ref="D2463:D2467"/>
    <mergeCell ref="E2463:E2467"/>
    <mergeCell ref="F2463:F2467"/>
    <mergeCell ref="G2463:G2467"/>
    <mergeCell ref="B2463:B2467"/>
    <mergeCell ref="A2488:A2492"/>
    <mergeCell ref="C2488:C2492"/>
    <mergeCell ref="D2488:D2492"/>
    <mergeCell ref="E2488:E2492"/>
    <mergeCell ref="F2488:F2492"/>
    <mergeCell ref="G2488:G2492"/>
    <mergeCell ref="B2488:B2492"/>
    <mergeCell ref="A2483:A2487"/>
    <mergeCell ref="C2483:C2487"/>
    <mergeCell ref="D2483:D2487"/>
    <mergeCell ref="E2483:E2487"/>
    <mergeCell ref="F2483:F2487"/>
    <mergeCell ref="G2483:G2487"/>
    <mergeCell ref="B2483:B2487"/>
    <mergeCell ref="A2478:A2482"/>
    <mergeCell ref="C2478:C2482"/>
    <mergeCell ref="D2478:D2482"/>
    <mergeCell ref="E2478:E2482"/>
    <mergeCell ref="F2478:F2482"/>
    <mergeCell ref="G2478:G2482"/>
    <mergeCell ref="B2478:B2482"/>
    <mergeCell ref="A2503:A2507"/>
    <mergeCell ref="C2503:C2507"/>
    <mergeCell ref="D2503:D2507"/>
    <mergeCell ref="E2503:E2507"/>
    <mergeCell ref="F2503:F2507"/>
    <mergeCell ref="G2503:G2507"/>
    <mergeCell ref="B2503:B2507"/>
    <mergeCell ref="A2498:A2502"/>
    <mergeCell ref="C2498:C2502"/>
    <mergeCell ref="D2498:D2502"/>
    <mergeCell ref="E2498:E2502"/>
    <mergeCell ref="F2498:F2502"/>
    <mergeCell ref="G2498:G2502"/>
    <mergeCell ref="B2498:B2502"/>
    <mergeCell ref="A2493:A2497"/>
    <mergeCell ref="C2493:C2497"/>
    <mergeCell ref="D2493:D2497"/>
    <mergeCell ref="E2493:E2497"/>
    <mergeCell ref="F2493:F2497"/>
    <mergeCell ref="G2493:G2497"/>
    <mergeCell ref="B2493:B2497"/>
    <mergeCell ref="A2518:A2522"/>
    <mergeCell ref="C2518:C2522"/>
    <mergeCell ref="D2518:D2522"/>
    <mergeCell ref="E2518:E2522"/>
    <mergeCell ref="F2518:F2522"/>
    <mergeCell ref="G2518:G2522"/>
    <mergeCell ref="B2518:B2522"/>
    <mergeCell ref="A2513:A2517"/>
    <mergeCell ref="C2513:C2517"/>
    <mergeCell ref="D2513:D2517"/>
    <mergeCell ref="E2513:E2517"/>
    <mergeCell ref="F2513:F2517"/>
    <mergeCell ref="G2513:G2517"/>
    <mergeCell ref="B2513:B2517"/>
    <mergeCell ref="A2508:A2512"/>
    <mergeCell ref="C2508:C2512"/>
    <mergeCell ref="D2508:D2512"/>
    <mergeCell ref="E2508:E2512"/>
    <mergeCell ref="F2508:F2512"/>
    <mergeCell ref="G2508:G2512"/>
    <mergeCell ref="B2508:B2512"/>
    <mergeCell ref="A2533:A2537"/>
    <mergeCell ref="C2533:C2537"/>
    <mergeCell ref="D2533:D2537"/>
    <mergeCell ref="E2533:E2537"/>
    <mergeCell ref="F2533:F2537"/>
    <mergeCell ref="G2533:G2537"/>
    <mergeCell ref="B2533:B2537"/>
    <mergeCell ref="A2528:A2532"/>
    <mergeCell ref="C2528:C2532"/>
    <mergeCell ref="D2528:D2532"/>
    <mergeCell ref="E2528:E2532"/>
    <mergeCell ref="F2528:F2532"/>
    <mergeCell ref="G2528:G2532"/>
    <mergeCell ref="B2528:B2532"/>
    <mergeCell ref="A2523:A2527"/>
    <mergeCell ref="C2523:C2527"/>
    <mergeCell ref="D2523:D2527"/>
    <mergeCell ref="E2523:E2527"/>
    <mergeCell ref="F2523:F2527"/>
    <mergeCell ref="G2523:G2527"/>
    <mergeCell ref="B2523:B2527"/>
    <mergeCell ref="A2548:A2552"/>
    <mergeCell ref="C2548:C2552"/>
    <mergeCell ref="D2548:D2552"/>
    <mergeCell ref="E2548:E2552"/>
    <mergeCell ref="F2548:F2552"/>
    <mergeCell ref="G2548:G2552"/>
    <mergeCell ref="B2548:B2552"/>
    <mergeCell ref="A2543:A2547"/>
    <mergeCell ref="C2543:C2547"/>
    <mergeCell ref="D2543:D2547"/>
    <mergeCell ref="E2543:E2547"/>
    <mergeCell ref="F2543:F2547"/>
    <mergeCell ref="G2543:G2547"/>
    <mergeCell ref="B2543:B2547"/>
    <mergeCell ref="A2538:A2542"/>
    <mergeCell ref="C2538:C2542"/>
    <mergeCell ref="D2538:D2542"/>
    <mergeCell ref="E2538:E2542"/>
    <mergeCell ref="F2538:F2542"/>
    <mergeCell ref="G2538:G2542"/>
    <mergeCell ref="B2538:B2542"/>
    <mergeCell ref="A2563:A2567"/>
    <mergeCell ref="C2563:C2567"/>
    <mergeCell ref="D2563:D2567"/>
    <mergeCell ref="E2563:E2567"/>
    <mergeCell ref="F2563:F2567"/>
    <mergeCell ref="G2563:G2567"/>
    <mergeCell ref="B2563:B2567"/>
    <mergeCell ref="A2558:A2562"/>
    <mergeCell ref="C2558:C2562"/>
    <mergeCell ref="D2558:D2562"/>
    <mergeCell ref="E2558:E2562"/>
    <mergeCell ref="F2558:F2562"/>
    <mergeCell ref="G2558:G2562"/>
    <mergeCell ref="B2558:B2562"/>
    <mergeCell ref="A2553:A2557"/>
    <mergeCell ref="C2553:C2557"/>
    <mergeCell ref="D2553:D2557"/>
    <mergeCell ref="E2553:E2557"/>
    <mergeCell ref="F2553:F2557"/>
    <mergeCell ref="G2553:G2557"/>
    <mergeCell ref="B2553:B2557"/>
    <mergeCell ref="A2578:A2582"/>
    <mergeCell ref="C2578:C2582"/>
    <mergeCell ref="D2578:D2582"/>
    <mergeCell ref="E2578:E2582"/>
    <mergeCell ref="F2578:F2582"/>
    <mergeCell ref="G2578:G2582"/>
    <mergeCell ref="B2578:B2582"/>
    <mergeCell ref="A2573:A2577"/>
    <mergeCell ref="C2573:C2577"/>
    <mergeCell ref="D2573:D2577"/>
    <mergeCell ref="E2573:E2577"/>
    <mergeCell ref="F2573:F2577"/>
    <mergeCell ref="G2573:G2577"/>
    <mergeCell ref="B2573:B2577"/>
    <mergeCell ref="A2568:A2572"/>
    <mergeCell ref="C2568:C2572"/>
    <mergeCell ref="D2568:D2572"/>
    <mergeCell ref="E2568:E2572"/>
    <mergeCell ref="F2568:F2572"/>
    <mergeCell ref="G2568:G2572"/>
    <mergeCell ref="B2568:B2572"/>
    <mergeCell ref="A2593:A2597"/>
    <mergeCell ref="C2593:C2597"/>
    <mergeCell ref="D2593:D2597"/>
    <mergeCell ref="E2593:E2597"/>
    <mergeCell ref="F2593:F2597"/>
    <mergeCell ref="G2593:G2597"/>
    <mergeCell ref="B2593:B2597"/>
    <mergeCell ref="A2588:A2592"/>
    <mergeCell ref="C2588:C2592"/>
    <mergeCell ref="D2588:D2592"/>
    <mergeCell ref="E2588:E2592"/>
    <mergeCell ref="F2588:F2592"/>
    <mergeCell ref="G2588:G2592"/>
    <mergeCell ref="B2588:B2592"/>
    <mergeCell ref="A2583:A2587"/>
    <mergeCell ref="C2583:C2587"/>
    <mergeCell ref="D2583:D2587"/>
    <mergeCell ref="E2583:E2587"/>
    <mergeCell ref="F2583:F2587"/>
    <mergeCell ref="G2583:G2587"/>
    <mergeCell ref="B2583:B2587"/>
    <mergeCell ref="A2608:A2612"/>
    <mergeCell ref="C2608:C2612"/>
    <mergeCell ref="D2608:D2612"/>
    <mergeCell ref="E2608:E2612"/>
    <mergeCell ref="F2608:F2612"/>
    <mergeCell ref="G2608:G2612"/>
    <mergeCell ref="B2608:B2612"/>
    <mergeCell ref="A2603:A2607"/>
    <mergeCell ref="C2603:C2607"/>
    <mergeCell ref="D2603:D2607"/>
    <mergeCell ref="E2603:E2607"/>
    <mergeCell ref="F2603:F2607"/>
    <mergeCell ref="G2603:G2607"/>
    <mergeCell ref="B2603:B2607"/>
    <mergeCell ref="A2598:A2602"/>
    <mergeCell ref="C2598:C2602"/>
    <mergeCell ref="D2598:D2602"/>
    <mergeCell ref="E2598:E2602"/>
    <mergeCell ref="F2598:F2602"/>
    <mergeCell ref="G2598:G2602"/>
    <mergeCell ref="B2598:B2602"/>
    <mergeCell ref="A2623:A2627"/>
    <mergeCell ref="C2623:C2627"/>
    <mergeCell ref="D2623:D2627"/>
    <mergeCell ref="E2623:E2627"/>
    <mergeCell ref="F2623:F2627"/>
    <mergeCell ref="G2623:G2627"/>
    <mergeCell ref="B2623:B2627"/>
    <mergeCell ref="A2618:A2622"/>
    <mergeCell ref="C2618:C2622"/>
    <mergeCell ref="D2618:D2622"/>
    <mergeCell ref="E2618:E2622"/>
    <mergeCell ref="F2618:F2622"/>
    <mergeCell ref="G2618:G2622"/>
    <mergeCell ref="B2618:B2622"/>
    <mergeCell ref="A2613:A2617"/>
    <mergeCell ref="C2613:C2617"/>
    <mergeCell ref="D2613:D2617"/>
    <mergeCell ref="E2613:E2617"/>
    <mergeCell ref="F2613:F2617"/>
    <mergeCell ref="G2613:G2617"/>
    <mergeCell ref="B2613:B2617"/>
    <mergeCell ref="A2638:A2642"/>
    <mergeCell ref="C2638:C2642"/>
    <mergeCell ref="D2638:D2642"/>
    <mergeCell ref="E2638:E2642"/>
    <mergeCell ref="F2638:F2642"/>
    <mergeCell ref="G2638:G2642"/>
    <mergeCell ref="B2638:B2642"/>
    <mergeCell ref="A2633:A2637"/>
    <mergeCell ref="C2633:C2637"/>
    <mergeCell ref="D2633:D2637"/>
    <mergeCell ref="E2633:E2637"/>
    <mergeCell ref="F2633:F2637"/>
    <mergeCell ref="G2633:G2637"/>
    <mergeCell ref="B2633:B2637"/>
    <mergeCell ref="A2628:A2632"/>
    <mergeCell ref="C2628:C2632"/>
    <mergeCell ref="D2628:D2632"/>
    <mergeCell ref="E2628:E2632"/>
    <mergeCell ref="F2628:F2632"/>
    <mergeCell ref="G2628:G2632"/>
    <mergeCell ref="B2628:B2632"/>
    <mergeCell ref="A2653:A2657"/>
    <mergeCell ref="C2653:C2657"/>
    <mergeCell ref="D2653:D2657"/>
    <mergeCell ref="E2653:E2657"/>
    <mergeCell ref="F2653:F2657"/>
    <mergeCell ref="G2653:G2657"/>
    <mergeCell ref="B2653:B2657"/>
    <mergeCell ref="A2648:A2652"/>
    <mergeCell ref="C2648:C2652"/>
    <mergeCell ref="D2648:D2652"/>
    <mergeCell ref="E2648:E2652"/>
    <mergeCell ref="F2648:F2652"/>
    <mergeCell ref="G2648:G2652"/>
    <mergeCell ref="B2648:B2652"/>
    <mergeCell ref="A2643:A2647"/>
    <mergeCell ref="C2643:C2647"/>
    <mergeCell ref="D2643:D2647"/>
    <mergeCell ref="E2643:E2647"/>
    <mergeCell ref="F2643:F2647"/>
    <mergeCell ref="G2643:G2647"/>
    <mergeCell ref="B2643:B2647"/>
    <mergeCell ref="A2668:A2672"/>
    <mergeCell ref="C2668:C2672"/>
    <mergeCell ref="D2668:D2672"/>
    <mergeCell ref="E2668:E2672"/>
    <mergeCell ref="F2668:F2672"/>
    <mergeCell ref="G2668:G2672"/>
    <mergeCell ref="B2668:B2672"/>
    <mergeCell ref="A2663:A2667"/>
    <mergeCell ref="C2663:C2667"/>
    <mergeCell ref="D2663:D2667"/>
    <mergeCell ref="E2663:E2667"/>
    <mergeCell ref="F2663:F2667"/>
    <mergeCell ref="G2663:G2667"/>
    <mergeCell ref="B2663:B2667"/>
    <mergeCell ref="A2658:A2662"/>
    <mergeCell ref="C2658:C2662"/>
    <mergeCell ref="D2658:D2662"/>
    <mergeCell ref="E2658:E2662"/>
    <mergeCell ref="F2658:F2662"/>
    <mergeCell ref="G2658:G2662"/>
    <mergeCell ref="B2658:B2662"/>
    <mergeCell ref="A2683:A2687"/>
    <mergeCell ref="C2683:C2687"/>
    <mergeCell ref="D2683:D2687"/>
    <mergeCell ref="E2683:E2687"/>
    <mergeCell ref="F2683:F2687"/>
    <mergeCell ref="G2683:G2687"/>
    <mergeCell ref="B2683:B2687"/>
    <mergeCell ref="A2678:A2682"/>
    <mergeCell ref="C2678:C2682"/>
    <mergeCell ref="D2678:D2682"/>
    <mergeCell ref="E2678:E2682"/>
    <mergeCell ref="F2678:F2682"/>
    <mergeCell ref="G2678:G2682"/>
    <mergeCell ref="B2678:B2682"/>
    <mergeCell ref="A2673:A2677"/>
    <mergeCell ref="C2673:C2677"/>
    <mergeCell ref="D2673:D2677"/>
    <mergeCell ref="E2673:E2677"/>
    <mergeCell ref="F2673:F2677"/>
    <mergeCell ref="G2673:G2677"/>
    <mergeCell ref="B2673:B2677"/>
    <mergeCell ref="A2698:A2702"/>
    <mergeCell ref="C2698:C2702"/>
    <mergeCell ref="D2698:D2702"/>
    <mergeCell ref="E2698:E2702"/>
    <mergeCell ref="F2698:F2702"/>
    <mergeCell ref="G2698:G2702"/>
    <mergeCell ref="B2698:B2702"/>
    <mergeCell ref="A2693:A2697"/>
    <mergeCell ref="C2693:C2697"/>
    <mergeCell ref="D2693:D2697"/>
    <mergeCell ref="E2693:E2697"/>
    <mergeCell ref="F2693:F2697"/>
    <mergeCell ref="G2693:G2697"/>
    <mergeCell ref="B2693:B2697"/>
    <mergeCell ref="A2688:A2692"/>
    <mergeCell ref="C2688:C2692"/>
    <mergeCell ref="D2688:D2692"/>
    <mergeCell ref="E2688:E2692"/>
    <mergeCell ref="F2688:F2692"/>
    <mergeCell ref="G2688:G2692"/>
    <mergeCell ref="B2688:B2692"/>
    <mergeCell ref="A2713:A2717"/>
    <mergeCell ref="C2713:C2717"/>
    <mergeCell ref="D2713:D2717"/>
    <mergeCell ref="E2713:E2717"/>
    <mergeCell ref="F2713:F2717"/>
    <mergeCell ref="G2713:G2717"/>
    <mergeCell ref="B2713:B2717"/>
    <mergeCell ref="A2708:A2712"/>
    <mergeCell ref="C2708:C2712"/>
    <mergeCell ref="D2708:D2712"/>
    <mergeCell ref="E2708:E2712"/>
    <mergeCell ref="F2708:F2712"/>
    <mergeCell ref="G2708:G2712"/>
    <mergeCell ref="B2708:B2712"/>
    <mergeCell ref="A2703:A2707"/>
    <mergeCell ref="C2703:C2707"/>
    <mergeCell ref="D2703:D2707"/>
    <mergeCell ref="E2703:E2707"/>
    <mergeCell ref="F2703:F2707"/>
    <mergeCell ref="G2703:G2707"/>
    <mergeCell ref="B2703:B2707"/>
    <mergeCell ref="A2728:A2732"/>
    <mergeCell ref="C2728:C2732"/>
    <mergeCell ref="D2728:D2732"/>
    <mergeCell ref="E2728:E2732"/>
    <mergeCell ref="F2728:F2732"/>
    <mergeCell ref="G2728:G2732"/>
    <mergeCell ref="B2728:B2732"/>
    <mergeCell ref="A2723:A2727"/>
    <mergeCell ref="C2723:C2727"/>
    <mergeCell ref="D2723:D2727"/>
    <mergeCell ref="E2723:E2727"/>
    <mergeCell ref="F2723:F2727"/>
    <mergeCell ref="G2723:G2727"/>
    <mergeCell ref="B2723:B2727"/>
    <mergeCell ref="A2718:A2722"/>
    <mergeCell ref="C2718:C2722"/>
    <mergeCell ref="D2718:D2722"/>
    <mergeCell ref="E2718:E2722"/>
    <mergeCell ref="F2718:F2722"/>
    <mergeCell ref="G2718:G2722"/>
    <mergeCell ref="B2718:B2722"/>
    <mergeCell ref="A2743:A2747"/>
    <mergeCell ref="C2743:C2747"/>
    <mergeCell ref="D2743:D2747"/>
    <mergeCell ref="E2743:E2747"/>
    <mergeCell ref="F2743:F2747"/>
    <mergeCell ref="G2743:G2747"/>
    <mergeCell ref="B2743:B2747"/>
    <mergeCell ref="A2738:A2742"/>
    <mergeCell ref="C2738:C2742"/>
    <mergeCell ref="D2738:D2742"/>
    <mergeCell ref="E2738:E2742"/>
    <mergeCell ref="F2738:F2742"/>
    <mergeCell ref="G2738:G2742"/>
    <mergeCell ref="B2738:B2742"/>
    <mergeCell ref="A2733:A2737"/>
    <mergeCell ref="C2733:C2737"/>
    <mergeCell ref="D2733:D2737"/>
    <mergeCell ref="E2733:E2737"/>
    <mergeCell ref="F2733:F2737"/>
    <mergeCell ref="G2733:G2737"/>
    <mergeCell ref="B2733:B2737"/>
    <mergeCell ref="A2769:G2769"/>
    <mergeCell ref="A2763:A2767"/>
    <mergeCell ref="C2763:C2767"/>
    <mergeCell ref="D2763:D2767"/>
    <mergeCell ref="E2763:E2767"/>
    <mergeCell ref="F2763:F2767"/>
    <mergeCell ref="G2763:G2767"/>
    <mergeCell ref="B2763:B2767"/>
    <mergeCell ref="A2758:A2762"/>
    <mergeCell ref="C2758:C2762"/>
    <mergeCell ref="D2758:D2762"/>
    <mergeCell ref="F2758:F2762"/>
    <mergeCell ref="G2758:G2762"/>
    <mergeCell ref="B2758:B2762"/>
    <mergeCell ref="E2758:E2762"/>
    <mergeCell ref="F2748:F2752"/>
    <mergeCell ref="G2748:G2752"/>
    <mergeCell ref="B2748:B2752"/>
    <mergeCell ref="F2753:F2757"/>
    <mergeCell ref="G2753:G2757"/>
    <mergeCell ref="A2748:A2752"/>
    <mergeCell ref="C2748:C2752"/>
    <mergeCell ref="D2748:D2752"/>
    <mergeCell ref="E2748:E2752"/>
    <mergeCell ref="A2753:A2757"/>
    <mergeCell ref="C2753:C2757"/>
    <mergeCell ref="D2753:D2757"/>
    <mergeCell ref="E2753:E2757"/>
    <mergeCell ref="B2753:B2757"/>
  </mergeCells>
  <phoneticPr fontId="2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8"/>
  <sheetViews>
    <sheetView view="pageBreakPreview" topLeftCell="B137" zoomScaleNormal="100" zoomScaleSheetLayoutView="100" workbookViewId="0">
      <selection activeCell="E138" sqref="E138"/>
    </sheetView>
  </sheetViews>
  <sheetFormatPr defaultRowHeight="12.75"/>
  <cols>
    <col min="1" max="1" width="0" hidden="1" customWidth="1"/>
    <col min="2" max="2" width="7.28515625" customWidth="1"/>
    <col min="3" max="3" width="21.42578125" customWidth="1"/>
    <col min="4" max="4" width="7" customWidth="1"/>
    <col min="5" max="5" width="25.42578125" customWidth="1"/>
    <col min="6" max="6" width="11.140625" customWidth="1"/>
    <col min="7" max="7" width="10.5703125" customWidth="1"/>
  </cols>
  <sheetData>
    <row r="1" spans="1:7" ht="20.25">
      <c r="A1" s="160"/>
      <c r="B1" s="161"/>
      <c r="C1" s="162"/>
      <c r="D1" s="622" t="s">
        <v>2155</v>
      </c>
      <c r="E1" s="622"/>
      <c r="F1" s="163"/>
      <c r="G1" s="163"/>
    </row>
    <row r="2" spans="1:7" ht="14.25">
      <c r="A2" s="623" t="s">
        <v>1331</v>
      </c>
      <c r="B2" s="623"/>
      <c r="C2" s="623"/>
      <c r="D2" s="623"/>
      <c r="E2" s="623"/>
      <c r="F2" s="623"/>
      <c r="G2" s="623"/>
    </row>
    <row r="3" spans="1:7" ht="114">
      <c r="A3" s="164"/>
      <c r="B3" s="165"/>
      <c r="C3" s="83" t="s">
        <v>729</v>
      </c>
      <c r="D3" s="83" t="s">
        <v>730</v>
      </c>
      <c r="E3" s="83" t="s">
        <v>731</v>
      </c>
      <c r="F3" s="83" t="s">
        <v>732</v>
      </c>
      <c r="G3" s="83" t="s">
        <v>1250</v>
      </c>
    </row>
    <row r="4" spans="1:7" ht="33">
      <c r="A4" s="217" t="s">
        <v>733</v>
      </c>
      <c r="B4" s="218" t="s">
        <v>734</v>
      </c>
      <c r="C4" s="84">
        <v>1</v>
      </c>
      <c r="D4" s="85">
        <v>2</v>
      </c>
      <c r="E4" s="85">
        <v>3</v>
      </c>
      <c r="F4" s="85">
        <v>4</v>
      </c>
      <c r="G4" s="166">
        <v>5</v>
      </c>
    </row>
    <row r="5" spans="1:7" ht="14.25">
      <c r="A5" s="180"/>
      <c r="B5" s="174"/>
      <c r="C5" s="219" t="s">
        <v>2156</v>
      </c>
      <c r="D5" s="86"/>
      <c r="E5" s="86"/>
      <c r="F5" s="86"/>
      <c r="G5" s="220"/>
    </row>
    <row r="6" spans="1:7" ht="13.5">
      <c r="A6" s="175" t="s">
        <v>2157</v>
      </c>
      <c r="B6" s="175"/>
      <c r="C6" s="221" t="s">
        <v>2158</v>
      </c>
      <c r="D6" s="87"/>
      <c r="E6" s="88"/>
      <c r="F6" s="87"/>
      <c r="G6" s="222"/>
    </row>
    <row r="7" spans="1:7" ht="27">
      <c r="A7" s="181"/>
      <c r="B7" s="89">
        <v>1</v>
      </c>
      <c r="C7" s="90" t="s">
        <v>2159</v>
      </c>
      <c r="D7" s="91" t="s">
        <v>2160</v>
      </c>
      <c r="E7" s="90" t="s">
        <v>2161</v>
      </c>
      <c r="F7" s="91" t="s">
        <v>1134</v>
      </c>
      <c r="G7" s="223">
        <v>2</v>
      </c>
    </row>
    <row r="8" spans="1:7" ht="15">
      <c r="A8" s="181"/>
      <c r="B8" s="89">
        <v>2</v>
      </c>
      <c r="C8" s="90" t="s">
        <v>2159</v>
      </c>
      <c r="D8" s="91" t="s">
        <v>2160</v>
      </c>
      <c r="E8" s="90" t="s">
        <v>2162</v>
      </c>
      <c r="F8" s="91" t="s">
        <v>2163</v>
      </c>
      <c r="G8" s="223">
        <v>3</v>
      </c>
    </row>
    <row r="9" spans="1:7" ht="15">
      <c r="A9" s="181"/>
      <c r="B9" s="89">
        <v>3</v>
      </c>
      <c r="C9" s="90" t="s">
        <v>2159</v>
      </c>
      <c r="D9" s="91" t="s">
        <v>2160</v>
      </c>
      <c r="E9" s="90" t="s">
        <v>2164</v>
      </c>
      <c r="F9" s="91" t="s">
        <v>2163</v>
      </c>
      <c r="G9" s="223">
        <v>1.6833333333333333</v>
      </c>
    </row>
    <row r="10" spans="1:7" ht="13.5">
      <c r="A10" s="175" t="s">
        <v>2165</v>
      </c>
      <c r="B10" s="224"/>
      <c r="C10" s="225" t="s">
        <v>2166</v>
      </c>
      <c r="D10" s="88"/>
      <c r="E10" s="88"/>
      <c r="F10" s="87"/>
      <c r="G10" s="226"/>
    </row>
    <row r="11" spans="1:7" ht="15">
      <c r="A11" s="181"/>
      <c r="B11" s="89">
        <v>4</v>
      </c>
      <c r="C11" s="90" t="s">
        <v>2167</v>
      </c>
      <c r="D11" s="91" t="s">
        <v>2160</v>
      </c>
      <c r="E11" s="90" t="s">
        <v>2168</v>
      </c>
      <c r="F11" s="91" t="s">
        <v>2163</v>
      </c>
      <c r="G11" s="223">
        <v>2</v>
      </c>
    </row>
    <row r="12" spans="1:7" ht="15">
      <c r="A12" s="181"/>
      <c r="B12" s="89">
        <v>5</v>
      </c>
      <c r="C12" s="90" t="s">
        <v>2167</v>
      </c>
      <c r="D12" s="91" t="s">
        <v>2160</v>
      </c>
      <c r="E12" s="90" t="s">
        <v>2169</v>
      </c>
      <c r="F12" s="91" t="s">
        <v>2163</v>
      </c>
      <c r="G12" s="223">
        <v>4.3333333333333339</v>
      </c>
    </row>
    <row r="13" spans="1:7" ht="15">
      <c r="A13" s="181"/>
      <c r="B13" s="89">
        <v>6</v>
      </c>
      <c r="C13" s="90" t="s">
        <v>2167</v>
      </c>
      <c r="D13" s="91" t="s">
        <v>2170</v>
      </c>
      <c r="E13" s="90" t="s">
        <v>2171</v>
      </c>
      <c r="F13" s="91" t="s">
        <v>2163</v>
      </c>
      <c r="G13" s="223">
        <v>4.3333333333333339</v>
      </c>
    </row>
    <row r="14" spans="1:7" ht="15">
      <c r="A14" s="181"/>
      <c r="B14" s="89">
        <v>7</v>
      </c>
      <c r="C14" s="90" t="s">
        <v>2167</v>
      </c>
      <c r="D14" s="91" t="s">
        <v>2170</v>
      </c>
      <c r="E14" s="90" t="s">
        <v>2172</v>
      </c>
      <c r="F14" s="91" t="s">
        <v>2163</v>
      </c>
      <c r="G14" s="227">
        <v>4.166666666666667</v>
      </c>
    </row>
    <row r="15" spans="1:7" ht="15">
      <c r="A15" s="181"/>
      <c r="B15" s="89">
        <v>8</v>
      </c>
      <c r="C15" s="90" t="s">
        <v>2167</v>
      </c>
      <c r="D15" s="91" t="s">
        <v>2170</v>
      </c>
      <c r="E15" s="90" t="s">
        <v>2173</v>
      </c>
      <c r="F15" s="91" t="s">
        <v>2163</v>
      </c>
      <c r="G15" s="227">
        <v>4.166666666666667</v>
      </c>
    </row>
    <row r="16" spans="1:7" ht="15">
      <c r="A16" s="181"/>
      <c r="B16" s="89">
        <v>9</v>
      </c>
      <c r="C16" s="90" t="s">
        <v>2167</v>
      </c>
      <c r="D16" s="91" t="s">
        <v>2170</v>
      </c>
      <c r="E16" s="90" t="s">
        <v>2174</v>
      </c>
      <c r="F16" s="91" t="s">
        <v>2163</v>
      </c>
      <c r="G16" s="223">
        <v>4</v>
      </c>
    </row>
    <row r="17" spans="1:7" ht="15">
      <c r="A17" s="181"/>
      <c r="B17" s="89">
        <v>10</v>
      </c>
      <c r="C17" s="90" t="s">
        <v>2167</v>
      </c>
      <c r="D17" s="91" t="s">
        <v>2170</v>
      </c>
      <c r="E17" s="90" t="s">
        <v>2175</v>
      </c>
      <c r="F17" s="91" t="s">
        <v>2163</v>
      </c>
      <c r="G17" s="223">
        <v>3.3333333333333335</v>
      </c>
    </row>
    <row r="18" spans="1:7" ht="27">
      <c r="A18" s="181"/>
      <c r="B18" s="92">
        <v>11</v>
      </c>
      <c r="C18" s="90" t="s">
        <v>2167</v>
      </c>
      <c r="D18" s="91" t="s">
        <v>2170</v>
      </c>
      <c r="E18" s="90" t="s">
        <v>2176</v>
      </c>
      <c r="F18" s="91" t="s">
        <v>1134</v>
      </c>
      <c r="G18" s="227">
        <v>1.5</v>
      </c>
    </row>
    <row r="19" spans="1:7" ht="13.5">
      <c r="A19" s="175" t="s">
        <v>2177</v>
      </c>
      <c r="B19" s="224"/>
      <c r="C19" s="225" t="s">
        <v>779</v>
      </c>
      <c r="D19" s="88"/>
      <c r="E19" s="88"/>
      <c r="F19" s="87"/>
      <c r="G19" s="226"/>
    </row>
    <row r="20" spans="1:7" ht="15">
      <c r="A20" s="181"/>
      <c r="B20" s="94">
        <v>12</v>
      </c>
      <c r="C20" s="95" t="s">
        <v>2178</v>
      </c>
      <c r="D20" s="91" t="s">
        <v>2170</v>
      </c>
      <c r="E20" s="95" t="s">
        <v>2179</v>
      </c>
      <c r="F20" s="91" t="s">
        <v>2163</v>
      </c>
      <c r="G20" s="223">
        <v>1.2</v>
      </c>
    </row>
    <row r="21" spans="1:7" ht="15">
      <c r="A21" s="181"/>
      <c r="B21" s="96">
        <v>13</v>
      </c>
      <c r="C21" s="95" t="s">
        <v>2178</v>
      </c>
      <c r="D21" s="91" t="s">
        <v>2170</v>
      </c>
      <c r="E21" s="95" t="s">
        <v>2180</v>
      </c>
      <c r="F21" s="91" t="s">
        <v>2163</v>
      </c>
      <c r="G21" s="223">
        <v>1.2</v>
      </c>
    </row>
    <row r="22" spans="1:7" ht="15">
      <c r="A22" s="181"/>
      <c r="B22" s="96">
        <v>14</v>
      </c>
      <c r="C22" s="97" t="s">
        <v>2181</v>
      </c>
      <c r="D22" s="91" t="s">
        <v>2170</v>
      </c>
      <c r="E22" s="98"/>
      <c r="F22" s="91" t="s">
        <v>2163</v>
      </c>
      <c r="G22" s="223">
        <v>1.8</v>
      </c>
    </row>
    <row r="23" spans="1:7" ht="13.5">
      <c r="A23" s="177" t="s">
        <v>2182</v>
      </c>
      <c r="B23" s="224"/>
      <c r="C23" s="225" t="s">
        <v>2183</v>
      </c>
      <c r="D23" s="88"/>
      <c r="E23" s="88"/>
      <c r="F23" s="87"/>
      <c r="G23" s="226"/>
    </row>
    <row r="24" spans="1:7" ht="27">
      <c r="A24" s="181"/>
      <c r="B24" s="228">
        <v>15</v>
      </c>
      <c r="C24" s="95" t="s">
        <v>2178</v>
      </c>
      <c r="D24" s="91" t="s">
        <v>2170</v>
      </c>
      <c r="E24" s="95" t="s">
        <v>780</v>
      </c>
      <c r="F24" s="91" t="s">
        <v>2163</v>
      </c>
      <c r="G24" s="223">
        <v>3.958333333333333</v>
      </c>
    </row>
    <row r="25" spans="1:7" ht="15">
      <c r="A25" s="181"/>
      <c r="B25" s="228">
        <v>16</v>
      </c>
      <c r="C25" s="95" t="s">
        <v>2178</v>
      </c>
      <c r="D25" s="91" t="s">
        <v>2170</v>
      </c>
      <c r="E25" s="95" t="s">
        <v>781</v>
      </c>
      <c r="F25" s="91" t="s">
        <v>2163</v>
      </c>
      <c r="G25" s="223">
        <v>3.1666666666666665</v>
      </c>
    </row>
    <row r="26" spans="1:7" ht="15">
      <c r="A26" s="181"/>
      <c r="B26" s="228">
        <v>17</v>
      </c>
      <c r="C26" s="95" t="s">
        <v>2178</v>
      </c>
      <c r="D26" s="91" t="s">
        <v>2170</v>
      </c>
      <c r="E26" s="95" t="s">
        <v>782</v>
      </c>
      <c r="F26" s="91" t="s">
        <v>2163</v>
      </c>
      <c r="G26" s="227">
        <v>3</v>
      </c>
    </row>
    <row r="27" spans="1:7" ht="13.5">
      <c r="A27" s="177" t="s">
        <v>2184</v>
      </c>
      <c r="B27" s="224"/>
      <c r="C27" s="225" t="s">
        <v>2185</v>
      </c>
      <c r="D27" s="88"/>
      <c r="E27" s="88"/>
      <c r="F27" s="87"/>
      <c r="G27" s="226"/>
    </row>
    <row r="28" spans="1:7" ht="15">
      <c r="A28" s="181"/>
      <c r="B28" s="89">
        <v>18</v>
      </c>
      <c r="C28" s="95" t="s">
        <v>2186</v>
      </c>
      <c r="D28" s="91" t="s">
        <v>2170</v>
      </c>
      <c r="E28" s="95" t="s">
        <v>2187</v>
      </c>
      <c r="F28" s="91" t="s">
        <v>2163</v>
      </c>
      <c r="G28" s="223">
        <v>1.0833333333333335</v>
      </c>
    </row>
    <row r="29" spans="1:7" ht="14.25">
      <c r="A29" s="193"/>
      <c r="B29" s="229"/>
      <c r="C29" s="230" t="s">
        <v>2188</v>
      </c>
      <c r="D29" s="99"/>
      <c r="E29" s="99"/>
      <c r="F29" s="99"/>
      <c r="G29" s="231"/>
    </row>
    <row r="30" spans="1:7" ht="13.5">
      <c r="A30" s="177" t="s">
        <v>2189</v>
      </c>
      <c r="B30" s="224"/>
      <c r="C30" s="225" t="s">
        <v>783</v>
      </c>
      <c r="D30" s="100"/>
      <c r="E30" s="100"/>
      <c r="F30" s="87"/>
      <c r="G30" s="226"/>
    </row>
    <row r="31" spans="1:7" ht="27">
      <c r="A31" s="181"/>
      <c r="B31" s="176">
        <v>19</v>
      </c>
      <c r="C31" s="101" t="s">
        <v>2190</v>
      </c>
      <c r="D31" s="91" t="s">
        <v>2191</v>
      </c>
      <c r="E31" s="102" t="s">
        <v>2192</v>
      </c>
      <c r="F31" s="91" t="s">
        <v>2163</v>
      </c>
      <c r="G31" s="223">
        <v>23</v>
      </c>
    </row>
    <row r="32" spans="1:7" ht="13.5">
      <c r="A32" s="181"/>
      <c r="B32" s="176">
        <v>20</v>
      </c>
      <c r="C32" s="101" t="s">
        <v>2190</v>
      </c>
      <c r="D32" s="91" t="s">
        <v>2191</v>
      </c>
      <c r="E32" s="102" t="s">
        <v>2193</v>
      </c>
      <c r="F32" s="91" t="s">
        <v>2163</v>
      </c>
      <c r="G32" s="223">
        <v>31.858888888888892</v>
      </c>
    </row>
    <row r="33" spans="1:7" ht="13.5">
      <c r="A33" s="181"/>
      <c r="B33" s="176">
        <v>21</v>
      </c>
      <c r="C33" s="101" t="s">
        <v>2190</v>
      </c>
      <c r="D33" s="91" t="s">
        <v>2191</v>
      </c>
      <c r="E33" s="102" t="s">
        <v>2194</v>
      </c>
      <c r="F33" s="91" t="s">
        <v>2163</v>
      </c>
      <c r="G33" s="223">
        <v>25</v>
      </c>
    </row>
    <row r="34" spans="1:7" ht="13.5">
      <c r="A34" s="181"/>
      <c r="B34" s="176">
        <v>22</v>
      </c>
      <c r="C34" s="101" t="s">
        <v>2190</v>
      </c>
      <c r="D34" s="91" t="s">
        <v>2191</v>
      </c>
      <c r="E34" s="102" t="s">
        <v>2195</v>
      </c>
      <c r="F34" s="91" t="s">
        <v>2163</v>
      </c>
      <c r="G34" s="223">
        <v>24</v>
      </c>
    </row>
    <row r="35" spans="1:7" ht="13.5">
      <c r="A35" s="177" t="s">
        <v>2196</v>
      </c>
      <c r="B35" s="224"/>
      <c r="C35" s="225" t="s">
        <v>2197</v>
      </c>
      <c r="D35" s="225"/>
      <c r="E35" s="225"/>
      <c r="F35" s="87"/>
      <c r="G35" s="226"/>
    </row>
    <row r="36" spans="1:7" ht="13.5">
      <c r="A36" s="181"/>
      <c r="B36" s="176">
        <v>23</v>
      </c>
      <c r="C36" s="97" t="s">
        <v>2198</v>
      </c>
      <c r="D36" s="91" t="s">
        <v>2199</v>
      </c>
      <c r="E36" s="98" t="s">
        <v>2200</v>
      </c>
      <c r="F36" s="91" t="s">
        <v>2163</v>
      </c>
      <c r="G36" s="223">
        <v>19.833333333333332</v>
      </c>
    </row>
    <row r="37" spans="1:7" ht="13.5">
      <c r="A37" s="181"/>
      <c r="B37" s="176">
        <v>24</v>
      </c>
      <c r="C37" s="97" t="s">
        <v>2198</v>
      </c>
      <c r="D37" s="91" t="s">
        <v>2199</v>
      </c>
      <c r="E37" s="98" t="s">
        <v>2201</v>
      </c>
      <c r="F37" s="91" t="s">
        <v>2163</v>
      </c>
      <c r="G37" s="223">
        <v>22.311111111111114</v>
      </c>
    </row>
    <row r="38" spans="1:7" ht="13.5">
      <c r="A38" s="181"/>
      <c r="B38" s="176">
        <v>25</v>
      </c>
      <c r="C38" s="97" t="s">
        <v>2198</v>
      </c>
      <c r="D38" s="91" t="s">
        <v>2199</v>
      </c>
      <c r="E38" s="98" t="s">
        <v>830</v>
      </c>
      <c r="F38" s="91" t="s">
        <v>2163</v>
      </c>
      <c r="G38" s="227">
        <v>24.166666666666668</v>
      </c>
    </row>
    <row r="39" spans="1:7" ht="13.5">
      <c r="A39" s="181"/>
      <c r="B39" s="176">
        <v>26</v>
      </c>
      <c r="C39" s="97" t="s">
        <v>2198</v>
      </c>
      <c r="D39" s="91" t="s">
        <v>2199</v>
      </c>
      <c r="E39" s="98" t="s">
        <v>831</v>
      </c>
      <c r="F39" s="91" t="s">
        <v>2163</v>
      </c>
      <c r="G39" s="227">
        <v>26.729166666666671</v>
      </c>
    </row>
    <row r="40" spans="1:7" ht="13.5">
      <c r="A40" s="181"/>
      <c r="B40" s="176">
        <v>27</v>
      </c>
      <c r="C40" s="97" t="s">
        <v>2198</v>
      </c>
      <c r="D40" s="91" t="s">
        <v>2199</v>
      </c>
      <c r="E40" s="98" t="s">
        <v>832</v>
      </c>
      <c r="F40" s="91" t="s">
        <v>2163</v>
      </c>
      <c r="G40" s="223">
        <v>22.416666666666671</v>
      </c>
    </row>
    <row r="41" spans="1:7" ht="13.5">
      <c r="A41" s="181"/>
      <c r="B41" s="176">
        <v>28</v>
      </c>
      <c r="C41" s="97" t="s">
        <v>2198</v>
      </c>
      <c r="D41" s="91" t="s">
        <v>2199</v>
      </c>
      <c r="E41" s="98" t="s">
        <v>833</v>
      </c>
      <c r="F41" s="91" t="s">
        <v>2163</v>
      </c>
      <c r="G41" s="223">
        <v>25.349999999999998</v>
      </c>
    </row>
    <row r="42" spans="1:7" ht="13.5">
      <c r="A42" s="181"/>
      <c r="B42" s="176">
        <v>29</v>
      </c>
      <c r="C42" s="97" t="s">
        <v>2198</v>
      </c>
      <c r="D42" s="91" t="s">
        <v>2199</v>
      </c>
      <c r="E42" s="98" t="s">
        <v>834</v>
      </c>
      <c r="F42" s="91" t="s">
        <v>2163</v>
      </c>
      <c r="G42" s="223">
        <v>27.016666666666666</v>
      </c>
    </row>
    <row r="43" spans="1:7" ht="13.5">
      <c r="A43" s="181"/>
      <c r="B43" s="176">
        <v>30</v>
      </c>
      <c r="C43" s="97" t="s">
        <v>2198</v>
      </c>
      <c r="D43" s="91" t="s">
        <v>2199</v>
      </c>
      <c r="E43" s="98" t="s">
        <v>835</v>
      </c>
      <c r="F43" s="91" t="s">
        <v>2163</v>
      </c>
      <c r="G43" s="223">
        <v>28.999999999999996</v>
      </c>
    </row>
    <row r="44" spans="1:7" ht="13.5">
      <c r="A44" s="181"/>
      <c r="B44" s="176">
        <v>31</v>
      </c>
      <c r="C44" s="97" t="s">
        <v>2198</v>
      </c>
      <c r="D44" s="91" t="s">
        <v>2199</v>
      </c>
      <c r="E44" s="98" t="s">
        <v>836</v>
      </c>
      <c r="F44" s="91" t="s">
        <v>2163</v>
      </c>
      <c r="G44" s="223">
        <v>31.300000000000004</v>
      </c>
    </row>
    <row r="45" spans="1:7" ht="13.5">
      <c r="A45" s="181"/>
      <c r="B45" s="176">
        <v>32</v>
      </c>
      <c r="C45" s="97" t="s">
        <v>2198</v>
      </c>
      <c r="D45" s="91" t="s">
        <v>2199</v>
      </c>
      <c r="E45" s="98" t="s">
        <v>837</v>
      </c>
      <c r="F45" s="91" t="s">
        <v>2163</v>
      </c>
      <c r="G45" s="223">
        <v>33.013888888888886</v>
      </c>
    </row>
    <row r="46" spans="1:7" ht="13.5">
      <c r="A46" s="181"/>
      <c r="B46" s="176">
        <v>33</v>
      </c>
      <c r="C46" s="97" t="s">
        <v>2198</v>
      </c>
      <c r="D46" s="91" t="s">
        <v>2199</v>
      </c>
      <c r="E46" s="98" t="s">
        <v>838</v>
      </c>
      <c r="F46" s="91" t="s">
        <v>2163</v>
      </c>
      <c r="G46" s="223">
        <v>35.361111111111107</v>
      </c>
    </row>
    <row r="47" spans="1:7" ht="13.5">
      <c r="A47" s="181"/>
      <c r="B47" s="176">
        <v>34</v>
      </c>
      <c r="C47" s="97" t="s">
        <v>2198</v>
      </c>
      <c r="D47" s="91" t="s">
        <v>2199</v>
      </c>
      <c r="E47" s="98" t="s">
        <v>839</v>
      </c>
      <c r="F47" s="91" t="s">
        <v>2163</v>
      </c>
      <c r="G47" s="223">
        <v>36.864583333333336</v>
      </c>
    </row>
    <row r="48" spans="1:7" ht="13.5">
      <c r="A48" s="181"/>
      <c r="B48" s="176">
        <v>35</v>
      </c>
      <c r="C48" s="97" t="s">
        <v>2198</v>
      </c>
      <c r="D48" s="91" t="s">
        <v>2199</v>
      </c>
      <c r="E48" s="98" t="s">
        <v>840</v>
      </c>
      <c r="F48" s="91" t="s">
        <v>2163</v>
      </c>
      <c r="G48" s="223">
        <v>40.000000000000007</v>
      </c>
    </row>
    <row r="49" spans="1:7" ht="13.5">
      <c r="A49" s="181"/>
      <c r="B49" s="176">
        <v>36</v>
      </c>
      <c r="C49" s="97" t="s">
        <v>2198</v>
      </c>
      <c r="D49" s="91" t="s">
        <v>2199</v>
      </c>
      <c r="E49" s="98" t="s">
        <v>841</v>
      </c>
      <c r="F49" s="91" t="s">
        <v>2163</v>
      </c>
      <c r="G49" s="223">
        <v>44.583333333333336</v>
      </c>
    </row>
    <row r="50" spans="1:7" ht="27">
      <c r="A50" s="181"/>
      <c r="B50" s="176">
        <v>37</v>
      </c>
      <c r="C50" s="97" t="s">
        <v>2198</v>
      </c>
      <c r="D50" s="91" t="s">
        <v>2199</v>
      </c>
      <c r="E50" s="98" t="s">
        <v>784</v>
      </c>
      <c r="F50" s="91" t="s">
        <v>2163</v>
      </c>
      <c r="G50" s="223">
        <v>48</v>
      </c>
    </row>
    <row r="51" spans="1:7" ht="27">
      <c r="A51" s="181"/>
      <c r="B51" s="176">
        <v>38</v>
      </c>
      <c r="C51" s="97" t="s">
        <v>2198</v>
      </c>
      <c r="D51" s="91" t="s">
        <v>2199</v>
      </c>
      <c r="E51" s="98" t="s">
        <v>785</v>
      </c>
      <c r="F51" s="91" t="s">
        <v>2163</v>
      </c>
      <c r="G51" s="223">
        <v>49</v>
      </c>
    </row>
    <row r="52" spans="1:7" ht="27">
      <c r="A52" s="181"/>
      <c r="B52" s="176">
        <v>39</v>
      </c>
      <c r="C52" s="97" t="s">
        <v>2198</v>
      </c>
      <c r="D52" s="91" t="s">
        <v>2199</v>
      </c>
      <c r="E52" s="98" t="s">
        <v>786</v>
      </c>
      <c r="F52" s="91" t="s">
        <v>2163</v>
      </c>
      <c r="G52" s="227">
        <v>53</v>
      </c>
    </row>
    <row r="53" spans="1:7" ht="27">
      <c r="A53" s="181"/>
      <c r="B53" s="176">
        <v>40</v>
      </c>
      <c r="C53" s="97" t="s">
        <v>2198</v>
      </c>
      <c r="D53" s="91" t="s">
        <v>2199</v>
      </c>
      <c r="E53" s="98" t="s">
        <v>787</v>
      </c>
      <c r="F53" s="91" t="s">
        <v>2163</v>
      </c>
      <c r="G53" s="227">
        <v>55</v>
      </c>
    </row>
    <row r="54" spans="1:7" ht="13.5">
      <c r="A54" s="177" t="s">
        <v>842</v>
      </c>
      <c r="B54" s="224"/>
      <c r="C54" s="225" t="s">
        <v>843</v>
      </c>
      <c r="D54" s="225"/>
      <c r="E54" s="225"/>
      <c r="F54" s="87"/>
      <c r="G54" s="226"/>
    </row>
    <row r="55" spans="1:7" ht="13.5">
      <c r="A55" s="181"/>
      <c r="B55" s="176">
        <v>41</v>
      </c>
      <c r="C55" s="97" t="s">
        <v>844</v>
      </c>
      <c r="D55" s="91" t="s">
        <v>2199</v>
      </c>
      <c r="E55" s="98" t="s">
        <v>845</v>
      </c>
      <c r="F55" s="91" t="s">
        <v>2163</v>
      </c>
      <c r="G55" s="227">
        <v>23</v>
      </c>
    </row>
    <row r="56" spans="1:7" ht="13.5">
      <c r="A56" s="177" t="s">
        <v>846</v>
      </c>
      <c r="B56" s="224"/>
      <c r="C56" s="225" t="s">
        <v>788</v>
      </c>
      <c r="D56" s="225"/>
      <c r="E56" s="225"/>
      <c r="F56" s="87"/>
      <c r="G56" s="226"/>
    </row>
    <row r="57" spans="1:7" ht="27">
      <c r="A57" s="181"/>
      <c r="B57" s="176">
        <v>42</v>
      </c>
      <c r="C57" s="97" t="s">
        <v>847</v>
      </c>
      <c r="D57" s="91" t="s">
        <v>2191</v>
      </c>
      <c r="E57" s="98" t="s">
        <v>848</v>
      </c>
      <c r="F57" s="91" t="s">
        <v>1135</v>
      </c>
      <c r="G57" s="223">
        <v>33.333333333333336</v>
      </c>
    </row>
    <row r="58" spans="1:7" ht="27">
      <c r="A58" s="181"/>
      <c r="B58" s="176">
        <v>43</v>
      </c>
      <c r="C58" s="97" t="s">
        <v>847</v>
      </c>
      <c r="D58" s="91" t="s">
        <v>2191</v>
      </c>
      <c r="E58" s="98" t="s">
        <v>849</v>
      </c>
      <c r="F58" s="91" t="s">
        <v>1135</v>
      </c>
      <c r="G58" s="223">
        <v>36.666666666666671</v>
      </c>
    </row>
    <row r="59" spans="1:7" ht="27">
      <c r="A59" s="181"/>
      <c r="B59" s="176">
        <v>44</v>
      </c>
      <c r="C59" s="97" t="s">
        <v>847</v>
      </c>
      <c r="D59" s="91" t="s">
        <v>2191</v>
      </c>
      <c r="E59" s="98" t="s">
        <v>850</v>
      </c>
      <c r="F59" s="91" t="s">
        <v>1136</v>
      </c>
      <c r="G59" s="223">
        <v>37.5</v>
      </c>
    </row>
    <row r="60" spans="1:7" ht="27">
      <c r="A60" s="181"/>
      <c r="B60" s="176">
        <v>45</v>
      </c>
      <c r="C60" s="97" t="s">
        <v>847</v>
      </c>
      <c r="D60" s="91" t="s">
        <v>2191</v>
      </c>
      <c r="E60" s="98" t="s">
        <v>851</v>
      </c>
      <c r="F60" s="91" t="s">
        <v>1136</v>
      </c>
      <c r="G60" s="223">
        <v>40.833333333333336</v>
      </c>
    </row>
    <row r="61" spans="1:7" ht="13.5">
      <c r="A61" s="177" t="s">
        <v>852</v>
      </c>
      <c r="B61" s="224"/>
      <c r="C61" s="225" t="s">
        <v>853</v>
      </c>
      <c r="D61" s="225"/>
      <c r="E61" s="225"/>
      <c r="F61" s="87"/>
      <c r="G61" s="226"/>
    </row>
    <row r="62" spans="1:7" ht="13.5">
      <c r="A62" s="181"/>
      <c r="B62" s="176">
        <v>46</v>
      </c>
      <c r="C62" s="103" t="s">
        <v>853</v>
      </c>
      <c r="D62" s="91" t="s">
        <v>2191</v>
      </c>
      <c r="E62" s="103"/>
      <c r="F62" s="91" t="s">
        <v>2163</v>
      </c>
      <c r="G62" s="223">
        <v>16.751666666666669</v>
      </c>
    </row>
    <row r="63" spans="1:7" ht="13.5">
      <c r="A63" s="177" t="s">
        <v>854</v>
      </c>
      <c r="B63" s="224"/>
      <c r="C63" s="225" t="s">
        <v>855</v>
      </c>
      <c r="D63" s="225"/>
      <c r="E63" s="225"/>
      <c r="F63" s="87"/>
      <c r="G63" s="226"/>
    </row>
    <row r="64" spans="1:7" ht="13.5">
      <c r="A64" s="181"/>
      <c r="B64" s="176">
        <v>47</v>
      </c>
      <c r="C64" s="225" t="s">
        <v>855</v>
      </c>
      <c r="D64" s="91" t="s">
        <v>2199</v>
      </c>
      <c r="E64" s="232" t="s">
        <v>856</v>
      </c>
      <c r="F64" s="91" t="s">
        <v>2163</v>
      </c>
      <c r="G64" s="223">
        <v>15</v>
      </c>
    </row>
    <row r="65" spans="1:10" ht="16.5">
      <c r="A65" s="194"/>
      <c r="B65" s="176">
        <v>48</v>
      </c>
      <c r="C65" s="225" t="s">
        <v>855</v>
      </c>
      <c r="D65" s="91" t="s">
        <v>2199</v>
      </c>
      <c r="E65" s="232" t="s">
        <v>857</v>
      </c>
      <c r="F65" s="91" t="s">
        <v>2163</v>
      </c>
      <c r="G65" s="223">
        <v>30</v>
      </c>
    </row>
    <row r="66" spans="1:10" ht="13.5">
      <c r="A66" s="177" t="s">
        <v>858</v>
      </c>
      <c r="B66" s="233"/>
      <c r="C66" s="225" t="s">
        <v>859</v>
      </c>
      <c r="D66" s="225"/>
      <c r="E66" s="225"/>
      <c r="F66" s="87"/>
      <c r="G66" s="226"/>
    </row>
    <row r="67" spans="1:10" ht="13.5">
      <c r="A67" s="181"/>
      <c r="B67" s="234">
        <v>49</v>
      </c>
      <c r="C67" s="97" t="s">
        <v>862</v>
      </c>
      <c r="D67" s="91" t="s">
        <v>861</v>
      </c>
      <c r="E67" s="98" t="s">
        <v>789</v>
      </c>
      <c r="F67" s="91" t="s">
        <v>2163</v>
      </c>
      <c r="G67" s="223">
        <v>0.11250000000000002</v>
      </c>
    </row>
    <row r="68" spans="1:10" ht="13.5">
      <c r="A68" s="181"/>
      <c r="B68" s="234">
        <v>50</v>
      </c>
      <c r="C68" s="97" t="s">
        <v>862</v>
      </c>
      <c r="D68" s="91" t="s">
        <v>861</v>
      </c>
      <c r="E68" s="98" t="s">
        <v>790</v>
      </c>
      <c r="F68" s="91" t="s">
        <v>2163</v>
      </c>
      <c r="G68" s="223">
        <v>0.13750000000000001</v>
      </c>
    </row>
    <row r="69" spans="1:10" ht="13.5">
      <c r="A69" s="181"/>
      <c r="B69" s="234">
        <v>51</v>
      </c>
      <c r="C69" s="97" t="s">
        <v>862</v>
      </c>
      <c r="D69" s="91" t="s">
        <v>861</v>
      </c>
      <c r="E69" s="98" t="s">
        <v>791</v>
      </c>
      <c r="F69" s="91" t="s">
        <v>2163</v>
      </c>
      <c r="G69" s="223">
        <v>0.10416666666666666</v>
      </c>
    </row>
    <row r="70" spans="1:10" ht="13.5">
      <c r="A70" s="181"/>
      <c r="B70" s="234">
        <v>52</v>
      </c>
      <c r="C70" s="97" t="s">
        <v>862</v>
      </c>
      <c r="D70" s="91" t="s">
        <v>861</v>
      </c>
      <c r="E70" s="98" t="s">
        <v>792</v>
      </c>
      <c r="F70" s="91" t="s">
        <v>2163</v>
      </c>
      <c r="G70" s="223">
        <v>8.3333333333333343E-2</v>
      </c>
    </row>
    <row r="71" spans="1:10" ht="13.5">
      <c r="A71" s="181"/>
      <c r="B71" s="234">
        <v>53</v>
      </c>
      <c r="C71" s="97" t="s">
        <v>862</v>
      </c>
      <c r="D71" s="91" t="s">
        <v>861</v>
      </c>
      <c r="E71" s="98" t="s">
        <v>793</v>
      </c>
      <c r="F71" s="91" t="s">
        <v>2163</v>
      </c>
      <c r="G71" s="223">
        <v>0.12666666666666668</v>
      </c>
    </row>
    <row r="72" spans="1:10" ht="13.5">
      <c r="A72" s="181"/>
      <c r="B72" s="234">
        <v>54</v>
      </c>
      <c r="C72" s="97" t="s">
        <v>862</v>
      </c>
      <c r="D72" s="91" t="s">
        <v>861</v>
      </c>
      <c r="E72" s="98" t="s">
        <v>794</v>
      </c>
      <c r="F72" s="91" t="s">
        <v>2163</v>
      </c>
      <c r="G72" s="227">
        <v>0.13</v>
      </c>
    </row>
    <row r="73" spans="1:10" ht="13.5">
      <c r="A73" s="181"/>
      <c r="B73" s="234">
        <v>55</v>
      </c>
      <c r="C73" s="97" t="s">
        <v>862</v>
      </c>
      <c r="D73" s="91" t="s">
        <v>861</v>
      </c>
      <c r="E73" s="98" t="s">
        <v>795</v>
      </c>
      <c r="F73" s="91" t="s">
        <v>2163</v>
      </c>
      <c r="G73" s="223">
        <v>0.18</v>
      </c>
      <c r="I73">
        <f>0.4*0.2*0.3</f>
        <v>2.4000000000000004E-2</v>
      </c>
      <c r="J73">
        <f>0.4*0.2*0.2</f>
        <v>1.6000000000000004E-2</v>
      </c>
    </row>
    <row r="74" spans="1:10" ht="13.5">
      <c r="A74" s="181"/>
      <c r="B74" s="234">
        <v>56</v>
      </c>
      <c r="C74" s="97" t="s">
        <v>862</v>
      </c>
      <c r="D74" s="91" t="s">
        <v>861</v>
      </c>
      <c r="E74" s="98" t="s">
        <v>796</v>
      </c>
      <c r="F74" s="91" t="s">
        <v>2163</v>
      </c>
      <c r="G74" s="223">
        <v>0.12</v>
      </c>
      <c r="I74">
        <f>1/I73</f>
        <v>41.666666666666657</v>
      </c>
      <c r="J74">
        <f>1/J73</f>
        <v>62.499999999999986</v>
      </c>
    </row>
    <row r="75" spans="1:10" ht="13.5">
      <c r="A75" s="181"/>
      <c r="B75" s="234">
        <v>57</v>
      </c>
      <c r="C75" s="97" t="s">
        <v>862</v>
      </c>
      <c r="D75" s="91" t="s">
        <v>861</v>
      </c>
      <c r="E75" s="98" t="s">
        <v>797</v>
      </c>
      <c r="F75" s="91" t="s">
        <v>2163</v>
      </c>
      <c r="G75" s="223">
        <v>0.14000000000000001</v>
      </c>
      <c r="I75">
        <f>+I74*0.18</f>
        <v>7.4999999999999982</v>
      </c>
      <c r="J75">
        <f>+J74*G72</f>
        <v>8.1249999999999982</v>
      </c>
    </row>
    <row r="76" spans="1:10" ht="27">
      <c r="A76" s="181"/>
      <c r="B76" s="234">
        <v>58</v>
      </c>
      <c r="C76" s="97" t="s">
        <v>862</v>
      </c>
      <c r="D76" s="91" t="s">
        <v>861</v>
      </c>
      <c r="E76" s="98" t="s">
        <v>798</v>
      </c>
      <c r="F76" s="91" t="s">
        <v>2163</v>
      </c>
      <c r="G76" s="223">
        <v>0.66666666666666674</v>
      </c>
    </row>
    <row r="77" spans="1:10" ht="27">
      <c r="A77" s="181"/>
      <c r="B77" s="234">
        <v>59</v>
      </c>
      <c r="C77" s="97" t="s">
        <v>862</v>
      </c>
      <c r="D77" s="91" t="s">
        <v>861</v>
      </c>
      <c r="E77" s="98" t="s">
        <v>799</v>
      </c>
      <c r="F77" s="91" t="s">
        <v>2163</v>
      </c>
      <c r="G77" s="223">
        <v>0.35</v>
      </c>
    </row>
    <row r="78" spans="1:10" ht="27">
      <c r="A78" s="181"/>
      <c r="B78" s="234">
        <v>60</v>
      </c>
      <c r="C78" s="97" t="s">
        <v>862</v>
      </c>
      <c r="D78" s="91" t="s">
        <v>861</v>
      </c>
      <c r="E78" s="98" t="s">
        <v>800</v>
      </c>
      <c r="F78" s="91" t="s">
        <v>2163</v>
      </c>
      <c r="G78" s="223">
        <v>0.43333333333333335</v>
      </c>
    </row>
    <row r="79" spans="1:10" ht="27">
      <c r="A79" s="181"/>
      <c r="B79" s="234">
        <v>61</v>
      </c>
      <c r="C79" s="97" t="s">
        <v>863</v>
      </c>
      <c r="D79" s="91" t="s">
        <v>861</v>
      </c>
      <c r="E79" s="98" t="s">
        <v>801</v>
      </c>
      <c r="F79" s="91" t="s">
        <v>2163</v>
      </c>
      <c r="G79" s="223">
        <v>0.3477777777777778</v>
      </c>
    </row>
    <row r="80" spans="1:10" ht="40.5">
      <c r="A80" s="181"/>
      <c r="B80" s="234">
        <v>62</v>
      </c>
      <c r="C80" s="97" t="s">
        <v>863</v>
      </c>
      <c r="D80" s="91" t="s">
        <v>861</v>
      </c>
      <c r="E80" s="98" t="s">
        <v>864</v>
      </c>
      <c r="F80" s="91" t="s">
        <v>2163</v>
      </c>
      <c r="G80" s="223">
        <v>0.19166666666666668</v>
      </c>
    </row>
    <row r="81" spans="1:7" ht="40.5">
      <c r="A81" s="181"/>
      <c r="B81" s="234">
        <v>63</v>
      </c>
      <c r="C81" s="97" t="s">
        <v>863</v>
      </c>
      <c r="D81" s="91" t="s">
        <v>861</v>
      </c>
      <c r="E81" s="98" t="s">
        <v>802</v>
      </c>
      <c r="F81" s="91" t="s">
        <v>2163</v>
      </c>
      <c r="G81" s="223">
        <v>0.23333333333333336</v>
      </c>
    </row>
    <row r="82" spans="1:7" ht="27">
      <c r="A82" s="181"/>
      <c r="B82" s="234">
        <v>64</v>
      </c>
      <c r="C82" s="97" t="s">
        <v>863</v>
      </c>
      <c r="D82" s="91" t="s">
        <v>861</v>
      </c>
      <c r="E82" s="98" t="s">
        <v>803</v>
      </c>
      <c r="F82" s="91" t="s">
        <v>2163</v>
      </c>
      <c r="G82" s="223">
        <v>0.33333333333333337</v>
      </c>
    </row>
    <row r="83" spans="1:7" ht="13.5">
      <c r="A83" s="177" t="s">
        <v>865</v>
      </c>
      <c r="B83" s="224"/>
      <c r="C83" s="225" t="s">
        <v>866</v>
      </c>
      <c r="D83" s="225"/>
      <c r="E83" s="225"/>
      <c r="F83" s="87"/>
      <c r="G83" s="226"/>
    </row>
    <row r="84" spans="1:7" ht="13.5">
      <c r="A84" s="181"/>
      <c r="B84" s="234">
        <v>65</v>
      </c>
      <c r="C84" s="97" t="s">
        <v>867</v>
      </c>
      <c r="D84" s="91" t="s">
        <v>868</v>
      </c>
      <c r="E84" s="98" t="s">
        <v>869</v>
      </c>
      <c r="F84" s="91" t="s">
        <v>2163</v>
      </c>
      <c r="G84" s="223">
        <v>2</v>
      </c>
    </row>
    <row r="85" spans="1:7" ht="13.5">
      <c r="A85" s="181"/>
      <c r="B85" s="234">
        <v>66</v>
      </c>
      <c r="C85" s="97" t="s">
        <v>867</v>
      </c>
      <c r="D85" s="91" t="s">
        <v>868</v>
      </c>
      <c r="E85" s="98" t="s">
        <v>870</v>
      </c>
      <c r="F85" s="91" t="s">
        <v>2163</v>
      </c>
      <c r="G85" s="223">
        <v>3.5833333333333335</v>
      </c>
    </row>
    <row r="86" spans="1:7" ht="13.5">
      <c r="A86" s="177" t="s">
        <v>871</v>
      </c>
      <c r="B86" s="224"/>
      <c r="C86" s="225" t="s">
        <v>872</v>
      </c>
      <c r="D86" s="225"/>
      <c r="E86" s="225"/>
      <c r="F86" s="87"/>
      <c r="G86" s="231"/>
    </row>
    <row r="87" spans="1:7" ht="13.5">
      <c r="A87" s="181"/>
      <c r="B87" s="176">
        <v>67</v>
      </c>
      <c r="C87" s="97" t="s">
        <v>873</v>
      </c>
      <c r="D87" s="91" t="s">
        <v>861</v>
      </c>
      <c r="E87" s="98" t="s">
        <v>874</v>
      </c>
      <c r="F87" s="91" t="s">
        <v>2163</v>
      </c>
      <c r="G87" s="223">
        <v>3.3333333333333335</v>
      </c>
    </row>
    <row r="88" spans="1:7" ht="13.5">
      <c r="A88" s="177" t="s">
        <v>875</v>
      </c>
      <c r="B88" s="224"/>
      <c r="C88" s="225" t="s">
        <v>876</v>
      </c>
      <c r="D88" s="225"/>
      <c r="E88" s="225"/>
      <c r="F88" s="87"/>
      <c r="G88" s="231"/>
    </row>
    <row r="89" spans="1:7" ht="13.5">
      <c r="A89" s="181"/>
      <c r="B89" s="176">
        <v>68</v>
      </c>
      <c r="C89" s="97" t="s">
        <v>877</v>
      </c>
      <c r="D89" s="91" t="s">
        <v>868</v>
      </c>
      <c r="E89" s="98" t="s">
        <v>878</v>
      </c>
      <c r="F89" s="91" t="s">
        <v>2163</v>
      </c>
      <c r="G89" s="223">
        <v>2.5</v>
      </c>
    </row>
    <row r="90" spans="1:7" ht="16.5">
      <c r="A90" s="194"/>
      <c r="B90" s="176">
        <v>69</v>
      </c>
      <c r="C90" s="97" t="s">
        <v>877</v>
      </c>
      <c r="D90" s="91" t="s">
        <v>868</v>
      </c>
      <c r="E90" s="98" t="s">
        <v>879</v>
      </c>
      <c r="F90" s="91" t="s">
        <v>2163</v>
      </c>
      <c r="G90" s="223">
        <v>1.8333333333333335</v>
      </c>
    </row>
    <row r="91" spans="1:7" ht="16.5">
      <c r="A91" s="194"/>
      <c r="B91" s="176">
        <v>70</v>
      </c>
      <c r="C91" s="97" t="s">
        <v>877</v>
      </c>
      <c r="D91" s="91" t="s">
        <v>861</v>
      </c>
      <c r="E91" s="98" t="s">
        <v>869</v>
      </c>
      <c r="F91" s="91" t="s">
        <v>2163</v>
      </c>
      <c r="G91" s="223">
        <v>0.83333333333333337</v>
      </c>
    </row>
    <row r="92" spans="1:7" ht="16.5">
      <c r="A92" s="194"/>
      <c r="B92" s="176">
        <v>71</v>
      </c>
      <c r="C92" s="97" t="s">
        <v>877</v>
      </c>
      <c r="D92" s="91" t="s">
        <v>861</v>
      </c>
      <c r="E92" s="98" t="s">
        <v>880</v>
      </c>
      <c r="F92" s="91" t="s">
        <v>2163</v>
      </c>
      <c r="G92" s="223">
        <v>4.5</v>
      </c>
    </row>
    <row r="93" spans="1:7" ht="13.5">
      <c r="A93" s="177" t="s">
        <v>881</v>
      </c>
      <c r="B93" s="224"/>
      <c r="C93" s="225" t="s">
        <v>882</v>
      </c>
      <c r="D93" s="225"/>
      <c r="E93" s="225"/>
      <c r="F93" s="87"/>
      <c r="G93" s="231"/>
    </row>
    <row r="94" spans="1:7" ht="40.5">
      <c r="A94" s="181"/>
      <c r="B94" s="176">
        <v>72</v>
      </c>
      <c r="C94" s="97" t="s">
        <v>883</v>
      </c>
      <c r="D94" s="91" t="s">
        <v>884</v>
      </c>
      <c r="E94" s="98" t="s">
        <v>804</v>
      </c>
      <c r="F94" s="91" t="s">
        <v>2163</v>
      </c>
      <c r="G94" s="223">
        <v>3.666666666666667</v>
      </c>
    </row>
    <row r="95" spans="1:7" ht="40.5">
      <c r="A95" s="181"/>
      <c r="B95" s="176">
        <v>73</v>
      </c>
      <c r="C95" s="97" t="s">
        <v>883</v>
      </c>
      <c r="D95" s="91" t="s">
        <v>884</v>
      </c>
      <c r="E95" s="98" t="s">
        <v>805</v>
      </c>
      <c r="F95" s="91" t="s">
        <v>2163</v>
      </c>
      <c r="G95" s="223">
        <v>4.0833333333333339</v>
      </c>
    </row>
    <row r="96" spans="1:7" ht="13.5">
      <c r="A96" s="177" t="s">
        <v>885</v>
      </c>
      <c r="B96" s="224"/>
      <c r="C96" s="225" t="s">
        <v>886</v>
      </c>
      <c r="D96" s="225"/>
      <c r="E96" s="225"/>
      <c r="F96" s="87"/>
      <c r="G96" s="235"/>
    </row>
    <row r="97" spans="1:7" ht="148.5">
      <c r="A97" s="195"/>
      <c r="B97" s="177">
        <v>74</v>
      </c>
      <c r="C97" s="97" t="s">
        <v>887</v>
      </c>
      <c r="D97" s="104" t="s">
        <v>888</v>
      </c>
      <c r="E97" s="90" t="s">
        <v>806</v>
      </c>
      <c r="F97" s="178" t="s">
        <v>1251</v>
      </c>
      <c r="G97" s="223">
        <v>0.7</v>
      </c>
    </row>
    <row r="98" spans="1:7" ht="94.5">
      <c r="A98" s="195"/>
      <c r="B98" s="177">
        <v>75</v>
      </c>
      <c r="C98" s="97" t="s">
        <v>887</v>
      </c>
      <c r="D98" s="104" t="s">
        <v>888</v>
      </c>
      <c r="E98" s="90" t="s">
        <v>807</v>
      </c>
      <c r="F98" s="178" t="s">
        <v>1251</v>
      </c>
      <c r="G98" s="223">
        <v>0.55000000000000004</v>
      </c>
    </row>
    <row r="99" spans="1:7" ht="108">
      <c r="A99" s="195"/>
      <c r="B99" s="177">
        <v>76</v>
      </c>
      <c r="C99" s="97" t="s">
        <v>887</v>
      </c>
      <c r="D99" s="104" t="s">
        <v>888</v>
      </c>
      <c r="E99" s="90" t="s">
        <v>808</v>
      </c>
      <c r="F99" s="178" t="s">
        <v>1251</v>
      </c>
      <c r="G99" s="227">
        <v>0.5</v>
      </c>
    </row>
    <row r="100" spans="1:7" ht="121.5">
      <c r="A100" s="195"/>
      <c r="B100" s="177">
        <v>77</v>
      </c>
      <c r="C100" s="97" t="s">
        <v>887</v>
      </c>
      <c r="D100" s="104" t="s">
        <v>888</v>
      </c>
      <c r="E100" s="90" t="s">
        <v>809</v>
      </c>
      <c r="F100" s="178" t="s">
        <v>1251</v>
      </c>
      <c r="G100" s="227">
        <v>0.54166666666666674</v>
      </c>
    </row>
    <row r="101" spans="1:7" ht="121.5">
      <c r="A101" s="195"/>
      <c r="B101" s="177">
        <v>78</v>
      </c>
      <c r="C101" s="97" t="s">
        <v>887</v>
      </c>
      <c r="D101" s="104" t="s">
        <v>888</v>
      </c>
      <c r="E101" s="90" t="s">
        <v>810</v>
      </c>
      <c r="F101" s="178" t="s">
        <v>1251</v>
      </c>
      <c r="G101" s="227">
        <v>0.60833333333333339</v>
      </c>
    </row>
    <row r="102" spans="1:7" ht="81">
      <c r="A102" s="195"/>
      <c r="B102" s="177">
        <v>79</v>
      </c>
      <c r="C102" s="97" t="s">
        <v>887</v>
      </c>
      <c r="D102" s="104" t="s">
        <v>888</v>
      </c>
      <c r="E102" s="90" t="s">
        <v>735</v>
      </c>
      <c r="F102" s="178" t="s">
        <v>1251</v>
      </c>
      <c r="G102" s="227">
        <v>0.91666666666666674</v>
      </c>
    </row>
    <row r="103" spans="1:7" ht="108">
      <c r="A103" s="195"/>
      <c r="B103" s="177">
        <v>80</v>
      </c>
      <c r="C103" s="97" t="s">
        <v>889</v>
      </c>
      <c r="D103" s="91" t="s">
        <v>890</v>
      </c>
      <c r="E103" s="90" t="s">
        <v>1137</v>
      </c>
      <c r="F103" s="105" t="s">
        <v>812</v>
      </c>
      <c r="G103" s="223">
        <v>2.3333333333333335</v>
      </c>
    </row>
    <row r="104" spans="1:7" ht="121.5">
      <c r="A104" s="195"/>
      <c r="B104" s="177">
        <v>81</v>
      </c>
      <c r="C104" s="97" t="s">
        <v>889</v>
      </c>
      <c r="D104" s="91" t="s">
        <v>888</v>
      </c>
      <c r="E104" s="90" t="s">
        <v>1138</v>
      </c>
      <c r="F104" s="91" t="s">
        <v>813</v>
      </c>
      <c r="G104" s="223">
        <v>0.68333333333333335</v>
      </c>
    </row>
    <row r="105" spans="1:7" ht="108">
      <c r="A105" s="195"/>
      <c r="B105" s="177">
        <v>82</v>
      </c>
      <c r="C105" s="97" t="s">
        <v>889</v>
      </c>
      <c r="D105" s="91" t="s">
        <v>888</v>
      </c>
      <c r="E105" s="90" t="s">
        <v>814</v>
      </c>
      <c r="F105" s="91" t="s">
        <v>813</v>
      </c>
      <c r="G105" s="223">
        <v>0.60833333333333339</v>
      </c>
    </row>
    <row r="106" spans="1:7" ht="81">
      <c r="A106" s="195"/>
      <c r="B106" s="177">
        <v>83</v>
      </c>
      <c r="C106" s="97" t="s">
        <v>889</v>
      </c>
      <c r="D106" s="91" t="s">
        <v>890</v>
      </c>
      <c r="E106" s="90" t="s">
        <v>815</v>
      </c>
      <c r="F106" s="91" t="s">
        <v>813</v>
      </c>
      <c r="G106" s="227">
        <v>2.166666666666667</v>
      </c>
    </row>
    <row r="107" spans="1:7" ht="54">
      <c r="A107" s="195"/>
      <c r="B107" s="177">
        <v>84</v>
      </c>
      <c r="C107" s="97" t="s">
        <v>889</v>
      </c>
      <c r="D107" s="91" t="s">
        <v>890</v>
      </c>
      <c r="E107" s="90" t="s">
        <v>816</v>
      </c>
      <c r="F107" s="91" t="s">
        <v>813</v>
      </c>
      <c r="G107" s="227">
        <v>1.1666666666666667</v>
      </c>
    </row>
    <row r="108" spans="1:7" ht="108">
      <c r="A108" s="195"/>
      <c r="B108" s="177">
        <v>85</v>
      </c>
      <c r="C108" s="97" t="s">
        <v>887</v>
      </c>
      <c r="D108" s="91" t="s">
        <v>888</v>
      </c>
      <c r="E108" s="90" t="s">
        <v>1332</v>
      </c>
      <c r="F108" s="91" t="s">
        <v>1139</v>
      </c>
      <c r="G108" s="223">
        <v>5</v>
      </c>
    </row>
    <row r="109" spans="1:7" ht="81">
      <c r="A109" s="195"/>
      <c r="B109" s="177">
        <v>86</v>
      </c>
      <c r="C109" s="97" t="s">
        <v>887</v>
      </c>
      <c r="D109" s="91" t="s">
        <v>888</v>
      </c>
      <c r="E109" s="90" t="s">
        <v>1333</v>
      </c>
      <c r="F109" s="91" t="s">
        <v>1139</v>
      </c>
      <c r="G109" s="223">
        <v>5</v>
      </c>
    </row>
    <row r="110" spans="1:7" ht="54">
      <c r="A110" s="195"/>
      <c r="B110" s="177">
        <v>87</v>
      </c>
      <c r="C110" s="97" t="s">
        <v>887</v>
      </c>
      <c r="D110" s="91" t="s">
        <v>888</v>
      </c>
      <c r="E110" s="90" t="s">
        <v>1334</v>
      </c>
      <c r="F110" s="91" t="s">
        <v>1139</v>
      </c>
      <c r="G110" s="227">
        <v>5</v>
      </c>
    </row>
    <row r="111" spans="1:7" ht="108">
      <c r="A111" s="195"/>
      <c r="B111" s="177">
        <v>88</v>
      </c>
      <c r="C111" s="97" t="s">
        <v>887</v>
      </c>
      <c r="D111" s="91" t="s">
        <v>888</v>
      </c>
      <c r="E111" s="90" t="s">
        <v>1282</v>
      </c>
      <c r="F111" s="91" t="s">
        <v>1139</v>
      </c>
      <c r="G111" s="227">
        <v>5</v>
      </c>
    </row>
    <row r="112" spans="1:7" ht="202.5">
      <c r="A112" s="195"/>
      <c r="B112" s="177">
        <v>89</v>
      </c>
      <c r="C112" s="97" t="s">
        <v>887</v>
      </c>
      <c r="D112" s="91" t="s">
        <v>888</v>
      </c>
      <c r="E112" s="90" t="s">
        <v>736</v>
      </c>
      <c r="F112" s="91" t="s">
        <v>1252</v>
      </c>
      <c r="G112" s="227">
        <v>0.625</v>
      </c>
    </row>
    <row r="113" spans="1:7" ht="175.5">
      <c r="A113" s="195"/>
      <c r="B113" s="177">
        <v>90</v>
      </c>
      <c r="C113" s="97" t="s">
        <v>887</v>
      </c>
      <c r="D113" s="91" t="s">
        <v>888</v>
      </c>
      <c r="E113" s="90" t="s">
        <v>737</v>
      </c>
      <c r="F113" s="91" t="s">
        <v>1252</v>
      </c>
      <c r="G113" s="227">
        <v>2.0830000000000002</v>
      </c>
    </row>
    <row r="114" spans="1:7" ht="121.5">
      <c r="A114" s="195"/>
      <c r="B114" s="177">
        <v>91</v>
      </c>
      <c r="C114" s="97" t="s">
        <v>887</v>
      </c>
      <c r="D114" s="91" t="s">
        <v>888</v>
      </c>
      <c r="E114" s="90" t="s">
        <v>738</v>
      </c>
      <c r="F114" s="91" t="s">
        <v>1252</v>
      </c>
      <c r="G114" s="227">
        <v>0.54200000000000004</v>
      </c>
    </row>
    <row r="115" spans="1:7" ht="108">
      <c r="A115" s="195"/>
      <c r="B115" s="177">
        <v>92</v>
      </c>
      <c r="C115" s="97" t="s">
        <v>887</v>
      </c>
      <c r="D115" s="91" t="s">
        <v>888</v>
      </c>
      <c r="E115" s="90" t="s">
        <v>817</v>
      </c>
      <c r="F115" s="91" t="s">
        <v>1252</v>
      </c>
      <c r="G115" s="227">
        <v>0.63300000000000001</v>
      </c>
    </row>
    <row r="116" spans="1:7" ht="94.5">
      <c r="A116" s="195"/>
      <c r="B116" s="177">
        <v>93</v>
      </c>
      <c r="C116" s="97" t="s">
        <v>887</v>
      </c>
      <c r="D116" s="91" t="s">
        <v>888</v>
      </c>
      <c r="E116" s="90" t="s">
        <v>739</v>
      </c>
      <c r="F116" s="91" t="s">
        <v>1252</v>
      </c>
      <c r="G116" s="227">
        <v>0.625</v>
      </c>
    </row>
    <row r="117" spans="1:7" ht="135">
      <c r="A117" s="195"/>
      <c r="B117" s="177">
        <v>94</v>
      </c>
      <c r="C117" s="97" t="s">
        <v>887</v>
      </c>
      <c r="D117" s="91" t="s">
        <v>888</v>
      </c>
      <c r="E117" s="90" t="s">
        <v>891</v>
      </c>
      <c r="F117" s="91" t="s">
        <v>1252</v>
      </c>
      <c r="G117" s="227">
        <v>0.45800000000000002</v>
      </c>
    </row>
    <row r="118" spans="1:7" ht="108">
      <c r="A118" s="195"/>
      <c r="B118" s="177">
        <v>95</v>
      </c>
      <c r="C118" s="97" t="s">
        <v>887</v>
      </c>
      <c r="D118" s="91" t="s">
        <v>888</v>
      </c>
      <c r="E118" s="90" t="s">
        <v>740</v>
      </c>
      <c r="F118" s="91" t="s">
        <v>1252</v>
      </c>
      <c r="G118" s="227">
        <v>2.0830000000000002</v>
      </c>
    </row>
    <row r="119" spans="1:7" ht="121.5">
      <c r="A119" s="195"/>
      <c r="B119" s="177">
        <v>96</v>
      </c>
      <c r="C119" s="97" t="s">
        <v>892</v>
      </c>
      <c r="D119" s="104" t="s">
        <v>890</v>
      </c>
      <c r="E119" s="90" t="s">
        <v>818</v>
      </c>
      <c r="F119" s="178" t="s">
        <v>1251</v>
      </c>
      <c r="G119" s="227">
        <v>3.75</v>
      </c>
    </row>
    <row r="120" spans="1:7" ht="69">
      <c r="A120" s="195"/>
      <c r="B120" s="177">
        <v>97</v>
      </c>
      <c r="C120" s="97" t="s">
        <v>893</v>
      </c>
      <c r="D120" s="91" t="s">
        <v>888</v>
      </c>
      <c r="E120" s="95" t="s">
        <v>819</v>
      </c>
      <c r="F120" s="91" t="s">
        <v>820</v>
      </c>
      <c r="G120" s="227">
        <v>0.35</v>
      </c>
    </row>
    <row r="121" spans="1:7" ht="109.5">
      <c r="A121" s="195"/>
      <c r="B121" s="177">
        <v>98</v>
      </c>
      <c r="C121" s="97" t="s">
        <v>893</v>
      </c>
      <c r="D121" s="91" t="s">
        <v>888</v>
      </c>
      <c r="E121" s="95" t="s">
        <v>821</v>
      </c>
      <c r="F121" s="91" t="s">
        <v>820</v>
      </c>
      <c r="G121" s="227">
        <v>0.375</v>
      </c>
    </row>
    <row r="122" spans="1:7" ht="94.5">
      <c r="A122" s="195"/>
      <c r="B122" s="177">
        <v>99</v>
      </c>
      <c r="C122" s="97" t="s">
        <v>893</v>
      </c>
      <c r="D122" s="91" t="s">
        <v>888</v>
      </c>
      <c r="E122" s="95" t="s">
        <v>822</v>
      </c>
      <c r="F122" s="91" t="s">
        <v>813</v>
      </c>
      <c r="G122" s="227">
        <v>9.1666666666666679</v>
      </c>
    </row>
    <row r="123" spans="1:7" ht="55.5">
      <c r="A123" s="195"/>
      <c r="B123" s="177">
        <v>100</v>
      </c>
      <c r="C123" s="97" t="s">
        <v>894</v>
      </c>
      <c r="D123" s="91" t="s">
        <v>888</v>
      </c>
      <c r="E123" s="106" t="s">
        <v>823</v>
      </c>
      <c r="F123" s="91" t="s">
        <v>813</v>
      </c>
      <c r="G123" s="227">
        <v>1.1666666666666667</v>
      </c>
    </row>
    <row r="124" spans="1:7" ht="96">
      <c r="A124" s="195"/>
      <c r="B124" s="177">
        <v>101</v>
      </c>
      <c r="C124" s="97" t="s">
        <v>893</v>
      </c>
      <c r="D124" s="104" t="s">
        <v>888</v>
      </c>
      <c r="E124" s="90" t="s">
        <v>824</v>
      </c>
      <c r="F124" s="178" t="s">
        <v>1251</v>
      </c>
      <c r="G124" s="227">
        <v>0.68333333333333335</v>
      </c>
    </row>
    <row r="125" spans="1:7" ht="94.5">
      <c r="A125" s="195"/>
      <c r="B125" s="177">
        <v>102</v>
      </c>
      <c r="C125" s="97" t="s">
        <v>893</v>
      </c>
      <c r="D125" s="104" t="s">
        <v>888</v>
      </c>
      <c r="E125" s="90" t="s">
        <v>825</v>
      </c>
      <c r="F125" s="91" t="s">
        <v>811</v>
      </c>
      <c r="G125" s="227">
        <v>0.47499999999999998</v>
      </c>
    </row>
    <row r="126" spans="1:7" ht="108">
      <c r="A126" s="195"/>
      <c r="B126" s="177">
        <v>103</v>
      </c>
      <c r="C126" s="97" t="s">
        <v>893</v>
      </c>
      <c r="D126" s="104" t="s">
        <v>888</v>
      </c>
      <c r="E126" s="90" t="s">
        <v>826</v>
      </c>
      <c r="F126" s="91" t="s">
        <v>811</v>
      </c>
      <c r="G126" s="227">
        <v>0.44166666666666671</v>
      </c>
    </row>
    <row r="127" spans="1:7" ht="67.5">
      <c r="A127" s="195"/>
      <c r="B127" s="177">
        <v>104</v>
      </c>
      <c r="C127" s="97" t="s">
        <v>893</v>
      </c>
      <c r="D127" s="104" t="s">
        <v>888</v>
      </c>
      <c r="E127" s="90" t="s">
        <v>827</v>
      </c>
      <c r="F127" s="91" t="s">
        <v>811</v>
      </c>
      <c r="G127" s="227">
        <v>7.916666666666667</v>
      </c>
    </row>
    <row r="128" spans="1:7" ht="94.5">
      <c r="A128" s="195"/>
      <c r="B128" s="177">
        <v>105</v>
      </c>
      <c r="C128" s="97" t="s">
        <v>893</v>
      </c>
      <c r="D128" s="91" t="s">
        <v>888</v>
      </c>
      <c r="E128" s="90" t="s">
        <v>1140</v>
      </c>
      <c r="F128" s="105" t="s">
        <v>812</v>
      </c>
      <c r="G128" s="227">
        <v>0.31666666666666671</v>
      </c>
    </row>
    <row r="129" spans="1:7" ht="69">
      <c r="A129" s="195"/>
      <c r="B129" s="177">
        <v>106</v>
      </c>
      <c r="C129" s="97" t="s">
        <v>893</v>
      </c>
      <c r="D129" s="91" t="s">
        <v>888</v>
      </c>
      <c r="E129" s="90" t="s">
        <v>828</v>
      </c>
      <c r="F129" s="105" t="s">
        <v>812</v>
      </c>
      <c r="G129" s="227">
        <v>0.375</v>
      </c>
    </row>
    <row r="130" spans="1:7" ht="162">
      <c r="A130" s="195"/>
      <c r="B130" s="177">
        <v>107</v>
      </c>
      <c r="C130" s="97" t="s">
        <v>893</v>
      </c>
      <c r="D130" s="91" t="s">
        <v>888</v>
      </c>
      <c r="E130" s="90" t="s">
        <v>741</v>
      </c>
      <c r="F130" s="91" t="s">
        <v>1252</v>
      </c>
      <c r="G130" s="227">
        <v>0.45800000000000002</v>
      </c>
    </row>
    <row r="131" spans="1:7" ht="162">
      <c r="A131" s="195"/>
      <c r="B131" s="177">
        <v>108</v>
      </c>
      <c r="C131" s="97" t="s">
        <v>893</v>
      </c>
      <c r="D131" s="91" t="s">
        <v>888</v>
      </c>
      <c r="E131" s="90" t="s">
        <v>742</v>
      </c>
      <c r="F131" s="91" t="s">
        <v>1252</v>
      </c>
      <c r="G131" s="227">
        <v>0.75</v>
      </c>
    </row>
    <row r="132" spans="1:7" ht="123">
      <c r="A132" s="195"/>
      <c r="B132" s="177">
        <v>109</v>
      </c>
      <c r="C132" s="97" t="s">
        <v>892</v>
      </c>
      <c r="D132" s="91" t="s">
        <v>890</v>
      </c>
      <c r="E132" s="90" t="s">
        <v>829</v>
      </c>
      <c r="F132" s="91" t="s">
        <v>1252</v>
      </c>
      <c r="G132" s="227">
        <v>3.75</v>
      </c>
    </row>
    <row r="133" spans="1:7" ht="135">
      <c r="A133" s="195"/>
      <c r="B133" s="177">
        <v>110</v>
      </c>
      <c r="C133" s="97" t="s">
        <v>892</v>
      </c>
      <c r="D133" s="91" t="s">
        <v>888</v>
      </c>
      <c r="E133" s="90" t="s">
        <v>743</v>
      </c>
      <c r="F133" s="91" t="s">
        <v>1252</v>
      </c>
      <c r="G133" s="227">
        <v>6</v>
      </c>
    </row>
    <row r="134" spans="1:7" ht="82.5">
      <c r="A134" s="195"/>
      <c r="B134" s="177">
        <v>111</v>
      </c>
      <c r="C134" s="97" t="s">
        <v>894</v>
      </c>
      <c r="D134" s="91" t="s">
        <v>888</v>
      </c>
      <c r="E134" s="236" t="s">
        <v>1982</v>
      </c>
      <c r="F134" s="91" t="s">
        <v>813</v>
      </c>
      <c r="G134" s="227">
        <v>0.45833333333333337</v>
      </c>
    </row>
    <row r="135" spans="1:7" ht="109.5">
      <c r="A135" s="195"/>
      <c r="B135" s="177">
        <v>112</v>
      </c>
      <c r="C135" s="97" t="s">
        <v>894</v>
      </c>
      <c r="D135" s="104" t="s">
        <v>888</v>
      </c>
      <c r="E135" s="90" t="s">
        <v>1983</v>
      </c>
      <c r="F135" s="105" t="s">
        <v>1984</v>
      </c>
      <c r="G135" s="223">
        <v>0.49416666666666664</v>
      </c>
    </row>
    <row r="136" spans="1:7" ht="123">
      <c r="A136" s="195"/>
      <c r="B136" s="177">
        <v>113</v>
      </c>
      <c r="C136" s="97" t="s">
        <v>894</v>
      </c>
      <c r="D136" s="104" t="s">
        <v>888</v>
      </c>
      <c r="E136" s="90" t="s">
        <v>1985</v>
      </c>
      <c r="F136" s="105" t="s">
        <v>812</v>
      </c>
      <c r="G136" s="227">
        <v>1.0466666666666666</v>
      </c>
    </row>
    <row r="137" spans="1:7" ht="121.5">
      <c r="A137" s="195"/>
      <c r="B137" s="177">
        <v>114</v>
      </c>
      <c r="C137" s="97" t="s">
        <v>894</v>
      </c>
      <c r="D137" s="104" t="s">
        <v>888</v>
      </c>
      <c r="E137" s="90" t="s">
        <v>1986</v>
      </c>
      <c r="F137" s="91" t="s">
        <v>811</v>
      </c>
      <c r="G137" s="227">
        <v>1</v>
      </c>
    </row>
    <row r="138" spans="1:7" ht="108">
      <c r="A138" s="195"/>
      <c r="B138" s="177">
        <v>115</v>
      </c>
      <c r="C138" s="97" t="s">
        <v>894</v>
      </c>
      <c r="D138" s="91" t="s">
        <v>888</v>
      </c>
      <c r="E138" s="90" t="s">
        <v>1987</v>
      </c>
      <c r="F138" s="91" t="s">
        <v>811</v>
      </c>
      <c r="G138" s="227">
        <v>14.166666666666668</v>
      </c>
    </row>
    <row r="139" spans="1:7" ht="109.5">
      <c r="A139" s="195"/>
      <c r="B139" s="177">
        <v>116</v>
      </c>
      <c r="C139" s="97" t="s">
        <v>895</v>
      </c>
      <c r="D139" s="91" t="s">
        <v>888</v>
      </c>
      <c r="E139" s="90" t="s">
        <v>1335</v>
      </c>
      <c r="F139" s="91" t="s">
        <v>1253</v>
      </c>
      <c r="G139" s="227">
        <v>0.26666666666666666</v>
      </c>
    </row>
    <row r="140" spans="1:7" ht="121.5">
      <c r="A140" s="195"/>
      <c r="B140" s="177">
        <v>117</v>
      </c>
      <c r="C140" s="97" t="s">
        <v>894</v>
      </c>
      <c r="D140" s="91" t="s">
        <v>888</v>
      </c>
      <c r="E140" s="90" t="s">
        <v>744</v>
      </c>
      <c r="F140" s="91" t="s">
        <v>1252</v>
      </c>
      <c r="G140" s="227">
        <v>1</v>
      </c>
    </row>
    <row r="141" spans="1:7" ht="108">
      <c r="A141" s="195"/>
      <c r="B141" s="177">
        <v>118</v>
      </c>
      <c r="C141" s="97" t="s">
        <v>894</v>
      </c>
      <c r="D141" s="91" t="s">
        <v>890</v>
      </c>
      <c r="E141" s="90" t="s">
        <v>745</v>
      </c>
      <c r="F141" s="91" t="s">
        <v>1252</v>
      </c>
      <c r="G141" s="227">
        <v>1.458</v>
      </c>
    </row>
    <row r="142" spans="1:7" ht="162">
      <c r="A142" s="195"/>
      <c r="B142" s="177">
        <v>119</v>
      </c>
      <c r="C142" s="97" t="s">
        <v>897</v>
      </c>
      <c r="D142" s="107" t="s">
        <v>888</v>
      </c>
      <c r="E142" s="90" t="s">
        <v>746</v>
      </c>
      <c r="F142" s="91" t="s">
        <v>1252</v>
      </c>
      <c r="G142" s="227">
        <v>6.6660000000000004</v>
      </c>
    </row>
    <row r="143" spans="1:7" ht="81">
      <c r="A143" s="195"/>
      <c r="B143" s="177">
        <v>120</v>
      </c>
      <c r="C143" s="97" t="s">
        <v>898</v>
      </c>
      <c r="D143" s="104" t="s">
        <v>888</v>
      </c>
      <c r="E143" s="90" t="s">
        <v>1283</v>
      </c>
      <c r="F143" s="91" t="s">
        <v>1988</v>
      </c>
      <c r="G143" s="227">
        <v>2</v>
      </c>
    </row>
    <row r="144" spans="1:7" ht="189">
      <c r="A144" s="195"/>
      <c r="B144" s="177">
        <v>121</v>
      </c>
      <c r="C144" s="97" t="s">
        <v>899</v>
      </c>
      <c r="D144" s="104" t="s">
        <v>888</v>
      </c>
      <c r="E144" s="90" t="s">
        <v>1989</v>
      </c>
      <c r="F144" s="178" t="s">
        <v>1251</v>
      </c>
      <c r="G144" s="227">
        <v>2.5249999999999999</v>
      </c>
    </row>
    <row r="145" spans="1:7" ht="82.5">
      <c r="A145" s="195"/>
      <c r="B145" s="177">
        <v>122</v>
      </c>
      <c r="C145" s="97" t="s">
        <v>900</v>
      </c>
      <c r="D145" s="91" t="s">
        <v>890</v>
      </c>
      <c r="E145" s="90" t="s">
        <v>1990</v>
      </c>
      <c r="F145" s="91" t="s">
        <v>813</v>
      </c>
      <c r="G145" s="227">
        <v>0.54166666666666674</v>
      </c>
    </row>
    <row r="146" spans="1:7" ht="13.5">
      <c r="A146" s="177" t="s">
        <v>901</v>
      </c>
      <c r="B146" s="108"/>
      <c r="C146" s="225" t="s">
        <v>902</v>
      </c>
      <c r="D146" s="225"/>
      <c r="E146" s="225"/>
      <c r="F146" s="87"/>
      <c r="G146" s="226"/>
    </row>
    <row r="147" spans="1:7" ht="54">
      <c r="A147" s="181"/>
      <c r="B147" s="177">
        <v>123</v>
      </c>
      <c r="C147" s="101" t="s">
        <v>903</v>
      </c>
      <c r="D147" s="91" t="s">
        <v>884</v>
      </c>
      <c r="E147" s="102" t="s">
        <v>904</v>
      </c>
      <c r="F147" s="91" t="s">
        <v>2163</v>
      </c>
      <c r="G147" s="223">
        <v>6.416666666666667</v>
      </c>
    </row>
    <row r="148" spans="1:7" ht="40.5">
      <c r="A148" s="181"/>
      <c r="B148" s="177">
        <v>124</v>
      </c>
      <c r="C148" s="101" t="s">
        <v>903</v>
      </c>
      <c r="D148" s="91" t="s">
        <v>884</v>
      </c>
      <c r="E148" s="102" t="s">
        <v>905</v>
      </c>
      <c r="F148" s="91" t="s">
        <v>2163</v>
      </c>
      <c r="G148" s="223">
        <v>7.0000000000000009</v>
      </c>
    </row>
    <row r="149" spans="1:7" ht="54">
      <c r="A149" s="181"/>
      <c r="B149" s="177">
        <v>125</v>
      </c>
      <c r="C149" s="101" t="s">
        <v>903</v>
      </c>
      <c r="D149" s="91" t="s">
        <v>884</v>
      </c>
      <c r="E149" s="102" t="s">
        <v>906</v>
      </c>
      <c r="F149" s="91" t="s">
        <v>2163</v>
      </c>
      <c r="G149" s="223">
        <v>3.5000000000000004</v>
      </c>
    </row>
    <row r="150" spans="1:7" ht="54">
      <c r="A150" s="181"/>
      <c r="B150" s="177">
        <v>126</v>
      </c>
      <c r="C150" s="101" t="s">
        <v>903</v>
      </c>
      <c r="D150" s="91" t="s">
        <v>884</v>
      </c>
      <c r="E150" s="102" t="s">
        <v>907</v>
      </c>
      <c r="F150" s="91" t="s">
        <v>2163</v>
      </c>
      <c r="G150" s="227">
        <v>2.916666666666667</v>
      </c>
    </row>
    <row r="151" spans="1:7" ht="27">
      <c r="A151" s="181"/>
      <c r="B151" s="177">
        <v>127</v>
      </c>
      <c r="C151" s="101" t="s">
        <v>903</v>
      </c>
      <c r="D151" s="91" t="s">
        <v>884</v>
      </c>
      <c r="E151" s="102" t="s">
        <v>908</v>
      </c>
      <c r="F151" s="91" t="s">
        <v>2163</v>
      </c>
      <c r="G151" s="227">
        <v>2.916666666666667</v>
      </c>
    </row>
    <row r="152" spans="1:7" ht="14.25">
      <c r="A152" s="180"/>
      <c r="B152" s="174"/>
      <c r="C152" s="219" t="s">
        <v>909</v>
      </c>
      <c r="D152" s="109"/>
      <c r="E152" s="109"/>
      <c r="F152" s="237"/>
      <c r="G152" s="231"/>
    </row>
    <row r="153" spans="1:7" ht="13.5">
      <c r="A153" s="177" t="s">
        <v>910</v>
      </c>
      <c r="B153" s="175"/>
      <c r="C153" s="225" t="s">
        <v>911</v>
      </c>
      <c r="D153" s="225"/>
      <c r="E153" s="225"/>
      <c r="F153" s="87"/>
      <c r="G153" s="231"/>
    </row>
    <row r="154" spans="1:7" ht="40.5">
      <c r="A154" s="181"/>
      <c r="B154" s="176">
        <v>128</v>
      </c>
      <c r="C154" s="97" t="s">
        <v>912</v>
      </c>
      <c r="D154" s="91" t="s">
        <v>861</v>
      </c>
      <c r="E154" s="88" t="s">
        <v>913</v>
      </c>
      <c r="F154" s="91" t="s">
        <v>2163</v>
      </c>
      <c r="G154" s="223">
        <v>26.5</v>
      </c>
    </row>
    <row r="155" spans="1:7" ht="13.5">
      <c r="A155" s="177" t="s">
        <v>914</v>
      </c>
      <c r="B155" s="224"/>
      <c r="C155" s="225" t="s">
        <v>915</v>
      </c>
      <c r="D155" s="225"/>
      <c r="E155" s="225"/>
      <c r="F155" s="87"/>
      <c r="G155" s="226"/>
    </row>
    <row r="156" spans="1:7" ht="27">
      <c r="A156" s="181"/>
      <c r="B156" s="176">
        <v>129</v>
      </c>
      <c r="C156" s="97" t="s">
        <v>916</v>
      </c>
      <c r="D156" s="91" t="s">
        <v>861</v>
      </c>
      <c r="E156" s="88" t="s">
        <v>917</v>
      </c>
      <c r="F156" s="91" t="s">
        <v>2163</v>
      </c>
      <c r="G156" s="223">
        <v>14.000000000000002</v>
      </c>
    </row>
    <row r="157" spans="1:7" ht="27">
      <c r="A157" s="181"/>
      <c r="B157" s="176">
        <v>130</v>
      </c>
      <c r="C157" s="97" t="s">
        <v>916</v>
      </c>
      <c r="D157" s="91" t="s">
        <v>861</v>
      </c>
      <c r="E157" s="88" t="s">
        <v>918</v>
      </c>
      <c r="F157" s="91" t="s">
        <v>2163</v>
      </c>
      <c r="G157" s="223">
        <v>17.625000000000004</v>
      </c>
    </row>
    <row r="158" spans="1:7" ht="27">
      <c r="A158" s="181"/>
      <c r="B158" s="176">
        <v>131</v>
      </c>
      <c r="C158" s="97" t="s">
        <v>916</v>
      </c>
      <c r="D158" s="91" t="s">
        <v>861</v>
      </c>
      <c r="E158" s="88" t="s">
        <v>919</v>
      </c>
      <c r="F158" s="91" t="s">
        <v>2163</v>
      </c>
      <c r="G158" s="223">
        <v>22.888888888888889</v>
      </c>
    </row>
    <row r="159" spans="1:7" ht="27">
      <c r="A159" s="181"/>
      <c r="B159" s="176">
        <v>132</v>
      </c>
      <c r="C159" s="97" t="s">
        <v>916</v>
      </c>
      <c r="D159" s="91" t="s">
        <v>861</v>
      </c>
      <c r="E159" s="98" t="s">
        <v>920</v>
      </c>
      <c r="F159" s="91" t="s">
        <v>2163</v>
      </c>
      <c r="G159" s="227">
        <v>18.333333333333336</v>
      </c>
    </row>
    <row r="160" spans="1:7" ht="27">
      <c r="A160" s="181"/>
      <c r="B160" s="176">
        <v>133</v>
      </c>
      <c r="C160" s="97" t="s">
        <v>916</v>
      </c>
      <c r="D160" s="91" t="s">
        <v>861</v>
      </c>
      <c r="E160" s="110" t="s">
        <v>921</v>
      </c>
      <c r="F160" s="91" t="s">
        <v>2163</v>
      </c>
      <c r="G160" s="223">
        <v>29.166666666666664</v>
      </c>
    </row>
    <row r="161" spans="1:7" ht="13.5">
      <c r="A161" s="181"/>
      <c r="B161" s="176">
        <v>134</v>
      </c>
      <c r="C161" s="97" t="s">
        <v>916</v>
      </c>
      <c r="D161" s="91" t="s">
        <v>861</v>
      </c>
      <c r="E161" s="88" t="s">
        <v>922</v>
      </c>
      <c r="F161" s="91" t="s">
        <v>2163</v>
      </c>
      <c r="G161" s="223">
        <v>22.5</v>
      </c>
    </row>
    <row r="162" spans="1:7" ht="27">
      <c r="A162" s="181"/>
      <c r="B162" s="176">
        <v>135</v>
      </c>
      <c r="C162" s="97" t="s">
        <v>916</v>
      </c>
      <c r="D162" s="91" t="s">
        <v>861</v>
      </c>
      <c r="E162" s="88" t="s">
        <v>923</v>
      </c>
      <c r="F162" s="91" t="s">
        <v>2163</v>
      </c>
      <c r="G162" s="223">
        <v>36.666666666666671</v>
      </c>
    </row>
    <row r="163" spans="1:7" ht="13.5">
      <c r="A163" s="181"/>
      <c r="B163" s="176">
        <v>136</v>
      </c>
      <c r="C163" s="97" t="s">
        <v>916</v>
      </c>
      <c r="D163" s="91" t="s">
        <v>861</v>
      </c>
      <c r="E163" s="88" t="s">
        <v>924</v>
      </c>
      <c r="F163" s="91" t="s">
        <v>2163</v>
      </c>
      <c r="G163" s="227">
        <v>23.333333333333336</v>
      </c>
    </row>
    <row r="164" spans="1:7" ht="13.5">
      <c r="A164" s="181"/>
      <c r="B164" s="176">
        <v>137</v>
      </c>
      <c r="C164" s="97" t="s">
        <v>916</v>
      </c>
      <c r="D164" s="91" t="s">
        <v>861</v>
      </c>
      <c r="E164" s="88" t="s">
        <v>925</v>
      </c>
      <c r="F164" s="91" t="s">
        <v>2163</v>
      </c>
      <c r="G164" s="223">
        <v>32.5</v>
      </c>
    </row>
    <row r="165" spans="1:7" ht="27">
      <c r="A165" s="181"/>
      <c r="B165" s="176">
        <v>138</v>
      </c>
      <c r="C165" s="97" t="s">
        <v>916</v>
      </c>
      <c r="D165" s="91" t="s">
        <v>861</v>
      </c>
      <c r="E165" s="110" t="s">
        <v>926</v>
      </c>
      <c r="F165" s="91" t="s">
        <v>2163</v>
      </c>
      <c r="G165" s="227">
        <v>38.333333333333336</v>
      </c>
    </row>
    <row r="166" spans="1:7" ht="27">
      <c r="A166" s="181"/>
      <c r="B166" s="176">
        <v>139</v>
      </c>
      <c r="C166" s="97" t="s">
        <v>916</v>
      </c>
      <c r="D166" s="91" t="s">
        <v>861</v>
      </c>
      <c r="E166" s="88" t="s">
        <v>927</v>
      </c>
      <c r="F166" s="91" t="s">
        <v>2163</v>
      </c>
      <c r="G166" s="223">
        <v>120</v>
      </c>
    </row>
    <row r="167" spans="1:7" ht="27">
      <c r="A167" s="181"/>
      <c r="B167" s="176">
        <v>140</v>
      </c>
      <c r="C167" s="97" t="s">
        <v>916</v>
      </c>
      <c r="D167" s="91" t="s">
        <v>861</v>
      </c>
      <c r="E167" s="88" t="s">
        <v>1991</v>
      </c>
      <c r="F167" s="91" t="s">
        <v>2163</v>
      </c>
      <c r="G167" s="223">
        <v>25</v>
      </c>
    </row>
    <row r="168" spans="1:7" ht="27">
      <c r="A168" s="181"/>
      <c r="B168" s="176">
        <v>141</v>
      </c>
      <c r="C168" s="97" t="s">
        <v>916</v>
      </c>
      <c r="D168" s="91" t="s">
        <v>861</v>
      </c>
      <c r="E168" s="88" t="s">
        <v>1992</v>
      </c>
      <c r="F168" s="91" t="s">
        <v>2163</v>
      </c>
      <c r="G168" s="223">
        <v>60</v>
      </c>
    </row>
    <row r="169" spans="1:7" ht="13.5">
      <c r="A169" s="177" t="s">
        <v>928</v>
      </c>
      <c r="B169" s="224"/>
      <c r="C169" s="225" t="s">
        <v>929</v>
      </c>
      <c r="D169" s="225"/>
      <c r="E169" s="225"/>
      <c r="F169" s="87"/>
      <c r="G169" s="231"/>
    </row>
    <row r="170" spans="1:7" ht="13.5">
      <c r="A170" s="181"/>
      <c r="B170" s="176">
        <v>142</v>
      </c>
      <c r="C170" s="111" t="s">
        <v>930</v>
      </c>
      <c r="D170" s="91" t="s">
        <v>861</v>
      </c>
      <c r="E170" s="110" t="s">
        <v>931</v>
      </c>
      <c r="F170" s="91" t="s">
        <v>2163</v>
      </c>
      <c r="G170" s="223">
        <v>66.666666666666671</v>
      </c>
    </row>
    <row r="171" spans="1:7" ht="13.5">
      <c r="A171" s="181"/>
      <c r="B171" s="176">
        <v>143</v>
      </c>
      <c r="C171" s="111" t="s">
        <v>930</v>
      </c>
      <c r="D171" s="91" t="s">
        <v>861</v>
      </c>
      <c r="E171" s="110" t="s">
        <v>932</v>
      </c>
      <c r="F171" s="91" t="s">
        <v>2163</v>
      </c>
      <c r="G171" s="227">
        <v>83.333333333333343</v>
      </c>
    </row>
    <row r="172" spans="1:7" ht="13.5">
      <c r="A172" s="181"/>
      <c r="B172" s="176">
        <v>144</v>
      </c>
      <c r="C172" s="111" t="s">
        <v>930</v>
      </c>
      <c r="D172" s="91" t="s">
        <v>861</v>
      </c>
      <c r="E172" s="110" t="s">
        <v>933</v>
      </c>
      <c r="F172" s="91" t="s">
        <v>2163</v>
      </c>
      <c r="G172" s="227">
        <v>75</v>
      </c>
    </row>
    <row r="173" spans="1:7" ht="13.5">
      <c r="A173" s="181"/>
      <c r="B173" s="176">
        <v>145</v>
      </c>
      <c r="C173" s="111" t="s">
        <v>930</v>
      </c>
      <c r="D173" s="91" t="s">
        <v>861</v>
      </c>
      <c r="E173" s="110" t="s">
        <v>934</v>
      </c>
      <c r="F173" s="91" t="s">
        <v>2163</v>
      </c>
      <c r="G173" s="227">
        <v>118.33333333333333</v>
      </c>
    </row>
    <row r="174" spans="1:7" ht="13.5">
      <c r="A174" s="177" t="s">
        <v>935</v>
      </c>
      <c r="B174" s="176"/>
      <c r="C174" s="225" t="s">
        <v>1254</v>
      </c>
      <c r="D174" s="225"/>
      <c r="E174" s="225"/>
      <c r="F174" s="87"/>
      <c r="G174" s="231"/>
    </row>
    <row r="175" spans="1:7" ht="27">
      <c r="A175" s="181"/>
      <c r="B175" s="176">
        <v>146</v>
      </c>
      <c r="C175" s="97" t="s">
        <v>936</v>
      </c>
      <c r="D175" s="91" t="s">
        <v>861</v>
      </c>
      <c r="E175" s="88" t="s">
        <v>937</v>
      </c>
      <c r="F175" s="91" t="s">
        <v>2163</v>
      </c>
      <c r="G175" s="227">
        <v>4842.8100000000004</v>
      </c>
    </row>
    <row r="176" spans="1:7" ht="27">
      <c r="A176" s="181"/>
      <c r="B176" s="176">
        <v>147</v>
      </c>
      <c r="C176" s="97" t="s">
        <v>936</v>
      </c>
      <c r="D176" s="91" t="s">
        <v>861</v>
      </c>
      <c r="E176" s="88" t="s">
        <v>938</v>
      </c>
      <c r="F176" s="91" t="s">
        <v>2163</v>
      </c>
      <c r="G176" s="227">
        <v>5163.7299999999996</v>
      </c>
    </row>
    <row r="177" spans="1:7" ht="27">
      <c r="A177" s="181"/>
      <c r="B177" s="176">
        <v>148</v>
      </c>
      <c r="C177" s="97" t="s">
        <v>936</v>
      </c>
      <c r="D177" s="91" t="s">
        <v>861</v>
      </c>
      <c r="E177" s="88" t="s">
        <v>939</v>
      </c>
      <c r="F177" s="91" t="s">
        <v>2163</v>
      </c>
      <c r="G177" s="227">
        <v>5537</v>
      </c>
    </row>
    <row r="178" spans="1:7" ht="40.5">
      <c r="A178" s="181"/>
      <c r="B178" s="176">
        <v>149</v>
      </c>
      <c r="C178" s="97" t="s">
        <v>936</v>
      </c>
      <c r="D178" s="91" t="s">
        <v>861</v>
      </c>
      <c r="E178" s="88" t="s">
        <v>1993</v>
      </c>
      <c r="F178" s="91" t="s">
        <v>2163</v>
      </c>
      <c r="G178" s="227">
        <v>1109.95</v>
      </c>
    </row>
    <row r="179" spans="1:7" ht="40.5">
      <c r="A179" s="181"/>
      <c r="B179" s="176">
        <v>150</v>
      </c>
      <c r="C179" s="97" t="s">
        <v>936</v>
      </c>
      <c r="D179" s="91" t="s">
        <v>861</v>
      </c>
      <c r="E179" s="88" t="s">
        <v>1994</v>
      </c>
      <c r="F179" s="91" t="s">
        <v>2163</v>
      </c>
      <c r="G179" s="227">
        <v>1308.74</v>
      </c>
    </row>
    <row r="180" spans="1:7" ht="40.5">
      <c r="A180" s="181"/>
      <c r="B180" s="176">
        <v>151</v>
      </c>
      <c r="C180" s="97" t="s">
        <v>936</v>
      </c>
      <c r="D180" s="91" t="s">
        <v>861</v>
      </c>
      <c r="E180" s="88" t="s">
        <v>1995</v>
      </c>
      <c r="F180" s="91" t="s">
        <v>2163</v>
      </c>
      <c r="G180" s="227">
        <v>1568.87</v>
      </c>
    </row>
    <row r="181" spans="1:7" ht="40.5">
      <c r="A181" s="181"/>
      <c r="B181" s="176">
        <v>152</v>
      </c>
      <c r="C181" s="97" t="s">
        <v>936</v>
      </c>
      <c r="D181" s="91" t="s">
        <v>861</v>
      </c>
      <c r="E181" s="88" t="s">
        <v>1996</v>
      </c>
      <c r="F181" s="91" t="s">
        <v>2163</v>
      </c>
      <c r="G181" s="227">
        <v>1830.15</v>
      </c>
    </row>
    <row r="182" spans="1:7" ht="13.5">
      <c r="A182" s="181"/>
      <c r="B182" s="176">
        <v>153</v>
      </c>
      <c r="C182" s="97" t="s">
        <v>936</v>
      </c>
      <c r="D182" s="91" t="s">
        <v>2199</v>
      </c>
      <c r="E182" s="88" t="s">
        <v>940</v>
      </c>
      <c r="F182" s="91" t="s">
        <v>2163</v>
      </c>
      <c r="G182" s="227">
        <v>126.92666666666668</v>
      </c>
    </row>
    <row r="183" spans="1:7" ht="13.5">
      <c r="A183" s="181"/>
      <c r="B183" s="176">
        <v>154</v>
      </c>
      <c r="C183" s="97" t="s">
        <v>936</v>
      </c>
      <c r="D183" s="91" t="s">
        <v>2199</v>
      </c>
      <c r="E183" s="88" t="s">
        <v>941</v>
      </c>
      <c r="F183" s="91" t="s">
        <v>2163</v>
      </c>
      <c r="G183" s="227">
        <v>136.38749999999999</v>
      </c>
    </row>
    <row r="184" spans="1:7" ht="13.5">
      <c r="A184" s="181"/>
      <c r="B184" s="176">
        <v>155</v>
      </c>
      <c r="C184" s="97" t="s">
        <v>936</v>
      </c>
      <c r="D184" s="91" t="s">
        <v>2199</v>
      </c>
      <c r="E184" s="88" t="s">
        <v>942</v>
      </c>
      <c r="F184" s="91" t="s">
        <v>2163</v>
      </c>
      <c r="G184" s="227">
        <v>143.52083333333334</v>
      </c>
    </row>
    <row r="185" spans="1:7" ht="13.5">
      <c r="A185" s="177" t="s">
        <v>943</v>
      </c>
      <c r="B185" s="224"/>
      <c r="C185" s="225" t="s">
        <v>1255</v>
      </c>
      <c r="D185" s="225"/>
      <c r="E185" s="225"/>
      <c r="F185" s="87"/>
      <c r="G185" s="226"/>
    </row>
    <row r="186" spans="1:7" ht="13.5">
      <c r="A186" s="180"/>
      <c r="B186" s="176">
        <v>156</v>
      </c>
      <c r="C186" s="88" t="s">
        <v>944</v>
      </c>
      <c r="D186" s="91" t="s">
        <v>884</v>
      </c>
      <c r="E186" s="112" t="s">
        <v>1141</v>
      </c>
      <c r="F186" s="91" t="s">
        <v>2163</v>
      </c>
      <c r="G186" s="223">
        <v>6</v>
      </c>
    </row>
    <row r="187" spans="1:7" ht="13.5">
      <c r="A187" s="180"/>
      <c r="B187" s="176">
        <v>157</v>
      </c>
      <c r="C187" s="88" t="s">
        <v>944</v>
      </c>
      <c r="D187" s="91" t="s">
        <v>884</v>
      </c>
      <c r="E187" s="112" t="s">
        <v>945</v>
      </c>
      <c r="F187" s="91" t="s">
        <v>2163</v>
      </c>
      <c r="G187" s="223">
        <v>6.8333333333333321</v>
      </c>
    </row>
    <row r="188" spans="1:7" ht="13.5">
      <c r="A188" s="180"/>
      <c r="B188" s="176">
        <v>158</v>
      </c>
      <c r="C188" s="88" t="s">
        <v>944</v>
      </c>
      <c r="D188" s="91" t="s">
        <v>884</v>
      </c>
      <c r="E188" s="112" t="s">
        <v>946</v>
      </c>
      <c r="F188" s="91" t="s">
        <v>2163</v>
      </c>
      <c r="G188" s="223">
        <v>7.2222222222222223</v>
      </c>
    </row>
    <row r="189" spans="1:7" ht="27">
      <c r="A189" s="180"/>
      <c r="B189" s="176">
        <v>159</v>
      </c>
      <c r="C189" s="88" t="s">
        <v>947</v>
      </c>
      <c r="D189" s="91" t="s">
        <v>861</v>
      </c>
      <c r="E189" s="88" t="s">
        <v>948</v>
      </c>
      <c r="F189" s="91" t="s">
        <v>2163</v>
      </c>
      <c r="G189" s="223">
        <v>12.678000000000001</v>
      </c>
    </row>
    <row r="190" spans="1:7" ht="27">
      <c r="A190" s="180"/>
      <c r="B190" s="176">
        <v>160</v>
      </c>
      <c r="C190" s="88" t="s">
        <v>947</v>
      </c>
      <c r="D190" s="91" t="s">
        <v>861</v>
      </c>
      <c r="E190" s="88" t="s">
        <v>949</v>
      </c>
      <c r="F190" s="91" t="s">
        <v>2163</v>
      </c>
      <c r="G190" s="223">
        <v>10.151999999999999</v>
      </c>
    </row>
    <row r="191" spans="1:7" ht="27">
      <c r="A191" s="180"/>
      <c r="B191" s="176">
        <v>161</v>
      </c>
      <c r="C191" s="88" t="s">
        <v>947</v>
      </c>
      <c r="D191" s="91" t="s">
        <v>861</v>
      </c>
      <c r="E191" s="88" t="s">
        <v>950</v>
      </c>
      <c r="F191" s="91" t="s">
        <v>2163</v>
      </c>
      <c r="G191" s="223">
        <v>19.02</v>
      </c>
    </row>
    <row r="192" spans="1:7" ht="27">
      <c r="A192" s="180"/>
      <c r="B192" s="176">
        <v>162</v>
      </c>
      <c r="C192" s="88" t="s">
        <v>947</v>
      </c>
      <c r="D192" s="91" t="s">
        <v>861</v>
      </c>
      <c r="E192" s="88" t="s">
        <v>951</v>
      </c>
      <c r="F192" s="91" t="s">
        <v>2163</v>
      </c>
      <c r="G192" s="223">
        <v>7.6079999999999997</v>
      </c>
    </row>
    <row r="193" spans="1:7" ht="27">
      <c r="A193" s="180"/>
      <c r="B193" s="176">
        <v>163</v>
      </c>
      <c r="C193" s="88" t="s">
        <v>947</v>
      </c>
      <c r="D193" s="91" t="s">
        <v>861</v>
      </c>
      <c r="E193" s="88" t="s">
        <v>952</v>
      </c>
      <c r="F193" s="91" t="s">
        <v>2163</v>
      </c>
      <c r="G193" s="223">
        <v>14.208</v>
      </c>
    </row>
    <row r="194" spans="1:7" ht="13.5">
      <c r="A194" s="180"/>
      <c r="B194" s="176">
        <v>164</v>
      </c>
      <c r="C194" s="88" t="s">
        <v>944</v>
      </c>
      <c r="D194" s="91" t="s">
        <v>861</v>
      </c>
      <c r="E194" s="88" t="s">
        <v>953</v>
      </c>
      <c r="F194" s="91" t="s">
        <v>2163</v>
      </c>
      <c r="G194" s="227">
        <v>156.69999999999999</v>
      </c>
    </row>
    <row r="195" spans="1:7" ht="13.5">
      <c r="A195" s="180"/>
      <c r="B195" s="176">
        <v>165</v>
      </c>
      <c r="C195" s="113" t="s">
        <v>944</v>
      </c>
      <c r="D195" s="91" t="s">
        <v>861</v>
      </c>
      <c r="E195" s="113" t="s">
        <v>954</v>
      </c>
      <c r="F195" s="91" t="s">
        <v>2163</v>
      </c>
      <c r="G195" s="227">
        <v>172.9</v>
      </c>
    </row>
    <row r="196" spans="1:7" ht="13.5">
      <c r="A196" s="177" t="s">
        <v>955</v>
      </c>
      <c r="B196" s="224"/>
      <c r="C196" s="225" t="s">
        <v>956</v>
      </c>
      <c r="D196" s="225"/>
      <c r="E196" s="225"/>
      <c r="F196" s="87"/>
      <c r="G196" s="231"/>
    </row>
    <row r="197" spans="1:7" ht="13.5">
      <c r="A197" s="180"/>
      <c r="B197" s="176">
        <v>166</v>
      </c>
      <c r="C197" s="88" t="s">
        <v>957</v>
      </c>
      <c r="D197" s="91" t="s">
        <v>861</v>
      </c>
      <c r="E197" s="88" t="s">
        <v>958</v>
      </c>
      <c r="F197" s="91" t="s">
        <v>2163</v>
      </c>
      <c r="G197" s="227">
        <v>50.76</v>
      </c>
    </row>
    <row r="198" spans="1:7" ht="13.5">
      <c r="A198" s="180"/>
      <c r="B198" s="176">
        <v>167</v>
      </c>
      <c r="C198" s="88" t="s">
        <v>957</v>
      </c>
      <c r="D198" s="91" t="s">
        <v>861</v>
      </c>
      <c r="E198" s="88" t="s">
        <v>959</v>
      </c>
      <c r="F198" s="91" t="s">
        <v>2163</v>
      </c>
      <c r="G198" s="227">
        <v>84.48</v>
      </c>
    </row>
    <row r="199" spans="1:7" ht="13.5">
      <c r="A199" s="180"/>
      <c r="B199" s="176">
        <v>168</v>
      </c>
      <c r="C199" s="88" t="s">
        <v>957</v>
      </c>
      <c r="D199" s="91" t="s">
        <v>861</v>
      </c>
      <c r="E199" s="88" t="s">
        <v>960</v>
      </c>
      <c r="F199" s="91" t="s">
        <v>2163</v>
      </c>
      <c r="G199" s="227">
        <v>130.44</v>
      </c>
    </row>
    <row r="200" spans="1:7" ht="13.5">
      <c r="A200" s="180"/>
      <c r="B200" s="176">
        <v>169</v>
      </c>
      <c r="C200" s="88" t="s">
        <v>957</v>
      </c>
      <c r="D200" s="91" t="s">
        <v>861</v>
      </c>
      <c r="E200" s="88" t="s">
        <v>961</v>
      </c>
      <c r="F200" s="91" t="s">
        <v>2163</v>
      </c>
      <c r="G200" s="227">
        <v>194.4</v>
      </c>
    </row>
    <row r="201" spans="1:7" ht="13.5">
      <c r="A201" s="175" t="s">
        <v>962</v>
      </c>
      <c r="B201" s="224"/>
      <c r="C201" s="225" t="s">
        <v>963</v>
      </c>
      <c r="D201" s="225"/>
      <c r="E201" s="225"/>
      <c r="F201" s="87"/>
      <c r="G201" s="226"/>
    </row>
    <row r="202" spans="1:7" ht="13.5">
      <c r="A202" s="180"/>
      <c r="B202" s="177">
        <v>170</v>
      </c>
      <c r="C202" s="88" t="s">
        <v>860</v>
      </c>
      <c r="D202" s="91" t="s">
        <v>861</v>
      </c>
      <c r="E202" s="88" t="s">
        <v>964</v>
      </c>
      <c r="F202" s="91" t="s">
        <v>2163</v>
      </c>
      <c r="G202" s="227">
        <v>56.866999999999997</v>
      </c>
    </row>
    <row r="203" spans="1:7" ht="13.5">
      <c r="A203" s="180"/>
      <c r="B203" s="177">
        <v>171</v>
      </c>
      <c r="C203" s="88" t="s">
        <v>965</v>
      </c>
      <c r="D203" s="91" t="s">
        <v>861</v>
      </c>
      <c r="E203" s="88" t="s">
        <v>966</v>
      </c>
      <c r="F203" s="91" t="s">
        <v>2163</v>
      </c>
      <c r="G203" s="227">
        <v>68.040000000000006</v>
      </c>
    </row>
    <row r="204" spans="1:7" ht="13.5">
      <c r="A204" s="175" t="s">
        <v>967</v>
      </c>
      <c r="B204" s="238"/>
      <c r="C204" s="225" t="s">
        <v>968</v>
      </c>
      <c r="D204" s="225"/>
      <c r="E204" s="225"/>
      <c r="F204" s="87"/>
      <c r="G204" s="231"/>
    </row>
    <row r="205" spans="1:7" ht="15">
      <c r="A205" s="180"/>
      <c r="B205" s="177">
        <v>172</v>
      </c>
      <c r="C205" s="88" t="s">
        <v>969</v>
      </c>
      <c r="D205" s="91" t="s">
        <v>970</v>
      </c>
      <c r="E205" s="88" t="s">
        <v>971</v>
      </c>
      <c r="F205" s="91" t="s">
        <v>2163</v>
      </c>
      <c r="G205" s="223">
        <v>108.75000000000001</v>
      </c>
    </row>
    <row r="206" spans="1:7" ht="15">
      <c r="A206" s="180"/>
      <c r="B206" s="177">
        <v>173</v>
      </c>
      <c r="C206" s="88" t="s">
        <v>969</v>
      </c>
      <c r="D206" s="91" t="s">
        <v>970</v>
      </c>
      <c r="E206" s="88" t="s">
        <v>972</v>
      </c>
      <c r="F206" s="91" t="s">
        <v>2163</v>
      </c>
      <c r="G206" s="223">
        <v>108.75000000000001</v>
      </c>
    </row>
    <row r="207" spans="1:7" ht="15">
      <c r="A207" s="180"/>
      <c r="B207" s="177">
        <v>174</v>
      </c>
      <c r="C207" s="88" t="s">
        <v>969</v>
      </c>
      <c r="D207" s="91" t="s">
        <v>970</v>
      </c>
      <c r="E207" s="88" t="s">
        <v>973</v>
      </c>
      <c r="F207" s="91" t="s">
        <v>2163</v>
      </c>
      <c r="G207" s="223">
        <v>108.75000000000001</v>
      </c>
    </row>
    <row r="208" spans="1:7" ht="13.5">
      <c r="A208" s="175" t="s">
        <v>974</v>
      </c>
      <c r="B208" s="238"/>
      <c r="C208" s="225" t="s">
        <v>975</v>
      </c>
      <c r="D208" s="225"/>
      <c r="E208" s="225"/>
      <c r="F208" s="87"/>
      <c r="G208" s="231"/>
    </row>
    <row r="209" spans="1:7" ht="27">
      <c r="A209" s="180"/>
      <c r="B209" s="177">
        <v>175</v>
      </c>
      <c r="C209" s="88" t="s">
        <v>976</v>
      </c>
      <c r="D209" s="91" t="s">
        <v>861</v>
      </c>
      <c r="E209" s="88" t="s">
        <v>1142</v>
      </c>
      <c r="F209" s="91" t="s">
        <v>2163</v>
      </c>
      <c r="G209" s="227">
        <v>10.5</v>
      </c>
    </row>
    <row r="210" spans="1:7" ht="13.5">
      <c r="A210" s="180"/>
      <c r="B210" s="177">
        <v>176</v>
      </c>
      <c r="C210" s="88" t="s">
        <v>976</v>
      </c>
      <c r="D210" s="91" t="s">
        <v>861</v>
      </c>
      <c r="E210" s="88" t="s">
        <v>977</v>
      </c>
      <c r="F210" s="91" t="s">
        <v>2163</v>
      </c>
      <c r="G210" s="223">
        <v>5.625</v>
      </c>
    </row>
    <row r="211" spans="1:7" ht="27">
      <c r="A211" s="180"/>
      <c r="B211" s="177">
        <v>177</v>
      </c>
      <c r="C211" s="88" t="s">
        <v>976</v>
      </c>
      <c r="D211" s="91" t="s">
        <v>861</v>
      </c>
      <c r="E211" s="88" t="s">
        <v>978</v>
      </c>
      <c r="F211" s="91" t="s">
        <v>2163</v>
      </c>
      <c r="G211" s="227">
        <v>254.01599999999999</v>
      </c>
    </row>
    <row r="212" spans="1:7" ht="27">
      <c r="A212" s="180"/>
      <c r="B212" s="177">
        <v>178</v>
      </c>
      <c r="C212" s="88" t="s">
        <v>976</v>
      </c>
      <c r="D212" s="91" t="s">
        <v>861</v>
      </c>
      <c r="E212" s="88" t="s">
        <v>979</v>
      </c>
      <c r="F212" s="91" t="s">
        <v>2163</v>
      </c>
      <c r="G212" s="227">
        <v>268.12799999999999</v>
      </c>
    </row>
    <row r="213" spans="1:7" ht="27">
      <c r="A213" s="180"/>
      <c r="B213" s="177">
        <v>179</v>
      </c>
      <c r="C213" s="88" t="s">
        <v>976</v>
      </c>
      <c r="D213" s="91" t="s">
        <v>861</v>
      </c>
      <c r="E213" s="88" t="s">
        <v>980</v>
      </c>
      <c r="F213" s="91" t="s">
        <v>2163</v>
      </c>
      <c r="G213" s="227">
        <v>229.2</v>
      </c>
    </row>
    <row r="214" spans="1:7" ht="27">
      <c r="A214" s="180"/>
      <c r="B214" s="177">
        <v>180</v>
      </c>
      <c r="C214" s="88" t="s">
        <v>976</v>
      </c>
      <c r="D214" s="91" t="s">
        <v>861</v>
      </c>
      <c r="E214" s="88" t="s">
        <v>981</v>
      </c>
      <c r="F214" s="91" t="s">
        <v>2163</v>
      </c>
      <c r="G214" s="227">
        <v>56.448</v>
      </c>
    </row>
    <row r="215" spans="1:7" ht="27">
      <c r="A215" s="180"/>
      <c r="B215" s="177">
        <v>181</v>
      </c>
      <c r="C215" s="88" t="s">
        <v>976</v>
      </c>
      <c r="D215" s="91" t="s">
        <v>861</v>
      </c>
      <c r="E215" s="88" t="s">
        <v>982</v>
      </c>
      <c r="F215" s="91" t="s">
        <v>2163</v>
      </c>
      <c r="G215" s="227">
        <v>165.84</v>
      </c>
    </row>
    <row r="216" spans="1:7" ht="27">
      <c r="A216" s="180"/>
      <c r="B216" s="177">
        <v>182</v>
      </c>
      <c r="C216" s="88" t="s">
        <v>976</v>
      </c>
      <c r="D216" s="91" t="s">
        <v>861</v>
      </c>
      <c r="E216" s="88" t="s">
        <v>983</v>
      </c>
      <c r="F216" s="91" t="s">
        <v>2163</v>
      </c>
      <c r="G216" s="227">
        <v>54.166666666666671</v>
      </c>
    </row>
    <row r="217" spans="1:7" ht="13.5">
      <c r="A217" s="180"/>
      <c r="B217" s="177">
        <v>183</v>
      </c>
      <c r="C217" s="88" t="s">
        <v>976</v>
      </c>
      <c r="D217" s="91" t="s">
        <v>861</v>
      </c>
      <c r="E217" s="88" t="s">
        <v>1997</v>
      </c>
      <c r="F217" s="91" t="s">
        <v>2163</v>
      </c>
      <c r="G217" s="227">
        <v>25</v>
      </c>
    </row>
    <row r="218" spans="1:7" ht="13.5">
      <c r="A218" s="180"/>
      <c r="B218" s="177">
        <v>184</v>
      </c>
      <c r="C218" s="88" t="s">
        <v>976</v>
      </c>
      <c r="D218" s="91" t="s">
        <v>861</v>
      </c>
      <c r="E218" s="88" t="s">
        <v>1998</v>
      </c>
      <c r="F218" s="91" t="s">
        <v>2163</v>
      </c>
      <c r="G218" s="227">
        <v>23.333333333333336</v>
      </c>
    </row>
    <row r="219" spans="1:7" ht="13.5">
      <c r="A219" s="175" t="s">
        <v>984</v>
      </c>
      <c r="B219" s="238"/>
      <c r="C219" s="225" t="s">
        <v>985</v>
      </c>
      <c r="D219" s="225"/>
      <c r="E219" s="225"/>
      <c r="F219" s="87"/>
      <c r="G219" s="231"/>
    </row>
    <row r="220" spans="1:7" ht="15">
      <c r="A220" s="180"/>
      <c r="B220" s="239">
        <v>185</v>
      </c>
      <c r="C220" s="88" t="s">
        <v>986</v>
      </c>
      <c r="D220" s="91" t="s">
        <v>970</v>
      </c>
      <c r="E220" s="88" t="s">
        <v>987</v>
      </c>
      <c r="F220" s="91" t="s">
        <v>2163</v>
      </c>
      <c r="G220" s="240" t="s">
        <v>896</v>
      </c>
    </row>
    <row r="221" spans="1:7" ht="13.5">
      <c r="A221" s="241" t="s">
        <v>988</v>
      </c>
      <c r="B221" s="242"/>
      <c r="C221" s="242" t="s">
        <v>989</v>
      </c>
      <c r="D221" s="242"/>
      <c r="E221" s="242"/>
      <c r="F221" s="243"/>
      <c r="G221" s="244"/>
    </row>
    <row r="222" spans="1:7" ht="13.5">
      <c r="A222" s="180"/>
      <c r="B222" s="239">
        <v>186</v>
      </c>
      <c r="C222" s="88" t="s">
        <v>990</v>
      </c>
      <c r="D222" s="91" t="s">
        <v>861</v>
      </c>
      <c r="E222" s="88" t="s">
        <v>1256</v>
      </c>
      <c r="F222" s="91" t="s">
        <v>2163</v>
      </c>
      <c r="G222" s="223">
        <v>84</v>
      </c>
    </row>
    <row r="223" spans="1:7" ht="13.5">
      <c r="A223" s="180"/>
      <c r="B223" s="239">
        <v>187</v>
      </c>
      <c r="C223" s="88" t="s">
        <v>990</v>
      </c>
      <c r="D223" s="91" t="s">
        <v>861</v>
      </c>
      <c r="E223" s="88" t="s">
        <v>1257</v>
      </c>
      <c r="F223" s="91" t="s">
        <v>2163</v>
      </c>
      <c r="G223" s="227">
        <v>72.900000000000006</v>
      </c>
    </row>
    <row r="224" spans="1:7" ht="13.5">
      <c r="A224" s="175" t="s">
        <v>991</v>
      </c>
      <c r="B224" s="238"/>
      <c r="C224" s="225" t="s">
        <v>992</v>
      </c>
      <c r="D224" s="225"/>
      <c r="E224" s="225"/>
      <c r="F224" s="87"/>
      <c r="G224" s="226"/>
    </row>
    <row r="225" spans="1:7" ht="13.5">
      <c r="A225" s="180"/>
      <c r="B225" s="177">
        <v>188</v>
      </c>
      <c r="C225" s="114" t="s">
        <v>993</v>
      </c>
      <c r="D225" s="91" t="s">
        <v>861</v>
      </c>
      <c r="E225" s="88" t="s">
        <v>994</v>
      </c>
      <c r="F225" s="91" t="s">
        <v>2163</v>
      </c>
      <c r="G225" s="227">
        <v>33</v>
      </c>
    </row>
    <row r="226" spans="1:7" ht="13.5">
      <c r="A226" s="180"/>
      <c r="B226" s="177">
        <v>189</v>
      </c>
      <c r="C226" s="114" t="s">
        <v>993</v>
      </c>
      <c r="D226" s="91" t="s">
        <v>861</v>
      </c>
      <c r="E226" s="88" t="s">
        <v>995</v>
      </c>
      <c r="F226" s="91" t="s">
        <v>2163</v>
      </c>
      <c r="G226" s="227">
        <v>35</v>
      </c>
    </row>
    <row r="227" spans="1:7" ht="27">
      <c r="A227" s="180"/>
      <c r="B227" s="177">
        <v>190</v>
      </c>
      <c r="C227" s="88" t="s">
        <v>996</v>
      </c>
      <c r="D227" s="91" t="s">
        <v>861</v>
      </c>
      <c r="E227" s="88" t="s">
        <v>997</v>
      </c>
      <c r="F227" s="91" t="s">
        <v>2163</v>
      </c>
      <c r="G227" s="227">
        <v>304.32</v>
      </c>
    </row>
    <row r="228" spans="1:7" ht="27">
      <c r="A228" s="180"/>
      <c r="B228" s="177">
        <v>191</v>
      </c>
      <c r="C228" s="88" t="s">
        <v>996</v>
      </c>
      <c r="D228" s="91" t="s">
        <v>861</v>
      </c>
      <c r="E228" s="88" t="s">
        <v>998</v>
      </c>
      <c r="F228" s="91" t="s">
        <v>2163</v>
      </c>
      <c r="G228" s="227">
        <v>453</v>
      </c>
    </row>
    <row r="229" spans="1:7" ht="13.5">
      <c r="A229" s="180"/>
      <c r="B229" s="177">
        <v>192</v>
      </c>
      <c r="C229" s="88" t="s">
        <v>996</v>
      </c>
      <c r="D229" s="91" t="s">
        <v>861</v>
      </c>
      <c r="E229" s="88" t="s">
        <v>747</v>
      </c>
      <c r="F229" s="91" t="s">
        <v>2163</v>
      </c>
      <c r="G229" s="227">
        <v>78.599999999999994</v>
      </c>
    </row>
    <row r="230" spans="1:7" ht="13.5">
      <c r="A230" s="180"/>
      <c r="B230" s="177">
        <v>193</v>
      </c>
      <c r="C230" s="88" t="s">
        <v>996</v>
      </c>
      <c r="D230" s="91" t="s">
        <v>861</v>
      </c>
      <c r="E230" s="88" t="s">
        <v>999</v>
      </c>
      <c r="F230" s="91" t="s">
        <v>2163</v>
      </c>
      <c r="G230" s="227">
        <v>217.2</v>
      </c>
    </row>
    <row r="231" spans="1:7" ht="13.5">
      <c r="A231" s="175" t="s">
        <v>1000</v>
      </c>
      <c r="B231" s="238"/>
      <c r="C231" s="225" t="s">
        <v>1001</v>
      </c>
      <c r="D231" s="225"/>
      <c r="E231" s="225"/>
      <c r="F231" s="87"/>
      <c r="G231" s="226"/>
    </row>
    <row r="232" spans="1:7" ht="13.5">
      <c r="A232" s="180"/>
      <c r="B232" s="239">
        <v>194</v>
      </c>
      <c r="C232" s="88" t="s">
        <v>1002</v>
      </c>
      <c r="D232" s="91" t="s">
        <v>861</v>
      </c>
      <c r="E232" s="88" t="s">
        <v>1003</v>
      </c>
      <c r="F232" s="91" t="s">
        <v>2163</v>
      </c>
      <c r="G232" s="227">
        <v>21</v>
      </c>
    </row>
    <row r="233" spans="1:7" ht="13.5">
      <c r="A233" s="180"/>
      <c r="B233" s="239">
        <v>195</v>
      </c>
      <c r="C233" s="88" t="s">
        <v>1002</v>
      </c>
      <c r="D233" s="91" t="s">
        <v>861</v>
      </c>
      <c r="E233" s="88" t="s">
        <v>1004</v>
      </c>
      <c r="F233" s="91" t="s">
        <v>2163</v>
      </c>
      <c r="G233" s="227">
        <v>60</v>
      </c>
    </row>
    <row r="234" spans="1:7" ht="13.5">
      <c r="A234" s="180"/>
      <c r="B234" s="239">
        <v>196</v>
      </c>
      <c r="C234" s="88" t="s">
        <v>1002</v>
      </c>
      <c r="D234" s="91" t="s">
        <v>861</v>
      </c>
      <c r="E234" s="88" t="s">
        <v>1999</v>
      </c>
      <c r="F234" s="91" t="s">
        <v>2163</v>
      </c>
      <c r="G234" s="227">
        <v>119.76</v>
      </c>
    </row>
    <row r="235" spans="1:7" ht="13.5">
      <c r="A235" s="180"/>
      <c r="B235" s="239">
        <v>197</v>
      </c>
      <c r="C235" s="88" t="s">
        <v>1002</v>
      </c>
      <c r="D235" s="91" t="s">
        <v>861</v>
      </c>
      <c r="E235" s="88" t="s">
        <v>2000</v>
      </c>
      <c r="F235" s="91" t="s">
        <v>2163</v>
      </c>
      <c r="G235" s="227">
        <v>90</v>
      </c>
    </row>
    <row r="236" spans="1:7" ht="13.5">
      <c r="A236" s="180"/>
      <c r="B236" s="239">
        <v>198</v>
      </c>
      <c r="C236" s="88" t="s">
        <v>1002</v>
      </c>
      <c r="D236" s="91" t="s">
        <v>861</v>
      </c>
      <c r="E236" s="88" t="s">
        <v>2001</v>
      </c>
      <c r="F236" s="91" t="s">
        <v>2163</v>
      </c>
      <c r="G236" s="227">
        <v>119</v>
      </c>
    </row>
    <row r="237" spans="1:7" ht="13.5">
      <c r="A237" s="180"/>
      <c r="B237" s="239">
        <v>199</v>
      </c>
      <c r="C237" s="88" t="s">
        <v>1002</v>
      </c>
      <c r="D237" s="91" t="s">
        <v>861</v>
      </c>
      <c r="E237" s="88" t="s">
        <v>2002</v>
      </c>
      <c r="F237" s="91" t="s">
        <v>2163</v>
      </c>
      <c r="G237" s="227">
        <v>145.35</v>
      </c>
    </row>
    <row r="238" spans="1:7" ht="13.5">
      <c r="A238" s="180"/>
      <c r="B238" s="239">
        <v>200</v>
      </c>
      <c r="C238" s="88" t="s">
        <v>1002</v>
      </c>
      <c r="D238" s="91" t="s">
        <v>861</v>
      </c>
      <c r="E238" s="88" t="s">
        <v>2003</v>
      </c>
      <c r="F238" s="91" t="s">
        <v>2163</v>
      </c>
      <c r="G238" s="227">
        <v>228.4</v>
      </c>
    </row>
    <row r="239" spans="1:7" ht="13.5">
      <c r="A239" s="180"/>
      <c r="B239" s="239">
        <v>201</v>
      </c>
      <c r="C239" s="88" t="s">
        <v>1002</v>
      </c>
      <c r="D239" s="91" t="s">
        <v>861</v>
      </c>
      <c r="E239" s="88" t="s">
        <v>2004</v>
      </c>
      <c r="F239" s="91" t="s">
        <v>2163</v>
      </c>
      <c r="G239" s="227">
        <v>293.39999999999998</v>
      </c>
    </row>
    <row r="240" spans="1:7" ht="13.5">
      <c r="A240" s="180"/>
      <c r="B240" s="239">
        <v>202</v>
      </c>
      <c r="C240" s="88" t="s">
        <v>1002</v>
      </c>
      <c r="D240" s="91" t="s">
        <v>861</v>
      </c>
      <c r="E240" s="88" t="s">
        <v>2005</v>
      </c>
      <c r="F240" s="91" t="s">
        <v>2163</v>
      </c>
      <c r="G240" s="227">
        <v>212</v>
      </c>
    </row>
    <row r="241" spans="1:7" ht="13.5">
      <c r="A241" s="180"/>
      <c r="B241" s="239">
        <v>203</v>
      </c>
      <c r="C241" s="88" t="s">
        <v>1002</v>
      </c>
      <c r="D241" s="91" t="s">
        <v>861</v>
      </c>
      <c r="E241" s="88" t="s">
        <v>2006</v>
      </c>
      <c r="F241" s="91" t="s">
        <v>2163</v>
      </c>
      <c r="G241" s="227">
        <v>315</v>
      </c>
    </row>
    <row r="242" spans="1:7" ht="13.5">
      <c r="A242" s="180"/>
      <c r="B242" s="239">
        <v>204</v>
      </c>
      <c r="C242" s="88" t="s">
        <v>1002</v>
      </c>
      <c r="D242" s="91" t="s">
        <v>861</v>
      </c>
      <c r="E242" s="88" t="s">
        <v>2007</v>
      </c>
      <c r="F242" s="91" t="s">
        <v>2163</v>
      </c>
      <c r="G242" s="227">
        <v>373</v>
      </c>
    </row>
    <row r="243" spans="1:7" ht="13.5">
      <c r="A243" s="180"/>
      <c r="B243" s="239">
        <v>205</v>
      </c>
      <c r="C243" s="88" t="s">
        <v>1002</v>
      </c>
      <c r="D243" s="91" t="s">
        <v>861</v>
      </c>
      <c r="E243" s="88" t="s">
        <v>2008</v>
      </c>
      <c r="F243" s="91" t="s">
        <v>2163</v>
      </c>
      <c r="G243" s="227">
        <v>475</v>
      </c>
    </row>
    <row r="244" spans="1:7" ht="13.5">
      <c r="A244" s="180"/>
      <c r="B244" s="239">
        <v>206</v>
      </c>
      <c r="C244" s="88" t="s">
        <v>1002</v>
      </c>
      <c r="D244" s="91" t="s">
        <v>861</v>
      </c>
      <c r="E244" s="88" t="s">
        <v>1005</v>
      </c>
      <c r="F244" s="91" t="s">
        <v>2163</v>
      </c>
      <c r="G244" s="227">
        <v>222.48</v>
      </c>
    </row>
    <row r="245" spans="1:7" ht="13.5">
      <c r="A245" s="180"/>
      <c r="B245" s="239">
        <v>207</v>
      </c>
      <c r="C245" s="88" t="s">
        <v>1002</v>
      </c>
      <c r="D245" s="91" t="s">
        <v>861</v>
      </c>
      <c r="E245" s="88" t="s">
        <v>1006</v>
      </c>
      <c r="F245" s="91" t="s">
        <v>2163</v>
      </c>
      <c r="G245" s="227">
        <v>165.31200000000001</v>
      </c>
    </row>
    <row r="246" spans="1:7" ht="13.5">
      <c r="A246" s="180"/>
      <c r="B246" s="239">
        <v>208</v>
      </c>
      <c r="C246" s="88" t="s">
        <v>1002</v>
      </c>
      <c r="D246" s="91" t="s">
        <v>861</v>
      </c>
      <c r="E246" s="88" t="s">
        <v>1007</v>
      </c>
      <c r="F246" s="91" t="s">
        <v>2163</v>
      </c>
      <c r="G246" s="227">
        <v>277.06799999999998</v>
      </c>
    </row>
    <row r="247" spans="1:7" ht="13.5">
      <c r="A247" s="180"/>
      <c r="B247" s="239">
        <v>209</v>
      </c>
      <c r="C247" s="88" t="s">
        <v>1002</v>
      </c>
      <c r="D247" s="91" t="s">
        <v>861</v>
      </c>
      <c r="E247" s="88" t="s">
        <v>1008</v>
      </c>
      <c r="F247" s="91" t="s">
        <v>2163</v>
      </c>
      <c r="G247" s="227">
        <v>212.7</v>
      </c>
    </row>
    <row r="248" spans="1:7" ht="13.5">
      <c r="A248" s="180"/>
      <c r="B248" s="239">
        <v>210</v>
      </c>
      <c r="C248" s="88" t="s">
        <v>1002</v>
      </c>
      <c r="D248" s="91" t="s">
        <v>861</v>
      </c>
      <c r="E248" s="88" t="s">
        <v>1009</v>
      </c>
      <c r="F248" s="91" t="s">
        <v>2163</v>
      </c>
      <c r="G248" s="227">
        <v>148.83600000000001</v>
      </c>
    </row>
    <row r="249" spans="1:7" ht="13.5">
      <c r="A249" s="180"/>
      <c r="B249" s="239">
        <v>211</v>
      </c>
      <c r="C249" s="88" t="s">
        <v>1002</v>
      </c>
      <c r="D249" s="91" t="s">
        <v>861</v>
      </c>
      <c r="E249" s="88" t="s">
        <v>1010</v>
      </c>
      <c r="F249" s="91" t="s">
        <v>2163</v>
      </c>
      <c r="G249" s="227">
        <v>199.30799999999999</v>
      </c>
    </row>
    <row r="250" spans="1:7" ht="27">
      <c r="A250" s="180"/>
      <c r="B250" s="239">
        <v>212</v>
      </c>
      <c r="C250" s="88" t="s">
        <v>1002</v>
      </c>
      <c r="D250" s="91" t="s">
        <v>861</v>
      </c>
      <c r="E250" s="88" t="s">
        <v>1143</v>
      </c>
      <c r="F250" s="91" t="s">
        <v>2163</v>
      </c>
      <c r="G250" s="227">
        <v>11</v>
      </c>
    </row>
    <row r="251" spans="1:7" ht="27">
      <c r="A251" s="180"/>
      <c r="B251" s="239">
        <v>213</v>
      </c>
      <c r="C251" s="88" t="s">
        <v>1002</v>
      </c>
      <c r="D251" s="91" t="s">
        <v>861</v>
      </c>
      <c r="E251" s="88" t="s">
        <v>1144</v>
      </c>
      <c r="F251" s="91" t="s">
        <v>2163</v>
      </c>
      <c r="G251" s="227">
        <v>22</v>
      </c>
    </row>
    <row r="252" spans="1:7" ht="13.5">
      <c r="A252" s="180"/>
      <c r="B252" s="239">
        <v>214</v>
      </c>
      <c r="C252" s="88" t="s">
        <v>1002</v>
      </c>
      <c r="D252" s="91" t="s">
        <v>861</v>
      </c>
      <c r="E252" s="88" t="s">
        <v>1145</v>
      </c>
      <c r="F252" s="91" t="s">
        <v>2163</v>
      </c>
      <c r="G252" s="227">
        <v>12</v>
      </c>
    </row>
    <row r="253" spans="1:7" ht="27">
      <c r="A253" s="180"/>
      <c r="B253" s="239">
        <v>215</v>
      </c>
      <c r="C253" s="88" t="s">
        <v>1002</v>
      </c>
      <c r="D253" s="91" t="s">
        <v>861</v>
      </c>
      <c r="E253" s="88" t="s">
        <v>1146</v>
      </c>
      <c r="F253" s="91" t="s">
        <v>2163</v>
      </c>
      <c r="G253" s="227">
        <v>24</v>
      </c>
    </row>
    <row r="254" spans="1:7" ht="13.5">
      <c r="A254" s="175" t="s">
        <v>1011</v>
      </c>
      <c r="B254" s="238"/>
      <c r="C254" s="225" t="s">
        <v>1012</v>
      </c>
      <c r="D254" s="225"/>
      <c r="E254" s="225"/>
      <c r="F254" s="87"/>
      <c r="G254" s="226"/>
    </row>
    <row r="255" spans="1:7" ht="40.5">
      <c r="A255" s="180"/>
      <c r="B255" s="239">
        <v>216</v>
      </c>
      <c r="C255" s="88" t="s">
        <v>1013</v>
      </c>
      <c r="D255" s="91" t="s">
        <v>861</v>
      </c>
      <c r="E255" s="88" t="s">
        <v>1147</v>
      </c>
      <c r="F255" s="91" t="s">
        <v>2163</v>
      </c>
      <c r="G255" s="223">
        <v>72.239999999999995</v>
      </c>
    </row>
    <row r="256" spans="1:7" ht="40.5">
      <c r="A256" s="180"/>
      <c r="B256" s="239">
        <v>217</v>
      </c>
      <c r="C256" s="88" t="s">
        <v>1013</v>
      </c>
      <c r="D256" s="91" t="s">
        <v>861</v>
      </c>
      <c r="E256" s="88" t="s">
        <v>1148</v>
      </c>
      <c r="F256" s="91" t="s">
        <v>2163</v>
      </c>
      <c r="G256" s="223">
        <v>57.96</v>
      </c>
    </row>
    <row r="257" spans="1:7" ht="40.5">
      <c r="A257" s="180"/>
      <c r="B257" s="239">
        <v>218</v>
      </c>
      <c r="C257" s="88" t="s">
        <v>1013</v>
      </c>
      <c r="D257" s="91" t="s">
        <v>861</v>
      </c>
      <c r="E257" s="88" t="s">
        <v>1149</v>
      </c>
      <c r="F257" s="91" t="s">
        <v>2163</v>
      </c>
      <c r="G257" s="227">
        <v>50.16</v>
      </c>
    </row>
    <row r="258" spans="1:7" ht="40.5">
      <c r="A258" s="180"/>
      <c r="B258" s="239">
        <v>219</v>
      </c>
      <c r="C258" s="88" t="s">
        <v>1013</v>
      </c>
      <c r="D258" s="91" t="s">
        <v>861</v>
      </c>
      <c r="E258" s="88" t="s">
        <v>1150</v>
      </c>
      <c r="F258" s="91" t="s">
        <v>2163</v>
      </c>
      <c r="G258" s="227">
        <v>43.08</v>
      </c>
    </row>
    <row r="259" spans="1:7" ht="40.5">
      <c r="A259" s="180"/>
      <c r="B259" s="239">
        <v>220</v>
      </c>
      <c r="C259" s="88" t="s">
        <v>1013</v>
      </c>
      <c r="D259" s="91" t="s">
        <v>861</v>
      </c>
      <c r="E259" s="88" t="s">
        <v>1151</v>
      </c>
      <c r="F259" s="91" t="s">
        <v>2163</v>
      </c>
      <c r="G259" s="227">
        <v>34.92</v>
      </c>
    </row>
    <row r="260" spans="1:7" ht="13.5">
      <c r="A260" s="175" t="s">
        <v>1014</v>
      </c>
      <c r="B260" s="238"/>
      <c r="C260" s="225" t="s">
        <v>1015</v>
      </c>
      <c r="D260" s="225"/>
      <c r="E260" s="225"/>
      <c r="F260" s="87"/>
      <c r="G260" s="226"/>
    </row>
    <row r="261" spans="1:7" ht="27">
      <c r="A261" s="196"/>
      <c r="B261" s="245">
        <v>221</v>
      </c>
      <c r="C261" s="200" t="s">
        <v>1016</v>
      </c>
      <c r="D261" s="198" t="s">
        <v>861</v>
      </c>
      <c r="E261" s="197" t="s">
        <v>2009</v>
      </c>
      <c r="F261" s="198" t="s">
        <v>2163</v>
      </c>
      <c r="G261" s="246">
        <v>240</v>
      </c>
    </row>
    <row r="262" spans="1:7" ht="27">
      <c r="A262" s="181"/>
      <c r="B262" s="177">
        <v>222</v>
      </c>
      <c r="C262" s="95" t="s">
        <v>1016</v>
      </c>
      <c r="D262" s="91" t="s">
        <v>861</v>
      </c>
      <c r="E262" s="113" t="s">
        <v>2010</v>
      </c>
      <c r="F262" s="91" t="s">
        <v>2163</v>
      </c>
      <c r="G262" s="223">
        <v>144</v>
      </c>
    </row>
    <row r="263" spans="1:7" ht="13.5">
      <c r="A263" s="202"/>
      <c r="B263" s="247"/>
      <c r="C263" s="248" t="s">
        <v>1017</v>
      </c>
      <c r="D263" s="115"/>
      <c r="E263" s="116"/>
      <c r="F263" s="115"/>
      <c r="G263" s="249"/>
    </row>
    <row r="264" spans="1:7" ht="13.5">
      <c r="A264" s="202"/>
      <c r="B264" s="247"/>
      <c r="C264" s="248" t="s">
        <v>1018</v>
      </c>
      <c r="D264" s="115"/>
      <c r="E264" s="116"/>
      <c r="F264" s="115"/>
      <c r="G264" s="249"/>
    </row>
    <row r="265" spans="1:7" ht="14.25">
      <c r="A265" s="199"/>
      <c r="B265" s="250"/>
      <c r="C265" s="251" t="s">
        <v>1019</v>
      </c>
      <c r="D265" s="117"/>
      <c r="E265" s="117"/>
      <c r="F265" s="118"/>
      <c r="G265" s="252"/>
    </row>
    <row r="266" spans="1:7" ht="13.5">
      <c r="A266" s="177" t="s">
        <v>1020</v>
      </c>
      <c r="B266" s="174"/>
      <c r="C266" s="225" t="s">
        <v>1021</v>
      </c>
      <c r="D266" s="225"/>
      <c r="E266" s="225"/>
      <c r="F266" s="87"/>
      <c r="G266" s="226"/>
    </row>
    <row r="267" spans="1:7" ht="40.5">
      <c r="A267" s="180"/>
      <c r="B267" s="179">
        <v>223</v>
      </c>
      <c r="C267" s="119" t="s">
        <v>1022</v>
      </c>
      <c r="D267" s="91" t="s">
        <v>868</v>
      </c>
      <c r="E267" s="119" t="s">
        <v>1023</v>
      </c>
      <c r="F267" s="91" t="s">
        <v>2011</v>
      </c>
      <c r="G267" s="223">
        <v>2</v>
      </c>
    </row>
    <row r="268" spans="1:7" ht="40.5">
      <c r="A268" s="180"/>
      <c r="B268" s="179">
        <v>224</v>
      </c>
      <c r="C268" s="119" t="s">
        <v>1022</v>
      </c>
      <c r="D268" s="91" t="s">
        <v>868</v>
      </c>
      <c r="E268" s="119" t="s">
        <v>1024</v>
      </c>
      <c r="F268" s="91" t="s">
        <v>2011</v>
      </c>
      <c r="G268" s="223">
        <v>2.5</v>
      </c>
    </row>
    <row r="269" spans="1:7" ht="40.5">
      <c r="A269" s="180"/>
      <c r="B269" s="179">
        <v>225</v>
      </c>
      <c r="C269" s="120" t="s">
        <v>1022</v>
      </c>
      <c r="D269" s="91" t="s">
        <v>868</v>
      </c>
      <c r="E269" s="120" t="s">
        <v>1025</v>
      </c>
      <c r="F269" s="91" t="s">
        <v>2011</v>
      </c>
      <c r="G269" s="223">
        <v>3</v>
      </c>
    </row>
    <row r="270" spans="1:7" ht="40.5">
      <c r="A270" s="180"/>
      <c r="B270" s="179">
        <v>226</v>
      </c>
      <c r="C270" s="120" t="s">
        <v>1022</v>
      </c>
      <c r="D270" s="91" t="s">
        <v>868</v>
      </c>
      <c r="E270" s="120" t="s">
        <v>2012</v>
      </c>
      <c r="F270" s="91" t="s">
        <v>2011</v>
      </c>
      <c r="G270" s="223">
        <v>3.75</v>
      </c>
    </row>
    <row r="271" spans="1:7" ht="40.5">
      <c r="A271" s="180"/>
      <c r="B271" s="179">
        <v>227</v>
      </c>
      <c r="C271" s="120" t="s">
        <v>1022</v>
      </c>
      <c r="D271" s="91" t="s">
        <v>868</v>
      </c>
      <c r="E271" s="120" t="s">
        <v>2013</v>
      </c>
      <c r="F271" s="91" t="s">
        <v>2011</v>
      </c>
      <c r="G271" s="223">
        <v>3.5</v>
      </c>
    </row>
    <row r="272" spans="1:7" ht="40.5">
      <c r="A272" s="180"/>
      <c r="B272" s="179">
        <v>228</v>
      </c>
      <c r="C272" s="120" t="s">
        <v>1022</v>
      </c>
      <c r="D272" s="91" t="s">
        <v>868</v>
      </c>
      <c r="E272" s="120" t="s">
        <v>1026</v>
      </c>
      <c r="F272" s="91" t="s">
        <v>2011</v>
      </c>
      <c r="G272" s="223">
        <v>4</v>
      </c>
    </row>
    <row r="273" spans="1:7" ht="40.5">
      <c r="A273" s="180"/>
      <c r="B273" s="179">
        <v>229</v>
      </c>
      <c r="C273" s="120" t="s">
        <v>1022</v>
      </c>
      <c r="D273" s="91" t="s">
        <v>868</v>
      </c>
      <c r="E273" s="120" t="s">
        <v>1027</v>
      </c>
      <c r="F273" s="91" t="s">
        <v>2011</v>
      </c>
      <c r="G273" s="223">
        <v>4.25</v>
      </c>
    </row>
    <row r="274" spans="1:7" ht="40.5">
      <c r="A274" s="180"/>
      <c r="B274" s="179">
        <v>230</v>
      </c>
      <c r="C274" s="120" t="s">
        <v>1022</v>
      </c>
      <c r="D274" s="91" t="s">
        <v>868</v>
      </c>
      <c r="E274" s="120" t="s">
        <v>1028</v>
      </c>
      <c r="F274" s="91" t="s">
        <v>2011</v>
      </c>
      <c r="G274" s="223">
        <v>4</v>
      </c>
    </row>
    <row r="275" spans="1:7" ht="40.5">
      <c r="A275" s="180"/>
      <c r="B275" s="179">
        <v>231</v>
      </c>
      <c r="C275" s="120" t="s">
        <v>1022</v>
      </c>
      <c r="D275" s="91" t="s">
        <v>868</v>
      </c>
      <c r="E275" s="120" t="s">
        <v>1029</v>
      </c>
      <c r="F275" s="91" t="s">
        <v>2011</v>
      </c>
      <c r="G275" s="223">
        <v>4.5</v>
      </c>
    </row>
    <row r="276" spans="1:7" ht="13.5">
      <c r="A276" s="180"/>
      <c r="B276" s="179">
        <v>232</v>
      </c>
      <c r="C276" s="120" t="s">
        <v>1022</v>
      </c>
      <c r="D276" s="91" t="s">
        <v>868</v>
      </c>
      <c r="E276" s="88" t="s">
        <v>1030</v>
      </c>
      <c r="F276" s="107" t="s">
        <v>1031</v>
      </c>
      <c r="G276" s="223">
        <v>3</v>
      </c>
    </row>
    <row r="277" spans="1:7" ht="27">
      <c r="A277" s="180"/>
      <c r="B277" s="179">
        <v>233</v>
      </c>
      <c r="C277" s="121" t="s">
        <v>1032</v>
      </c>
      <c r="D277" s="91" t="s">
        <v>868</v>
      </c>
      <c r="E277" s="121" t="s">
        <v>1033</v>
      </c>
      <c r="F277" s="107" t="s">
        <v>1031</v>
      </c>
      <c r="G277" s="223">
        <v>11</v>
      </c>
    </row>
    <row r="278" spans="1:7" ht="27">
      <c r="A278" s="180"/>
      <c r="B278" s="179">
        <v>234</v>
      </c>
      <c r="C278" s="121" t="s">
        <v>1032</v>
      </c>
      <c r="D278" s="91" t="s">
        <v>861</v>
      </c>
      <c r="E278" s="121" t="s">
        <v>1034</v>
      </c>
      <c r="F278" s="107" t="s">
        <v>1031</v>
      </c>
      <c r="G278" s="223">
        <v>3.8333333333333335</v>
      </c>
    </row>
    <row r="279" spans="1:7" ht="27">
      <c r="A279" s="180"/>
      <c r="B279" s="179">
        <v>235</v>
      </c>
      <c r="C279" s="121" t="s">
        <v>1032</v>
      </c>
      <c r="D279" s="91" t="s">
        <v>861</v>
      </c>
      <c r="E279" s="121" t="s">
        <v>1035</v>
      </c>
      <c r="F279" s="107" t="s">
        <v>1031</v>
      </c>
      <c r="G279" s="223">
        <v>4.75</v>
      </c>
    </row>
    <row r="280" spans="1:7" ht="27">
      <c r="A280" s="180"/>
      <c r="B280" s="179">
        <v>236</v>
      </c>
      <c r="C280" s="88" t="s">
        <v>1036</v>
      </c>
      <c r="D280" s="91" t="s">
        <v>868</v>
      </c>
      <c r="E280" s="88" t="s">
        <v>1037</v>
      </c>
      <c r="F280" s="107" t="s">
        <v>1031</v>
      </c>
      <c r="G280" s="223">
        <v>5.75</v>
      </c>
    </row>
    <row r="281" spans="1:7" ht="13.5">
      <c r="A281" s="180"/>
      <c r="B281" s="179">
        <v>237</v>
      </c>
      <c r="C281" s="120" t="s">
        <v>1038</v>
      </c>
      <c r="D281" s="91" t="s">
        <v>868</v>
      </c>
      <c r="E281" s="120" t="s">
        <v>1039</v>
      </c>
      <c r="F281" s="107" t="s">
        <v>1031</v>
      </c>
      <c r="G281" s="223">
        <v>3.25</v>
      </c>
    </row>
    <row r="282" spans="1:7" ht="13.5">
      <c r="A282" s="180"/>
      <c r="B282" s="179">
        <v>238</v>
      </c>
      <c r="C282" s="121" t="s">
        <v>1040</v>
      </c>
      <c r="D282" s="91" t="s">
        <v>868</v>
      </c>
      <c r="E282" s="121" t="s">
        <v>2014</v>
      </c>
      <c r="F282" s="107" t="s">
        <v>1031</v>
      </c>
      <c r="G282" s="223">
        <v>7.5</v>
      </c>
    </row>
    <row r="283" spans="1:7" ht="13.5">
      <c r="A283" s="177" t="s">
        <v>1041</v>
      </c>
      <c r="B283" s="174"/>
      <c r="C283" s="225" t="s">
        <v>1042</v>
      </c>
      <c r="D283" s="225"/>
      <c r="E283" s="225"/>
      <c r="F283" s="87"/>
      <c r="G283" s="226"/>
    </row>
    <row r="284" spans="1:7" ht="40.5">
      <c r="A284" s="180"/>
      <c r="B284" s="177">
        <v>239</v>
      </c>
      <c r="C284" s="88" t="s">
        <v>1043</v>
      </c>
      <c r="D284" s="91" t="s">
        <v>2199</v>
      </c>
      <c r="E284" s="88" t="s">
        <v>0</v>
      </c>
      <c r="F284" s="91" t="s">
        <v>2015</v>
      </c>
      <c r="G284" s="223">
        <v>5.666666666666667</v>
      </c>
    </row>
    <row r="285" spans="1:7" ht="27">
      <c r="A285" s="180"/>
      <c r="B285" s="177">
        <v>240</v>
      </c>
      <c r="C285" s="88" t="s">
        <v>1043</v>
      </c>
      <c r="D285" s="91" t="s">
        <v>2199</v>
      </c>
      <c r="E285" s="88" t="s">
        <v>0</v>
      </c>
      <c r="F285" s="91" t="s">
        <v>2016</v>
      </c>
      <c r="G285" s="223">
        <v>10</v>
      </c>
    </row>
    <row r="286" spans="1:7" ht="40.5">
      <c r="A286" s="180"/>
      <c r="B286" s="177">
        <v>241</v>
      </c>
      <c r="C286" s="88" t="s">
        <v>1043</v>
      </c>
      <c r="D286" s="91" t="s">
        <v>2199</v>
      </c>
      <c r="E286" s="88" t="s">
        <v>1</v>
      </c>
      <c r="F286" s="107" t="s">
        <v>2017</v>
      </c>
      <c r="G286" s="223">
        <v>10</v>
      </c>
    </row>
    <row r="287" spans="1:7" ht="54">
      <c r="A287" s="180"/>
      <c r="B287" s="177">
        <v>242</v>
      </c>
      <c r="C287" s="88" t="s">
        <v>1043</v>
      </c>
      <c r="D287" s="91" t="s">
        <v>2199</v>
      </c>
      <c r="E287" s="88" t="s">
        <v>2</v>
      </c>
      <c r="F287" s="107" t="s">
        <v>2018</v>
      </c>
      <c r="G287" s="223">
        <v>10</v>
      </c>
    </row>
    <row r="288" spans="1:7" ht="40.5">
      <c r="A288" s="180"/>
      <c r="B288" s="177">
        <v>243</v>
      </c>
      <c r="C288" s="88" t="s">
        <v>1043</v>
      </c>
      <c r="D288" s="91" t="s">
        <v>861</v>
      </c>
      <c r="E288" s="90" t="s">
        <v>3</v>
      </c>
      <c r="F288" s="91" t="s">
        <v>2015</v>
      </c>
      <c r="G288" s="223">
        <v>0.52083333333333337</v>
      </c>
    </row>
    <row r="289" spans="1:7" ht="40.5">
      <c r="A289" s="180"/>
      <c r="B289" s="177">
        <v>244</v>
      </c>
      <c r="C289" s="88" t="s">
        <v>1043</v>
      </c>
      <c r="D289" s="91" t="s">
        <v>861</v>
      </c>
      <c r="E289" s="90" t="s">
        <v>4</v>
      </c>
      <c r="F289" s="122" t="s">
        <v>2015</v>
      </c>
      <c r="G289" s="223">
        <v>0.31250000000000006</v>
      </c>
    </row>
    <row r="290" spans="1:7" ht="54">
      <c r="A290" s="180"/>
      <c r="B290" s="177">
        <v>245</v>
      </c>
      <c r="C290" s="88" t="s">
        <v>1043</v>
      </c>
      <c r="D290" s="91" t="s">
        <v>2199</v>
      </c>
      <c r="E290" s="120" t="s">
        <v>5</v>
      </c>
      <c r="F290" s="107" t="s">
        <v>1336</v>
      </c>
      <c r="G290" s="223">
        <v>80</v>
      </c>
    </row>
    <row r="291" spans="1:7" ht="54">
      <c r="A291" s="180"/>
      <c r="B291" s="177">
        <v>246</v>
      </c>
      <c r="C291" s="88" t="s">
        <v>1043</v>
      </c>
      <c r="D291" s="91" t="s">
        <v>2199</v>
      </c>
      <c r="E291" s="120" t="s">
        <v>6</v>
      </c>
      <c r="F291" s="107" t="s">
        <v>1258</v>
      </c>
      <c r="G291" s="223">
        <v>80</v>
      </c>
    </row>
    <row r="292" spans="1:7" ht="54">
      <c r="A292" s="180"/>
      <c r="B292" s="177">
        <v>247</v>
      </c>
      <c r="C292" s="88" t="s">
        <v>1043</v>
      </c>
      <c r="D292" s="91" t="s">
        <v>2199</v>
      </c>
      <c r="E292" s="120" t="s">
        <v>7</v>
      </c>
      <c r="F292" s="107" t="s">
        <v>1258</v>
      </c>
      <c r="G292" s="223">
        <v>80</v>
      </c>
    </row>
    <row r="293" spans="1:7" ht="40.5">
      <c r="A293" s="180"/>
      <c r="B293" s="177">
        <v>248</v>
      </c>
      <c r="C293" s="88" t="s">
        <v>1043</v>
      </c>
      <c r="D293" s="91" t="s">
        <v>884</v>
      </c>
      <c r="E293" s="90" t="s">
        <v>8</v>
      </c>
      <c r="F293" s="107" t="s">
        <v>1259</v>
      </c>
      <c r="G293" s="223">
        <v>4.2222222222222223</v>
      </c>
    </row>
    <row r="294" spans="1:7" ht="27">
      <c r="A294" s="180"/>
      <c r="B294" s="177">
        <v>249</v>
      </c>
      <c r="C294" s="98" t="s">
        <v>1043</v>
      </c>
      <c r="D294" s="91" t="s">
        <v>884</v>
      </c>
      <c r="E294" s="123" t="s">
        <v>9</v>
      </c>
      <c r="F294" s="107" t="s">
        <v>1031</v>
      </c>
      <c r="G294" s="223">
        <v>23</v>
      </c>
    </row>
    <row r="295" spans="1:7" ht="40.5">
      <c r="A295" s="180"/>
      <c r="B295" s="177">
        <v>250</v>
      </c>
      <c r="C295" s="124" t="s">
        <v>1043</v>
      </c>
      <c r="D295" s="91" t="s">
        <v>884</v>
      </c>
      <c r="E295" s="120" t="s">
        <v>10</v>
      </c>
      <c r="F295" s="107" t="s">
        <v>1259</v>
      </c>
      <c r="G295" s="223">
        <v>7.5</v>
      </c>
    </row>
    <row r="296" spans="1:7" ht="40.5">
      <c r="A296" s="180"/>
      <c r="B296" s="177">
        <v>251</v>
      </c>
      <c r="C296" s="124" t="s">
        <v>1043</v>
      </c>
      <c r="D296" s="91" t="s">
        <v>884</v>
      </c>
      <c r="E296" s="88" t="s">
        <v>11</v>
      </c>
      <c r="F296" s="107" t="s">
        <v>1259</v>
      </c>
      <c r="G296" s="223">
        <v>9.25</v>
      </c>
    </row>
    <row r="297" spans="1:7" ht="40.5">
      <c r="A297" s="180"/>
      <c r="B297" s="177">
        <v>252</v>
      </c>
      <c r="C297" s="124" t="s">
        <v>1043</v>
      </c>
      <c r="D297" s="91" t="s">
        <v>884</v>
      </c>
      <c r="E297" s="120" t="s">
        <v>12</v>
      </c>
      <c r="F297" s="107" t="s">
        <v>1259</v>
      </c>
      <c r="G297" s="223">
        <v>6</v>
      </c>
    </row>
    <row r="298" spans="1:7" ht="27">
      <c r="A298" s="180"/>
      <c r="B298" s="177">
        <v>253</v>
      </c>
      <c r="C298" s="124" t="s">
        <v>1043</v>
      </c>
      <c r="D298" s="91" t="s">
        <v>884</v>
      </c>
      <c r="E298" s="88" t="s">
        <v>13</v>
      </c>
      <c r="F298" s="107" t="s">
        <v>1031</v>
      </c>
      <c r="G298" s="223">
        <v>6.666666666666667</v>
      </c>
    </row>
    <row r="299" spans="1:7" ht="27">
      <c r="A299" s="180"/>
      <c r="B299" s="177">
        <v>254</v>
      </c>
      <c r="C299" s="124" t="s">
        <v>1043</v>
      </c>
      <c r="D299" s="91" t="s">
        <v>884</v>
      </c>
      <c r="E299" s="88" t="s">
        <v>14</v>
      </c>
      <c r="F299" s="107" t="s">
        <v>1031</v>
      </c>
      <c r="G299" s="223">
        <v>9.1666666666666679</v>
      </c>
    </row>
    <row r="300" spans="1:7" ht="13.5">
      <c r="A300" s="177" t="s">
        <v>15</v>
      </c>
      <c r="B300" s="174"/>
      <c r="C300" s="225" t="s">
        <v>16</v>
      </c>
      <c r="D300" s="225"/>
      <c r="E300" s="225"/>
      <c r="F300" s="87"/>
      <c r="G300" s="226"/>
    </row>
    <row r="301" spans="1:7" ht="40.5">
      <c r="A301" s="180"/>
      <c r="B301" s="177">
        <v>255</v>
      </c>
      <c r="C301" s="120" t="s">
        <v>17</v>
      </c>
      <c r="D301" s="91" t="s">
        <v>868</v>
      </c>
      <c r="E301" s="120" t="s">
        <v>2019</v>
      </c>
      <c r="F301" s="107" t="s">
        <v>1259</v>
      </c>
      <c r="G301" s="223">
        <v>4.75</v>
      </c>
    </row>
    <row r="302" spans="1:7" ht="13.5">
      <c r="A302" s="180"/>
      <c r="B302" s="177">
        <v>256</v>
      </c>
      <c r="C302" s="120" t="s">
        <v>17</v>
      </c>
      <c r="D302" s="91" t="s">
        <v>868</v>
      </c>
      <c r="E302" s="121" t="s">
        <v>18</v>
      </c>
      <c r="F302" s="107" t="s">
        <v>1031</v>
      </c>
      <c r="G302" s="223">
        <v>2</v>
      </c>
    </row>
    <row r="303" spans="1:7" ht="13.5">
      <c r="A303" s="180"/>
      <c r="B303" s="177">
        <v>257</v>
      </c>
      <c r="C303" s="120" t="s">
        <v>17</v>
      </c>
      <c r="D303" s="91" t="s">
        <v>868</v>
      </c>
      <c r="E303" s="88" t="s">
        <v>19</v>
      </c>
      <c r="F303" s="107" t="s">
        <v>1031</v>
      </c>
      <c r="G303" s="223">
        <v>5.6666666666666661</v>
      </c>
    </row>
    <row r="304" spans="1:7" ht="13.5">
      <c r="A304" s="180"/>
      <c r="B304" s="177">
        <v>258</v>
      </c>
      <c r="C304" s="120" t="s">
        <v>17</v>
      </c>
      <c r="D304" s="91" t="s">
        <v>868</v>
      </c>
      <c r="E304" s="88" t="s">
        <v>20</v>
      </c>
      <c r="F304" s="107" t="s">
        <v>1031</v>
      </c>
      <c r="G304" s="223">
        <v>4.25</v>
      </c>
    </row>
    <row r="305" spans="1:7" ht="13.5">
      <c r="A305" s="180"/>
      <c r="B305" s="177">
        <v>259</v>
      </c>
      <c r="C305" s="120" t="s">
        <v>867</v>
      </c>
      <c r="D305" s="91" t="s">
        <v>868</v>
      </c>
      <c r="E305" s="120" t="s">
        <v>21</v>
      </c>
      <c r="F305" s="107" t="s">
        <v>22</v>
      </c>
      <c r="G305" s="223">
        <v>1.5</v>
      </c>
    </row>
    <row r="306" spans="1:7" ht="13.5">
      <c r="A306" s="180"/>
      <c r="B306" s="177">
        <v>260</v>
      </c>
      <c r="C306" s="120" t="s">
        <v>867</v>
      </c>
      <c r="D306" s="91" t="s">
        <v>868</v>
      </c>
      <c r="E306" s="120" t="s">
        <v>2020</v>
      </c>
      <c r="F306" s="107" t="s">
        <v>22</v>
      </c>
      <c r="G306" s="223">
        <v>2.5</v>
      </c>
    </row>
    <row r="307" spans="1:7" ht="13.5">
      <c r="A307" s="177" t="s">
        <v>23</v>
      </c>
      <c r="B307" s="174"/>
      <c r="C307" s="225" t="s">
        <v>24</v>
      </c>
      <c r="D307" s="225"/>
      <c r="E307" s="225"/>
      <c r="F307" s="87"/>
      <c r="G307" s="226"/>
    </row>
    <row r="308" spans="1:7" ht="13.5">
      <c r="A308" s="181"/>
      <c r="B308" s="177">
        <v>261</v>
      </c>
      <c r="C308" s="120" t="s">
        <v>25</v>
      </c>
      <c r="D308" s="91" t="s">
        <v>861</v>
      </c>
      <c r="E308" s="120" t="s">
        <v>26</v>
      </c>
      <c r="F308" s="107" t="s">
        <v>22</v>
      </c>
      <c r="G308" s="223">
        <v>0.29166666666666669</v>
      </c>
    </row>
    <row r="309" spans="1:7" ht="13.5">
      <c r="A309" s="181"/>
      <c r="B309" s="177">
        <v>262</v>
      </c>
      <c r="C309" s="120" t="s">
        <v>25</v>
      </c>
      <c r="D309" s="91" t="s">
        <v>861</v>
      </c>
      <c r="E309" s="120" t="s">
        <v>27</v>
      </c>
      <c r="F309" s="107" t="s">
        <v>22</v>
      </c>
      <c r="G309" s="223">
        <v>0.25</v>
      </c>
    </row>
    <row r="310" spans="1:7" ht="13.5">
      <c r="A310" s="181"/>
      <c r="B310" s="177">
        <v>263</v>
      </c>
      <c r="C310" s="120" t="s">
        <v>28</v>
      </c>
      <c r="D310" s="91" t="s">
        <v>2191</v>
      </c>
      <c r="E310" s="120" t="s">
        <v>2021</v>
      </c>
      <c r="F310" s="107" t="s">
        <v>22</v>
      </c>
      <c r="G310" s="223">
        <v>20.833333333333336</v>
      </c>
    </row>
    <row r="311" spans="1:7" ht="13.5">
      <c r="A311" s="181"/>
      <c r="B311" s="177">
        <v>264</v>
      </c>
      <c r="C311" s="120" t="s">
        <v>28</v>
      </c>
      <c r="D311" s="91" t="s">
        <v>2191</v>
      </c>
      <c r="E311" s="120" t="s">
        <v>2022</v>
      </c>
      <c r="F311" s="107" t="s">
        <v>22</v>
      </c>
      <c r="G311" s="223">
        <v>25</v>
      </c>
    </row>
    <row r="312" spans="1:7" ht="13.5">
      <c r="A312" s="177" t="s">
        <v>29</v>
      </c>
      <c r="B312" s="174"/>
      <c r="C312" s="225" t="s">
        <v>1337</v>
      </c>
      <c r="D312" s="225"/>
      <c r="E312" s="225"/>
      <c r="F312" s="87"/>
      <c r="G312" s="226"/>
    </row>
    <row r="313" spans="1:7" ht="40.5">
      <c r="A313" s="181"/>
      <c r="B313" s="177">
        <v>265</v>
      </c>
      <c r="C313" s="88" t="s">
        <v>30</v>
      </c>
      <c r="D313" s="91" t="s">
        <v>884</v>
      </c>
      <c r="E313" s="88" t="s">
        <v>2023</v>
      </c>
      <c r="F313" s="107" t="s">
        <v>1260</v>
      </c>
      <c r="G313" s="223">
        <v>1.7916666666666667</v>
      </c>
    </row>
    <row r="314" spans="1:7" ht="40.5">
      <c r="A314" s="181"/>
      <c r="B314" s="177">
        <v>266</v>
      </c>
      <c r="C314" s="88" t="s">
        <v>30</v>
      </c>
      <c r="D314" s="91" t="s">
        <v>884</v>
      </c>
      <c r="E314" s="88" t="s">
        <v>2024</v>
      </c>
      <c r="F314" s="107" t="s">
        <v>1260</v>
      </c>
      <c r="G314" s="223">
        <v>2.5833333333333335</v>
      </c>
    </row>
    <row r="315" spans="1:7" ht="40.5">
      <c r="A315" s="181"/>
      <c r="B315" s="177">
        <v>267</v>
      </c>
      <c r="C315" s="88" t="s">
        <v>30</v>
      </c>
      <c r="D315" s="91" t="s">
        <v>884</v>
      </c>
      <c r="E315" s="88" t="s">
        <v>31</v>
      </c>
      <c r="F315" s="107" t="s">
        <v>1260</v>
      </c>
      <c r="G315" s="223">
        <v>3.1666666666666665</v>
      </c>
    </row>
    <row r="316" spans="1:7" ht="40.5">
      <c r="A316" s="181"/>
      <c r="B316" s="177">
        <v>268</v>
      </c>
      <c r="C316" s="88" t="s">
        <v>30</v>
      </c>
      <c r="D316" s="91" t="s">
        <v>884</v>
      </c>
      <c r="E316" s="88" t="s">
        <v>32</v>
      </c>
      <c r="F316" s="107" t="s">
        <v>1260</v>
      </c>
      <c r="G316" s="223">
        <v>4</v>
      </c>
    </row>
    <row r="317" spans="1:7" ht="40.5">
      <c r="A317" s="181"/>
      <c r="B317" s="177">
        <v>269</v>
      </c>
      <c r="C317" s="88" t="s">
        <v>30</v>
      </c>
      <c r="D317" s="91" t="s">
        <v>884</v>
      </c>
      <c r="E317" s="88" t="s">
        <v>33</v>
      </c>
      <c r="F317" s="107" t="s">
        <v>1260</v>
      </c>
      <c r="G317" s="223">
        <v>2</v>
      </c>
    </row>
    <row r="318" spans="1:7" ht="40.5">
      <c r="A318" s="181"/>
      <c r="B318" s="177">
        <v>270</v>
      </c>
      <c r="C318" s="88" t="s">
        <v>30</v>
      </c>
      <c r="D318" s="91" t="s">
        <v>884</v>
      </c>
      <c r="E318" s="88" t="s">
        <v>34</v>
      </c>
      <c r="F318" s="107" t="s">
        <v>1260</v>
      </c>
      <c r="G318" s="223">
        <v>3</v>
      </c>
    </row>
    <row r="319" spans="1:7" ht="40.5">
      <c r="A319" s="181"/>
      <c r="B319" s="177">
        <v>271</v>
      </c>
      <c r="C319" s="88" t="s">
        <v>30</v>
      </c>
      <c r="D319" s="91" t="s">
        <v>884</v>
      </c>
      <c r="E319" s="88" t="s">
        <v>35</v>
      </c>
      <c r="F319" s="107" t="s">
        <v>1260</v>
      </c>
      <c r="G319" s="223">
        <v>4</v>
      </c>
    </row>
    <row r="320" spans="1:7" ht="40.5">
      <c r="A320" s="181"/>
      <c r="B320" s="177">
        <v>272</v>
      </c>
      <c r="C320" s="88" t="s">
        <v>30</v>
      </c>
      <c r="D320" s="91" t="s">
        <v>884</v>
      </c>
      <c r="E320" s="88" t="s">
        <v>36</v>
      </c>
      <c r="F320" s="107" t="s">
        <v>1260</v>
      </c>
      <c r="G320" s="223">
        <v>5</v>
      </c>
    </row>
    <row r="321" spans="1:7" ht="13.5">
      <c r="A321" s="177" t="s">
        <v>37</v>
      </c>
      <c r="B321" s="174"/>
      <c r="C321" s="225" t="s">
        <v>38</v>
      </c>
      <c r="D321" s="225"/>
      <c r="E321" s="225"/>
      <c r="F321" s="87"/>
      <c r="G321" s="226"/>
    </row>
    <row r="322" spans="1:7" ht="40.5">
      <c r="A322" s="181"/>
      <c r="B322" s="177">
        <v>273</v>
      </c>
      <c r="C322" s="88" t="s">
        <v>30</v>
      </c>
      <c r="D322" s="91" t="s">
        <v>884</v>
      </c>
      <c r="E322" s="120" t="s">
        <v>1152</v>
      </c>
      <c r="F322" s="107" t="s">
        <v>1259</v>
      </c>
      <c r="G322" s="223">
        <v>4.2777777777777777</v>
      </c>
    </row>
    <row r="323" spans="1:7" ht="40.5">
      <c r="A323" s="181"/>
      <c r="B323" s="177">
        <v>274</v>
      </c>
      <c r="C323" s="88" t="s">
        <v>30</v>
      </c>
      <c r="D323" s="91" t="s">
        <v>884</v>
      </c>
      <c r="E323" s="120" t="s">
        <v>39</v>
      </c>
      <c r="F323" s="107" t="s">
        <v>1259</v>
      </c>
      <c r="G323" s="223">
        <v>4.6666666666666679</v>
      </c>
    </row>
    <row r="324" spans="1:7" ht="40.5">
      <c r="A324" s="181"/>
      <c r="B324" s="177">
        <v>275</v>
      </c>
      <c r="C324" s="88" t="s">
        <v>30</v>
      </c>
      <c r="D324" s="91" t="s">
        <v>884</v>
      </c>
      <c r="E324" s="120" t="s">
        <v>40</v>
      </c>
      <c r="F324" s="107" t="s">
        <v>1259</v>
      </c>
      <c r="G324" s="223">
        <v>5.4583333333333339</v>
      </c>
    </row>
    <row r="325" spans="1:7" ht="40.5">
      <c r="A325" s="181"/>
      <c r="B325" s="177">
        <v>276</v>
      </c>
      <c r="C325" s="88" t="s">
        <v>30</v>
      </c>
      <c r="D325" s="91" t="s">
        <v>884</v>
      </c>
      <c r="E325" s="120" t="s">
        <v>1153</v>
      </c>
      <c r="F325" s="107" t="s">
        <v>1259</v>
      </c>
      <c r="G325" s="223">
        <v>4.822222222222222</v>
      </c>
    </row>
    <row r="326" spans="1:7" ht="40.5">
      <c r="A326" s="181"/>
      <c r="B326" s="177">
        <v>277</v>
      </c>
      <c r="C326" s="88" t="s">
        <v>30</v>
      </c>
      <c r="D326" s="91" t="s">
        <v>884</v>
      </c>
      <c r="E326" s="120" t="s">
        <v>41</v>
      </c>
      <c r="F326" s="107" t="s">
        <v>1259</v>
      </c>
      <c r="G326" s="223">
        <v>6.1250000000000009</v>
      </c>
    </row>
    <row r="327" spans="1:7" ht="40.5">
      <c r="A327" s="181"/>
      <c r="B327" s="177">
        <v>278</v>
      </c>
      <c r="C327" s="88" t="s">
        <v>30</v>
      </c>
      <c r="D327" s="91" t="s">
        <v>884</v>
      </c>
      <c r="E327" s="120" t="s">
        <v>42</v>
      </c>
      <c r="F327" s="107" t="s">
        <v>1259</v>
      </c>
      <c r="G327" s="223">
        <v>5.9166666666666679</v>
      </c>
    </row>
    <row r="328" spans="1:7" ht="13.5">
      <c r="A328" s="177" t="s">
        <v>43</v>
      </c>
      <c r="B328" s="174"/>
      <c r="C328" s="225" t="s">
        <v>1261</v>
      </c>
      <c r="D328" s="225"/>
      <c r="E328" s="225"/>
      <c r="F328" s="87"/>
      <c r="G328" s="226"/>
    </row>
    <row r="329" spans="1:7" ht="27">
      <c r="A329" s="181"/>
      <c r="B329" s="177">
        <v>279</v>
      </c>
      <c r="C329" s="88" t="s">
        <v>30</v>
      </c>
      <c r="D329" s="91" t="s">
        <v>884</v>
      </c>
      <c r="E329" s="119" t="s">
        <v>2025</v>
      </c>
      <c r="F329" s="107" t="s">
        <v>1031</v>
      </c>
      <c r="G329" s="223">
        <v>4.0833333333333339</v>
      </c>
    </row>
    <row r="330" spans="1:7" ht="27">
      <c r="A330" s="181"/>
      <c r="B330" s="177">
        <v>280</v>
      </c>
      <c r="C330" s="88" t="s">
        <v>30</v>
      </c>
      <c r="D330" s="91" t="s">
        <v>884</v>
      </c>
      <c r="E330" s="119" t="s">
        <v>2026</v>
      </c>
      <c r="F330" s="107" t="s">
        <v>1031</v>
      </c>
      <c r="G330" s="223">
        <v>4.916666666666667</v>
      </c>
    </row>
    <row r="331" spans="1:7" ht="27">
      <c r="A331" s="181"/>
      <c r="B331" s="177">
        <v>281</v>
      </c>
      <c r="C331" s="88" t="s">
        <v>30</v>
      </c>
      <c r="D331" s="91" t="s">
        <v>884</v>
      </c>
      <c r="E331" s="120" t="s">
        <v>2027</v>
      </c>
      <c r="F331" s="107" t="s">
        <v>1031</v>
      </c>
      <c r="G331" s="223">
        <v>6</v>
      </c>
    </row>
    <row r="332" spans="1:7" ht="27">
      <c r="A332" s="181"/>
      <c r="B332" s="177">
        <v>282</v>
      </c>
      <c r="C332" s="88" t="s">
        <v>30</v>
      </c>
      <c r="D332" s="91" t="s">
        <v>884</v>
      </c>
      <c r="E332" s="120" t="s">
        <v>2028</v>
      </c>
      <c r="F332" s="107" t="s">
        <v>1031</v>
      </c>
      <c r="G332" s="223">
        <v>9.4833333333333361</v>
      </c>
    </row>
    <row r="333" spans="1:7" ht="27">
      <c r="A333" s="181"/>
      <c r="B333" s="177">
        <v>283</v>
      </c>
      <c r="C333" s="88" t="s">
        <v>30</v>
      </c>
      <c r="D333" s="91" t="s">
        <v>884</v>
      </c>
      <c r="E333" s="119" t="s">
        <v>2029</v>
      </c>
      <c r="F333" s="107" t="s">
        <v>1031</v>
      </c>
      <c r="G333" s="223">
        <v>4.5000000000000009</v>
      </c>
    </row>
    <row r="334" spans="1:7" ht="13.5">
      <c r="A334" s="177" t="s">
        <v>44</v>
      </c>
      <c r="B334" s="174"/>
      <c r="C334" s="225" t="s">
        <v>45</v>
      </c>
      <c r="D334" s="225"/>
      <c r="E334" s="225"/>
      <c r="F334" s="87"/>
      <c r="G334" s="226"/>
    </row>
    <row r="335" spans="1:7" ht="54">
      <c r="A335" s="181"/>
      <c r="B335" s="177">
        <v>284</v>
      </c>
      <c r="C335" s="88" t="s">
        <v>30</v>
      </c>
      <c r="D335" s="91" t="s">
        <v>884</v>
      </c>
      <c r="E335" s="120" t="s">
        <v>2030</v>
      </c>
      <c r="F335" s="107" t="s">
        <v>1258</v>
      </c>
      <c r="G335" s="227">
        <v>3</v>
      </c>
    </row>
    <row r="336" spans="1:7" ht="54">
      <c r="A336" s="181"/>
      <c r="B336" s="177">
        <v>285</v>
      </c>
      <c r="C336" s="88" t="s">
        <v>30</v>
      </c>
      <c r="D336" s="91" t="s">
        <v>884</v>
      </c>
      <c r="E336" s="120" t="s">
        <v>2031</v>
      </c>
      <c r="F336" s="107" t="s">
        <v>1258</v>
      </c>
      <c r="G336" s="227">
        <v>3.5000000000000004</v>
      </c>
    </row>
    <row r="337" spans="1:7" ht="54">
      <c r="A337" s="181"/>
      <c r="B337" s="177">
        <v>286</v>
      </c>
      <c r="C337" s="88" t="s">
        <v>30</v>
      </c>
      <c r="D337" s="91" t="s">
        <v>884</v>
      </c>
      <c r="E337" s="120" t="s">
        <v>2032</v>
      </c>
      <c r="F337" s="107" t="s">
        <v>1258</v>
      </c>
      <c r="G337" s="227">
        <v>4</v>
      </c>
    </row>
    <row r="338" spans="1:7" ht="54">
      <c r="A338" s="181"/>
      <c r="B338" s="177">
        <v>287</v>
      </c>
      <c r="C338" s="88" t="s">
        <v>30</v>
      </c>
      <c r="D338" s="91" t="s">
        <v>884</v>
      </c>
      <c r="E338" s="120" t="s">
        <v>2033</v>
      </c>
      <c r="F338" s="107" t="s">
        <v>1258</v>
      </c>
      <c r="G338" s="227">
        <v>4.5000000000000009</v>
      </c>
    </row>
    <row r="339" spans="1:7" ht="13.5">
      <c r="A339" s="177" t="s">
        <v>46</v>
      </c>
      <c r="B339" s="174"/>
      <c r="C339" s="225" t="s">
        <v>47</v>
      </c>
      <c r="D339" s="225"/>
      <c r="E339" s="225"/>
      <c r="F339" s="87"/>
      <c r="G339" s="226"/>
    </row>
    <row r="340" spans="1:7" ht="27">
      <c r="A340" s="181"/>
      <c r="B340" s="241">
        <v>288</v>
      </c>
      <c r="C340" s="102" t="s">
        <v>863</v>
      </c>
      <c r="D340" s="91" t="s">
        <v>2199</v>
      </c>
      <c r="E340" s="119" t="s">
        <v>2034</v>
      </c>
      <c r="F340" s="107" t="s">
        <v>2163</v>
      </c>
      <c r="G340" s="223">
        <v>3</v>
      </c>
    </row>
    <row r="341" spans="1:7" ht="27">
      <c r="A341" s="181"/>
      <c r="B341" s="241">
        <v>289</v>
      </c>
      <c r="C341" s="102" t="s">
        <v>863</v>
      </c>
      <c r="D341" s="91" t="s">
        <v>2199</v>
      </c>
      <c r="E341" s="119" t="s">
        <v>2035</v>
      </c>
      <c r="F341" s="107" t="s">
        <v>2163</v>
      </c>
      <c r="G341" s="223">
        <v>3.5000000000000004</v>
      </c>
    </row>
    <row r="342" spans="1:7" ht="27">
      <c r="A342" s="181"/>
      <c r="B342" s="241">
        <v>290</v>
      </c>
      <c r="C342" s="102" t="s">
        <v>863</v>
      </c>
      <c r="D342" s="91" t="s">
        <v>2199</v>
      </c>
      <c r="E342" s="119" t="s">
        <v>2036</v>
      </c>
      <c r="F342" s="107" t="s">
        <v>2163</v>
      </c>
      <c r="G342" s="223">
        <v>4.2</v>
      </c>
    </row>
    <row r="343" spans="1:7" ht="27">
      <c r="A343" s="181"/>
      <c r="B343" s="241">
        <v>291</v>
      </c>
      <c r="C343" s="102" t="s">
        <v>863</v>
      </c>
      <c r="D343" s="91" t="s">
        <v>2199</v>
      </c>
      <c r="E343" s="119" t="s">
        <v>2037</v>
      </c>
      <c r="F343" s="107" t="s">
        <v>2163</v>
      </c>
      <c r="G343" s="223">
        <v>5.1000000000000005</v>
      </c>
    </row>
    <row r="344" spans="1:7" ht="27">
      <c r="A344" s="181"/>
      <c r="B344" s="241">
        <v>292</v>
      </c>
      <c r="C344" s="119" t="s">
        <v>863</v>
      </c>
      <c r="D344" s="91" t="s">
        <v>2199</v>
      </c>
      <c r="E344" s="119" t="s">
        <v>2038</v>
      </c>
      <c r="F344" s="107" t="s">
        <v>2163</v>
      </c>
      <c r="G344" s="223">
        <v>6.2</v>
      </c>
    </row>
    <row r="345" spans="1:7" ht="16.5">
      <c r="A345" s="180"/>
      <c r="B345" s="174"/>
      <c r="C345" s="253" t="s">
        <v>48</v>
      </c>
      <c r="D345" s="125"/>
      <c r="E345" s="125"/>
      <c r="F345" s="126"/>
      <c r="G345" s="254"/>
    </row>
    <row r="346" spans="1:7" ht="13.5">
      <c r="A346" s="177" t="s">
        <v>49</v>
      </c>
      <c r="B346" s="175"/>
      <c r="C346" s="225" t="s">
        <v>50</v>
      </c>
      <c r="D346" s="225"/>
      <c r="E346" s="225"/>
      <c r="F346" s="255"/>
      <c r="G346" s="256"/>
    </row>
    <row r="347" spans="1:7" ht="27">
      <c r="A347" s="181"/>
      <c r="B347" s="176">
        <v>293</v>
      </c>
      <c r="C347" s="120" t="s">
        <v>51</v>
      </c>
      <c r="D347" s="91" t="s">
        <v>2191</v>
      </c>
      <c r="E347" s="119" t="s">
        <v>1154</v>
      </c>
      <c r="F347" s="127" t="s">
        <v>52</v>
      </c>
      <c r="G347" s="257">
        <v>291.66666666666669</v>
      </c>
    </row>
    <row r="348" spans="1:7" ht="27">
      <c r="A348" s="181"/>
      <c r="B348" s="176">
        <v>294</v>
      </c>
      <c r="C348" s="120" t="s">
        <v>51</v>
      </c>
      <c r="D348" s="91" t="s">
        <v>2191</v>
      </c>
      <c r="E348" s="119" t="s">
        <v>1155</v>
      </c>
      <c r="F348" s="127" t="s">
        <v>52</v>
      </c>
      <c r="G348" s="257">
        <v>291.66666666666669</v>
      </c>
    </row>
    <row r="349" spans="1:7" ht="27">
      <c r="A349" s="181"/>
      <c r="B349" s="176">
        <v>295</v>
      </c>
      <c r="C349" s="120" t="s">
        <v>51</v>
      </c>
      <c r="D349" s="91" t="s">
        <v>2191</v>
      </c>
      <c r="E349" s="119" t="s">
        <v>1156</v>
      </c>
      <c r="F349" s="127" t="s">
        <v>52</v>
      </c>
      <c r="G349" s="257">
        <v>315</v>
      </c>
    </row>
    <row r="350" spans="1:7" ht="13.5">
      <c r="A350" s="177" t="s">
        <v>53</v>
      </c>
      <c r="B350" s="224"/>
      <c r="C350" s="225" t="s">
        <v>54</v>
      </c>
      <c r="D350" s="225"/>
      <c r="E350" s="225"/>
      <c r="F350" s="128"/>
      <c r="G350" s="258"/>
    </row>
    <row r="351" spans="1:7" ht="27">
      <c r="A351" s="181"/>
      <c r="B351" s="176">
        <v>296</v>
      </c>
      <c r="C351" s="259" t="s">
        <v>55</v>
      </c>
      <c r="D351" s="91" t="s">
        <v>2191</v>
      </c>
      <c r="E351" s="119" t="s">
        <v>2039</v>
      </c>
      <c r="F351" s="127" t="s">
        <v>52</v>
      </c>
      <c r="G351" s="257">
        <v>327.08333333333337</v>
      </c>
    </row>
    <row r="352" spans="1:7" ht="27">
      <c r="A352" s="181"/>
      <c r="B352" s="176">
        <v>297</v>
      </c>
      <c r="C352" s="259" t="s">
        <v>55</v>
      </c>
      <c r="D352" s="91" t="s">
        <v>2191</v>
      </c>
      <c r="E352" s="119" t="s">
        <v>2040</v>
      </c>
      <c r="F352" s="127" t="s">
        <v>52</v>
      </c>
      <c r="G352" s="257">
        <v>324.58333333333337</v>
      </c>
    </row>
    <row r="353" spans="1:7" ht="27">
      <c r="A353" s="181"/>
      <c r="B353" s="176">
        <v>298</v>
      </c>
      <c r="C353" s="259" t="s">
        <v>55</v>
      </c>
      <c r="D353" s="91" t="s">
        <v>2191</v>
      </c>
      <c r="E353" s="119" t="s">
        <v>56</v>
      </c>
      <c r="F353" s="127" t="s">
        <v>52</v>
      </c>
      <c r="G353" s="257">
        <v>310.625</v>
      </c>
    </row>
    <row r="354" spans="1:7" ht="27">
      <c r="A354" s="181"/>
      <c r="B354" s="176">
        <v>299</v>
      </c>
      <c r="C354" s="259" t="s">
        <v>55</v>
      </c>
      <c r="D354" s="91" t="s">
        <v>2191</v>
      </c>
      <c r="E354" s="119" t="s">
        <v>57</v>
      </c>
      <c r="F354" s="127" t="s">
        <v>52</v>
      </c>
      <c r="G354" s="257">
        <v>308.33333333333331</v>
      </c>
    </row>
    <row r="355" spans="1:7" ht="27">
      <c r="A355" s="181"/>
      <c r="B355" s="176">
        <v>300</v>
      </c>
      <c r="C355" s="259" t="s">
        <v>55</v>
      </c>
      <c r="D355" s="91" t="s">
        <v>2191</v>
      </c>
      <c r="E355" s="119" t="s">
        <v>58</v>
      </c>
      <c r="F355" s="127" t="s">
        <v>52</v>
      </c>
      <c r="G355" s="257">
        <v>308.33333333333331</v>
      </c>
    </row>
    <row r="356" spans="1:7" ht="27">
      <c r="A356" s="181"/>
      <c r="B356" s="176">
        <v>301</v>
      </c>
      <c r="C356" s="259" t="s">
        <v>55</v>
      </c>
      <c r="D356" s="91" t="s">
        <v>2191</v>
      </c>
      <c r="E356" s="119" t="s">
        <v>59</v>
      </c>
      <c r="F356" s="127" t="s">
        <v>52</v>
      </c>
      <c r="G356" s="257">
        <v>308.33333333333331</v>
      </c>
    </row>
    <row r="357" spans="1:7" ht="27">
      <c r="A357" s="181"/>
      <c r="B357" s="176">
        <v>302</v>
      </c>
      <c r="C357" s="259" t="s">
        <v>55</v>
      </c>
      <c r="D357" s="91" t="s">
        <v>2191</v>
      </c>
      <c r="E357" s="119" t="s">
        <v>60</v>
      </c>
      <c r="F357" s="127" t="s">
        <v>52</v>
      </c>
      <c r="G357" s="257">
        <v>308.33333333333331</v>
      </c>
    </row>
    <row r="358" spans="1:7" ht="27">
      <c r="A358" s="181"/>
      <c r="B358" s="176">
        <v>303</v>
      </c>
      <c r="C358" s="259" t="s">
        <v>55</v>
      </c>
      <c r="D358" s="91" t="s">
        <v>2191</v>
      </c>
      <c r="E358" s="119" t="s">
        <v>61</v>
      </c>
      <c r="F358" s="127" t="s">
        <v>52</v>
      </c>
      <c r="G358" s="257">
        <v>309.375</v>
      </c>
    </row>
    <row r="359" spans="1:7" ht="27">
      <c r="A359" s="181"/>
      <c r="B359" s="176">
        <v>304</v>
      </c>
      <c r="C359" s="259" t="s">
        <v>55</v>
      </c>
      <c r="D359" s="91" t="s">
        <v>2191</v>
      </c>
      <c r="E359" s="119" t="s">
        <v>62</v>
      </c>
      <c r="F359" s="127" t="s">
        <v>52</v>
      </c>
      <c r="G359" s="257">
        <v>309.375</v>
      </c>
    </row>
    <row r="360" spans="1:7" ht="27">
      <c r="A360" s="181"/>
      <c r="B360" s="176">
        <v>305</v>
      </c>
      <c r="C360" s="259" t="s">
        <v>55</v>
      </c>
      <c r="D360" s="91" t="s">
        <v>2191</v>
      </c>
      <c r="E360" s="119" t="s">
        <v>63</v>
      </c>
      <c r="F360" s="127" t="s">
        <v>52</v>
      </c>
      <c r="G360" s="257">
        <v>309.375</v>
      </c>
    </row>
    <row r="361" spans="1:7" ht="27">
      <c r="A361" s="181"/>
      <c r="B361" s="176">
        <v>306</v>
      </c>
      <c r="C361" s="259" t="s">
        <v>55</v>
      </c>
      <c r="D361" s="91" t="s">
        <v>2191</v>
      </c>
      <c r="E361" s="119" t="s">
        <v>64</v>
      </c>
      <c r="F361" s="127" t="s">
        <v>52</v>
      </c>
      <c r="G361" s="257">
        <v>312.5</v>
      </c>
    </row>
    <row r="362" spans="1:7" ht="13.5">
      <c r="A362" s="181"/>
      <c r="B362" s="176">
        <v>307</v>
      </c>
      <c r="C362" s="259" t="s">
        <v>55</v>
      </c>
      <c r="D362" s="91" t="s">
        <v>2191</v>
      </c>
      <c r="E362" s="119" t="s">
        <v>2041</v>
      </c>
      <c r="F362" s="127" t="s">
        <v>2163</v>
      </c>
      <c r="G362" s="257">
        <v>230</v>
      </c>
    </row>
    <row r="363" spans="1:7" ht="13.5">
      <c r="A363" s="181"/>
      <c r="B363" s="176">
        <v>308</v>
      </c>
      <c r="C363" s="259" t="s">
        <v>55</v>
      </c>
      <c r="D363" s="91" t="s">
        <v>2191</v>
      </c>
      <c r="E363" s="119" t="s">
        <v>2042</v>
      </c>
      <c r="F363" s="127" t="s">
        <v>2163</v>
      </c>
      <c r="G363" s="257">
        <v>230</v>
      </c>
    </row>
    <row r="364" spans="1:7" ht="13.5">
      <c r="A364" s="181"/>
      <c r="B364" s="176">
        <v>309</v>
      </c>
      <c r="C364" s="259" t="s">
        <v>55</v>
      </c>
      <c r="D364" s="91" t="s">
        <v>2191</v>
      </c>
      <c r="E364" s="119" t="s">
        <v>2043</v>
      </c>
      <c r="F364" s="127" t="s">
        <v>2163</v>
      </c>
      <c r="G364" s="257">
        <v>230</v>
      </c>
    </row>
    <row r="365" spans="1:7" ht="13.5">
      <c r="A365" s="181"/>
      <c r="B365" s="176">
        <v>310</v>
      </c>
      <c r="C365" s="259" t="s">
        <v>55</v>
      </c>
      <c r="D365" s="91" t="s">
        <v>2191</v>
      </c>
      <c r="E365" s="119" t="s">
        <v>2044</v>
      </c>
      <c r="F365" s="127" t="s">
        <v>2163</v>
      </c>
      <c r="G365" s="257">
        <v>230</v>
      </c>
    </row>
    <row r="366" spans="1:7" ht="13.5">
      <c r="A366" s="181"/>
      <c r="B366" s="176">
        <v>311</v>
      </c>
      <c r="C366" s="259" t="s">
        <v>55</v>
      </c>
      <c r="D366" s="91" t="s">
        <v>2191</v>
      </c>
      <c r="E366" s="119" t="s">
        <v>2045</v>
      </c>
      <c r="F366" s="127" t="s">
        <v>2163</v>
      </c>
      <c r="G366" s="257">
        <v>230</v>
      </c>
    </row>
    <row r="367" spans="1:7" ht="13.5">
      <c r="A367" s="181"/>
      <c r="B367" s="176">
        <v>312</v>
      </c>
      <c r="C367" s="259" t="s">
        <v>55</v>
      </c>
      <c r="D367" s="91" t="s">
        <v>2191</v>
      </c>
      <c r="E367" s="119" t="s">
        <v>2046</v>
      </c>
      <c r="F367" s="127" t="s">
        <v>2163</v>
      </c>
      <c r="G367" s="257">
        <v>230</v>
      </c>
    </row>
    <row r="368" spans="1:7" ht="13.5">
      <c r="A368" s="181"/>
      <c r="B368" s="176">
        <v>313</v>
      </c>
      <c r="C368" s="259" t="s">
        <v>55</v>
      </c>
      <c r="D368" s="91" t="s">
        <v>2191</v>
      </c>
      <c r="E368" s="119" t="s">
        <v>2047</v>
      </c>
      <c r="F368" s="127" t="s">
        <v>2163</v>
      </c>
      <c r="G368" s="257">
        <v>230</v>
      </c>
    </row>
    <row r="369" spans="1:7" ht="13.5">
      <c r="A369" s="181"/>
      <c r="B369" s="176">
        <v>314</v>
      </c>
      <c r="C369" s="259" t="s">
        <v>55</v>
      </c>
      <c r="D369" s="91" t="s">
        <v>2191</v>
      </c>
      <c r="E369" s="119" t="s">
        <v>2048</v>
      </c>
      <c r="F369" s="127" t="s">
        <v>2163</v>
      </c>
      <c r="G369" s="257">
        <v>230</v>
      </c>
    </row>
    <row r="370" spans="1:7" ht="13.5">
      <c r="A370" s="181"/>
      <c r="B370" s="176">
        <v>315</v>
      </c>
      <c r="C370" s="259" t="s">
        <v>55</v>
      </c>
      <c r="D370" s="91" t="s">
        <v>2191</v>
      </c>
      <c r="E370" s="119" t="s">
        <v>2049</v>
      </c>
      <c r="F370" s="127" t="s">
        <v>2163</v>
      </c>
      <c r="G370" s="257">
        <v>230</v>
      </c>
    </row>
    <row r="371" spans="1:7" ht="13.5">
      <c r="A371" s="181"/>
      <c r="B371" s="176">
        <v>316</v>
      </c>
      <c r="C371" s="259" t="s">
        <v>55</v>
      </c>
      <c r="D371" s="91" t="s">
        <v>2191</v>
      </c>
      <c r="E371" s="119" t="s">
        <v>2050</v>
      </c>
      <c r="F371" s="127" t="s">
        <v>2163</v>
      </c>
      <c r="G371" s="257">
        <v>230</v>
      </c>
    </row>
    <row r="372" spans="1:7" ht="13.5">
      <c r="A372" s="177" t="s">
        <v>65</v>
      </c>
      <c r="B372" s="224"/>
      <c r="C372" s="225" t="s">
        <v>66</v>
      </c>
      <c r="D372" s="225"/>
      <c r="E372" s="225"/>
      <c r="F372" s="128"/>
      <c r="G372" s="258"/>
    </row>
    <row r="373" spans="1:7" ht="27">
      <c r="A373" s="181"/>
      <c r="B373" s="176">
        <v>317</v>
      </c>
      <c r="C373" s="259" t="s">
        <v>67</v>
      </c>
      <c r="D373" s="91" t="s">
        <v>868</v>
      </c>
      <c r="E373" s="119" t="s">
        <v>1262</v>
      </c>
      <c r="F373" s="127" t="s">
        <v>52</v>
      </c>
      <c r="G373" s="257">
        <v>2.4795833333333333</v>
      </c>
    </row>
    <row r="374" spans="1:7" ht="27">
      <c r="A374" s="181"/>
      <c r="B374" s="176">
        <v>318</v>
      </c>
      <c r="C374" s="259" t="s">
        <v>67</v>
      </c>
      <c r="D374" s="91" t="s">
        <v>868</v>
      </c>
      <c r="E374" s="119" t="s">
        <v>1263</v>
      </c>
      <c r="F374" s="127" t="s">
        <v>52</v>
      </c>
      <c r="G374" s="257">
        <v>2.7372222222222224</v>
      </c>
    </row>
    <row r="375" spans="1:7" ht="27">
      <c r="A375" s="181"/>
      <c r="B375" s="176">
        <v>319</v>
      </c>
      <c r="C375" s="259" t="s">
        <v>67</v>
      </c>
      <c r="D375" s="91" t="s">
        <v>868</v>
      </c>
      <c r="E375" s="119" t="s">
        <v>1264</v>
      </c>
      <c r="F375" s="127" t="s">
        <v>52</v>
      </c>
      <c r="G375" s="257">
        <v>3.3425000000000007</v>
      </c>
    </row>
    <row r="376" spans="1:7" ht="27">
      <c r="A376" s="181"/>
      <c r="B376" s="176">
        <v>320</v>
      </c>
      <c r="C376" s="259" t="s">
        <v>67</v>
      </c>
      <c r="D376" s="91" t="s">
        <v>868</v>
      </c>
      <c r="E376" s="119" t="s">
        <v>1265</v>
      </c>
      <c r="F376" s="127" t="s">
        <v>52</v>
      </c>
      <c r="G376" s="257">
        <v>4.1422222222222231</v>
      </c>
    </row>
    <row r="377" spans="1:7" ht="27">
      <c r="A377" s="181"/>
      <c r="B377" s="176">
        <v>321</v>
      </c>
      <c r="C377" s="259" t="s">
        <v>67</v>
      </c>
      <c r="D377" s="91" t="s">
        <v>868</v>
      </c>
      <c r="E377" s="119" t="s">
        <v>1266</v>
      </c>
      <c r="F377" s="127" t="s">
        <v>52</v>
      </c>
      <c r="G377" s="257">
        <v>4.8455555555555563</v>
      </c>
    </row>
    <row r="378" spans="1:7" ht="27">
      <c r="A378" s="181"/>
      <c r="B378" s="176">
        <v>322</v>
      </c>
      <c r="C378" s="259" t="s">
        <v>67</v>
      </c>
      <c r="D378" s="91" t="s">
        <v>868</v>
      </c>
      <c r="E378" s="119" t="s">
        <v>1267</v>
      </c>
      <c r="F378" s="127" t="s">
        <v>52</v>
      </c>
      <c r="G378" s="257">
        <v>5.8394444444444451</v>
      </c>
    </row>
    <row r="379" spans="1:7" ht="27">
      <c r="A379" s="181"/>
      <c r="B379" s="176">
        <v>323</v>
      </c>
      <c r="C379" s="259" t="s">
        <v>67</v>
      </c>
      <c r="D379" s="91" t="s">
        <v>868</v>
      </c>
      <c r="E379" s="119" t="s">
        <v>1268</v>
      </c>
      <c r="F379" s="127" t="s">
        <v>52</v>
      </c>
      <c r="G379" s="257">
        <v>6.8175000000000008</v>
      </c>
    </row>
    <row r="380" spans="1:7" ht="27">
      <c r="A380" s="181"/>
      <c r="B380" s="176">
        <v>324</v>
      </c>
      <c r="C380" s="259" t="s">
        <v>67</v>
      </c>
      <c r="D380" s="91" t="s">
        <v>868</v>
      </c>
      <c r="E380" s="119" t="s">
        <v>1269</v>
      </c>
      <c r="F380" s="127" t="s">
        <v>52</v>
      </c>
      <c r="G380" s="257">
        <v>9.0661111111111126</v>
      </c>
    </row>
    <row r="381" spans="1:7" ht="27">
      <c r="A381" s="181"/>
      <c r="B381" s="176">
        <v>325</v>
      </c>
      <c r="C381" s="259" t="s">
        <v>67</v>
      </c>
      <c r="D381" s="91" t="s">
        <v>868</v>
      </c>
      <c r="E381" s="119" t="s">
        <v>1270</v>
      </c>
      <c r="F381" s="127" t="s">
        <v>52</v>
      </c>
      <c r="G381" s="257">
        <v>8.9250000000000007</v>
      </c>
    </row>
    <row r="382" spans="1:7" ht="27">
      <c r="A382" s="181"/>
      <c r="B382" s="176">
        <v>326</v>
      </c>
      <c r="C382" s="259" t="s">
        <v>67</v>
      </c>
      <c r="D382" s="91" t="s">
        <v>868</v>
      </c>
      <c r="E382" s="119" t="s">
        <v>1271</v>
      </c>
      <c r="F382" s="127" t="s">
        <v>52</v>
      </c>
      <c r="G382" s="257">
        <v>12.222222222222221</v>
      </c>
    </row>
    <row r="383" spans="1:7" ht="27">
      <c r="A383" s="181"/>
      <c r="B383" s="176">
        <v>327</v>
      </c>
      <c r="C383" s="259" t="s">
        <v>67</v>
      </c>
      <c r="D383" s="91" t="s">
        <v>868</v>
      </c>
      <c r="E383" s="119" t="s">
        <v>1272</v>
      </c>
      <c r="F383" s="127" t="s">
        <v>52</v>
      </c>
      <c r="G383" s="257">
        <v>13.725000000000001</v>
      </c>
    </row>
    <row r="384" spans="1:7" ht="27">
      <c r="A384" s="181"/>
      <c r="B384" s="176">
        <v>328</v>
      </c>
      <c r="C384" s="259" t="s">
        <v>67</v>
      </c>
      <c r="D384" s="91" t="s">
        <v>868</v>
      </c>
      <c r="E384" s="119" t="s">
        <v>1273</v>
      </c>
      <c r="F384" s="127" t="s">
        <v>52</v>
      </c>
      <c r="G384" s="257">
        <v>16.341666666666669</v>
      </c>
    </row>
    <row r="385" spans="1:7" ht="13.5">
      <c r="A385" s="177" t="s">
        <v>68</v>
      </c>
      <c r="B385" s="224"/>
      <c r="C385" s="225" t="s">
        <v>69</v>
      </c>
      <c r="D385" s="225"/>
      <c r="E385" s="225"/>
      <c r="F385" s="128"/>
      <c r="G385" s="258"/>
    </row>
    <row r="386" spans="1:7" ht="27">
      <c r="A386" s="181"/>
      <c r="B386" s="176">
        <v>329</v>
      </c>
      <c r="C386" s="259" t="s">
        <v>70</v>
      </c>
      <c r="D386" s="91" t="s">
        <v>868</v>
      </c>
      <c r="E386" s="119" t="s">
        <v>2051</v>
      </c>
      <c r="F386" s="127" t="s">
        <v>52</v>
      </c>
      <c r="G386" s="257">
        <v>2.9027777777777777</v>
      </c>
    </row>
    <row r="387" spans="1:7" ht="27">
      <c r="A387" s="181"/>
      <c r="B387" s="176">
        <v>330</v>
      </c>
      <c r="C387" s="259" t="s">
        <v>70</v>
      </c>
      <c r="D387" s="91" t="s">
        <v>868</v>
      </c>
      <c r="E387" s="119" t="s">
        <v>2052</v>
      </c>
      <c r="F387" s="127" t="s">
        <v>52</v>
      </c>
      <c r="G387" s="257">
        <v>4.3875000000000002</v>
      </c>
    </row>
    <row r="388" spans="1:7" ht="27">
      <c r="A388" s="181"/>
      <c r="B388" s="176">
        <v>331</v>
      </c>
      <c r="C388" s="259" t="s">
        <v>70</v>
      </c>
      <c r="D388" s="91" t="s">
        <v>868</v>
      </c>
      <c r="E388" s="119" t="s">
        <v>2053</v>
      </c>
      <c r="F388" s="127" t="s">
        <v>52</v>
      </c>
      <c r="G388" s="257">
        <v>5.3958333333333339</v>
      </c>
    </row>
    <row r="389" spans="1:7" ht="27">
      <c r="A389" s="181"/>
      <c r="B389" s="176">
        <v>332</v>
      </c>
      <c r="C389" s="259" t="s">
        <v>70</v>
      </c>
      <c r="D389" s="91" t="s">
        <v>868</v>
      </c>
      <c r="E389" s="119" t="s">
        <v>2054</v>
      </c>
      <c r="F389" s="127" t="s">
        <v>52</v>
      </c>
      <c r="G389" s="257">
        <v>6.4533333333333331</v>
      </c>
    </row>
    <row r="390" spans="1:7" ht="27">
      <c r="A390" s="181"/>
      <c r="B390" s="176">
        <v>333</v>
      </c>
      <c r="C390" s="259" t="s">
        <v>70</v>
      </c>
      <c r="D390" s="91" t="s">
        <v>868</v>
      </c>
      <c r="E390" s="119" t="s">
        <v>2055</v>
      </c>
      <c r="F390" s="127" t="s">
        <v>52</v>
      </c>
      <c r="G390" s="257">
        <v>7.322916666666667</v>
      </c>
    </row>
    <row r="391" spans="1:7" ht="27">
      <c r="A391" s="181"/>
      <c r="B391" s="176">
        <v>334</v>
      </c>
      <c r="C391" s="259" t="s">
        <v>70</v>
      </c>
      <c r="D391" s="91" t="s">
        <v>868</v>
      </c>
      <c r="E391" s="119" t="s">
        <v>2056</v>
      </c>
      <c r="F391" s="127" t="s">
        <v>52</v>
      </c>
      <c r="G391" s="257">
        <v>8.4500000000000011</v>
      </c>
    </row>
    <row r="392" spans="1:7" ht="27">
      <c r="A392" s="181"/>
      <c r="B392" s="176">
        <v>335</v>
      </c>
      <c r="C392" s="259" t="s">
        <v>70</v>
      </c>
      <c r="D392" s="91" t="s">
        <v>868</v>
      </c>
      <c r="E392" s="119" t="s">
        <v>2057</v>
      </c>
      <c r="F392" s="127" t="s">
        <v>52</v>
      </c>
      <c r="G392" s="257">
        <v>9.8562500000000011</v>
      </c>
    </row>
    <row r="393" spans="1:7" ht="27">
      <c r="A393" s="181"/>
      <c r="B393" s="176">
        <v>336</v>
      </c>
      <c r="C393" s="259" t="s">
        <v>70</v>
      </c>
      <c r="D393" s="91" t="s">
        <v>868</v>
      </c>
      <c r="E393" s="119" t="s">
        <v>2058</v>
      </c>
      <c r="F393" s="127" t="s">
        <v>52</v>
      </c>
      <c r="G393" s="257">
        <v>13.841666666666665</v>
      </c>
    </row>
    <row r="394" spans="1:7" ht="27">
      <c r="A394" s="181"/>
      <c r="B394" s="176">
        <v>337</v>
      </c>
      <c r="C394" s="259" t="s">
        <v>70</v>
      </c>
      <c r="D394" s="91" t="s">
        <v>868</v>
      </c>
      <c r="E394" s="119" t="s">
        <v>2059</v>
      </c>
      <c r="F394" s="127" t="s">
        <v>52</v>
      </c>
      <c r="G394" s="257">
        <v>18.409166666666671</v>
      </c>
    </row>
    <row r="395" spans="1:7" ht="27">
      <c r="A395" s="181"/>
      <c r="B395" s="176">
        <v>338</v>
      </c>
      <c r="C395" s="259" t="s">
        <v>70</v>
      </c>
      <c r="D395" s="91" t="s">
        <v>868</v>
      </c>
      <c r="E395" s="119" t="s">
        <v>2060</v>
      </c>
      <c r="F395" s="127" t="s">
        <v>52</v>
      </c>
      <c r="G395" s="257">
        <v>23.628611111111109</v>
      </c>
    </row>
    <row r="396" spans="1:7" ht="27">
      <c r="A396" s="181"/>
      <c r="B396" s="176">
        <v>339</v>
      </c>
      <c r="C396" s="259" t="s">
        <v>70</v>
      </c>
      <c r="D396" s="91" t="s">
        <v>868</v>
      </c>
      <c r="E396" s="119" t="s">
        <v>2061</v>
      </c>
      <c r="F396" s="127" t="s">
        <v>52</v>
      </c>
      <c r="G396" s="257">
        <v>33.620555555555555</v>
      </c>
    </row>
    <row r="397" spans="1:7" ht="13.5">
      <c r="A397" s="177" t="s">
        <v>71</v>
      </c>
      <c r="B397" s="224"/>
      <c r="C397" s="225" t="s">
        <v>72</v>
      </c>
      <c r="D397" s="225"/>
      <c r="E397" s="225"/>
      <c r="F397" s="128"/>
      <c r="G397" s="258"/>
    </row>
    <row r="398" spans="1:7" ht="27">
      <c r="A398" s="181"/>
      <c r="B398" s="176">
        <v>340</v>
      </c>
      <c r="C398" s="259" t="s">
        <v>73</v>
      </c>
      <c r="D398" s="91" t="s">
        <v>868</v>
      </c>
      <c r="E398" s="119" t="s">
        <v>74</v>
      </c>
      <c r="F398" s="127" t="s">
        <v>52</v>
      </c>
      <c r="G398" s="257">
        <v>0.21916666666666668</v>
      </c>
    </row>
    <row r="399" spans="1:7" ht="27">
      <c r="A399" s="181"/>
      <c r="B399" s="176">
        <v>341</v>
      </c>
      <c r="C399" s="259" t="s">
        <v>73</v>
      </c>
      <c r="D399" s="91" t="s">
        <v>868</v>
      </c>
      <c r="E399" s="119" t="s">
        <v>75</v>
      </c>
      <c r="F399" s="127" t="s">
        <v>52</v>
      </c>
      <c r="G399" s="257">
        <v>0.30416666666666664</v>
      </c>
    </row>
    <row r="400" spans="1:7" ht="27">
      <c r="A400" s="181"/>
      <c r="B400" s="176">
        <v>342</v>
      </c>
      <c r="C400" s="259" t="s">
        <v>73</v>
      </c>
      <c r="D400" s="91" t="s">
        <v>868</v>
      </c>
      <c r="E400" s="119" t="s">
        <v>76</v>
      </c>
      <c r="F400" s="127" t="s">
        <v>433</v>
      </c>
      <c r="G400" s="257">
        <v>0.3972222222222222</v>
      </c>
    </row>
    <row r="401" spans="1:7" ht="27">
      <c r="A401" s="181"/>
      <c r="B401" s="176">
        <v>343</v>
      </c>
      <c r="C401" s="259" t="s">
        <v>73</v>
      </c>
      <c r="D401" s="91" t="s">
        <v>868</v>
      </c>
      <c r="E401" s="119" t="s">
        <v>77</v>
      </c>
      <c r="F401" s="127" t="s">
        <v>52</v>
      </c>
      <c r="G401" s="257">
        <v>0.67527777777777787</v>
      </c>
    </row>
    <row r="402" spans="1:7" ht="13.5">
      <c r="A402" s="177" t="s">
        <v>78</v>
      </c>
      <c r="B402" s="224"/>
      <c r="C402" s="225" t="s">
        <v>79</v>
      </c>
      <c r="D402" s="225"/>
      <c r="E402" s="225"/>
      <c r="F402" s="128"/>
      <c r="G402" s="258"/>
    </row>
    <row r="403" spans="1:7" ht="27">
      <c r="A403" s="181"/>
      <c r="B403" s="176">
        <v>344</v>
      </c>
      <c r="C403" s="259" t="s">
        <v>80</v>
      </c>
      <c r="D403" s="91" t="s">
        <v>868</v>
      </c>
      <c r="E403" s="119" t="s">
        <v>338</v>
      </c>
      <c r="F403" s="127" t="s">
        <v>52</v>
      </c>
      <c r="G403" s="257">
        <v>0.28333333333333333</v>
      </c>
    </row>
    <row r="404" spans="1:7" ht="27">
      <c r="A404" s="181"/>
      <c r="B404" s="176">
        <v>345</v>
      </c>
      <c r="C404" s="259" t="s">
        <v>80</v>
      </c>
      <c r="D404" s="91" t="s">
        <v>868</v>
      </c>
      <c r="E404" s="119" t="s">
        <v>2062</v>
      </c>
      <c r="F404" s="127" t="s">
        <v>52</v>
      </c>
      <c r="G404" s="257">
        <v>0.33888888888888891</v>
      </c>
    </row>
    <row r="405" spans="1:7" ht="27">
      <c r="A405" s="181"/>
      <c r="B405" s="176">
        <v>346</v>
      </c>
      <c r="C405" s="259" t="s">
        <v>80</v>
      </c>
      <c r="D405" s="91" t="s">
        <v>868</v>
      </c>
      <c r="E405" s="119" t="s">
        <v>341</v>
      </c>
      <c r="F405" s="127" t="s">
        <v>52</v>
      </c>
      <c r="G405" s="257">
        <v>0.35833333333333334</v>
      </c>
    </row>
    <row r="406" spans="1:7" ht="27">
      <c r="A406" s="181"/>
      <c r="B406" s="176">
        <v>347</v>
      </c>
      <c r="C406" s="259" t="s">
        <v>80</v>
      </c>
      <c r="D406" s="91" t="s">
        <v>868</v>
      </c>
      <c r="E406" s="119" t="s">
        <v>2063</v>
      </c>
      <c r="F406" s="127" t="s">
        <v>52</v>
      </c>
      <c r="G406" s="257">
        <v>0.42916666666666664</v>
      </c>
    </row>
    <row r="407" spans="1:7" ht="27">
      <c r="A407" s="181"/>
      <c r="B407" s="176">
        <v>348</v>
      </c>
      <c r="C407" s="259" t="s">
        <v>80</v>
      </c>
      <c r="D407" s="91" t="s">
        <v>868</v>
      </c>
      <c r="E407" s="119" t="s">
        <v>344</v>
      </c>
      <c r="F407" s="127" t="s">
        <v>52</v>
      </c>
      <c r="G407" s="257">
        <v>0.3833333333333333</v>
      </c>
    </row>
    <row r="408" spans="1:7" ht="27">
      <c r="A408" s="181"/>
      <c r="B408" s="176">
        <v>349</v>
      </c>
      <c r="C408" s="259" t="s">
        <v>80</v>
      </c>
      <c r="D408" s="91" t="s">
        <v>868</v>
      </c>
      <c r="E408" s="119" t="s">
        <v>2064</v>
      </c>
      <c r="F408" s="127" t="s">
        <v>52</v>
      </c>
      <c r="G408" s="257">
        <v>0.51111111111111118</v>
      </c>
    </row>
    <row r="409" spans="1:7" ht="27">
      <c r="A409" s="181"/>
      <c r="B409" s="176">
        <v>350</v>
      </c>
      <c r="C409" s="259" t="s">
        <v>80</v>
      </c>
      <c r="D409" s="91" t="s">
        <v>868</v>
      </c>
      <c r="E409" s="119" t="s">
        <v>2065</v>
      </c>
      <c r="F409" s="127" t="s">
        <v>52</v>
      </c>
      <c r="G409" s="257">
        <v>0.55270833333333336</v>
      </c>
    </row>
    <row r="410" spans="1:7" ht="27">
      <c r="A410" s="181"/>
      <c r="B410" s="176">
        <v>351</v>
      </c>
      <c r="C410" s="259" t="s">
        <v>80</v>
      </c>
      <c r="D410" s="91" t="s">
        <v>868</v>
      </c>
      <c r="E410" s="119" t="s">
        <v>2066</v>
      </c>
      <c r="F410" s="127" t="s">
        <v>52</v>
      </c>
      <c r="G410" s="257">
        <v>0.63333333333333341</v>
      </c>
    </row>
    <row r="411" spans="1:7" ht="27">
      <c r="A411" s="181"/>
      <c r="B411" s="176">
        <v>352</v>
      </c>
      <c r="C411" s="259" t="s">
        <v>80</v>
      </c>
      <c r="D411" s="91" t="s">
        <v>868</v>
      </c>
      <c r="E411" s="119" t="s">
        <v>2067</v>
      </c>
      <c r="F411" s="127" t="s">
        <v>52</v>
      </c>
      <c r="G411" s="257">
        <v>0.67861111111111105</v>
      </c>
    </row>
    <row r="412" spans="1:7" ht="27">
      <c r="A412" s="181"/>
      <c r="B412" s="176">
        <v>353</v>
      </c>
      <c r="C412" s="259" t="s">
        <v>80</v>
      </c>
      <c r="D412" s="91" t="s">
        <v>868</v>
      </c>
      <c r="E412" s="119" t="s">
        <v>2068</v>
      </c>
      <c r="F412" s="127" t="s">
        <v>52</v>
      </c>
      <c r="G412" s="257">
        <v>0.67500000000000004</v>
      </c>
    </row>
    <row r="413" spans="1:7" ht="27">
      <c r="A413" s="181"/>
      <c r="B413" s="176">
        <v>354</v>
      </c>
      <c r="C413" s="259" t="s">
        <v>80</v>
      </c>
      <c r="D413" s="91" t="s">
        <v>868</v>
      </c>
      <c r="E413" s="119" t="s">
        <v>2069</v>
      </c>
      <c r="F413" s="127" t="s">
        <v>52</v>
      </c>
      <c r="G413" s="257">
        <v>0.71666666666666656</v>
      </c>
    </row>
    <row r="414" spans="1:7" ht="27">
      <c r="A414" s="181"/>
      <c r="B414" s="176">
        <v>355</v>
      </c>
      <c r="C414" s="259" t="s">
        <v>80</v>
      </c>
      <c r="D414" s="91" t="s">
        <v>868</v>
      </c>
      <c r="E414" s="119" t="s">
        <v>2070</v>
      </c>
      <c r="F414" s="127" t="s">
        <v>52</v>
      </c>
      <c r="G414" s="257">
        <v>0.91874999999999996</v>
      </c>
    </row>
    <row r="415" spans="1:7" ht="27">
      <c r="A415" s="181"/>
      <c r="B415" s="176">
        <v>356</v>
      </c>
      <c r="C415" s="259" t="s">
        <v>80</v>
      </c>
      <c r="D415" s="91" t="s">
        <v>868</v>
      </c>
      <c r="E415" s="119" t="s">
        <v>2071</v>
      </c>
      <c r="F415" s="127" t="s">
        <v>52</v>
      </c>
      <c r="G415" s="257">
        <v>0.81666666666666665</v>
      </c>
    </row>
    <row r="416" spans="1:7" ht="27">
      <c r="A416" s="181"/>
      <c r="B416" s="176">
        <v>357</v>
      </c>
      <c r="C416" s="259" t="s">
        <v>80</v>
      </c>
      <c r="D416" s="91" t="s">
        <v>868</v>
      </c>
      <c r="E416" s="119" t="s">
        <v>2072</v>
      </c>
      <c r="F416" s="127" t="s">
        <v>52</v>
      </c>
      <c r="G416" s="257">
        <v>1.0648333333333335</v>
      </c>
    </row>
    <row r="417" spans="1:7" ht="27">
      <c r="A417" s="181"/>
      <c r="B417" s="176">
        <v>358</v>
      </c>
      <c r="C417" s="259" t="s">
        <v>80</v>
      </c>
      <c r="D417" s="91" t="s">
        <v>868</v>
      </c>
      <c r="E417" s="119" t="s">
        <v>2073</v>
      </c>
      <c r="F417" s="127" t="s">
        <v>52</v>
      </c>
      <c r="G417" s="257">
        <v>1.3797222222222223</v>
      </c>
    </row>
    <row r="418" spans="1:7" ht="27">
      <c r="A418" s="181"/>
      <c r="B418" s="176">
        <v>359</v>
      </c>
      <c r="C418" s="259" t="s">
        <v>80</v>
      </c>
      <c r="D418" s="91" t="s">
        <v>868</v>
      </c>
      <c r="E418" s="119" t="s">
        <v>2074</v>
      </c>
      <c r="F418" s="127" t="s">
        <v>52</v>
      </c>
      <c r="G418" s="257">
        <v>0.90000000000000013</v>
      </c>
    </row>
    <row r="419" spans="1:7" ht="27">
      <c r="A419" s="181"/>
      <c r="B419" s="176">
        <v>360</v>
      </c>
      <c r="C419" s="259" t="s">
        <v>80</v>
      </c>
      <c r="D419" s="91" t="s">
        <v>868</v>
      </c>
      <c r="E419" s="119" t="s">
        <v>2075</v>
      </c>
      <c r="F419" s="127" t="s">
        <v>52</v>
      </c>
      <c r="G419" s="257">
        <v>1.1138888888888889</v>
      </c>
    </row>
    <row r="420" spans="1:7" ht="27">
      <c r="A420" s="181"/>
      <c r="B420" s="176">
        <v>361</v>
      </c>
      <c r="C420" s="259" t="s">
        <v>80</v>
      </c>
      <c r="D420" s="91" t="s">
        <v>868</v>
      </c>
      <c r="E420" s="119" t="s">
        <v>2076</v>
      </c>
      <c r="F420" s="127" t="s">
        <v>52</v>
      </c>
      <c r="G420" s="257">
        <v>1.4110416666666667</v>
      </c>
    </row>
    <row r="421" spans="1:7" ht="27">
      <c r="A421" s="181"/>
      <c r="B421" s="176">
        <v>362</v>
      </c>
      <c r="C421" s="259" t="s">
        <v>80</v>
      </c>
      <c r="D421" s="91" t="s">
        <v>868</v>
      </c>
      <c r="E421" s="119" t="s">
        <v>2077</v>
      </c>
      <c r="F421" s="127" t="s">
        <v>52</v>
      </c>
      <c r="G421" s="257">
        <v>1.7166666666666668</v>
      </c>
    </row>
    <row r="422" spans="1:7" ht="27">
      <c r="A422" s="181"/>
      <c r="B422" s="176">
        <v>363</v>
      </c>
      <c r="C422" s="259" t="s">
        <v>80</v>
      </c>
      <c r="D422" s="91" t="s">
        <v>868</v>
      </c>
      <c r="E422" s="119" t="s">
        <v>2078</v>
      </c>
      <c r="F422" s="127" t="s">
        <v>52</v>
      </c>
      <c r="G422" s="257">
        <v>1.7888888888888888</v>
      </c>
    </row>
    <row r="423" spans="1:7" ht="27">
      <c r="A423" s="181"/>
      <c r="B423" s="176">
        <v>364</v>
      </c>
      <c r="C423" s="259" t="s">
        <v>80</v>
      </c>
      <c r="D423" s="91" t="s">
        <v>868</v>
      </c>
      <c r="E423" s="119" t="s">
        <v>2079</v>
      </c>
      <c r="F423" s="127" t="s">
        <v>52</v>
      </c>
      <c r="G423" s="257">
        <v>1.8000000000000003</v>
      </c>
    </row>
    <row r="424" spans="1:7" ht="27">
      <c r="A424" s="181"/>
      <c r="B424" s="176">
        <v>365</v>
      </c>
      <c r="C424" s="259" t="s">
        <v>80</v>
      </c>
      <c r="D424" s="91" t="s">
        <v>868</v>
      </c>
      <c r="E424" s="119" t="s">
        <v>2080</v>
      </c>
      <c r="F424" s="127" t="s">
        <v>52</v>
      </c>
      <c r="G424" s="257">
        <v>2.2537500000000001</v>
      </c>
    </row>
    <row r="425" spans="1:7" ht="27">
      <c r="A425" s="181"/>
      <c r="B425" s="176">
        <v>366</v>
      </c>
      <c r="C425" s="259" t="s">
        <v>80</v>
      </c>
      <c r="D425" s="91" t="s">
        <v>868</v>
      </c>
      <c r="E425" s="119" t="s">
        <v>2081</v>
      </c>
      <c r="F425" s="127" t="s">
        <v>52</v>
      </c>
      <c r="G425" s="257">
        <v>1.9416666666666669</v>
      </c>
    </row>
    <row r="426" spans="1:7" ht="27">
      <c r="A426" s="181"/>
      <c r="B426" s="176">
        <v>367</v>
      </c>
      <c r="C426" s="259" t="s">
        <v>80</v>
      </c>
      <c r="D426" s="91" t="s">
        <v>868</v>
      </c>
      <c r="E426" s="119" t="s">
        <v>2082</v>
      </c>
      <c r="F426" s="127" t="s">
        <v>52</v>
      </c>
      <c r="G426" s="257">
        <v>2.6119444444444446</v>
      </c>
    </row>
    <row r="427" spans="1:7" ht="27">
      <c r="A427" s="181"/>
      <c r="B427" s="176">
        <v>368</v>
      </c>
      <c r="C427" s="259" t="s">
        <v>80</v>
      </c>
      <c r="D427" s="91" t="s">
        <v>868</v>
      </c>
      <c r="E427" s="119" t="s">
        <v>2083</v>
      </c>
      <c r="F427" s="127" t="s">
        <v>52</v>
      </c>
      <c r="G427" s="257">
        <v>3</v>
      </c>
    </row>
    <row r="428" spans="1:7" ht="27">
      <c r="A428" s="181"/>
      <c r="B428" s="176">
        <v>369</v>
      </c>
      <c r="C428" s="259" t="s">
        <v>80</v>
      </c>
      <c r="D428" s="91" t="s">
        <v>868</v>
      </c>
      <c r="E428" s="119" t="s">
        <v>2084</v>
      </c>
      <c r="F428" s="127" t="s">
        <v>52</v>
      </c>
      <c r="G428" s="257">
        <v>3.77</v>
      </c>
    </row>
    <row r="429" spans="1:7" ht="27">
      <c r="A429" s="181"/>
      <c r="B429" s="176">
        <v>370</v>
      </c>
      <c r="C429" s="259" t="s">
        <v>80</v>
      </c>
      <c r="D429" s="91" t="s">
        <v>868</v>
      </c>
      <c r="E429" s="119" t="s">
        <v>2085</v>
      </c>
      <c r="F429" s="127" t="s">
        <v>52</v>
      </c>
      <c r="G429" s="257">
        <v>4.5741666666666676</v>
      </c>
    </row>
    <row r="430" spans="1:7" ht="27">
      <c r="A430" s="181"/>
      <c r="B430" s="176">
        <v>371</v>
      </c>
      <c r="C430" s="259" t="s">
        <v>80</v>
      </c>
      <c r="D430" s="91" t="s">
        <v>868</v>
      </c>
      <c r="E430" s="119" t="s">
        <v>2086</v>
      </c>
      <c r="F430" s="127" t="s">
        <v>52</v>
      </c>
      <c r="G430" s="257">
        <v>5.9538888888888888</v>
      </c>
    </row>
    <row r="431" spans="1:7" ht="27">
      <c r="A431" s="181"/>
      <c r="B431" s="176">
        <v>372</v>
      </c>
      <c r="C431" s="259" t="s">
        <v>80</v>
      </c>
      <c r="D431" s="91" t="s">
        <v>868</v>
      </c>
      <c r="E431" s="119" t="s">
        <v>2087</v>
      </c>
      <c r="F431" s="127" t="s">
        <v>52</v>
      </c>
      <c r="G431" s="257">
        <v>7.2837500000000013</v>
      </c>
    </row>
    <row r="432" spans="1:7" ht="27">
      <c r="A432" s="181"/>
      <c r="B432" s="176">
        <v>373</v>
      </c>
      <c r="C432" s="259" t="s">
        <v>80</v>
      </c>
      <c r="D432" s="91" t="s">
        <v>868</v>
      </c>
      <c r="E432" s="119" t="s">
        <v>2088</v>
      </c>
      <c r="F432" s="127" t="s">
        <v>52</v>
      </c>
      <c r="G432" s="257">
        <v>10.708333333333334</v>
      </c>
    </row>
    <row r="433" spans="1:7" ht="27">
      <c r="A433" s="181"/>
      <c r="B433" s="176">
        <v>374</v>
      </c>
      <c r="C433" s="259" t="s">
        <v>80</v>
      </c>
      <c r="D433" s="91" t="s">
        <v>868</v>
      </c>
      <c r="E433" s="119" t="s">
        <v>2089</v>
      </c>
      <c r="F433" s="127" t="s">
        <v>52</v>
      </c>
      <c r="G433" s="257">
        <v>18.683333333333337</v>
      </c>
    </row>
    <row r="434" spans="1:7" ht="13.5">
      <c r="A434" s="177" t="s">
        <v>81</v>
      </c>
      <c r="B434" s="260"/>
      <c r="C434" s="259" t="s">
        <v>82</v>
      </c>
      <c r="D434" s="91"/>
      <c r="E434" s="119"/>
      <c r="F434" s="127"/>
      <c r="G434" s="258"/>
    </row>
    <row r="435" spans="1:7" ht="27">
      <c r="A435" s="181"/>
      <c r="B435" s="176">
        <v>375</v>
      </c>
      <c r="C435" s="259" t="s">
        <v>83</v>
      </c>
      <c r="D435" s="91" t="s">
        <v>868</v>
      </c>
      <c r="E435" s="119" t="s">
        <v>2090</v>
      </c>
      <c r="F435" s="127" t="s">
        <v>52</v>
      </c>
      <c r="G435" s="257">
        <v>0.31250000000000006</v>
      </c>
    </row>
    <row r="436" spans="1:7" ht="27">
      <c r="A436" s="181"/>
      <c r="B436" s="176">
        <v>376</v>
      </c>
      <c r="C436" s="259" t="s">
        <v>83</v>
      </c>
      <c r="D436" s="91" t="s">
        <v>868</v>
      </c>
      <c r="E436" s="119" t="s">
        <v>2091</v>
      </c>
      <c r="F436" s="127" t="s">
        <v>52</v>
      </c>
      <c r="G436" s="257">
        <v>0.40833333333333333</v>
      </c>
    </row>
    <row r="437" spans="1:7" ht="27">
      <c r="A437" s="181"/>
      <c r="B437" s="176">
        <v>377</v>
      </c>
      <c r="C437" s="259" t="s">
        <v>83</v>
      </c>
      <c r="D437" s="91" t="s">
        <v>868</v>
      </c>
      <c r="E437" s="119" t="s">
        <v>2092</v>
      </c>
      <c r="F437" s="127" t="s">
        <v>52</v>
      </c>
      <c r="G437" s="257">
        <v>0.5541666666666667</v>
      </c>
    </row>
    <row r="438" spans="1:7" ht="27">
      <c r="A438" s="181"/>
      <c r="B438" s="176">
        <v>378</v>
      </c>
      <c r="C438" s="259" t="s">
        <v>83</v>
      </c>
      <c r="D438" s="91" t="s">
        <v>868</v>
      </c>
      <c r="E438" s="119" t="s">
        <v>2093</v>
      </c>
      <c r="F438" s="127" t="s">
        <v>52</v>
      </c>
      <c r="G438" s="257">
        <v>0.70833333333333337</v>
      </c>
    </row>
    <row r="439" spans="1:7" ht="27">
      <c r="A439" s="181"/>
      <c r="B439" s="176">
        <v>379</v>
      </c>
      <c r="C439" s="259" t="s">
        <v>83</v>
      </c>
      <c r="D439" s="91" t="s">
        <v>868</v>
      </c>
      <c r="E439" s="119" t="s">
        <v>2094</v>
      </c>
      <c r="F439" s="127" t="s">
        <v>52</v>
      </c>
      <c r="G439" s="257">
        <v>1.2325000000000002</v>
      </c>
    </row>
    <row r="440" spans="1:7" ht="27">
      <c r="A440" s="181"/>
      <c r="B440" s="176">
        <v>380</v>
      </c>
      <c r="C440" s="259" t="s">
        <v>83</v>
      </c>
      <c r="D440" s="91" t="s">
        <v>2191</v>
      </c>
      <c r="E440" s="119" t="s">
        <v>2095</v>
      </c>
      <c r="F440" s="127" t="s">
        <v>52</v>
      </c>
      <c r="G440" s="257">
        <v>422.22222222222223</v>
      </c>
    </row>
    <row r="441" spans="1:7" ht="27">
      <c r="A441" s="181"/>
      <c r="B441" s="176">
        <v>381</v>
      </c>
      <c r="C441" s="259" t="s">
        <v>83</v>
      </c>
      <c r="D441" s="91" t="s">
        <v>2191</v>
      </c>
      <c r="E441" s="119" t="s">
        <v>2096</v>
      </c>
      <c r="F441" s="127" t="s">
        <v>52</v>
      </c>
      <c r="G441" s="257">
        <v>427.77777777777777</v>
      </c>
    </row>
    <row r="442" spans="1:7" ht="27">
      <c r="A442" s="181"/>
      <c r="B442" s="176">
        <v>382</v>
      </c>
      <c r="C442" s="259" t="s">
        <v>83</v>
      </c>
      <c r="D442" s="91" t="s">
        <v>2191</v>
      </c>
      <c r="E442" s="119" t="s">
        <v>2097</v>
      </c>
      <c r="F442" s="127" t="s">
        <v>52</v>
      </c>
      <c r="G442" s="257">
        <v>420.13888888888886</v>
      </c>
    </row>
    <row r="443" spans="1:7" ht="27">
      <c r="A443" s="181"/>
      <c r="B443" s="176">
        <v>383</v>
      </c>
      <c r="C443" s="259" t="s">
        <v>83</v>
      </c>
      <c r="D443" s="91" t="s">
        <v>2191</v>
      </c>
      <c r="E443" s="119" t="s">
        <v>2098</v>
      </c>
      <c r="F443" s="127" t="s">
        <v>52</v>
      </c>
      <c r="G443" s="257">
        <v>430.55555555555554</v>
      </c>
    </row>
    <row r="444" spans="1:7" ht="27">
      <c r="A444" s="181"/>
      <c r="B444" s="176">
        <v>384</v>
      </c>
      <c r="C444" s="259" t="s">
        <v>83</v>
      </c>
      <c r="D444" s="91" t="s">
        <v>868</v>
      </c>
      <c r="E444" s="119" t="s">
        <v>2099</v>
      </c>
      <c r="F444" s="127" t="s">
        <v>52</v>
      </c>
      <c r="G444" s="257">
        <v>0.68611111111111123</v>
      </c>
    </row>
    <row r="445" spans="1:7" ht="27">
      <c r="A445" s="181"/>
      <c r="B445" s="176">
        <v>385</v>
      </c>
      <c r="C445" s="259" t="s">
        <v>83</v>
      </c>
      <c r="D445" s="91" t="s">
        <v>868</v>
      </c>
      <c r="E445" s="119" t="s">
        <v>2100</v>
      </c>
      <c r="F445" s="127" t="s">
        <v>52</v>
      </c>
      <c r="G445" s="257">
        <v>1.0055555555555558</v>
      </c>
    </row>
    <row r="446" spans="1:7" ht="27">
      <c r="A446" s="181"/>
      <c r="B446" s="176">
        <v>386</v>
      </c>
      <c r="C446" s="259" t="s">
        <v>83</v>
      </c>
      <c r="D446" s="91" t="s">
        <v>868</v>
      </c>
      <c r="E446" s="119" t="s">
        <v>2101</v>
      </c>
      <c r="F446" s="127" t="s">
        <v>52</v>
      </c>
      <c r="G446" s="257">
        <v>1.2694444444444444</v>
      </c>
    </row>
    <row r="447" spans="1:7" ht="27">
      <c r="A447" s="181"/>
      <c r="B447" s="176">
        <v>387</v>
      </c>
      <c r="C447" s="259" t="s">
        <v>83</v>
      </c>
      <c r="D447" s="91" t="s">
        <v>868</v>
      </c>
      <c r="E447" s="119" t="s">
        <v>2102</v>
      </c>
      <c r="F447" s="127" t="s">
        <v>52</v>
      </c>
      <c r="G447" s="257">
        <v>1.6194444444444445</v>
      </c>
    </row>
    <row r="448" spans="1:7" ht="13.5">
      <c r="A448" s="177" t="s">
        <v>84</v>
      </c>
      <c r="B448" s="224"/>
      <c r="C448" s="225" t="s">
        <v>85</v>
      </c>
      <c r="D448" s="225"/>
      <c r="E448" s="225"/>
      <c r="F448" s="128"/>
      <c r="G448" s="258"/>
    </row>
    <row r="449" spans="1:7" ht="27">
      <c r="A449" s="181"/>
      <c r="B449" s="176">
        <v>388</v>
      </c>
      <c r="C449" s="259" t="s">
        <v>86</v>
      </c>
      <c r="D449" s="91" t="s">
        <v>884</v>
      </c>
      <c r="E449" s="119" t="s">
        <v>87</v>
      </c>
      <c r="F449" s="127" t="s">
        <v>52</v>
      </c>
      <c r="G449" s="257">
        <v>1.6247222222222222</v>
      </c>
    </row>
    <row r="450" spans="1:7" ht="27">
      <c r="A450" s="181"/>
      <c r="B450" s="176">
        <v>389</v>
      </c>
      <c r="C450" s="259" t="s">
        <v>86</v>
      </c>
      <c r="D450" s="91" t="s">
        <v>884</v>
      </c>
      <c r="E450" s="119" t="s">
        <v>88</v>
      </c>
      <c r="F450" s="127" t="s">
        <v>52</v>
      </c>
      <c r="G450" s="257">
        <v>3.1619444444444444</v>
      </c>
    </row>
    <row r="451" spans="1:7" ht="27">
      <c r="A451" s="181"/>
      <c r="B451" s="176">
        <v>390</v>
      </c>
      <c r="C451" s="259" t="s">
        <v>86</v>
      </c>
      <c r="D451" s="91" t="s">
        <v>884</v>
      </c>
      <c r="E451" s="119" t="s">
        <v>89</v>
      </c>
      <c r="F451" s="127" t="s">
        <v>52</v>
      </c>
      <c r="G451" s="257">
        <v>3.8227777777777772</v>
      </c>
    </row>
    <row r="452" spans="1:7" ht="27">
      <c r="A452" s="181"/>
      <c r="B452" s="176">
        <v>391</v>
      </c>
      <c r="C452" s="259" t="s">
        <v>86</v>
      </c>
      <c r="D452" s="91" t="s">
        <v>884</v>
      </c>
      <c r="E452" s="119" t="s">
        <v>90</v>
      </c>
      <c r="F452" s="127" t="s">
        <v>52</v>
      </c>
      <c r="G452" s="257">
        <v>4.7475000000000005</v>
      </c>
    </row>
    <row r="453" spans="1:7" ht="27">
      <c r="A453" s="181"/>
      <c r="B453" s="176">
        <v>392</v>
      </c>
      <c r="C453" s="259" t="s">
        <v>86</v>
      </c>
      <c r="D453" s="91" t="s">
        <v>884</v>
      </c>
      <c r="E453" s="119" t="s">
        <v>1338</v>
      </c>
      <c r="F453" s="127" t="s">
        <v>52</v>
      </c>
      <c r="G453" s="257">
        <v>6.11</v>
      </c>
    </row>
    <row r="454" spans="1:7" ht="27">
      <c r="A454" s="181"/>
      <c r="B454" s="176">
        <v>393</v>
      </c>
      <c r="C454" s="259" t="s">
        <v>86</v>
      </c>
      <c r="D454" s="91" t="s">
        <v>884</v>
      </c>
      <c r="E454" s="119" t="s">
        <v>91</v>
      </c>
      <c r="F454" s="127" t="s">
        <v>52</v>
      </c>
      <c r="G454" s="257">
        <v>7.5569444444444445</v>
      </c>
    </row>
    <row r="455" spans="1:7" ht="27">
      <c r="A455" s="181"/>
      <c r="B455" s="176">
        <v>394</v>
      </c>
      <c r="C455" s="259" t="s">
        <v>86</v>
      </c>
      <c r="D455" s="91" t="s">
        <v>884</v>
      </c>
      <c r="E455" s="119" t="s">
        <v>92</v>
      </c>
      <c r="F455" s="127" t="s">
        <v>52</v>
      </c>
      <c r="G455" s="257">
        <v>9.1180555555555571</v>
      </c>
    </row>
    <row r="456" spans="1:7" ht="27">
      <c r="A456" s="181"/>
      <c r="B456" s="176">
        <v>395</v>
      </c>
      <c r="C456" s="259" t="s">
        <v>86</v>
      </c>
      <c r="D456" s="91" t="s">
        <v>884</v>
      </c>
      <c r="E456" s="119" t="s">
        <v>93</v>
      </c>
      <c r="F456" s="127" t="s">
        <v>52</v>
      </c>
      <c r="G456" s="257">
        <v>12.226388888888886</v>
      </c>
    </row>
    <row r="457" spans="1:7" ht="27">
      <c r="A457" s="181"/>
      <c r="B457" s="176">
        <v>396</v>
      </c>
      <c r="C457" s="259" t="s">
        <v>86</v>
      </c>
      <c r="D457" s="91" t="s">
        <v>884</v>
      </c>
      <c r="E457" s="119" t="s">
        <v>94</v>
      </c>
      <c r="F457" s="127" t="s">
        <v>52</v>
      </c>
      <c r="G457" s="257">
        <v>15.101666666666668</v>
      </c>
    </row>
    <row r="458" spans="1:7" ht="27">
      <c r="A458" s="181"/>
      <c r="B458" s="176">
        <v>397</v>
      </c>
      <c r="C458" s="259" t="s">
        <v>86</v>
      </c>
      <c r="D458" s="91" t="s">
        <v>884</v>
      </c>
      <c r="E458" s="119" t="s">
        <v>95</v>
      </c>
      <c r="F458" s="127" t="s">
        <v>52</v>
      </c>
      <c r="G458" s="257">
        <v>18.229166666666668</v>
      </c>
    </row>
    <row r="459" spans="1:7" ht="27">
      <c r="A459" s="181"/>
      <c r="B459" s="176">
        <v>398</v>
      </c>
      <c r="C459" s="259" t="s">
        <v>86</v>
      </c>
      <c r="D459" s="91" t="s">
        <v>884</v>
      </c>
      <c r="E459" s="119" t="s">
        <v>96</v>
      </c>
      <c r="F459" s="127" t="s">
        <v>52</v>
      </c>
      <c r="G459" s="257">
        <v>23.893750000000001</v>
      </c>
    </row>
    <row r="460" spans="1:7" ht="27">
      <c r="A460" s="181"/>
      <c r="B460" s="176">
        <v>399</v>
      </c>
      <c r="C460" s="259" t="s">
        <v>86</v>
      </c>
      <c r="D460" s="91" t="s">
        <v>884</v>
      </c>
      <c r="E460" s="119" t="s">
        <v>97</v>
      </c>
      <c r="F460" s="127" t="s">
        <v>52</v>
      </c>
      <c r="G460" s="257">
        <v>30.266249999999996</v>
      </c>
    </row>
    <row r="461" spans="1:7" ht="27">
      <c r="A461" s="181"/>
      <c r="B461" s="176">
        <v>400</v>
      </c>
      <c r="C461" s="259" t="s">
        <v>86</v>
      </c>
      <c r="D461" s="91" t="s">
        <v>884</v>
      </c>
      <c r="E461" s="119" t="s">
        <v>98</v>
      </c>
      <c r="F461" s="127" t="s">
        <v>52</v>
      </c>
      <c r="G461" s="257">
        <v>36.174583333333331</v>
      </c>
    </row>
    <row r="462" spans="1:7" ht="27">
      <c r="A462" s="181"/>
      <c r="B462" s="176">
        <v>401</v>
      </c>
      <c r="C462" s="259" t="s">
        <v>86</v>
      </c>
      <c r="D462" s="91" t="s">
        <v>884</v>
      </c>
      <c r="E462" s="119" t="s">
        <v>99</v>
      </c>
      <c r="F462" s="127" t="s">
        <v>52</v>
      </c>
      <c r="G462" s="257">
        <v>42.401666666666671</v>
      </c>
    </row>
    <row r="463" spans="1:7" ht="27">
      <c r="A463" s="181"/>
      <c r="B463" s="176">
        <v>402</v>
      </c>
      <c r="C463" s="259" t="s">
        <v>86</v>
      </c>
      <c r="D463" s="91" t="s">
        <v>884</v>
      </c>
      <c r="E463" s="119" t="s">
        <v>100</v>
      </c>
      <c r="F463" s="127" t="s">
        <v>52</v>
      </c>
      <c r="G463" s="257">
        <v>48.597083333333337</v>
      </c>
    </row>
    <row r="464" spans="1:7" ht="27">
      <c r="A464" s="181"/>
      <c r="B464" s="176">
        <v>403</v>
      </c>
      <c r="C464" s="259" t="s">
        <v>86</v>
      </c>
      <c r="D464" s="91" t="s">
        <v>884</v>
      </c>
      <c r="E464" s="119" t="s">
        <v>101</v>
      </c>
      <c r="F464" s="127" t="s">
        <v>52</v>
      </c>
      <c r="G464" s="257">
        <v>62.461666666666673</v>
      </c>
    </row>
    <row r="465" spans="1:7" ht="27">
      <c r="A465" s="181"/>
      <c r="B465" s="176">
        <v>404</v>
      </c>
      <c r="C465" s="261" t="s">
        <v>86</v>
      </c>
      <c r="D465" s="91" t="s">
        <v>2191</v>
      </c>
      <c r="E465" s="119" t="s">
        <v>102</v>
      </c>
      <c r="F465" s="127" t="s">
        <v>52</v>
      </c>
      <c r="G465" s="257">
        <v>410.41666666666663</v>
      </c>
    </row>
    <row r="466" spans="1:7" ht="13.5">
      <c r="A466" s="177" t="s">
        <v>103</v>
      </c>
      <c r="B466" s="129"/>
      <c r="C466" s="225" t="s">
        <v>104</v>
      </c>
      <c r="D466" s="225"/>
      <c r="E466" s="225"/>
      <c r="F466" s="128"/>
      <c r="G466" s="258"/>
    </row>
    <row r="467" spans="1:7" ht="40.5">
      <c r="A467" s="181"/>
      <c r="B467" s="176">
        <v>405</v>
      </c>
      <c r="C467" s="262" t="s">
        <v>105</v>
      </c>
      <c r="D467" s="91" t="s">
        <v>2191</v>
      </c>
      <c r="E467" s="119" t="s">
        <v>106</v>
      </c>
      <c r="F467" s="127" t="s">
        <v>52</v>
      </c>
      <c r="G467" s="257">
        <v>443.75</v>
      </c>
    </row>
    <row r="468" spans="1:7" ht="40.5">
      <c r="A468" s="181"/>
      <c r="B468" s="176">
        <v>406</v>
      </c>
      <c r="C468" s="262" t="s">
        <v>105</v>
      </c>
      <c r="D468" s="91" t="s">
        <v>2191</v>
      </c>
      <c r="E468" s="119" t="s">
        <v>107</v>
      </c>
      <c r="F468" s="127" t="s">
        <v>52</v>
      </c>
      <c r="G468" s="257">
        <v>422.22222222222223</v>
      </c>
    </row>
    <row r="469" spans="1:7" ht="40.5">
      <c r="A469" s="181"/>
      <c r="B469" s="176">
        <v>407</v>
      </c>
      <c r="C469" s="262" t="s">
        <v>105</v>
      </c>
      <c r="D469" s="91" t="s">
        <v>2191</v>
      </c>
      <c r="E469" s="119" t="s">
        <v>108</v>
      </c>
      <c r="F469" s="127" t="s">
        <v>52</v>
      </c>
      <c r="G469" s="257">
        <v>422.22222222222223</v>
      </c>
    </row>
    <row r="470" spans="1:7" ht="40.5">
      <c r="A470" s="181"/>
      <c r="B470" s="176">
        <v>408</v>
      </c>
      <c r="C470" s="262" t="s">
        <v>105</v>
      </c>
      <c r="D470" s="91" t="s">
        <v>2191</v>
      </c>
      <c r="E470" s="119" t="s">
        <v>109</v>
      </c>
      <c r="F470" s="127" t="s">
        <v>52</v>
      </c>
      <c r="G470" s="257">
        <v>429.16666666666669</v>
      </c>
    </row>
    <row r="471" spans="1:7" ht="40.5">
      <c r="A471" s="181"/>
      <c r="B471" s="176">
        <v>409</v>
      </c>
      <c r="C471" s="262" t="s">
        <v>105</v>
      </c>
      <c r="D471" s="91" t="s">
        <v>2191</v>
      </c>
      <c r="E471" s="119" t="s">
        <v>1274</v>
      </c>
      <c r="F471" s="127" t="s">
        <v>52</v>
      </c>
      <c r="G471" s="257">
        <v>420.83333333333337</v>
      </c>
    </row>
    <row r="472" spans="1:7" ht="27">
      <c r="A472" s="181"/>
      <c r="B472" s="176">
        <v>410</v>
      </c>
      <c r="C472" s="262" t="s">
        <v>105</v>
      </c>
      <c r="D472" s="91" t="s">
        <v>2191</v>
      </c>
      <c r="E472" s="119" t="s">
        <v>2103</v>
      </c>
      <c r="F472" s="127" t="s">
        <v>52</v>
      </c>
      <c r="G472" s="257">
        <v>375</v>
      </c>
    </row>
    <row r="473" spans="1:7" ht="27">
      <c r="A473" s="181"/>
      <c r="B473" s="176">
        <v>411</v>
      </c>
      <c r="C473" s="262" t="s">
        <v>105</v>
      </c>
      <c r="D473" s="91" t="s">
        <v>2191</v>
      </c>
      <c r="E473" s="119" t="s">
        <v>2104</v>
      </c>
      <c r="F473" s="127" t="s">
        <v>52</v>
      </c>
      <c r="G473" s="257">
        <v>375</v>
      </c>
    </row>
    <row r="474" spans="1:7" ht="40.5">
      <c r="A474" s="181"/>
      <c r="B474" s="176">
        <v>412</v>
      </c>
      <c r="C474" s="262" t="s">
        <v>105</v>
      </c>
      <c r="D474" s="91" t="s">
        <v>2191</v>
      </c>
      <c r="E474" s="119" t="s">
        <v>2105</v>
      </c>
      <c r="F474" s="127" t="s">
        <v>52</v>
      </c>
      <c r="G474" s="257">
        <v>375</v>
      </c>
    </row>
    <row r="475" spans="1:7" ht="40.5">
      <c r="A475" s="181"/>
      <c r="B475" s="176">
        <v>413</v>
      </c>
      <c r="C475" s="262" t="s">
        <v>105</v>
      </c>
      <c r="D475" s="91" t="s">
        <v>2191</v>
      </c>
      <c r="E475" s="119" t="s">
        <v>1339</v>
      </c>
      <c r="F475" s="127" t="s">
        <v>52</v>
      </c>
      <c r="G475" s="257">
        <v>468.33333333333326</v>
      </c>
    </row>
    <row r="476" spans="1:7" ht="27">
      <c r="A476" s="181"/>
      <c r="B476" s="176">
        <v>414</v>
      </c>
      <c r="C476" s="262" t="s">
        <v>105</v>
      </c>
      <c r="D476" s="91" t="s">
        <v>2191</v>
      </c>
      <c r="E476" s="119" t="s">
        <v>2106</v>
      </c>
      <c r="F476" s="127" t="s">
        <v>52</v>
      </c>
      <c r="G476" s="257">
        <v>411.11111111111114</v>
      </c>
    </row>
    <row r="477" spans="1:7" ht="27">
      <c r="A477" s="181"/>
      <c r="B477" s="176">
        <v>415</v>
      </c>
      <c r="C477" s="262" t="s">
        <v>105</v>
      </c>
      <c r="D477" s="91" t="s">
        <v>2191</v>
      </c>
      <c r="E477" s="119" t="s">
        <v>2107</v>
      </c>
      <c r="F477" s="127" t="s">
        <v>52</v>
      </c>
      <c r="G477" s="257">
        <v>411.11111111111114</v>
      </c>
    </row>
    <row r="478" spans="1:7" ht="27">
      <c r="A478" s="181"/>
      <c r="B478" s="176">
        <v>416</v>
      </c>
      <c r="C478" s="262" t="s">
        <v>105</v>
      </c>
      <c r="D478" s="91" t="s">
        <v>2191</v>
      </c>
      <c r="E478" s="119" t="s">
        <v>3069</v>
      </c>
      <c r="F478" s="127" t="s">
        <v>52</v>
      </c>
      <c r="G478" s="257">
        <v>411.11111111111114</v>
      </c>
    </row>
    <row r="479" spans="1:7" ht="13.5">
      <c r="A479" s="177" t="s">
        <v>110</v>
      </c>
      <c r="B479" s="263"/>
      <c r="C479" s="225" t="s">
        <v>111</v>
      </c>
      <c r="D479" s="225"/>
      <c r="E479" s="225"/>
      <c r="F479" s="128"/>
      <c r="G479" s="258"/>
    </row>
    <row r="480" spans="1:7" ht="13.5">
      <c r="A480" s="181"/>
      <c r="B480" s="176">
        <v>417</v>
      </c>
      <c r="C480" s="262" t="s">
        <v>112</v>
      </c>
      <c r="D480" s="91" t="s">
        <v>888</v>
      </c>
      <c r="E480" s="119" t="s">
        <v>113</v>
      </c>
      <c r="F480" s="127" t="s">
        <v>2163</v>
      </c>
      <c r="G480" s="257">
        <v>0.69166666666666665</v>
      </c>
    </row>
    <row r="481" spans="1:7" ht="13.5">
      <c r="A481" s="177" t="s">
        <v>114</v>
      </c>
      <c r="B481" s="224"/>
      <c r="C481" s="225" t="s">
        <v>115</v>
      </c>
      <c r="D481" s="225"/>
      <c r="E481" s="225"/>
      <c r="F481" s="128"/>
      <c r="G481" s="258"/>
    </row>
    <row r="482" spans="1:7" ht="27">
      <c r="A482" s="181"/>
      <c r="B482" s="176">
        <v>418</v>
      </c>
      <c r="C482" s="262" t="s">
        <v>115</v>
      </c>
      <c r="D482" s="91" t="s">
        <v>888</v>
      </c>
      <c r="E482" s="119"/>
      <c r="F482" s="127" t="s">
        <v>52</v>
      </c>
      <c r="G482" s="257">
        <v>0.96666666666666645</v>
      </c>
    </row>
    <row r="483" spans="1:7" ht="13.5">
      <c r="A483" s="177" t="s">
        <v>116</v>
      </c>
      <c r="B483" s="224"/>
      <c r="C483" s="225" t="s">
        <v>117</v>
      </c>
      <c r="D483" s="225"/>
      <c r="E483" s="225"/>
      <c r="F483" s="128"/>
      <c r="G483" s="258"/>
    </row>
    <row r="484" spans="1:7" ht="42">
      <c r="A484" s="181"/>
      <c r="B484" s="176">
        <v>419</v>
      </c>
      <c r="C484" s="102" t="s">
        <v>118</v>
      </c>
      <c r="D484" s="91" t="s">
        <v>884</v>
      </c>
      <c r="E484" s="119" t="s">
        <v>3070</v>
      </c>
      <c r="F484" s="127" t="s">
        <v>2163</v>
      </c>
      <c r="G484" s="257">
        <v>0.51354166666666667</v>
      </c>
    </row>
    <row r="485" spans="1:7" ht="42">
      <c r="A485" s="181"/>
      <c r="B485" s="176">
        <v>420</v>
      </c>
      <c r="C485" s="102" t="s">
        <v>118</v>
      </c>
      <c r="D485" s="91" t="s">
        <v>884</v>
      </c>
      <c r="E485" s="119" t="s">
        <v>119</v>
      </c>
      <c r="F485" s="127" t="s">
        <v>2163</v>
      </c>
      <c r="G485" s="257">
        <v>0.32500000000000001</v>
      </c>
    </row>
    <row r="486" spans="1:7" ht="42">
      <c r="A486" s="181"/>
      <c r="B486" s="176">
        <v>421</v>
      </c>
      <c r="C486" s="102" t="s">
        <v>118</v>
      </c>
      <c r="D486" s="91" t="s">
        <v>884</v>
      </c>
      <c r="E486" s="119" t="s">
        <v>120</v>
      </c>
      <c r="F486" s="127" t="s">
        <v>2163</v>
      </c>
      <c r="G486" s="257">
        <v>0.24583333333333332</v>
      </c>
    </row>
    <row r="487" spans="1:7" ht="42">
      <c r="A487" s="181"/>
      <c r="B487" s="176">
        <v>422</v>
      </c>
      <c r="C487" s="102" t="s">
        <v>118</v>
      </c>
      <c r="D487" s="91" t="s">
        <v>884</v>
      </c>
      <c r="E487" s="119" t="s">
        <v>121</v>
      </c>
      <c r="F487" s="127" t="s">
        <v>2163</v>
      </c>
      <c r="G487" s="257">
        <v>0.62083333333333335</v>
      </c>
    </row>
    <row r="488" spans="1:7" ht="42">
      <c r="A488" s="181"/>
      <c r="B488" s="176">
        <v>423</v>
      </c>
      <c r="C488" s="102" t="s">
        <v>118</v>
      </c>
      <c r="D488" s="91" t="s">
        <v>884</v>
      </c>
      <c r="E488" s="130" t="s">
        <v>122</v>
      </c>
      <c r="F488" s="127" t="s">
        <v>2163</v>
      </c>
      <c r="G488" s="257">
        <v>0.45833333333333337</v>
      </c>
    </row>
    <row r="489" spans="1:7" ht="42">
      <c r="A489" s="181"/>
      <c r="B489" s="176">
        <v>424</v>
      </c>
      <c r="C489" s="102" t="s">
        <v>118</v>
      </c>
      <c r="D489" s="91" t="s">
        <v>884</v>
      </c>
      <c r="E489" s="119" t="s">
        <v>123</v>
      </c>
      <c r="F489" s="127" t="s">
        <v>2163</v>
      </c>
      <c r="G489" s="257">
        <v>1.3000000000000003</v>
      </c>
    </row>
    <row r="490" spans="1:7" ht="42">
      <c r="A490" s="181"/>
      <c r="B490" s="176">
        <v>425</v>
      </c>
      <c r="C490" s="102" t="s">
        <v>118</v>
      </c>
      <c r="D490" s="91" t="s">
        <v>884</v>
      </c>
      <c r="E490" s="119" t="s">
        <v>124</v>
      </c>
      <c r="F490" s="127" t="s">
        <v>2163</v>
      </c>
      <c r="G490" s="257">
        <v>0.90833333333333333</v>
      </c>
    </row>
    <row r="491" spans="1:7" ht="42">
      <c r="A491" s="181"/>
      <c r="B491" s="176">
        <v>426</v>
      </c>
      <c r="C491" s="102" t="s">
        <v>118</v>
      </c>
      <c r="D491" s="91" t="s">
        <v>884</v>
      </c>
      <c r="E491" s="130" t="s">
        <v>125</v>
      </c>
      <c r="F491" s="127" t="s">
        <v>2163</v>
      </c>
      <c r="G491" s="257">
        <v>0.69374999999999998</v>
      </c>
    </row>
    <row r="492" spans="1:7" ht="42">
      <c r="A492" s="181"/>
      <c r="B492" s="176">
        <v>427</v>
      </c>
      <c r="C492" s="102" t="s">
        <v>118</v>
      </c>
      <c r="D492" s="91" t="s">
        <v>884</v>
      </c>
      <c r="E492" s="119" t="s">
        <v>126</v>
      </c>
      <c r="F492" s="127" t="s">
        <v>2163</v>
      </c>
      <c r="G492" s="257">
        <v>0.8</v>
      </c>
    </row>
    <row r="493" spans="1:7" ht="40.5">
      <c r="A493" s="181"/>
      <c r="B493" s="176">
        <v>428</v>
      </c>
      <c r="C493" s="262" t="s">
        <v>118</v>
      </c>
      <c r="D493" s="91" t="s">
        <v>884</v>
      </c>
      <c r="E493" s="119" t="s">
        <v>127</v>
      </c>
      <c r="F493" s="127" t="s">
        <v>2163</v>
      </c>
      <c r="G493" s="257">
        <v>0.41666666666666669</v>
      </c>
    </row>
    <row r="494" spans="1:7" ht="40.5">
      <c r="A494" s="181"/>
      <c r="B494" s="176">
        <v>429</v>
      </c>
      <c r="C494" s="262" t="s">
        <v>118</v>
      </c>
      <c r="D494" s="91" t="s">
        <v>884</v>
      </c>
      <c r="E494" s="119" t="s">
        <v>128</v>
      </c>
      <c r="F494" s="127" t="s">
        <v>2163</v>
      </c>
      <c r="G494" s="257">
        <v>0.63883333333333336</v>
      </c>
    </row>
    <row r="495" spans="1:7" ht="54">
      <c r="A495" s="181"/>
      <c r="B495" s="176">
        <v>430</v>
      </c>
      <c r="C495" s="102" t="s">
        <v>118</v>
      </c>
      <c r="D495" s="91" t="s">
        <v>884</v>
      </c>
      <c r="E495" s="119" t="s">
        <v>3071</v>
      </c>
      <c r="F495" s="127" t="s">
        <v>2163</v>
      </c>
      <c r="G495" s="257">
        <v>0.42208333333333337</v>
      </c>
    </row>
    <row r="496" spans="1:7" ht="40.5">
      <c r="A496" s="181"/>
      <c r="B496" s="176">
        <v>431</v>
      </c>
      <c r="C496" s="102" t="s">
        <v>118</v>
      </c>
      <c r="D496" s="91" t="s">
        <v>884</v>
      </c>
      <c r="E496" s="119" t="s">
        <v>1157</v>
      </c>
      <c r="F496" s="127" t="s">
        <v>2163</v>
      </c>
      <c r="G496" s="257">
        <v>0.51666666666666661</v>
      </c>
    </row>
    <row r="497" spans="1:7" ht="13.5">
      <c r="A497" s="177" t="s">
        <v>129</v>
      </c>
      <c r="B497" s="224"/>
      <c r="C497" s="225" t="s">
        <v>130</v>
      </c>
      <c r="D497" s="225"/>
      <c r="E497" s="225"/>
      <c r="F497" s="128"/>
      <c r="G497" s="264"/>
    </row>
    <row r="498" spans="1:7" ht="13.5">
      <c r="A498" s="181"/>
      <c r="B498" s="176">
        <v>432</v>
      </c>
      <c r="C498" s="102" t="s">
        <v>130</v>
      </c>
      <c r="D498" s="91" t="s">
        <v>888</v>
      </c>
      <c r="E498" s="119"/>
      <c r="F498" s="127" t="s">
        <v>2163</v>
      </c>
      <c r="G498" s="257">
        <v>0.86111111111111127</v>
      </c>
    </row>
    <row r="499" spans="1:7" ht="13.5">
      <c r="A499" s="177" t="s">
        <v>131</v>
      </c>
      <c r="B499" s="224"/>
      <c r="C499" s="225" t="s">
        <v>132</v>
      </c>
      <c r="D499" s="225"/>
      <c r="E499" s="225"/>
      <c r="F499" s="128"/>
      <c r="G499" s="258"/>
    </row>
    <row r="500" spans="1:7" ht="27">
      <c r="A500" s="181"/>
      <c r="B500" s="265">
        <v>433</v>
      </c>
      <c r="C500" s="102" t="s">
        <v>133</v>
      </c>
      <c r="D500" s="91" t="s">
        <v>868</v>
      </c>
      <c r="E500" s="119" t="s">
        <v>1158</v>
      </c>
      <c r="F500" s="127" t="s">
        <v>52</v>
      </c>
      <c r="G500" s="257">
        <v>0.24166666666666667</v>
      </c>
    </row>
    <row r="501" spans="1:7" ht="13.5">
      <c r="A501" s="177" t="s">
        <v>134</v>
      </c>
      <c r="B501" s="129"/>
      <c r="C501" s="225" t="s">
        <v>135</v>
      </c>
      <c r="D501" s="225"/>
      <c r="E501" s="225"/>
      <c r="F501" s="105"/>
      <c r="G501" s="258"/>
    </row>
    <row r="502" spans="1:7" ht="27">
      <c r="A502" s="181"/>
      <c r="B502" s="265">
        <v>434</v>
      </c>
      <c r="C502" s="98" t="s">
        <v>136</v>
      </c>
      <c r="D502" s="91" t="s">
        <v>861</v>
      </c>
      <c r="E502" s="113" t="s">
        <v>137</v>
      </c>
      <c r="F502" s="105" t="s">
        <v>2163</v>
      </c>
      <c r="G502" s="266" t="s">
        <v>896</v>
      </c>
    </row>
    <row r="503" spans="1:7" ht="14.25">
      <c r="A503" s="203"/>
      <c r="B503" s="267"/>
      <c r="C503" s="253" t="s">
        <v>138</v>
      </c>
      <c r="D503" s="125"/>
      <c r="E503" s="125"/>
      <c r="F503" s="204"/>
      <c r="G503" s="268"/>
    </row>
    <row r="504" spans="1:7" ht="14.25">
      <c r="A504" s="183" t="s">
        <v>139</v>
      </c>
      <c r="B504" s="269"/>
      <c r="C504" s="225" t="s">
        <v>140</v>
      </c>
      <c r="D504" s="225"/>
      <c r="E504" s="225"/>
      <c r="F504" s="270"/>
      <c r="G504" s="268"/>
    </row>
    <row r="505" spans="1:7" ht="27">
      <c r="A505" s="182"/>
      <c r="B505" s="176">
        <v>435</v>
      </c>
      <c r="C505" s="102" t="s">
        <v>141</v>
      </c>
      <c r="D505" s="131" t="s">
        <v>2199</v>
      </c>
      <c r="E505" s="132" t="s">
        <v>142</v>
      </c>
      <c r="F505" s="127" t="s">
        <v>52</v>
      </c>
      <c r="G505" s="271">
        <v>126.04166666666669</v>
      </c>
    </row>
    <row r="506" spans="1:7" ht="14.25">
      <c r="A506" s="183" t="s">
        <v>143</v>
      </c>
      <c r="B506" s="224"/>
      <c r="C506" s="225" t="s">
        <v>144</v>
      </c>
      <c r="D506" s="225"/>
      <c r="E506" s="225"/>
      <c r="F506" s="133"/>
      <c r="G506" s="272"/>
    </row>
    <row r="507" spans="1:7" ht="13.5">
      <c r="A507" s="205"/>
      <c r="B507" s="176">
        <v>436</v>
      </c>
      <c r="C507" s="102" t="s">
        <v>145</v>
      </c>
      <c r="D507" s="131" t="s">
        <v>868</v>
      </c>
      <c r="E507" s="119" t="s">
        <v>3072</v>
      </c>
      <c r="F507" s="127" t="s">
        <v>2163</v>
      </c>
      <c r="G507" s="271">
        <v>0.51388888888888895</v>
      </c>
    </row>
    <row r="508" spans="1:7" ht="14.25">
      <c r="A508" s="182"/>
      <c r="B508" s="176">
        <v>437</v>
      </c>
      <c r="C508" s="102" t="s">
        <v>145</v>
      </c>
      <c r="D508" s="131" t="s">
        <v>868</v>
      </c>
      <c r="E508" s="119" t="s">
        <v>3073</v>
      </c>
      <c r="F508" s="127" t="s">
        <v>2163</v>
      </c>
      <c r="G508" s="271">
        <v>0.59722222222222221</v>
      </c>
    </row>
    <row r="509" spans="1:7" ht="14.25">
      <c r="A509" s="182"/>
      <c r="B509" s="176">
        <v>438</v>
      </c>
      <c r="C509" s="102" t="s">
        <v>146</v>
      </c>
      <c r="D509" s="131" t="s">
        <v>868</v>
      </c>
      <c r="E509" s="119" t="s">
        <v>147</v>
      </c>
      <c r="F509" s="127" t="s">
        <v>148</v>
      </c>
      <c r="G509" s="271">
        <v>0.67499999999999993</v>
      </c>
    </row>
    <row r="510" spans="1:7" ht="14.25">
      <c r="A510" s="182"/>
      <c r="B510" s="176">
        <v>439</v>
      </c>
      <c r="C510" s="102" t="s">
        <v>146</v>
      </c>
      <c r="D510" s="131" t="s">
        <v>868</v>
      </c>
      <c r="E510" s="119" t="s">
        <v>149</v>
      </c>
      <c r="F510" s="127" t="s">
        <v>148</v>
      </c>
      <c r="G510" s="271">
        <v>0.70972222222222225</v>
      </c>
    </row>
    <row r="511" spans="1:7" ht="14.25">
      <c r="A511" s="183" t="s">
        <v>150</v>
      </c>
      <c r="B511" s="224"/>
      <c r="C511" s="225" t="s">
        <v>151</v>
      </c>
      <c r="D511" s="225"/>
      <c r="E511" s="225"/>
      <c r="F511" s="133"/>
      <c r="G511" s="272"/>
    </row>
    <row r="512" spans="1:7" ht="14.25">
      <c r="A512" s="182"/>
      <c r="B512" s="176">
        <v>440</v>
      </c>
      <c r="C512" s="102" t="s">
        <v>152</v>
      </c>
      <c r="D512" s="131" t="s">
        <v>868</v>
      </c>
      <c r="E512" s="119" t="s">
        <v>3072</v>
      </c>
      <c r="F512" s="127" t="s">
        <v>2163</v>
      </c>
      <c r="G512" s="271">
        <v>0.51388888888888895</v>
      </c>
    </row>
    <row r="513" spans="1:7" ht="14.25">
      <c r="A513" s="182"/>
      <c r="B513" s="176">
        <v>441</v>
      </c>
      <c r="C513" s="102" t="s">
        <v>152</v>
      </c>
      <c r="D513" s="131" t="s">
        <v>868</v>
      </c>
      <c r="E513" s="119" t="s">
        <v>3073</v>
      </c>
      <c r="F513" s="127" t="s">
        <v>2163</v>
      </c>
      <c r="G513" s="271">
        <v>0.59722222222222221</v>
      </c>
    </row>
    <row r="514" spans="1:7" ht="14.25">
      <c r="A514" s="182"/>
      <c r="B514" s="176">
        <v>442</v>
      </c>
      <c r="C514" s="102" t="s">
        <v>152</v>
      </c>
      <c r="D514" s="131" t="s">
        <v>868</v>
      </c>
      <c r="E514" s="119" t="s">
        <v>3074</v>
      </c>
      <c r="F514" s="127" t="s">
        <v>2163</v>
      </c>
      <c r="G514" s="271">
        <v>0.66666666666666674</v>
      </c>
    </row>
    <row r="515" spans="1:7" ht="14.25">
      <c r="A515" s="183" t="s">
        <v>153</v>
      </c>
      <c r="B515" s="224"/>
      <c r="C515" s="225" t="s">
        <v>154</v>
      </c>
      <c r="D515" s="225"/>
      <c r="E515" s="225"/>
      <c r="F515" s="133"/>
      <c r="G515" s="272"/>
    </row>
    <row r="516" spans="1:7" ht="14.25">
      <c r="A516" s="182"/>
      <c r="B516" s="176">
        <v>443</v>
      </c>
      <c r="C516" s="262" t="s">
        <v>155</v>
      </c>
      <c r="D516" s="131" t="s">
        <v>884</v>
      </c>
      <c r="E516" s="119" t="s">
        <v>156</v>
      </c>
      <c r="F516" s="127" t="s">
        <v>2163</v>
      </c>
      <c r="G516" s="271">
        <v>3.7777777777777772</v>
      </c>
    </row>
    <row r="517" spans="1:7" ht="14.25">
      <c r="A517" s="182"/>
      <c r="B517" s="176">
        <v>444</v>
      </c>
      <c r="C517" s="262" t="s">
        <v>155</v>
      </c>
      <c r="D517" s="131" t="s">
        <v>884</v>
      </c>
      <c r="E517" s="119" t="s">
        <v>157</v>
      </c>
      <c r="F517" s="127" t="s">
        <v>2163</v>
      </c>
      <c r="G517" s="271">
        <v>4.166666666666667</v>
      </c>
    </row>
    <row r="518" spans="1:7" ht="14.25">
      <c r="A518" s="183" t="s">
        <v>158</v>
      </c>
      <c r="B518" s="224"/>
      <c r="C518" s="225" t="s">
        <v>159</v>
      </c>
      <c r="D518" s="225"/>
      <c r="E518" s="225"/>
      <c r="F518" s="133"/>
      <c r="G518" s="272"/>
    </row>
    <row r="519" spans="1:7" ht="27">
      <c r="A519" s="182"/>
      <c r="B519" s="176">
        <v>445</v>
      </c>
      <c r="C519" s="102" t="s">
        <v>160</v>
      </c>
      <c r="D519" s="131" t="s">
        <v>884</v>
      </c>
      <c r="E519" s="119" t="s">
        <v>161</v>
      </c>
      <c r="F519" s="105" t="s">
        <v>52</v>
      </c>
      <c r="G519" s="271">
        <v>1.6208055555555558</v>
      </c>
    </row>
    <row r="520" spans="1:7" ht="27">
      <c r="A520" s="182"/>
      <c r="B520" s="176">
        <v>446</v>
      </c>
      <c r="C520" s="102" t="s">
        <v>160</v>
      </c>
      <c r="D520" s="131" t="s">
        <v>884</v>
      </c>
      <c r="E520" s="119" t="s">
        <v>162</v>
      </c>
      <c r="F520" s="105" t="s">
        <v>52</v>
      </c>
      <c r="G520" s="271">
        <v>2.2999722222222223</v>
      </c>
    </row>
    <row r="521" spans="1:7" ht="27">
      <c r="A521" s="182"/>
      <c r="B521" s="176">
        <v>447</v>
      </c>
      <c r="C521" s="102" t="s">
        <v>160</v>
      </c>
      <c r="D521" s="131" t="s">
        <v>884</v>
      </c>
      <c r="E521" s="119" t="s">
        <v>748</v>
      </c>
      <c r="F521" s="105" t="s">
        <v>52</v>
      </c>
      <c r="G521" s="271">
        <v>3.9525000000000006</v>
      </c>
    </row>
    <row r="522" spans="1:7" ht="14.25">
      <c r="A522" s="183" t="s">
        <v>163</v>
      </c>
      <c r="B522" s="224"/>
      <c r="C522" s="225" t="s">
        <v>164</v>
      </c>
      <c r="D522" s="225"/>
      <c r="E522" s="225"/>
      <c r="F522" s="133"/>
      <c r="G522" s="272"/>
    </row>
    <row r="523" spans="1:7" ht="27">
      <c r="A523" s="182"/>
      <c r="B523" s="265">
        <v>448</v>
      </c>
      <c r="C523" s="102" t="s">
        <v>944</v>
      </c>
      <c r="D523" s="131" t="s">
        <v>884</v>
      </c>
      <c r="E523" s="119" t="s">
        <v>165</v>
      </c>
      <c r="F523" s="105" t="s">
        <v>166</v>
      </c>
      <c r="G523" s="271">
        <v>1.8372222222222223</v>
      </c>
    </row>
    <row r="524" spans="1:7" ht="27">
      <c r="A524" s="182"/>
      <c r="B524" s="265">
        <v>449</v>
      </c>
      <c r="C524" s="102" t="s">
        <v>944</v>
      </c>
      <c r="D524" s="131" t="s">
        <v>884</v>
      </c>
      <c r="E524" s="119" t="s">
        <v>167</v>
      </c>
      <c r="F524" s="105" t="s">
        <v>166</v>
      </c>
      <c r="G524" s="271">
        <v>2.8980555555555556</v>
      </c>
    </row>
    <row r="525" spans="1:7" ht="14.25">
      <c r="A525" s="183" t="s">
        <v>168</v>
      </c>
      <c r="B525" s="224"/>
      <c r="C525" s="225" t="s">
        <v>169</v>
      </c>
      <c r="D525" s="225"/>
      <c r="E525" s="225"/>
      <c r="F525" s="133"/>
      <c r="G525" s="272"/>
    </row>
    <row r="526" spans="1:7" ht="27">
      <c r="A526" s="182"/>
      <c r="B526" s="176">
        <v>450</v>
      </c>
      <c r="C526" s="102" t="s">
        <v>170</v>
      </c>
      <c r="D526" s="131" t="s">
        <v>884</v>
      </c>
      <c r="E526" s="119" t="s">
        <v>171</v>
      </c>
      <c r="F526" s="127" t="s">
        <v>172</v>
      </c>
      <c r="G526" s="271">
        <v>3.3888888888888888</v>
      </c>
    </row>
    <row r="527" spans="1:7" ht="27">
      <c r="A527" s="184"/>
      <c r="B527" s="176">
        <v>451</v>
      </c>
      <c r="C527" s="102" t="s">
        <v>170</v>
      </c>
      <c r="D527" s="131" t="s">
        <v>884</v>
      </c>
      <c r="E527" s="119" t="s">
        <v>1159</v>
      </c>
      <c r="F527" s="105" t="s">
        <v>148</v>
      </c>
      <c r="G527" s="271">
        <v>2.994444444444444</v>
      </c>
    </row>
    <row r="528" spans="1:7" ht="14.25">
      <c r="A528" s="180"/>
      <c r="B528" s="174"/>
      <c r="C528" s="253" t="s">
        <v>173</v>
      </c>
      <c r="D528" s="125"/>
      <c r="E528" s="237"/>
      <c r="F528" s="273"/>
      <c r="G528" s="274"/>
    </row>
    <row r="529" spans="1:7" ht="13.5">
      <c r="A529" s="177" t="s">
        <v>174</v>
      </c>
      <c r="B529" s="174"/>
      <c r="C529" s="225" t="s">
        <v>175</v>
      </c>
      <c r="D529" s="225"/>
      <c r="E529" s="225"/>
      <c r="F529" s="275"/>
      <c r="G529" s="268"/>
    </row>
    <row r="530" spans="1:7" ht="13.5">
      <c r="A530" s="181"/>
      <c r="B530" s="176">
        <v>452</v>
      </c>
      <c r="C530" s="102" t="s">
        <v>176</v>
      </c>
      <c r="D530" s="91" t="s">
        <v>884</v>
      </c>
      <c r="E530" s="119" t="s">
        <v>3075</v>
      </c>
      <c r="F530" s="105" t="s">
        <v>230</v>
      </c>
      <c r="G530" s="271">
        <v>1.8791666666666667</v>
      </c>
    </row>
    <row r="531" spans="1:7" ht="13.5">
      <c r="A531" s="181"/>
      <c r="B531" s="176">
        <v>453</v>
      </c>
      <c r="C531" s="102" t="s">
        <v>176</v>
      </c>
      <c r="D531" s="91" t="s">
        <v>884</v>
      </c>
      <c r="E531" s="119" t="s">
        <v>3076</v>
      </c>
      <c r="F531" s="105" t="s">
        <v>230</v>
      </c>
      <c r="G531" s="271">
        <v>2.0958333333333332</v>
      </c>
    </row>
    <row r="532" spans="1:7" ht="13.5">
      <c r="A532" s="181"/>
      <c r="B532" s="176">
        <v>454</v>
      </c>
      <c r="C532" s="102" t="s">
        <v>176</v>
      </c>
      <c r="D532" s="91" t="s">
        <v>884</v>
      </c>
      <c r="E532" s="119" t="s">
        <v>3077</v>
      </c>
      <c r="F532" s="105" t="s">
        <v>230</v>
      </c>
      <c r="G532" s="271">
        <v>2.260416666666667</v>
      </c>
    </row>
    <row r="533" spans="1:7" ht="13.5">
      <c r="A533" s="181"/>
      <c r="B533" s="176">
        <v>455</v>
      </c>
      <c r="C533" s="102" t="s">
        <v>176</v>
      </c>
      <c r="D533" s="91" t="s">
        <v>884</v>
      </c>
      <c r="E533" s="119" t="s">
        <v>3078</v>
      </c>
      <c r="F533" s="105" t="s">
        <v>230</v>
      </c>
      <c r="G533" s="271">
        <v>2.5777777777777779</v>
      </c>
    </row>
    <row r="534" spans="1:7" ht="13.5">
      <c r="A534" s="181"/>
      <c r="B534" s="176">
        <v>456</v>
      </c>
      <c r="C534" s="102" t="s">
        <v>176</v>
      </c>
      <c r="D534" s="91" t="s">
        <v>884</v>
      </c>
      <c r="E534" s="119" t="s">
        <v>3079</v>
      </c>
      <c r="F534" s="105" t="s">
        <v>230</v>
      </c>
      <c r="G534" s="271">
        <v>3.1999999999999997</v>
      </c>
    </row>
    <row r="535" spans="1:7" ht="13.5">
      <c r="A535" s="181"/>
      <c r="B535" s="176">
        <v>457</v>
      </c>
      <c r="C535" s="102" t="s">
        <v>176</v>
      </c>
      <c r="D535" s="91" t="s">
        <v>884</v>
      </c>
      <c r="E535" s="119" t="s">
        <v>3080</v>
      </c>
      <c r="F535" s="105" t="s">
        <v>230</v>
      </c>
      <c r="G535" s="271">
        <v>3.5972222222222223</v>
      </c>
    </row>
    <row r="536" spans="1:7" ht="13.5">
      <c r="A536" s="181"/>
      <c r="B536" s="176">
        <v>458</v>
      </c>
      <c r="C536" s="102" t="s">
        <v>176</v>
      </c>
      <c r="D536" s="91" t="s">
        <v>884</v>
      </c>
      <c r="E536" s="119" t="s">
        <v>3081</v>
      </c>
      <c r="F536" s="105" t="s">
        <v>230</v>
      </c>
      <c r="G536" s="271">
        <v>3.9944444444444445</v>
      </c>
    </row>
    <row r="537" spans="1:7" ht="27">
      <c r="A537" s="181"/>
      <c r="B537" s="176">
        <v>459</v>
      </c>
      <c r="C537" s="102" t="s">
        <v>176</v>
      </c>
      <c r="D537" s="91" t="s">
        <v>884</v>
      </c>
      <c r="E537" s="119" t="s">
        <v>177</v>
      </c>
      <c r="F537" s="105" t="s">
        <v>1275</v>
      </c>
      <c r="G537" s="271">
        <v>3.0972222222222223</v>
      </c>
    </row>
    <row r="538" spans="1:7" ht="27">
      <c r="A538" s="181"/>
      <c r="B538" s="176">
        <v>460</v>
      </c>
      <c r="C538" s="102" t="s">
        <v>176</v>
      </c>
      <c r="D538" s="91" t="s">
        <v>884</v>
      </c>
      <c r="E538" s="119" t="s">
        <v>1284</v>
      </c>
      <c r="F538" s="105" t="s">
        <v>2163</v>
      </c>
      <c r="G538" s="271">
        <v>2.0638888888888887</v>
      </c>
    </row>
    <row r="539" spans="1:7" ht="27">
      <c r="A539" s="181"/>
      <c r="B539" s="176">
        <v>461</v>
      </c>
      <c r="C539" s="102" t="s">
        <v>176</v>
      </c>
      <c r="D539" s="91" t="s">
        <v>884</v>
      </c>
      <c r="E539" s="119" t="s">
        <v>1285</v>
      </c>
      <c r="F539" s="105" t="s">
        <v>2163</v>
      </c>
      <c r="G539" s="271">
        <v>2.2972222222222221</v>
      </c>
    </row>
    <row r="540" spans="1:7" ht="27">
      <c r="A540" s="181"/>
      <c r="B540" s="176">
        <v>462</v>
      </c>
      <c r="C540" s="102" t="s">
        <v>176</v>
      </c>
      <c r="D540" s="91" t="s">
        <v>884</v>
      </c>
      <c r="E540" s="119" t="s">
        <v>1286</v>
      </c>
      <c r="F540" s="105" t="s">
        <v>2163</v>
      </c>
      <c r="G540" s="271">
        <v>2.5555555555555554</v>
      </c>
    </row>
    <row r="541" spans="1:7" ht="27">
      <c r="A541" s="181"/>
      <c r="B541" s="176">
        <v>463</v>
      </c>
      <c r="C541" s="102" t="s">
        <v>176</v>
      </c>
      <c r="D541" s="91" t="s">
        <v>884</v>
      </c>
      <c r="E541" s="119" t="s">
        <v>1287</v>
      </c>
      <c r="F541" s="105" t="s">
        <v>2163</v>
      </c>
      <c r="G541" s="271">
        <v>2.9666666666666663</v>
      </c>
    </row>
    <row r="542" spans="1:7" ht="27">
      <c r="A542" s="181"/>
      <c r="B542" s="176">
        <v>464</v>
      </c>
      <c r="C542" s="102" t="s">
        <v>176</v>
      </c>
      <c r="D542" s="91" t="s">
        <v>884</v>
      </c>
      <c r="E542" s="119" t="s">
        <v>1288</v>
      </c>
      <c r="F542" s="105" t="s">
        <v>2163</v>
      </c>
      <c r="G542" s="271">
        <v>2.2055555555555557</v>
      </c>
    </row>
    <row r="543" spans="1:7" ht="27">
      <c r="A543" s="181"/>
      <c r="B543" s="176">
        <v>465</v>
      </c>
      <c r="C543" s="102" t="s">
        <v>176</v>
      </c>
      <c r="D543" s="91" t="s">
        <v>884</v>
      </c>
      <c r="E543" s="119" t="s">
        <v>1289</v>
      </c>
      <c r="F543" s="105" t="s">
        <v>2163</v>
      </c>
      <c r="G543" s="271">
        <v>2.411111111111111</v>
      </c>
    </row>
    <row r="544" spans="1:7" ht="27">
      <c r="A544" s="181"/>
      <c r="B544" s="176">
        <v>466</v>
      </c>
      <c r="C544" s="102" t="s">
        <v>176</v>
      </c>
      <c r="D544" s="91" t="s">
        <v>884</v>
      </c>
      <c r="E544" s="119" t="s">
        <v>1290</v>
      </c>
      <c r="F544" s="105" t="s">
        <v>2163</v>
      </c>
      <c r="G544" s="271">
        <v>2.6694444444444447</v>
      </c>
    </row>
    <row r="545" spans="1:7" ht="27">
      <c r="A545" s="181"/>
      <c r="B545" s="176">
        <v>467</v>
      </c>
      <c r="C545" s="102" t="s">
        <v>176</v>
      </c>
      <c r="D545" s="91" t="s">
        <v>884</v>
      </c>
      <c r="E545" s="119" t="s">
        <v>1291</v>
      </c>
      <c r="F545" s="105" t="s">
        <v>2163</v>
      </c>
      <c r="G545" s="271">
        <v>3.2027777777777775</v>
      </c>
    </row>
    <row r="546" spans="1:7" ht="27">
      <c r="A546" s="181"/>
      <c r="B546" s="176">
        <v>468</v>
      </c>
      <c r="C546" s="102" t="s">
        <v>176</v>
      </c>
      <c r="D546" s="91" t="s">
        <v>884</v>
      </c>
      <c r="E546" s="119" t="s">
        <v>1292</v>
      </c>
      <c r="F546" s="105" t="s">
        <v>2163</v>
      </c>
      <c r="G546" s="271">
        <v>2.0083333333333333</v>
      </c>
    </row>
    <row r="547" spans="1:7" ht="27">
      <c r="A547" s="181"/>
      <c r="B547" s="176">
        <v>469</v>
      </c>
      <c r="C547" s="102" t="s">
        <v>176</v>
      </c>
      <c r="D547" s="91" t="s">
        <v>884</v>
      </c>
      <c r="E547" s="119" t="s">
        <v>1293</v>
      </c>
      <c r="F547" s="105" t="s">
        <v>2163</v>
      </c>
      <c r="G547" s="271">
        <v>2.0833333333333335</v>
      </c>
    </row>
    <row r="548" spans="1:7" ht="27">
      <c r="A548" s="181"/>
      <c r="B548" s="176">
        <v>470</v>
      </c>
      <c r="C548" s="102" t="s">
        <v>176</v>
      </c>
      <c r="D548" s="91" t="s">
        <v>884</v>
      </c>
      <c r="E548" s="119" t="s">
        <v>1294</v>
      </c>
      <c r="F548" s="105" t="s">
        <v>2163</v>
      </c>
      <c r="G548" s="271">
        <v>2.4722222222222228</v>
      </c>
    </row>
    <row r="549" spans="1:7" ht="27">
      <c r="A549" s="181"/>
      <c r="B549" s="176">
        <v>471</v>
      </c>
      <c r="C549" s="102" t="s">
        <v>176</v>
      </c>
      <c r="D549" s="91" t="s">
        <v>884</v>
      </c>
      <c r="E549" s="119" t="s">
        <v>1295</v>
      </c>
      <c r="F549" s="105" t="s">
        <v>2163</v>
      </c>
      <c r="G549" s="271">
        <v>3.05</v>
      </c>
    </row>
    <row r="550" spans="1:7" ht="27">
      <c r="A550" s="181"/>
      <c r="B550" s="176">
        <v>472</v>
      </c>
      <c r="C550" s="102" t="s">
        <v>176</v>
      </c>
      <c r="D550" s="91" t="s">
        <v>884</v>
      </c>
      <c r="E550" s="119" t="s">
        <v>1296</v>
      </c>
      <c r="F550" s="105" t="s">
        <v>2163</v>
      </c>
      <c r="G550" s="271">
        <v>2.2194444444444446</v>
      </c>
    </row>
    <row r="551" spans="1:7" ht="27">
      <c r="A551" s="181"/>
      <c r="B551" s="176">
        <v>473</v>
      </c>
      <c r="C551" s="102" t="s">
        <v>176</v>
      </c>
      <c r="D551" s="91" t="s">
        <v>884</v>
      </c>
      <c r="E551" s="119" t="s">
        <v>1297</v>
      </c>
      <c r="F551" s="105" t="s">
        <v>2163</v>
      </c>
      <c r="G551" s="271">
        <v>2.4027777777777781</v>
      </c>
    </row>
    <row r="552" spans="1:7" ht="27">
      <c r="A552" s="181"/>
      <c r="B552" s="176">
        <v>474</v>
      </c>
      <c r="C552" s="102" t="s">
        <v>176</v>
      </c>
      <c r="D552" s="91" t="s">
        <v>884</v>
      </c>
      <c r="E552" s="119" t="s">
        <v>1298</v>
      </c>
      <c r="F552" s="105" t="s">
        <v>2163</v>
      </c>
      <c r="G552" s="271">
        <v>2.6583333333333332</v>
      </c>
    </row>
    <row r="553" spans="1:7" ht="27">
      <c r="A553" s="181"/>
      <c r="B553" s="176">
        <v>475</v>
      </c>
      <c r="C553" s="102" t="s">
        <v>176</v>
      </c>
      <c r="D553" s="91" t="s">
        <v>884</v>
      </c>
      <c r="E553" s="119" t="s">
        <v>1299</v>
      </c>
      <c r="F553" s="105" t="s">
        <v>2163</v>
      </c>
      <c r="G553" s="271">
        <v>3.0166666666666662</v>
      </c>
    </row>
    <row r="554" spans="1:7" ht="27">
      <c r="A554" s="181"/>
      <c r="B554" s="176">
        <v>476</v>
      </c>
      <c r="C554" s="102" t="s">
        <v>176</v>
      </c>
      <c r="D554" s="91" t="s">
        <v>884</v>
      </c>
      <c r="E554" s="119" t="s">
        <v>1300</v>
      </c>
      <c r="F554" s="105" t="s">
        <v>2163</v>
      </c>
      <c r="G554" s="271">
        <v>3.2722222222222221</v>
      </c>
    </row>
    <row r="555" spans="1:7" ht="27">
      <c r="A555" s="181"/>
      <c r="B555" s="176">
        <v>477</v>
      </c>
      <c r="C555" s="102" t="s">
        <v>176</v>
      </c>
      <c r="D555" s="91" t="s">
        <v>884</v>
      </c>
      <c r="E555" s="119" t="s">
        <v>1301</v>
      </c>
      <c r="F555" s="105" t="s">
        <v>2163</v>
      </c>
      <c r="G555" s="271">
        <v>3.7777777777777781</v>
      </c>
    </row>
    <row r="556" spans="1:7" ht="27">
      <c r="A556" s="181"/>
      <c r="B556" s="176">
        <v>478</v>
      </c>
      <c r="C556" s="102" t="s">
        <v>176</v>
      </c>
      <c r="D556" s="91" t="s">
        <v>884</v>
      </c>
      <c r="E556" s="119" t="s">
        <v>1160</v>
      </c>
      <c r="F556" s="105" t="s">
        <v>2163</v>
      </c>
      <c r="G556" s="271">
        <v>3.3777777777777782</v>
      </c>
    </row>
    <row r="557" spans="1:7" ht="27">
      <c r="A557" s="181"/>
      <c r="B557" s="176">
        <v>479</v>
      </c>
      <c r="C557" s="102" t="s">
        <v>176</v>
      </c>
      <c r="D557" s="91" t="s">
        <v>884</v>
      </c>
      <c r="E557" s="119" t="s">
        <v>1340</v>
      </c>
      <c r="F557" s="105" t="s">
        <v>2163</v>
      </c>
      <c r="G557" s="271">
        <v>3.65</v>
      </c>
    </row>
    <row r="558" spans="1:7" ht="27">
      <c r="A558" s="181"/>
      <c r="B558" s="176">
        <v>480</v>
      </c>
      <c r="C558" s="102" t="s">
        <v>176</v>
      </c>
      <c r="D558" s="91" t="s">
        <v>884</v>
      </c>
      <c r="E558" s="119" t="s">
        <v>1161</v>
      </c>
      <c r="F558" s="105" t="s">
        <v>2163</v>
      </c>
      <c r="G558" s="271">
        <v>3.3638888888888894</v>
      </c>
    </row>
    <row r="559" spans="1:7" ht="27">
      <c r="A559" s="181"/>
      <c r="B559" s="176">
        <v>481</v>
      </c>
      <c r="C559" s="102" t="s">
        <v>176</v>
      </c>
      <c r="D559" s="91" t="s">
        <v>884</v>
      </c>
      <c r="E559" s="119" t="s">
        <v>3082</v>
      </c>
      <c r="F559" s="105" t="s">
        <v>2163</v>
      </c>
      <c r="G559" s="271">
        <v>2.0833333333333335</v>
      </c>
    </row>
    <row r="560" spans="1:7" ht="13.5">
      <c r="A560" s="177" t="s">
        <v>178</v>
      </c>
      <c r="B560" s="224"/>
      <c r="C560" s="225" t="s">
        <v>179</v>
      </c>
      <c r="D560" s="225"/>
      <c r="E560" s="225"/>
      <c r="F560" s="276"/>
      <c r="G560" s="277"/>
    </row>
    <row r="561" spans="1:9" ht="27">
      <c r="A561" s="181"/>
      <c r="B561" s="176">
        <v>482</v>
      </c>
      <c r="C561" s="102" t="s">
        <v>180</v>
      </c>
      <c r="D561" s="91" t="s">
        <v>884</v>
      </c>
      <c r="E561" s="119" t="s">
        <v>3083</v>
      </c>
      <c r="F561" s="105" t="s">
        <v>2163</v>
      </c>
      <c r="G561" s="271">
        <v>3.6388888888888888</v>
      </c>
    </row>
    <row r="562" spans="1:9" ht="27">
      <c r="A562" s="181"/>
      <c r="B562" s="176">
        <v>483</v>
      </c>
      <c r="C562" s="102" t="s">
        <v>180</v>
      </c>
      <c r="D562" s="91" t="s">
        <v>884</v>
      </c>
      <c r="E562" s="119" t="s">
        <v>1341</v>
      </c>
      <c r="F562" s="105" t="s">
        <v>2163</v>
      </c>
      <c r="G562" s="271">
        <v>3.4055555555555554</v>
      </c>
    </row>
    <row r="563" spans="1:9" ht="13.5">
      <c r="A563" s="181"/>
      <c r="B563" s="176">
        <v>484</v>
      </c>
      <c r="C563" s="102" t="s">
        <v>181</v>
      </c>
      <c r="D563" s="91" t="s">
        <v>868</v>
      </c>
      <c r="E563" s="119" t="s">
        <v>182</v>
      </c>
      <c r="F563" s="105" t="s">
        <v>2163</v>
      </c>
      <c r="G563" s="271">
        <v>0.91666666666666674</v>
      </c>
    </row>
    <row r="564" spans="1:9" ht="13.5">
      <c r="A564" s="181"/>
      <c r="B564" s="176">
        <v>485</v>
      </c>
      <c r="C564" s="102" t="s">
        <v>181</v>
      </c>
      <c r="D564" s="93" t="s">
        <v>868</v>
      </c>
      <c r="E564" s="119" t="s">
        <v>183</v>
      </c>
      <c r="F564" s="105" t="s">
        <v>2163</v>
      </c>
      <c r="G564" s="271">
        <v>1.3611111111111109</v>
      </c>
    </row>
    <row r="565" spans="1:9" ht="13.5">
      <c r="A565" s="181"/>
      <c r="B565" s="176">
        <v>486</v>
      </c>
      <c r="C565" s="102" t="s">
        <v>181</v>
      </c>
      <c r="D565" s="93" t="s">
        <v>868</v>
      </c>
      <c r="E565" s="119" t="s">
        <v>184</v>
      </c>
      <c r="F565" s="105" t="s">
        <v>2163</v>
      </c>
      <c r="G565" s="271">
        <v>1.2777777777777783</v>
      </c>
    </row>
    <row r="566" spans="1:9" ht="13.5">
      <c r="A566" s="181"/>
      <c r="B566" s="176">
        <v>487</v>
      </c>
      <c r="C566" s="102" t="s">
        <v>181</v>
      </c>
      <c r="D566" s="93" t="s">
        <v>868</v>
      </c>
      <c r="E566" s="119" t="s">
        <v>185</v>
      </c>
      <c r="F566" s="105" t="s">
        <v>2163</v>
      </c>
      <c r="G566" s="271">
        <v>1.6111111111111112</v>
      </c>
    </row>
    <row r="567" spans="1:9" ht="27">
      <c r="A567" s="181"/>
      <c r="B567" s="176">
        <v>488</v>
      </c>
      <c r="C567" s="102" t="s">
        <v>186</v>
      </c>
      <c r="D567" s="93" t="s">
        <v>861</v>
      </c>
      <c r="E567" s="119" t="s">
        <v>187</v>
      </c>
      <c r="F567" s="105" t="s">
        <v>2163</v>
      </c>
      <c r="G567" s="271">
        <v>4.4444444444444446</v>
      </c>
    </row>
    <row r="568" spans="1:9" ht="27">
      <c r="A568" s="181"/>
      <c r="B568" s="176">
        <v>489</v>
      </c>
      <c r="C568" s="102" t="s">
        <v>186</v>
      </c>
      <c r="D568" s="93" t="s">
        <v>861</v>
      </c>
      <c r="E568" s="119" t="s">
        <v>188</v>
      </c>
      <c r="F568" s="105" t="s">
        <v>2163</v>
      </c>
      <c r="G568" s="271">
        <v>4.4444444444444446</v>
      </c>
      <c r="I568">
        <f>+G568/1.5</f>
        <v>2.9629629629629632</v>
      </c>
    </row>
    <row r="569" spans="1:9" ht="27">
      <c r="A569" s="181"/>
      <c r="B569" s="176">
        <v>490</v>
      </c>
      <c r="C569" s="102" t="s">
        <v>186</v>
      </c>
      <c r="D569" s="93" t="s">
        <v>861</v>
      </c>
      <c r="E569" s="119" t="s">
        <v>189</v>
      </c>
      <c r="F569" s="105" t="s">
        <v>2163</v>
      </c>
      <c r="G569" s="271">
        <v>5.1944444444444446</v>
      </c>
    </row>
    <row r="570" spans="1:9" ht="27">
      <c r="A570" s="181"/>
      <c r="B570" s="176">
        <v>491</v>
      </c>
      <c r="C570" s="102" t="s">
        <v>186</v>
      </c>
      <c r="D570" s="93" t="s">
        <v>861</v>
      </c>
      <c r="E570" s="119" t="s">
        <v>190</v>
      </c>
      <c r="F570" s="105" t="s">
        <v>2163</v>
      </c>
      <c r="G570" s="271">
        <v>5.5</v>
      </c>
      <c r="H570">
        <f>+G570/2</f>
        <v>2.75</v>
      </c>
    </row>
    <row r="571" spans="1:9" ht="27">
      <c r="A571" s="181"/>
      <c r="B571" s="176">
        <v>492</v>
      </c>
      <c r="C571" s="102" t="s">
        <v>191</v>
      </c>
      <c r="D571" s="93" t="s">
        <v>861</v>
      </c>
      <c r="E571" s="119" t="s">
        <v>192</v>
      </c>
      <c r="F571" s="105" t="s">
        <v>2163</v>
      </c>
      <c r="G571" s="271">
        <v>0.4861111111111111</v>
      </c>
    </row>
    <row r="572" spans="1:9" ht="27">
      <c r="A572" s="181"/>
      <c r="B572" s="176">
        <v>493</v>
      </c>
      <c r="C572" s="102" t="s">
        <v>191</v>
      </c>
      <c r="D572" s="91" t="s">
        <v>861</v>
      </c>
      <c r="E572" s="119" t="s">
        <v>193</v>
      </c>
      <c r="F572" s="105" t="s">
        <v>2163</v>
      </c>
      <c r="G572" s="271">
        <v>0.49166666666666659</v>
      </c>
    </row>
    <row r="573" spans="1:9" ht="27">
      <c r="A573" s="181"/>
      <c r="B573" s="176">
        <v>494</v>
      </c>
      <c r="C573" s="102" t="s">
        <v>191</v>
      </c>
      <c r="D573" s="93" t="s">
        <v>861</v>
      </c>
      <c r="E573" s="119" t="s">
        <v>194</v>
      </c>
      <c r="F573" s="105" t="s">
        <v>2163</v>
      </c>
      <c r="G573" s="271">
        <v>0.4861111111111111</v>
      </c>
    </row>
    <row r="574" spans="1:9" ht="27">
      <c r="A574" s="181"/>
      <c r="B574" s="176">
        <v>495</v>
      </c>
      <c r="C574" s="102" t="s">
        <v>191</v>
      </c>
      <c r="D574" s="93" t="s">
        <v>861</v>
      </c>
      <c r="E574" s="119" t="s">
        <v>195</v>
      </c>
      <c r="F574" s="105" t="s">
        <v>2163</v>
      </c>
      <c r="G574" s="271">
        <v>0.49166666666666659</v>
      </c>
    </row>
    <row r="575" spans="1:9" ht="27">
      <c r="A575" s="181"/>
      <c r="B575" s="176">
        <v>496</v>
      </c>
      <c r="C575" s="102" t="s">
        <v>196</v>
      </c>
      <c r="D575" s="93" t="s">
        <v>861</v>
      </c>
      <c r="E575" s="119" t="s">
        <v>192</v>
      </c>
      <c r="F575" s="105" t="s">
        <v>2163</v>
      </c>
      <c r="G575" s="271">
        <v>0.31944444444444459</v>
      </c>
    </row>
    <row r="576" spans="1:9" ht="27">
      <c r="A576" s="181"/>
      <c r="B576" s="176">
        <v>497</v>
      </c>
      <c r="C576" s="102" t="s">
        <v>196</v>
      </c>
      <c r="D576" s="93" t="s">
        <v>861</v>
      </c>
      <c r="E576" s="119" t="s">
        <v>193</v>
      </c>
      <c r="F576" s="105" t="s">
        <v>2163</v>
      </c>
      <c r="G576" s="271">
        <v>0.31944444444444459</v>
      </c>
    </row>
    <row r="577" spans="1:9" ht="27">
      <c r="A577" s="181"/>
      <c r="B577" s="176">
        <v>498</v>
      </c>
      <c r="C577" s="102" t="s">
        <v>197</v>
      </c>
      <c r="D577" s="93" t="s">
        <v>861</v>
      </c>
      <c r="E577" s="119" t="s">
        <v>192</v>
      </c>
      <c r="F577" s="105" t="s">
        <v>2163</v>
      </c>
      <c r="G577" s="271">
        <v>1.4062500000000002</v>
      </c>
    </row>
    <row r="578" spans="1:9" ht="27">
      <c r="A578" s="181"/>
      <c r="B578" s="176">
        <v>499</v>
      </c>
      <c r="C578" s="102" t="s">
        <v>197</v>
      </c>
      <c r="D578" s="93" t="s">
        <v>861</v>
      </c>
      <c r="E578" s="119" t="s">
        <v>193</v>
      </c>
      <c r="F578" s="105" t="s">
        <v>2163</v>
      </c>
      <c r="G578" s="271">
        <v>1.4166666666666667</v>
      </c>
    </row>
    <row r="579" spans="1:9" ht="27">
      <c r="A579" s="181"/>
      <c r="B579" s="176">
        <v>500</v>
      </c>
      <c r="C579" s="102" t="s">
        <v>198</v>
      </c>
      <c r="D579" s="93" t="s">
        <v>861</v>
      </c>
      <c r="E579" s="119" t="s">
        <v>199</v>
      </c>
      <c r="F579" s="105" t="s">
        <v>2163</v>
      </c>
      <c r="G579" s="271">
        <v>1.4583333333333335</v>
      </c>
    </row>
    <row r="580" spans="1:9" ht="27">
      <c r="A580" s="181"/>
      <c r="B580" s="176">
        <v>501</v>
      </c>
      <c r="C580" s="102" t="s">
        <v>198</v>
      </c>
      <c r="D580" s="93" t="s">
        <v>861</v>
      </c>
      <c r="E580" s="119" t="s">
        <v>200</v>
      </c>
      <c r="F580" s="105" t="s">
        <v>2163</v>
      </c>
      <c r="G580" s="271">
        <v>2.3888888888888884</v>
      </c>
      <c r="I580">
        <f>+G580*1.5</f>
        <v>3.5833333333333326</v>
      </c>
    </row>
    <row r="581" spans="1:9" ht="27">
      <c r="A581" s="181"/>
      <c r="B581" s="176">
        <v>502</v>
      </c>
      <c r="C581" s="102" t="s">
        <v>198</v>
      </c>
      <c r="D581" s="93" t="s">
        <v>861</v>
      </c>
      <c r="E581" s="119" t="s">
        <v>201</v>
      </c>
      <c r="F581" s="105" t="s">
        <v>2163</v>
      </c>
      <c r="G581" s="271">
        <v>1.6666666666666667</v>
      </c>
    </row>
    <row r="582" spans="1:9" ht="27">
      <c r="A582" s="181"/>
      <c r="B582" s="176">
        <v>503</v>
      </c>
      <c r="C582" s="102" t="s">
        <v>198</v>
      </c>
      <c r="D582" s="93" t="s">
        <v>861</v>
      </c>
      <c r="E582" s="119" t="s">
        <v>202</v>
      </c>
      <c r="F582" s="105" t="s">
        <v>2163</v>
      </c>
      <c r="G582" s="271">
        <v>2.4444444444444442</v>
      </c>
    </row>
    <row r="583" spans="1:9" ht="27">
      <c r="A583" s="181"/>
      <c r="B583" s="176">
        <v>504</v>
      </c>
      <c r="C583" s="102" t="s">
        <v>203</v>
      </c>
      <c r="D583" s="93" t="s">
        <v>868</v>
      </c>
      <c r="E583" s="119" t="s">
        <v>204</v>
      </c>
      <c r="F583" s="105" t="s">
        <v>2163</v>
      </c>
      <c r="G583" s="271">
        <v>1.2777777777777783</v>
      </c>
    </row>
    <row r="584" spans="1:9" ht="27">
      <c r="A584" s="181"/>
      <c r="B584" s="176">
        <v>505</v>
      </c>
      <c r="C584" s="102" t="s">
        <v>203</v>
      </c>
      <c r="D584" s="93" t="s">
        <v>868</v>
      </c>
      <c r="E584" s="119" t="s">
        <v>205</v>
      </c>
      <c r="F584" s="105" t="s">
        <v>2163</v>
      </c>
      <c r="G584" s="271">
        <v>1.4166666666666667</v>
      </c>
      <c r="I584">
        <f>+G584*1.5</f>
        <v>2.125</v>
      </c>
    </row>
    <row r="585" spans="1:9" ht="27">
      <c r="A585" s="181"/>
      <c r="B585" s="176">
        <v>506</v>
      </c>
      <c r="C585" s="102" t="s">
        <v>203</v>
      </c>
      <c r="D585" s="93" t="s">
        <v>868</v>
      </c>
      <c r="E585" s="119" t="s">
        <v>206</v>
      </c>
      <c r="F585" s="105" t="s">
        <v>2163</v>
      </c>
      <c r="G585" s="271">
        <v>1.0833333333333335</v>
      </c>
    </row>
    <row r="586" spans="1:9" ht="27">
      <c r="A586" s="206"/>
      <c r="B586" s="176">
        <v>507</v>
      </c>
      <c r="C586" s="102" t="s">
        <v>203</v>
      </c>
      <c r="D586" s="93" t="s">
        <v>868</v>
      </c>
      <c r="E586" s="119" t="s">
        <v>207</v>
      </c>
      <c r="F586" s="105" t="s">
        <v>2163</v>
      </c>
      <c r="G586" s="271">
        <v>1.7777777777777779</v>
      </c>
    </row>
    <row r="587" spans="1:9" ht="27">
      <c r="A587" s="181"/>
      <c r="B587" s="176">
        <v>508</v>
      </c>
      <c r="C587" s="102" t="s">
        <v>208</v>
      </c>
      <c r="D587" s="91" t="s">
        <v>861</v>
      </c>
      <c r="E587" s="119" t="s">
        <v>209</v>
      </c>
      <c r="F587" s="105" t="s">
        <v>2163</v>
      </c>
      <c r="G587" s="271">
        <v>0.81250000000000011</v>
      </c>
    </row>
    <row r="588" spans="1:9" ht="27">
      <c r="A588" s="181"/>
      <c r="B588" s="176">
        <v>509</v>
      </c>
      <c r="C588" s="102" t="s">
        <v>208</v>
      </c>
      <c r="D588" s="93" t="s">
        <v>861</v>
      </c>
      <c r="E588" s="119" t="s">
        <v>210</v>
      </c>
      <c r="F588" s="105" t="s">
        <v>2163</v>
      </c>
      <c r="G588" s="271">
        <v>1.0138888888888891</v>
      </c>
      <c r="I588">
        <f>+G588*1.5</f>
        <v>1.5208333333333335</v>
      </c>
    </row>
    <row r="589" spans="1:9" ht="27">
      <c r="A589" s="181"/>
      <c r="B589" s="176">
        <v>510</v>
      </c>
      <c r="C589" s="102" t="s">
        <v>208</v>
      </c>
      <c r="D589" s="93" t="s">
        <v>861</v>
      </c>
      <c r="E589" s="119" t="s">
        <v>211</v>
      </c>
      <c r="F589" s="105" t="s">
        <v>2163</v>
      </c>
      <c r="G589" s="271">
        <v>0.81250000000000011</v>
      </c>
    </row>
    <row r="590" spans="1:9" ht="27">
      <c r="A590" s="181"/>
      <c r="B590" s="176">
        <v>511</v>
      </c>
      <c r="C590" s="102" t="s">
        <v>208</v>
      </c>
      <c r="D590" s="93" t="s">
        <v>861</v>
      </c>
      <c r="E590" s="119" t="s">
        <v>212</v>
      </c>
      <c r="F590" s="105" t="s">
        <v>2163</v>
      </c>
      <c r="G590" s="271">
        <v>1.0138888888888891</v>
      </c>
    </row>
    <row r="591" spans="1:9" ht="27">
      <c r="A591" s="181"/>
      <c r="B591" s="176">
        <v>512</v>
      </c>
      <c r="C591" s="102" t="s">
        <v>213</v>
      </c>
      <c r="D591" s="93" t="s">
        <v>861</v>
      </c>
      <c r="E591" s="119" t="s">
        <v>214</v>
      </c>
      <c r="F591" s="105" t="s">
        <v>2163</v>
      </c>
      <c r="G591" s="271">
        <v>2.2777777777777786</v>
      </c>
    </row>
    <row r="592" spans="1:9" ht="13.5">
      <c r="A592" s="181"/>
      <c r="B592" s="176">
        <v>513</v>
      </c>
      <c r="C592" s="102" t="s">
        <v>213</v>
      </c>
      <c r="D592" s="93" t="s">
        <v>861</v>
      </c>
      <c r="E592" s="119" t="s">
        <v>215</v>
      </c>
      <c r="F592" s="105" t="s">
        <v>2163</v>
      </c>
      <c r="G592" s="271">
        <v>2.6388888888888888</v>
      </c>
      <c r="H592">
        <f>+G593/2</f>
        <v>1.6805555555555556</v>
      </c>
    </row>
    <row r="593" spans="1:9" ht="27">
      <c r="A593" s="181"/>
      <c r="B593" s="176">
        <v>514</v>
      </c>
      <c r="C593" s="102" t="s">
        <v>213</v>
      </c>
      <c r="D593" s="91" t="s">
        <v>861</v>
      </c>
      <c r="E593" s="119" t="s">
        <v>216</v>
      </c>
      <c r="F593" s="105" t="s">
        <v>2163</v>
      </c>
      <c r="G593" s="271">
        <v>3.3611111111111112</v>
      </c>
      <c r="H593">
        <f>+G594/2</f>
        <v>1.8888888888888886</v>
      </c>
    </row>
    <row r="594" spans="1:9" ht="13.5">
      <c r="A594" s="181"/>
      <c r="B594" s="176">
        <v>515</v>
      </c>
      <c r="C594" s="102" t="s">
        <v>213</v>
      </c>
      <c r="D594" s="91" t="s">
        <v>861</v>
      </c>
      <c r="E594" s="119" t="s">
        <v>217</v>
      </c>
      <c r="F594" s="105" t="s">
        <v>2163</v>
      </c>
      <c r="G594" s="271">
        <v>3.7777777777777772</v>
      </c>
      <c r="I594">
        <f>+G594/2.5</f>
        <v>1.5111111111111108</v>
      </c>
    </row>
    <row r="595" spans="1:9" ht="27">
      <c r="A595" s="181"/>
      <c r="B595" s="176">
        <v>516</v>
      </c>
      <c r="C595" s="102" t="s">
        <v>213</v>
      </c>
      <c r="D595" s="91" t="s">
        <v>861</v>
      </c>
      <c r="E595" s="119" t="s">
        <v>218</v>
      </c>
      <c r="F595" s="105" t="s">
        <v>2163</v>
      </c>
      <c r="G595" s="271">
        <v>4.1111111111111116</v>
      </c>
    </row>
    <row r="596" spans="1:9" ht="27">
      <c r="A596" s="181"/>
      <c r="B596" s="176">
        <v>517</v>
      </c>
      <c r="C596" s="102" t="s">
        <v>213</v>
      </c>
      <c r="D596" s="91" t="s">
        <v>861</v>
      </c>
      <c r="E596" s="119" t="s">
        <v>219</v>
      </c>
      <c r="F596" s="105" t="s">
        <v>2163</v>
      </c>
      <c r="G596" s="271">
        <v>4.9444444444444438</v>
      </c>
    </row>
    <row r="597" spans="1:9" ht="27">
      <c r="A597" s="181"/>
      <c r="B597" s="176">
        <v>518</v>
      </c>
      <c r="C597" s="102" t="s">
        <v>213</v>
      </c>
      <c r="D597" s="91" t="s">
        <v>861</v>
      </c>
      <c r="E597" s="119" t="s">
        <v>220</v>
      </c>
      <c r="F597" s="105" t="s">
        <v>2163</v>
      </c>
      <c r="G597" s="271">
        <v>6.3888888888888884</v>
      </c>
    </row>
    <row r="598" spans="1:9" ht="27">
      <c r="A598" s="181"/>
      <c r="B598" s="176">
        <v>519</v>
      </c>
      <c r="C598" s="102" t="s">
        <v>213</v>
      </c>
      <c r="D598" s="91" t="s">
        <v>861</v>
      </c>
      <c r="E598" s="119" t="s">
        <v>221</v>
      </c>
      <c r="F598" s="105" t="s">
        <v>2163</v>
      </c>
      <c r="G598" s="271">
        <v>7.1388888888888893</v>
      </c>
    </row>
    <row r="599" spans="1:9" ht="13.5">
      <c r="A599" s="181"/>
      <c r="B599" s="176">
        <v>520</v>
      </c>
      <c r="C599" s="102" t="s">
        <v>213</v>
      </c>
      <c r="D599" s="91" t="s">
        <v>868</v>
      </c>
      <c r="E599" s="119" t="s">
        <v>182</v>
      </c>
      <c r="F599" s="105" t="s">
        <v>2163</v>
      </c>
      <c r="G599" s="271">
        <v>1.5138888888888886</v>
      </c>
    </row>
    <row r="600" spans="1:9" ht="13.5">
      <c r="A600" s="181"/>
      <c r="B600" s="176">
        <v>521</v>
      </c>
      <c r="C600" s="102" t="s">
        <v>213</v>
      </c>
      <c r="D600" s="91" t="s">
        <v>868</v>
      </c>
      <c r="E600" s="119" t="s">
        <v>183</v>
      </c>
      <c r="F600" s="105" t="s">
        <v>2163</v>
      </c>
      <c r="G600" s="271">
        <v>1.8055555555555556</v>
      </c>
    </row>
    <row r="601" spans="1:9" ht="13.5">
      <c r="A601" s="177" t="s">
        <v>222</v>
      </c>
      <c r="B601" s="224"/>
      <c r="C601" s="225" t="s">
        <v>223</v>
      </c>
      <c r="D601" s="225"/>
      <c r="E601" s="225"/>
      <c r="F601" s="128"/>
      <c r="G601" s="277"/>
    </row>
    <row r="602" spans="1:9" ht="13.5">
      <c r="A602" s="181"/>
      <c r="B602" s="176">
        <v>522</v>
      </c>
      <c r="C602" s="102" t="s">
        <v>224</v>
      </c>
      <c r="D602" s="91" t="s">
        <v>888</v>
      </c>
      <c r="E602" s="119" t="s">
        <v>225</v>
      </c>
      <c r="F602" s="105" t="s">
        <v>2163</v>
      </c>
      <c r="G602" s="271">
        <v>0.58333333333333337</v>
      </c>
    </row>
    <row r="603" spans="1:9" ht="13.5">
      <c r="A603" s="181"/>
      <c r="B603" s="176">
        <v>523</v>
      </c>
      <c r="C603" s="102" t="s">
        <v>224</v>
      </c>
      <c r="D603" s="91" t="s">
        <v>888</v>
      </c>
      <c r="E603" s="119" t="s">
        <v>226</v>
      </c>
      <c r="F603" s="105" t="s">
        <v>2163</v>
      </c>
      <c r="G603" s="271">
        <v>0.41666666666666669</v>
      </c>
    </row>
    <row r="604" spans="1:9" ht="13.5">
      <c r="A604" s="181"/>
      <c r="B604" s="176">
        <v>524</v>
      </c>
      <c r="C604" s="102" t="s">
        <v>224</v>
      </c>
      <c r="D604" s="91" t="s">
        <v>888</v>
      </c>
      <c r="E604" s="119" t="s">
        <v>227</v>
      </c>
      <c r="F604" s="105" t="s">
        <v>2163</v>
      </c>
      <c r="G604" s="271">
        <v>0.43750000000000006</v>
      </c>
    </row>
    <row r="605" spans="1:9" ht="27">
      <c r="A605" s="181"/>
      <c r="B605" s="176">
        <v>525</v>
      </c>
      <c r="C605" s="102" t="s">
        <v>224</v>
      </c>
      <c r="D605" s="91" t="s">
        <v>888</v>
      </c>
      <c r="E605" s="119" t="s">
        <v>1342</v>
      </c>
      <c r="F605" s="105" t="s">
        <v>52</v>
      </c>
      <c r="G605" s="271">
        <v>0.4</v>
      </c>
    </row>
    <row r="606" spans="1:9" ht="13.5">
      <c r="A606" s="177" t="s">
        <v>228</v>
      </c>
      <c r="B606" s="224"/>
      <c r="C606" s="225" t="s">
        <v>229</v>
      </c>
      <c r="D606" s="225"/>
      <c r="E606" s="225"/>
      <c r="F606" s="276"/>
      <c r="G606" s="277"/>
    </row>
    <row r="607" spans="1:9" ht="13.5">
      <c r="A607" s="181"/>
      <c r="B607" s="176">
        <v>526</v>
      </c>
      <c r="C607" s="102" t="s">
        <v>229</v>
      </c>
      <c r="D607" s="91" t="s">
        <v>888</v>
      </c>
      <c r="E607" s="119"/>
      <c r="F607" s="105" t="s">
        <v>230</v>
      </c>
      <c r="G607" s="271">
        <v>0.99999999999999989</v>
      </c>
    </row>
    <row r="608" spans="1:9" ht="13.5">
      <c r="A608" s="177" t="s">
        <v>231</v>
      </c>
      <c r="B608" s="224"/>
      <c r="C608" s="225" t="s">
        <v>232</v>
      </c>
      <c r="D608" s="225"/>
      <c r="E608" s="225"/>
      <c r="F608" s="276"/>
      <c r="G608" s="277"/>
    </row>
    <row r="609" spans="1:7" ht="13.5">
      <c r="A609" s="181"/>
      <c r="B609" s="176">
        <v>527</v>
      </c>
      <c r="C609" s="102" t="s">
        <v>233</v>
      </c>
      <c r="D609" s="91" t="s">
        <v>884</v>
      </c>
      <c r="E609" s="119" t="s">
        <v>234</v>
      </c>
      <c r="F609" s="127" t="s">
        <v>230</v>
      </c>
      <c r="G609" s="271">
        <v>0.36572222222222217</v>
      </c>
    </row>
    <row r="610" spans="1:7" ht="13.5">
      <c r="A610" s="177" t="s">
        <v>235</v>
      </c>
      <c r="B610" s="224"/>
      <c r="C610" s="225" t="s">
        <v>236</v>
      </c>
      <c r="D610" s="225"/>
      <c r="E610" s="225"/>
      <c r="F610" s="128"/>
      <c r="G610" s="277"/>
    </row>
    <row r="611" spans="1:7" ht="13.5">
      <c r="A611" s="181"/>
      <c r="B611" s="265">
        <v>528</v>
      </c>
      <c r="C611" s="278" t="s">
        <v>237</v>
      </c>
      <c r="D611" s="91" t="s">
        <v>884</v>
      </c>
      <c r="E611" s="232" t="s">
        <v>1162</v>
      </c>
      <c r="F611" s="105" t="s">
        <v>2163</v>
      </c>
      <c r="G611" s="271">
        <v>1.1000000000000001</v>
      </c>
    </row>
    <row r="612" spans="1:7" ht="13.5">
      <c r="A612" s="181"/>
      <c r="B612" s="265">
        <v>529</v>
      </c>
      <c r="C612" s="278" t="s">
        <v>237</v>
      </c>
      <c r="D612" s="91" t="s">
        <v>884</v>
      </c>
      <c r="E612" s="113" t="s">
        <v>1163</v>
      </c>
      <c r="F612" s="105" t="s">
        <v>2163</v>
      </c>
      <c r="G612" s="271">
        <v>1.1833333333333333</v>
      </c>
    </row>
    <row r="613" spans="1:7" ht="13.5">
      <c r="A613" s="181"/>
      <c r="B613" s="265">
        <v>530</v>
      </c>
      <c r="C613" s="278" t="s">
        <v>237</v>
      </c>
      <c r="D613" s="91" t="s">
        <v>884</v>
      </c>
      <c r="E613" s="113" t="s">
        <v>1164</v>
      </c>
      <c r="F613" s="105" t="s">
        <v>2163</v>
      </c>
      <c r="G613" s="271">
        <v>1.0166666666666666</v>
      </c>
    </row>
    <row r="614" spans="1:7" ht="13.5">
      <c r="A614" s="181"/>
      <c r="B614" s="265">
        <v>531</v>
      </c>
      <c r="C614" s="278" t="s">
        <v>237</v>
      </c>
      <c r="D614" s="91" t="s">
        <v>884</v>
      </c>
      <c r="E614" s="113" t="s">
        <v>1165</v>
      </c>
      <c r="F614" s="105" t="s">
        <v>2163</v>
      </c>
      <c r="G614" s="271">
        <v>0.87500000000000011</v>
      </c>
    </row>
    <row r="615" spans="1:7" ht="13.5">
      <c r="A615" s="177" t="s">
        <v>238</v>
      </c>
      <c r="B615" s="224"/>
      <c r="C615" s="225" t="s">
        <v>239</v>
      </c>
      <c r="D615" s="225"/>
      <c r="E615" s="225"/>
      <c r="F615" s="128"/>
      <c r="G615" s="277"/>
    </row>
    <row r="616" spans="1:7" ht="27">
      <c r="A616" s="181"/>
      <c r="B616" s="265">
        <v>532</v>
      </c>
      <c r="C616" s="88" t="s">
        <v>944</v>
      </c>
      <c r="D616" s="91" t="s">
        <v>884</v>
      </c>
      <c r="E616" s="98" t="s">
        <v>240</v>
      </c>
      <c r="F616" s="105" t="s">
        <v>3084</v>
      </c>
      <c r="G616" s="271">
        <v>4.8377777777777773</v>
      </c>
    </row>
    <row r="617" spans="1:7" ht="27">
      <c r="A617" s="181"/>
      <c r="B617" s="176">
        <v>533</v>
      </c>
      <c r="C617" s="113" t="s">
        <v>947</v>
      </c>
      <c r="D617" s="91" t="s">
        <v>884</v>
      </c>
      <c r="E617" s="113" t="s">
        <v>241</v>
      </c>
      <c r="F617" s="105" t="s">
        <v>3084</v>
      </c>
      <c r="G617" s="271">
        <v>0.7713888888888889</v>
      </c>
    </row>
    <row r="618" spans="1:7" ht="27">
      <c r="A618" s="181"/>
      <c r="B618" s="265">
        <v>534</v>
      </c>
      <c r="C618" s="113" t="s">
        <v>947</v>
      </c>
      <c r="D618" s="91" t="s">
        <v>884</v>
      </c>
      <c r="E618" s="113" t="s">
        <v>242</v>
      </c>
      <c r="F618" s="105" t="s">
        <v>3084</v>
      </c>
      <c r="G618" s="271">
        <v>1.2222222222222221</v>
      </c>
    </row>
    <row r="619" spans="1:7" ht="27">
      <c r="A619" s="181"/>
      <c r="B619" s="176">
        <v>535</v>
      </c>
      <c r="C619" s="113" t="s">
        <v>947</v>
      </c>
      <c r="D619" s="91" t="s">
        <v>884</v>
      </c>
      <c r="E619" s="113" t="s">
        <v>243</v>
      </c>
      <c r="F619" s="105" t="s">
        <v>3084</v>
      </c>
      <c r="G619" s="271">
        <v>1.05738888888889</v>
      </c>
    </row>
    <row r="620" spans="1:7" ht="27">
      <c r="A620" s="181"/>
      <c r="B620" s="265">
        <v>536</v>
      </c>
      <c r="C620" s="113" t="s">
        <v>947</v>
      </c>
      <c r="D620" s="91" t="s">
        <v>884</v>
      </c>
      <c r="E620" s="113" t="s">
        <v>244</v>
      </c>
      <c r="F620" s="105" t="s">
        <v>3084</v>
      </c>
      <c r="G620" s="271">
        <v>1.2591666666666668</v>
      </c>
    </row>
    <row r="621" spans="1:7" ht="27">
      <c r="A621" s="181"/>
      <c r="B621" s="176">
        <v>537</v>
      </c>
      <c r="C621" s="113" t="s">
        <v>947</v>
      </c>
      <c r="D621" s="91" t="s">
        <v>884</v>
      </c>
      <c r="E621" s="113" t="s">
        <v>749</v>
      </c>
      <c r="F621" s="105" t="s">
        <v>3084</v>
      </c>
      <c r="G621" s="271">
        <v>2.0527777777777776</v>
      </c>
    </row>
    <row r="622" spans="1:7" ht="27">
      <c r="A622" s="181"/>
      <c r="B622" s="265">
        <v>538</v>
      </c>
      <c r="C622" s="113" t="s">
        <v>947</v>
      </c>
      <c r="D622" s="91" t="s">
        <v>884</v>
      </c>
      <c r="E622" s="113" t="s">
        <v>245</v>
      </c>
      <c r="F622" s="105" t="s">
        <v>3084</v>
      </c>
      <c r="G622" s="271">
        <v>1.8119444444444448</v>
      </c>
    </row>
    <row r="623" spans="1:7" ht="14.25">
      <c r="A623" s="185"/>
      <c r="B623" s="228"/>
      <c r="C623" s="253" t="s">
        <v>246</v>
      </c>
      <c r="D623" s="117"/>
      <c r="E623" s="117"/>
      <c r="F623" s="134"/>
      <c r="G623" s="272"/>
    </row>
    <row r="624" spans="1:7" ht="13.5">
      <c r="A624" s="179" t="s">
        <v>247</v>
      </c>
      <c r="B624" s="224"/>
      <c r="C624" s="279" t="s">
        <v>248</v>
      </c>
      <c r="D624" s="225"/>
      <c r="E624" s="225"/>
      <c r="F624" s="280"/>
      <c r="G624" s="258"/>
    </row>
    <row r="625" spans="1:10" ht="27">
      <c r="A625" s="181"/>
      <c r="B625" s="176">
        <v>539</v>
      </c>
      <c r="C625" s="135" t="s">
        <v>249</v>
      </c>
      <c r="D625" s="93" t="s">
        <v>861</v>
      </c>
      <c r="E625" s="102" t="s">
        <v>3085</v>
      </c>
      <c r="F625" s="105" t="s">
        <v>2163</v>
      </c>
      <c r="G625" s="257">
        <v>118.88888888888889</v>
      </c>
    </row>
    <row r="626" spans="1:10" ht="54">
      <c r="A626" s="181"/>
      <c r="B626" s="176">
        <v>540</v>
      </c>
      <c r="C626" s="102" t="s">
        <v>249</v>
      </c>
      <c r="D626" s="91" t="s">
        <v>861</v>
      </c>
      <c r="E626" s="113" t="s">
        <v>1343</v>
      </c>
      <c r="F626" s="105" t="s">
        <v>2163</v>
      </c>
      <c r="G626" s="257">
        <v>69.444444444444457</v>
      </c>
    </row>
    <row r="627" spans="1:10" ht="54">
      <c r="A627" s="181"/>
      <c r="B627" s="176">
        <v>541</v>
      </c>
      <c r="C627" s="102" t="s">
        <v>249</v>
      </c>
      <c r="D627" s="91" t="s">
        <v>861</v>
      </c>
      <c r="E627" s="113" t="s">
        <v>3086</v>
      </c>
      <c r="F627" s="105" t="s">
        <v>2163</v>
      </c>
      <c r="G627" s="257">
        <v>73.055555555555557</v>
      </c>
    </row>
    <row r="628" spans="1:10" ht="13.5">
      <c r="A628" s="177" t="s">
        <v>250</v>
      </c>
      <c r="B628" s="224"/>
      <c r="C628" s="225" t="s">
        <v>251</v>
      </c>
      <c r="D628" s="225"/>
      <c r="E628" s="225"/>
      <c r="F628" s="128"/>
      <c r="G628" s="258"/>
    </row>
    <row r="629" spans="1:10" ht="27">
      <c r="A629" s="181"/>
      <c r="B629" s="176">
        <v>542</v>
      </c>
      <c r="C629" s="120" t="s">
        <v>249</v>
      </c>
      <c r="D629" s="93" t="s">
        <v>861</v>
      </c>
      <c r="E629" s="102" t="s">
        <v>1276</v>
      </c>
      <c r="F629" s="127" t="s">
        <v>148</v>
      </c>
      <c r="G629" s="257">
        <v>41.111111111111114</v>
      </c>
    </row>
    <row r="630" spans="1:10" ht="13.5">
      <c r="A630" s="177" t="s">
        <v>252</v>
      </c>
      <c r="B630" s="224"/>
      <c r="C630" s="225" t="s">
        <v>253</v>
      </c>
      <c r="D630" s="225"/>
      <c r="E630" s="225"/>
      <c r="F630" s="128"/>
      <c r="G630" s="258"/>
    </row>
    <row r="631" spans="1:10" ht="67.5">
      <c r="A631" s="181"/>
      <c r="B631" s="176">
        <v>543</v>
      </c>
      <c r="C631" s="120" t="s">
        <v>249</v>
      </c>
      <c r="D631" s="91" t="s">
        <v>884</v>
      </c>
      <c r="E631" s="102" t="s">
        <v>3087</v>
      </c>
      <c r="F631" s="105" t="s">
        <v>2163</v>
      </c>
      <c r="G631" s="257">
        <v>38.222222222222221</v>
      </c>
    </row>
    <row r="632" spans="1:10" ht="67.5">
      <c r="A632" s="181"/>
      <c r="B632" s="176">
        <v>544</v>
      </c>
      <c r="C632" s="120" t="s">
        <v>249</v>
      </c>
      <c r="D632" s="91" t="s">
        <v>884</v>
      </c>
      <c r="E632" s="102" t="s">
        <v>1302</v>
      </c>
      <c r="F632" s="105" t="s">
        <v>2163</v>
      </c>
      <c r="G632" s="257">
        <v>66.888888888888886</v>
      </c>
      <c r="J632">
        <f>+G632/1.05/1.0679</f>
        <v>59.6532481540441</v>
      </c>
    </row>
    <row r="633" spans="1:10" ht="67.5">
      <c r="A633" s="181"/>
      <c r="B633" s="176">
        <v>545</v>
      </c>
      <c r="C633" s="120" t="s">
        <v>249</v>
      </c>
      <c r="D633" s="91" t="s">
        <v>884</v>
      </c>
      <c r="E633" s="102" t="s">
        <v>3088</v>
      </c>
      <c r="F633" s="105" t="s">
        <v>2163</v>
      </c>
      <c r="G633" s="257">
        <v>36.666666666666671</v>
      </c>
    </row>
    <row r="634" spans="1:10" ht="13.5">
      <c r="A634" s="177" t="s">
        <v>254</v>
      </c>
      <c r="B634" s="224"/>
      <c r="C634" s="225" t="s">
        <v>255</v>
      </c>
      <c r="D634" s="225"/>
      <c r="E634" s="225"/>
      <c r="F634" s="128"/>
      <c r="G634" s="258"/>
    </row>
    <row r="635" spans="1:10" ht="81">
      <c r="A635" s="181"/>
      <c r="B635" s="176">
        <v>546</v>
      </c>
      <c r="C635" s="120" t="s">
        <v>256</v>
      </c>
      <c r="D635" s="91" t="s">
        <v>884</v>
      </c>
      <c r="E635" s="102" t="s">
        <v>257</v>
      </c>
      <c r="F635" s="105" t="s">
        <v>2163</v>
      </c>
      <c r="G635" s="257">
        <v>23.333333333333336</v>
      </c>
    </row>
    <row r="636" spans="1:10" ht="81">
      <c r="A636" s="181"/>
      <c r="B636" s="176">
        <v>547</v>
      </c>
      <c r="C636" s="120" t="s">
        <v>256</v>
      </c>
      <c r="D636" s="91" t="s">
        <v>884</v>
      </c>
      <c r="E636" s="102" t="s">
        <v>258</v>
      </c>
      <c r="F636" s="105" t="s">
        <v>2163</v>
      </c>
      <c r="G636" s="257">
        <v>34.583333333333336</v>
      </c>
    </row>
    <row r="637" spans="1:10" ht="67.5">
      <c r="A637" s="181"/>
      <c r="B637" s="176">
        <v>548</v>
      </c>
      <c r="C637" s="120" t="s">
        <v>256</v>
      </c>
      <c r="D637" s="91" t="s">
        <v>884</v>
      </c>
      <c r="E637" s="102" t="s">
        <v>3089</v>
      </c>
      <c r="F637" s="105" t="s">
        <v>2163</v>
      </c>
      <c r="G637" s="257">
        <v>19.166666666666668</v>
      </c>
    </row>
    <row r="638" spans="1:10" ht="67.5">
      <c r="A638" s="181"/>
      <c r="B638" s="176">
        <v>549</v>
      </c>
      <c r="C638" s="120" t="s">
        <v>256</v>
      </c>
      <c r="D638" s="91" t="s">
        <v>884</v>
      </c>
      <c r="E638" s="102" t="s">
        <v>259</v>
      </c>
      <c r="F638" s="105" t="s">
        <v>2163</v>
      </c>
      <c r="G638" s="257">
        <v>29.166666666666668</v>
      </c>
    </row>
    <row r="639" spans="1:10" ht="81">
      <c r="A639" s="181"/>
      <c r="B639" s="176">
        <v>550</v>
      </c>
      <c r="C639" s="120" t="s">
        <v>256</v>
      </c>
      <c r="D639" s="91" t="s">
        <v>884</v>
      </c>
      <c r="E639" s="102" t="s">
        <v>260</v>
      </c>
      <c r="F639" s="105" t="s">
        <v>2163</v>
      </c>
      <c r="G639" s="257">
        <v>37.055555555555564</v>
      </c>
      <c r="J639">
        <f>+G639/1.05/1.0679</f>
        <v>33.047106743145704</v>
      </c>
    </row>
    <row r="640" spans="1:10" ht="81">
      <c r="A640" s="181"/>
      <c r="B640" s="176">
        <v>551</v>
      </c>
      <c r="C640" s="120" t="s">
        <v>256</v>
      </c>
      <c r="D640" s="91" t="s">
        <v>884</v>
      </c>
      <c r="E640" s="102" t="s">
        <v>261</v>
      </c>
      <c r="F640" s="105" t="s">
        <v>2163</v>
      </c>
      <c r="G640" s="257">
        <v>61.250000000000007</v>
      </c>
    </row>
    <row r="641" spans="1:10" ht="94.5">
      <c r="A641" s="181"/>
      <c r="B641" s="176">
        <v>552</v>
      </c>
      <c r="C641" s="120" t="s">
        <v>256</v>
      </c>
      <c r="D641" s="91" t="s">
        <v>884</v>
      </c>
      <c r="E641" s="102" t="s">
        <v>262</v>
      </c>
      <c r="F641" s="105" t="s">
        <v>2163</v>
      </c>
      <c r="G641" s="257">
        <v>45.833333333333336</v>
      </c>
      <c r="J641">
        <f>+G640/1.05/1.0679</f>
        <v>54.624340606174108</v>
      </c>
    </row>
    <row r="642" spans="1:10" ht="13.5">
      <c r="A642" s="177" t="s">
        <v>263</v>
      </c>
      <c r="B642" s="224"/>
      <c r="C642" s="225" t="s">
        <v>264</v>
      </c>
      <c r="D642" s="225"/>
      <c r="E642" s="225"/>
      <c r="F642" s="128"/>
      <c r="G642" s="258"/>
    </row>
    <row r="643" spans="1:10" ht="54">
      <c r="A643" s="181"/>
      <c r="B643" s="176">
        <v>553</v>
      </c>
      <c r="C643" s="120" t="s">
        <v>249</v>
      </c>
      <c r="D643" s="91" t="s">
        <v>884</v>
      </c>
      <c r="E643" s="102" t="s">
        <v>265</v>
      </c>
      <c r="F643" s="127" t="s">
        <v>2163</v>
      </c>
      <c r="G643" s="257">
        <v>39.75</v>
      </c>
    </row>
    <row r="644" spans="1:10" ht="54">
      <c r="A644" s="181"/>
      <c r="B644" s="176">
        <v>554</v>
      </c>
      <c r="C644" s="120" t="s">
        <v>249</v>
      </c>
      <c r="D644" s="91" t="s">
        <v>884</v>
      </c>
      <c r="E644" s="102" t="s">
        <v>266</v>
      </c>
      <c r="F644" s="127" t="s">
        <v>2163</v>
      </c>
      <c r="G644" s="257">
        <v>31.833333333333336</v>
      </c>
      <c r="I644">
        <f>+G643/1.05/1.0679</f>
        <v>35.450082270945643</v>
      </c>
    </row>
    <row r="645" spans="1:10" ht="54">
      <c r="A645" s="181"/>
      <c r="B645" s="176">
        <v>555</v>
      </c>
      <c r="C645" s="120" t="s">
        <v>249</v>
      </c>
      <c r="D645" s="91" t="s">
        <v>884</v>
      </c>
      <c r="E645" s="102" t="s">
        <v>1344</v>
      </c>
      <c r="F645" s="127" t="s">
        <v>2163</v>
      </c>
      <c r="G645" s="257">
        <v>31.666666666666668</v>
      </c>
    </row>
    <row r="646" spans="1:10" ht="54">
      <c r="A646" s="181"/>
      <c r="B646" s="176">
        <v>556</v>
      </c>
      <c r="C646" s="120" t="s">
        <v>249</v>
      </c>
      <c r="D646" s="91" t="s">
        <v>884</v>
      </c>
      <c r="E646" s="102" t="s">
        <v>267</v>
      </c>
      <c r="F646" s="127" t="s">
        <v>2163</v>
      </c>
      <c r="G646" s="257">
        <v>38.333333333333329</v>
      </c>
    </row>
    <row r="647" spans="1:10" ht="13.5">
      <c r="A647" s="177" t="s">
        <v>268</v>
      </c>
      <c r="B647" s="224"/>
      <c r="C647" s="225" t="s">
        <v>269</v>
      </c>
      <c r="D647" s="225"/>
      <c r="E647" s="225"/>
      <c r="F647" s="128"/>
      <c r="G647" s="258"/>
    </row>
    <row r="648" spans="1:10" ht="67.5">
      <c r="A648" s="181"/>
      <c r="B648" s="176">
        <v>557</v>
      </c>
      <c r="C648" s="120" t="s">
        <v>256</v>
      </c>
      <c r="D648" s="91" t="s">
        <v>884</v>
      </c>
      <c r="E648" s="102" t="s">
        <v>3090</v>
      </c>
      <c r="F648" s="127" t="s">
        <v>2163</v>
      </c>
      <c r="G648" s="257">
        <v>16.25</v>
      </c>
    </row>
    <row r="649" spans="1:10" ht="67.5">
      <c r="A649" s="181"/>
      <c r="B649" s="176">
        <v>558</v>
      </c>
      <c r="C649" s="120" t="s">
        <v>256</v>
      </c>
      <c r="D649" s="91" t="s">
        <v>884</v>
      </c>
      <c r="E649" s="102" t="s">
        <v>3091</v>
      </c>
      <c r="F649" s="127" t="s">
        <v>2163</v>
      </c>
      <c r="G649" s="257">
        <v>28.75</v>
      </c>
      <c r="I649">
        <f>+G649/1.05/1.0679</f>
        <v>25.639996611061314</v>
      </c>
    </row>
    <row r="650" spans="1:10" ht="67.5">
      <c r="A650" s="181"/>
      <c r="B650" s="176">
        <v>559</v>
      </c>
      <c r="C650" s="120" t="s">
        <v>256</v>
      </c>
      <c r="D650" s="91" t="s">
        <v>884</v>
      </c>
      <c r="E650" s="119" t="s">
        <v>3092</v>
      </c>
      <c r="F650" s="127" t="s">
        <v>2163</v>
      </c>
      <c r="G650" s="257">
        <v>34.583333333333336</v>
      </c>
      <c r="I650">
        <f>+G650/1.05/1.0679</f>
        <v>30.842314764030277</v>
      </c>
    </row>
    <row r="651" spans="1:10" ht="54">
      <c r="A651" s="181"/>
      <c r="B651" s="176">
        <v>560</v>
      </c>
      <c r="C651" s="120" t="s">
        <v>256</v>
      </c>
      <c r="D651" s="91" t="s">
        <v>884</v>
      </c>
      <c r="E651" s="119" t="s">
        <v>3093</v>
      </c>
      <c r="F651" s="127" t="s">
        <v>2163</v>
      </c>
      <c r="G651" s="257">
        <v>24.722222222222221</v>
      </c>
    </row>
    <row r="652" spans="1:10" ht="54">
      <c r="A652" s="181"/>
      <c r="B652" s="176">
        <v>561</v>
      </c>
      <c r="C652" s="120" t="s">
        <v>256</v>
      </c>
      <c r="D652" s="91" t="s">
        <v>884</v>
      </c>
      <c r="E652" s="119" t="s">
        <v>270</v>
      </c>
      <c r="F652" s="127" t="s">
        <v>2163</v>
      </c>
      <c r="G652" s="257">
        <v>25</v>
      </c>
    </row>
    <row r="653" spans="1:10" ht="54">
      <c r="A653" s="181"/>
      <c r="B653" s="176">
        <v>562</v>
      </c>
      <c r="C653" s="120" t="s">
        <v>256</v>
      </c>
      <c r="D653" s="91" t="s">
        <v>884</v>
      </c>
      <c r="E653" s="119" t="s">
        <v>271</v>
      </c>
      <c r="F653" s="127" t="s">
        <v>2163</v>
      </c>
      <c r="G653" s="257">
        <v>20.833333333333336</v>
      </c>
    </row>
    <row r="654" spans="1:10" ht="81">
      <c r="A654" s="181"/>
      <c r="B654" s="176">
        <v>563</v>
      </c>
      <c r="C654" s="120" t="s">
        <v>256</v>
      </c>
      <c r="D654" s="91" t="s">
        <v>884</v>
      </c>
      <c r="E654" s="119" t="s">
        <v>272</v>
      </c>
      <c r="F654" s="127" t="s">
        <v>2163</v>
      </c>
      <c r="G654" s="257">
        <v>45.111111111111114</v>
      </c>
    </row>
    <row r="655" spans="1:10" ht="81">
      <c r="A655" s="181"/>
      <c r="B655" s="176">
        <v>564</v>
      </c>
      <c r="C655" s="120" t="s">
        <v>256</v>
      </c>
      <c r="D655" s="91" t="s">
        <v>884</v>
      </c>
      <c r="E655" s="119" t="s">
        <v>273</v>
      </c>
      <c r="F655" s="127" t="s">
        <v>2163</v>
      </c>
      <c r="G655" s="257">
        <v>33.333333333333336</v>
      </c>
    </row>
    <row r="656" spans="1:10" ht="67.5">
      <c r="A656" s="181"/>
      <c r="B656" s="176">
        <v>565</v>
      </c>
      <c r="C656" s="120" t="s">
        <v>256</v>
      </c>
      <c r="D656" s="91" t="s">
        <v>884</v>
      </c>
      <c r="E656" s="102" t="s">
        <v>3094</v>
      </c>
      <c r="F656" s="127" t="s">
        <v>2163</v>
      </c>
      <c r="G656" s="257">
        <v>24.5</v>
      </c>
    </row>
    <row r="657" spans="1:7" ht="67.5">
      <c r="A657" s="181"/>
      <c r="B657" s="176">
        <v>566</v>
      </c>
      <c r="C657" s="120" t="s">
        <v>256</v>
      </c>
      <c r="D657" s="91" t="s">
        <v>884</v>
      </c>
      <c r="E657" s="119" t="s">
        <v>3095</v>
      </c>
      <c r="F657" s="127" t="s">
        <v>2163</v>
      </c>
      <c r="G657" s="257">
        <v>36.666666666666671</v>
      </c>
    </row>
    <row r="658" spans="1:7" ht="67.5">
      <c r="A658" s="181"/>
      <c r="B658" s="176">
        <v>567</v>
      </c>
      <c r="C658" s="120" t="s">
        <v>256</v>
      </c>
      <c r="D658" s="91" t="s">
        <v>884</v>
      </c>
      <c r="E658" s="119" t="s">
        <v>3096</v>
      </c>
      <c r="F658" s="127" t="s">
        <v>2163</v>
      </c>
      <c r="G658" s="257">
        <v>45.416666666666671</v>
      </c>
    </row>
    <row r="659" spans="1:7" ht="54">
      <c r="A659" s="181"/>
      <c r="B659" s="176">
        <v>568</v>
      </c>
      <c r="C659" s="120" t="s">
        <v>256</v>
      </c>
      <c r="D659" s="91" t="s">
        <v>884</v>
      </c>
      <c r="E659" s="119" t="s">
        <v>274</v>
      </c>
      <c r="F659" s="127" t="s">
        <v>2163</v>
      </c>
      <c r="G659" s="257">
        <v>31.666666666666671</v>
      </c>
    </row>
    <row r="660" spans="1:7" ht="13.5">
      <c r="A660" s="177" t="s">
        <v>275</v>
      </c>
      <c r="B660" s="224"/>
      <c r="C660" s="225" t="s">
        <v>276</v>
      </c>
      <c r="D660" s="225"/>
      <c r="E660" s="225"/>
      <c r="F660" s="128"/>
      <c r="G660" s="258"/>
    </row>
    <row r="661" spans="1:7" ht="27">
      <c r="A661" s="181"/>
      <c r="B661" s="265">
        <v>569</v>
      </c>
      <c r="C661" s="120" t="s">
        <v>1032</v>
      </c>
      <c r="D661" s="138" t="s">
        <v>868</v>
      </c>
      <c r="E661" s="119" t="s">
        <v>1277</v>
      </c>
      <c r="F661" s="138" t="s">
        <v>2163</v>
      </c>
      <c r="G661" s="257">
        <v>1.6666666666666667</v>
      </c>
    </row>
    <row r="662" spans="1:7" ht="27">
      <c r="A662" s="181"/>
      <c r="B662" s="265">
        <v>570</v>
      </c>
      <c r="C662" s="120" t="s">
        <v>1032</v>
      </c>
      <c r="D662" s="138" t="s">
        <v>868</v>
      </c>
      <c r="E662" s="119" t="s">
        <v>277</v>
      </c>
      <c r="F662" s="138" t="s">
        <v>2163</v>
      </c>
      <c r="G662" s="257">
        <v>2.2083333333333335</v>
      </c>
    </row>
    <row r="663" spans="1:7" ht="27">
      <c r="A663" s="181"/>
      <c r="B663" s="265">
        <v>571</v>
      </c>
      <c r="C663" s="120" t="s">
        <v>1032</v>
      </c>
      <c r="D663" s="138" t="s">
        <v>868</v>
      </c>
      <c r="E663" s="119" t="s">
        <v>278</v>
      </c>
      <c r="F663" s="138" t="s">
        <v>2163</v>
      </c>
      <c r="G663" s="257">
        <v>2.5833333333333335</v>
      </c>
    </row>
    <row r="664" spans="1:7" ht="27">
      <c r="A664" s="181"/>
      <c r="B664" s="265">
        <v>572</v>
      </c>
      <c r="C664" s="120" t="s">
        <v>1032</v>
      </c>
      <c r="D664" s="138" t="s">
        <v>868</v>
      </c>
      <c r="E664" s="119" t="s">
        <v>279</v>
      </c>
      <c r="F664" s="138" t="s">
        <v>2163</v>
      </c>
      <c r="G664" s="257">
        <v>2.5</v>
      </c>
    </row>
    <row r="665" spans="1:7" ht="27">
      <c r="A665" s="181"/>
      <c r="B665" s="265">
        <v>573</v>
      </c>
      <c r="C665" s="120" t="s">
        <v>1032</v>
      </c>
      <c r="D665" s="138" t="s">
        <v>868</v>
      </c>
      <c r="E665" s="119" t="s">
        <v>280</v>
      </c>
      <c r="F665" s="138" t="s">
        <v>2163</v>
      </c>
      <c r="G665" s="257">
        <v>3.0416666666666665</v>
      </c>
    </row>
    <row r="666" spans="1:7" ht="27">
      <c r="A666" s="181"/>
      <c r="B666" s="265">
        <v>574</v>
      </c>
      <c r="C666" s="120" t="s">
        <v>1032</v>
      </c>
      <c r="D666" s="138" t="s">
        <v>868</v>
      </c>
      <c r="E666" s="119" t="s">
        <v>281</v>
      </c>
      <c r="F666" s="138" t="s">
        <v>2163</v>
      </c>
      <c r="G666" s="257">
        <v>3.1250000000000004</v>
      </c>
    </row>
    <row r="667" spans="1:7" ht="27">
      <c r="A667" s="181"/>
      <c r="B667" s="265">
        <v>575</v>
      </c>
      <c r="C667" s="120" t="s">
        <v>1032</v>
      </c>
      <c r="D667" s="138" t="s">
        <v>868</v>
      </c>
      <c r="E667" s="119" t="s">
        <v>282</v>
      </c>
      <c r="F667" s="138" t="s">
        <v>2163</v>
      </c>
      <c r="G667" s="257">
        <v>3.4166666666666665</v>
      </c>
    </row>
    <row r="668" spans="1:7" ht="27">
      <c r="A668" s="181"/>
      <c r="B668" s="265">
        <v>576</v>
      </c>
      <c r="C668" s="120" t="s">
        <v>1032</v>
      </c>
      <c r="D668" s="138" t="s">
        <v>868</v>
      </c>
      <c r="E668" s="119" t="s">
        <v>283</v>
      </c>
      <c r="F668" s="138" t="s">
        <v>2163</v>
      </c>
      <c r="G668" s="257">
        <v>3.9583333333333335</v>
      </c>
    </row>
    <row r="669" spans="1:7" ht="14.25">
      <c r="A669" s="180"/>
      <c r="B669" s="247"/>
      <c r="C669" s="253" t="s">
        <v>284</v>
      </c>
      <c r="D669" s="125"/>
      <c r="E669" s="125"/>
      <c r="F669" s="136"/>
      <c r="G669" s="281"/>
    </row>
    <row r="670" spans="1:7" ht="13.5">
      <c r="A670" s="177" t="s">
        <v>285</v>
      </c>
      <c r="B670" s="174"/>
      <c r="C670" s="225" t="s">
        <v>286</v>
      </c>
      <c r="D670" s="225"/>
      <c r="E670" s="88"/>
      <c r="F670" s="136"/>
      <c r="G670" s="281"/>
    </row>
    <row r="671" spans="1:7" ht="27">
      <c r="A671" s="181"/>
      <c r="B671" s="176">
        <v>577</v>
      </c>
      <c r="C671" s="102" t="s">
        <v>287</v>
      </c>
      <c r="D671" s="91" t="s">
        <v>868</v>
      </c>
      <c r="E671" s="113" t="s">
        <v>288</v>
      </c>
      <c r="F671" s="91" t="s">
        <v>52</v>
      </c>
      <c r="G671" s="282">
        <v>0.46111111111111119</v>
      </c>
    </row>
    <row r="672" spans="1:7" ht="15">
      <c r="A672" s="181"/>
      <c r="B672" s="176">
        <v>578</v>
      </c>
      <c r="C672" s="102" t="s">
        <v>287</v>
      </c>
      <c r="D672" s="91" t="s">
        <v>868</v>
      </c>
      <c r="E672" s="113" t="s">
        <v>289</v>
      </c>
      <c r="F672" s="91" t="s">
        <v>2163</v>
      </c>
      <c r="G672" s="282">
        <v>0.45200000000000001</v>
      </c>
    </row>
    <row r="673" spans="1:7" ht="27">
      <c r="A673" s="181"/>
      <c r="B673" s="176">
        <v>579</v>
      </c>
      <c r="C673" s="102" t="s">
        <v>287</v>
      </c>
      <c r="D673" s="91" t="s">
        <v>868</v>
      </c>
      <c r="E673" s="113" t="s">
        <v>1345</v>
      </c>
      <c r="F673" s="91" t="s">
        <v>52</v>
      </c>
      <c r="G673" s="282">
        <v>0.54166666666666663</v>
      </c>
    </row>
    <row r="674" spans="1:7" ht="15">
      <c r="A674" s="181"/>
      <c r="B674" s="176">
        <v>580</v>
      </c>
      <c r="C674" s="102" t="s">
        <v>287</v>
      </c>
      <c r="D674" s="91" t="s">
        <v>868</v>
      </c>
      <c r="E674" s="113" t="s">
        <v>290</v>
      </c>
      <c r="F674" s="91" t="s">
        <v>2163</v>
      </c>
      <c r="G674" s="282">
        <v>0.54</v>
      </c>
    </row>
    <row r="675" spans="1:7" ht="15">
      <c r="A675" s="177"/>
      <c r="B675" s="176">
        <v>581</v>
      </c>
      <c r="C675" s="278" t="s">
        <v>287</v>
      </c>
      <c r="D675" s="239" t="s">
        <v>868</v>
      </c>
      <c r="E675" s="113" t="s">
        <v>291</v>
      </c>
      <c r="F675" s="91" t="s">
        <v>2163</v>
      </c>
      <c r="G675" s="282">
        <v>0.64800000000000002</v>
      </c>
    </row>
    <row r="676" spans="1:7" ht="15">
      <c r="A676" s="181"/>
      <c r="B676" s="176">
        <v>582</v>
      </c>
      <c r="C676" s="102" t="s">
        <v>287</v>
      </c>
      <c r="D676" s="91" t="s">
        <v>868</v>
      </c>
      <c r="E676" s="119" t="s">
        <v>292</v>
      </c>
      <c r="F676" s="91" t="s">
        <v>2163</v>
      </c>
      <c r="G676" s="282">
        <v>0.52916666666666656</v>
      </c>
    </row>
    <row r="677" spans="1:7" ht="27">
      <c r="A677" s="181"/>
      <c r="B677" s="176">
        <v>583</v>
      </c>
      <c r="C677" s="102" t="s">
        <v>287</v>
      </c>
      <c r="D677" s="91" t="s">
        <v>868</v>
      </c>
      <c r="E677" s="119" t="s">
        <v>293</v>
      </c>
      <c r="F677" s="91" t="s">
        <v>52</v>
      </c>
      <c r="G677" s="282">
        <v>0.67500000000000004</v>
      </c>
    </row>
    <row r="678" spans="1:7" ht="15">
      <c r="A678" s="181"/>
      <c r="B678" s="176">
        <v>584</v>
      </c>
      <c r="C678" s="102" t="s">
        <v>287</v>
      </c>
      <c r="D678" s="91" t="s">
        <v>868</v>
      </c>
      <c r="E678" s="119" t="s">
        <v>293</v>
      </c>
      <c r="F678" s="91" t="s">
        <v>2163</v>
      </c>
      <c r="G678" s="282">
        <v>0.53333333333333333</v>
      </c>
    </row>
    <row r="679" spans="1:7" ht="15">
      <c r="A679" s="181"/>
      <c r="B679" s="176">
        <v>585</v>
      </c>
      <c r="C679" s="102" t="s">
        <v>287</v>
      </c>
      <c r="D679" s="91" t="s">
        <v>868</v>
      </c>
      <c r="E679" s="119" t="s">
        <v>294</v>
      </c>
      <c r="F679" s="91" t="s">
        <v>2163</v>
      </c>
      <c r="G679" s="282">
        <v>0.6684444444444444</v>
      </c>
    </row>
    <row r="680" spans="1:7" ht="15">
      <c r="A680" s="177"/>
      <c r="B680" s="176">
        <v>586</v>
      </c>
      <c r="C680" s="278" t="s">
        <v>287</v>
      </c>
      <c r="D680" s="239" t="s">
        <v>868</v>
      </c>
      <c r="E680" s="113" t="s">
        <v>295</v>
      </c>
      <c r="F680" s="91" t="s">
        <v>2163</v>
      </c>
      <c r="G680" s="282">
        <v>0.82499999999999996</v>
      </c>
    </row>
    <row r="681" spans="1:7" ht="27">
      <c r="A681" s="181"/>
      <c r="B681" s="176">
        <v>587</v>
      </c>
      <c r="C681" s="278" t="s">
        <v>287</v>
      </c>
      <c r="D681" s="239" t="s">
        <v>868</v>
      </c>
      <c r="E681" s="113" t="s">
        <v>296</v>
      </c>
      <c r="F681" s="91" t="s">
        <v>52</v>
      </c>
      <c r="G681" s="282">
        <v>1.1511111111111112</v>
      </c>
    </row>
    <row r="682" spans="1:7" ht="27">
      <c r="A682" s="181"/>
      <c r="B682" s="176">
        <v>588</v>
      </c>
      <c r="C682" s="102" t="s">
        <v>287</v>
      </c>
      <c r="D682" s="91" t="s">
        <v>868</v>
      </c>
      <c r="E682" s="119" t="s">
        <v>297</v>
      </c>
      <c r="F682" s="91" t="s">
        <v>52</v>
      </c>
      <c r="G682" s="282">
        <v>1.3058333333333336</v>
      </c>
    </row>
    <row r="683" spans="1:7" ht="15">
      <c r="A683" s="181"/>
      <c r="B683" s="176">
        <v>589</v>
      </c>
      <c r="C683" s="278" t="s">
        <v>287</v>
      </c>
      <c r="D683" s="239" t="s">
        <v>868</v>
      </c>
      <c r="E683" s="113" t="s">
        <v>1166</v>
      </c>
      <c r="F683" s="91" t="s">
        <v>2163</v>
      </c>
      <c r="G683" s="282">
        <v>0.92300000000000004</v>
      </c>
    </row>
    <row r="684" spans="1:7" ht="15">
      <c r="A684" s="181"/>
      <c r="B684" s="176">
        <v>590</v>
      </c>
      <c r="C684" s="102" t="s">
        <v>287</v>
      </c>
      <c r="D684" s="91" t="s">
        <v>868</v>
      </c>
      <c r="E684" s="119" t="s">
        <v>1167</v>
      </c>
      <c r="F684" s="91" t="s">
        <v>2163</v>
      </c>
      <c r="G684" s="282">
        <v>1.1000000000000001</v>
      </c>
    </row>
    <row r="685" spans="1:7" ht="15">
      <c r="A685" s="177"/>
      <c r="B685" s="176">
        <v>591</v>
      </c>
      <c r="C685" s="278" t="s">
        <v>287</v>
      </c>
      <c r="D685" s="239" t="s">
        <v>868</v>
      </c>
      <c r="E685" s="113" t="s">
        <v>298</v>
      </c>
      <c r="F685" s="91" t="s">
        <v>2163</v>
      </c>
      <c r="G685" s="282">
        <v>0.71666666666666667</v>
      </c>
    </row>
    <row r="686" spans="1:7" ht="15">
      <c r="A686" s="177"/>
      <c r="B686" s="176">
        <v>592</v>
      </c>
      <c r="C686" s="278" t="s">
        <v>287</v>
      </c>
      <c r="D686" s="239" t="s">
        <v>868</v>
      </c>
      <c r="E686" s="113" t="s">
        <v>299</v>
      </c>
      <c r="F686" s="91" t="s">
        <v>2163</v>
      </c>
      <c r="G686" s="282">
        <v>0.8</v>
      </c>
    </row>
    <row r="687" spans="1:7" ht="15">
      <c r="A687" s="177"/>
      <c r="B687" s="176">
        <v>593</v>
      </c>
      <c r="C687" s="278" t="s">
        <v>287</v>
      </c>
      <c r="D687" s="239" t="s">
        <v>868</v>
      </c>
      <c r="E687" s="113" t="s">
        <v>300</v>
      </c>
      <c r="F687" s="91" t="s">
        <v>2163</v>
      </c>
      <c r="G687" s="282">
        <v>1.0249999999999999</v>
      </c>
    </row>
    <row r="688" spans="1:7" ht="15">
      <c r="A688" s="177"/>
      <c r="B688" s="176">
        <v>594</v>
      </c>
      <c r="C688" s="278" t="s">
        <v>287</v>
      </c>
      <c r="D688" s="239" t="s">
        <v>868</v>
      </c>
      <c r="E688" s="113" t="s">
        <v>301</v>
      </c>
      <c r="F688" s="91" t="s">
        <v>2163</v>
      </c>
      <c r="G688" s="282">
        <v>1.25</v>
      </c>
    </row>
    <row r="689" spans="1:7" ht="15">
      <c r="A689" s="177"/>
      <c r="B689" s="176">
        <v>595</v>
      </c>
      <c r="C689" s="278" t="s">
        <v>287</v>
      </c>
      <c r="D689" s="239" t="s">
        <v>868</v>
      </c>
      <c r="E689" s="113" t="s">
        <v>302</v>
      </c>
      <c r="F689" s="91" t="s">
        <v>2163</v>
      </c>
      <c r="G689" s="282">
        <v>1.4874999999999998</v>
      </c>
    </row>
    <row r="690" spans="1:7" ht="15">
      <c r="A690" s="181"/>
      <c r="B690" s="176">
        <v>596</v>
      </c>
      <c r="C690" s="102" t="s">
        <v>287</v>
      </c>
      <c r="D690" s="91" t="s">
        <v>868</v>
      </c>
      <c r="E690" s="113" t="s">
        <v>303</v>
      </c>
      <c r="F690" s="91" t="s">
        <v>2163</v>
      </c>
      <c r="G690" s="282">
        <v>0.82083333333333341</v>
      </c>
    </row>
    <row r="691" spans="1:7" ht="15">
      <c r="A691" s="181"/>
      <c r="B691" s="176">
        <v>597</v>
      </c>
      <c r="C691" s="102" t="s">
        <v>287</v>
      </c>
      <c r="D691" s="91" t="s">
        <v>868</v>
      </c>
      <c r="E691" s="113" t="s">
        <v>1346</v>
      </c>
      <c r="F691" s="91" t="s">
        <v>2163</v>
      </c>
      <c r="G691" s="282">
        <v>0.8666666666666667</v>
      </c>
    </row>
    <row r="692" spans="1:7" ht="15">
      <c r="A692" s="181"/>
      <c r="B692" s="176">
        <v>598</v>
      </c>
      <c r="C692" s="102" t="s">
        <v>287</v>
      </c>
      <c r="D692" s="91" t="s">
        <v>868</v>
      </c>
      <c r="E692" s="113" t="s">
        <v>304</v>
      </c>
      <c r="F692" s="91" t="s">
        <v>2163</v>
      </c>
      <c r="G692" s="282">
        <v>1.0791666666666668</v>
      </c>
    </row>
    <row r="693" spans="1:7" ht="15">
      <c r="A693" s="181"/>
      <c r="B693" s="176">
        <v>599</v>
      </c>
      <c r="C693" s="102" t="s">
        <v>287</v>
      </c>
      <c r="D693" s="91" t="s">
        <v>868</v>
      </c>
      <c r="E693" s="113" t="s">
        <v>305</v>
      </c>
      <c r="F693" s="91" t="s">
        <v>2163</v>
      </c>
      <c r="G693" s="282">
        <v>1.3583333333333332</v>
      </c>
    </row>
    <row r="694" spans="1:7" ht="15">
      <c r="A694" s="181"/>
      <c r="B694" s="176">
        <v>600</v>
      </c>
      <c r="C694" s="102" t="s">
        <v>287</v>
      </c>
      <c r="D694" s="91" t="s">
        <v>868</v>
      </c>
      <c r="E694" s="113" t="s">
        <v>306</v>
      </c>
      <c r="F694" s="91" t="s">
        <v>2163</v>
      </c>
      <c r="G694" s="282">
        <v>1.6083333333333334</v>
      </c>
    </row>
    <row r="695" spans="1:7" ht="15">
      <c r="A695" s="181"/>
      <c r="B695" s="176">
        <v>601</v>
      </c>
      <c r="C695" s="102" t="s">
        <v>287</v>
      </c>
      <c r="D695" s="91" t="s">
        <v>868</v>
      </c>
      <c r="E695" s="113" t="s">
        <v>307</v>
      </c>
      <c r="F695" s="91" t="s">
        <v>2163</v>
      </c>
      <c r="G695" s="282">
        <v>0.89583333333333348</v>
      </c>
    </row>
    <row r="696" spans="1:7" ht="27">
      <c r="A696" s="181"/>
      <c r="B696" s="176">
        <v>602</v>
      </c>
      <c r="C696" s="102" t="s">
        <v>287</v>
      </c>
      <c r="D696" s="91" t="s">
        <v>868</v>
      </c>
      <c r="E696" s="113" t="s">
        <v>1347</v>
      </c>
      <c r="F696" s="91" t="s">
        <v>52</v>
      </c>
      <c r="G696" s="282">
        <v>1.0416666666666667</v>
      </c>
    </row>
    <row r="697" spans="1:7" ht="15">
      <c r="A697" s="181"/>
      <c r="B697" s="176">
        <v>603</v>
      </c>
      <c r="C697" s="102" t="s">
        <v>287</v>
      </c>
      <c r="D697" s="91" t="s">
        <v>868</v>
      </c>
      <c r="E697" s="113" t="s">
        <v>1347</v>
      </c>
      <c r="F697" s="91" t="s">
        <v>2163</v>
      </c>
      <c r="G697" s="282">
        <v>0.97083333333333321</v>
      </c>
    </row>
    <row r="698" spans="1:7" ht="27">
      <c r="A698" s="181"/>
      <c r="B698" s="176">
        <v>604</v>
      </c>
      <c r="C698" s="102" t="s">
        <v>287</v>
      </c>
      <c r="D698" s="91" t="s">
        <v>868</v>
      </c>
      <c r="E698" s="113" t="s">
        <v>308</v>
      </c>
      <c r="F698" s="91" t="s">
        <v>52</v>
      </c>
      <c r="G698" s="282">
        <v>1.4861111111111109</v>
      </c>
    </row>
    <row r="699" spans="1:7" ht="15">
      <c r="A699" s="181"/>
      <c r="B699" s="176">
        <v>605</v>
      </c>
      <c r="C699" s="102" t="s">
        <v>287</v>
      </c>
      <c r="D699" s="91" t="s">
        <v>868</v>
      </c>
      <c r="E699" s="113" t="s">
        <v>308</v>
      </c>
      <c r="F699" s="91" t="s">
        <v>2163</v>
      </c>
      <c r="G699" s="282">
        <v>1.2275555555555555</v>
      </c>
    </row>
    <row r="700" spans="1:7" ht="15">
      <c r="A700" s="177"/>
      <c r="B700" s="176">
        <v>606</v>
      </c>
      <c r="C700" s="278" t="s">
        <v>287</v>
      </c>
      <c r="D700" s="239" t="s">
        <v>868</v>
      </c>
      <c r="E700" s="113" t="s">
        <v>309</v>
      </c>
      <c r="F700" s="91" t="s">
        <v>2163</v>
      </c>
      <c r="G700" s="282">
        <v>1.4845555555555556</v>
      </c>
    </row>
    <row r="701" spans="1:7" ht="15">
      <c r="A701" s="181"/>
      <c r="B701" s="176">
        <v>607</v>
      </c>
      <c r="C701" s="102" t="s">
        <v>287</v>
      </c>
      <c r="D701" s="91" t="s">
        <v>868</v>
      </c>
      <c r="E701" s="119" t="s">
        <v>310</v>
      </c>
      <c r="F701" s="91" t="s">
        <v>2163</v>
      </c>
      <c r="G701" s="282">
        <v>1.7541666666666667</v>
      </c>
    </row>
    <row r="702" spans="1:7" ht="15">
      <c r="A702" s="177"/>
      <c r="B702" s="176">
        <v>608</v>
      </c>
      <c r="C702" s="278" t="s">
        <v>287</v>
      </c>
      <c r="D702" s="239" t="s">
        <v>868</v>
      </c>
      <c r="E702" s="113" t="s">
        <v>311</v>
      </c>
      <c r="F702" s="91" t="s">
        <v>2163</v>
      </c>
      <c r="G702" s="282">
        <v>2.0208333333333335</v>
      </c>
    </row>
    <row r="703" spans="1:7" ht="27">
      <c r="A703" s="177"/>
      <c r="B703" s="176">
        <v>609</v>
      </c>
      <c r="C703" s="278" t="s">
        <v>287</v>
      </c>
      <c r="D703" s="239" t="s">
        <v>868</v>
      </c>
      <c r="E703" s="113" t="s">
        <v>1348</v>
      </c>
      <c r="F703" s="91" t="s">
        <v>52</v>
      </c>
      <c r="G703" s="282">
        <v>1.5722222222222222</v>
      </c>
    </row>
    <row r="704" spans="1:7" ht="15">
      <c r="A704" s="181"/>
      <c r="B704" s="176">
        <v>610</v>
      </c>
      <c r="C704" s="102" t="s">
        <v>287</v>
      </c>
      <c r="D704" s="91" t="s">
        <v>868</v>
      </c>
      <c r="E704" s="113" t="s">
        <v>1348</v>
      </c>
      <c r="F704" s="91" t="s">
        <v>2163</v>
      </c>
      <c r="G704" s="282">
        <v>1.3041666666666667</v>
      </c>
    </row>
    <row r="705" spans="1:7" ht="15">
      <c r="A705" s="177"/>
      <c r="B705" s="176">
        <v>611</v>
      </c>
      <c r="C705" s="278" t="s">
        <v>287</v>
      </c>
      <c r="D705" s="239" t="s">
        <v>868</v>
      </c>
      <c r="E705" s="113" t="s">
        <v>312</v>
      </c>
      <c r="F705" s="91" t="s">
        <v>2163</v>
      </c>
      <c r="G705" s="282">
        <v>1.6546666666666667</v>
      </c>
    </row>
    <row r="706" spans="1:7" ht="15">
      <c r="A706" s="181"/>
      <c r="B706" s="176">
        <v>612</v>
      </c>
      <c r="C706" s="102" t="s">
        <v>287</v>
      </c>
      <c r="D706" s="91" t="s">
        <v>868</v>
      </c>
      <c r="E706" s="119" t="s">
        <v>313</v>
      </c>
      <c r="F706" s="91" t="s">
        <v>2163</v>
      </c>
      <c r="G706" s="282">
        <v>2.0134444444444441</v>
      </c>
    </row>
    <row r="707" spans="1:7" ht="15">
      <c r="A707" s="181"/>
      <c r="B707" s="176">
        <v>613</v>
      </c>
      <c r="C707" s="102" t="s">
        <v>287</v>
      </c>
      <c r="D707" s="91" t="s">
        <v>868</v>
      </c>
      <c r="E707" s="113" t="s">
        <v>314</v>
      </c>
      <c r="F707" s="91" t="s">
        <v>2163</v>
      </c>
      <c r="G707" s="282">
        <v>2.379777777777778</v>
      </c>
    </row>
    <row r="708" spans="1:7" ht="15">
      <c r="A708" s="181"/>
      <c r="B708" s="176">
        <v>614</v>
      </c>
      <c r="C708" s="102" t="s">
        <v>287</v>
      </c>
      <c r="D708" s="91" t="s">
        <v>868</v>
      </c>
      <c r="E708" s="113" t="s">
        <v>1349</v>
      </c>
      <c r="F708" s="91" t="s">
        <v>2163</v>
      </c>
      <c r="G708" s="282">
        <v>2.7083333333333335</v>
      </c>
    </row>
    <row r="709" spans="1:7" ht="15">
      <c r="A709" s="177"/>
      <c r="B709" s="176">
        <v>615</v>
      </c>
      <c r="C709" s="278" t="s">
        <v>287</v>
      </c>
      <c r="D709" s="239" t="s">
        <v>868</v>
      </c>
      <c r="E709" s="113" t="s">
        <v>315</v>
      </c>
      <c r="F709" s="91" t="s">
        <v>2163</v>
      </c>
      <c r="G709" s="282">
        <v>1.5666666666666669</v>
      </c>
    </row>
    <row r="710" spans="1:7" ht="15">
      <c r="A710" s="181"/>
      <c r="B710" s="176">
        <v>616</v>
      </c>
      <c r="C710" s="102" t="s">
        <v>287</v>
      </c>
      <c r="D710" s="91" t="s">
        <v>868</v>
      </c>
      <c r="E710" s="113" t="s">
        <v>316</v>
      </c>
      <c r="F710" s="91" t="s">
        <v>2163</v>
      </c>
      <c r="G710" s="282">
        <v>1.9374999999999998</v>
      </c>
    </row>
    <row r="711" spans="1:7" ht="15">
      <c r="A711" s="181"/>
      <c r="B711" s="176">
        <v>617</v>
      </c>
      <c r="C711" s="102" t="s">
        <v>287</v>
      </c>
      <c r="D711" s="91" t="s">
        <v>868</v>
      </c>
      <c r="E711" s="113" t="s">
        <v>317</v>
      </c>
      <c r="F711" s="91" t="s">
        <v>2163</v>
      </c>
      <c r="G711" s="282">
        <v>2.3642222222222227</v>
      </c>
    </row>
    <row r="712" spans="1:7" ht="15">
      <c r="A712" s="177"/>
      <c r="B712" s="176">
        <v>618</v>
      </c>
      <c r="C712" s="278" t="s">
        <v>287</v>
      </c>
      <c r="D712" s="239" t="s">
        <v>868</v>
      </c>
      <c r="E712" s="113" t="s">
        <v>318</v>
      </c>
      <c r="F712" s="91" t="s">
        <v>2163</v>
      </c>
      <c r="G712" s="282">
        <v>2.7224444444444447</v>
      </c>
    </row>
    <row r="713" spans="1:7" ht="15">
      <c r="A713" s="177"/>
      <c r="B713" s="176">
        <v>619</v>
      </c>
      <c r="C713" s="278" t="s">
        <v>287</v>
      </c>
      <c r="D713" s="239" t="s">
        <v>868</v>
      </c>
      <c r="E713" s="113" t="s">
        <v>319</v>
      </c>
      <c r="F713" s="91" t="s">
        <v>2163</v>
      </c>
      <c r="G713" s="282">
        <v>3.1469999999999998</v>
      </c>
    </row>
    <row r="714" spans="1:7" ht="15">
      <c r="A714" s="181"/>
      <c r="B714" s="176">
        <v>620</v>
      </c>
      <c r="C714" s="102" t="s">
        <v>287</v>
      </c>
      <c r="D714" s="91" t="s">
        <v>868</v>
      </c>
      <c r="E714" s="119" t="s">
        <v>320</v>
      </c>
      <c r="F714" s="91" t="s">
        <v>2163</v>
      </c>
      <c r="G714" s="282">
        <v>2.7189999999999999</v>
      </c>
    </row>
    <row r="715" spans="1:7" ht="15">
      <c r="A715" s="181"/>
      <c r="B715" s="176">
        <v>621</v>
      </c>
      <c r="C715" s="102" t="s">
        <v>287</v>
      </c>
      <c r="D715" s="91" t="s">
        <v>868</v>
      </c>
      <c r="E715" s="113" t="s">
        <v>321</v>
      </c>
      <c r="F715" s="91" t="s">
        <v>2163</v>
      </c>
      <c r="G715" s="282">
        <v>3.6030000000000002</v>
      </c>
    </row>
    <row r="716" spans="1:7" ht="15">
      <c r="A716" s="181"/>
      <c r="B716" s="176">
        <v>622</v>
      </c>
      <c r="C716" s="102" t="s">
        <v>287</v>
      </c>
      <c r="D716" s="91" t="s">
        <v>868</v>
      </c>
      <c r="E716" s="113" t="s">
        <v>1350</v>
      </c>
      <c r="F716" s="91" t="s">
        <v>2163</v>
      </c>
      <c r="G716" s="282">
        <v>1.9791666666666667</v>
      </c>
    </row>
    <row r="717" spans="1:7" ht="15">
      <c r="A717" s="181"/>
      <c r="B717" s="176">
        <v>623</v>
      </c>
      <c r="C717" s="102" t="s">
        <v>287</v>
      </c>
      <c r="D717" s="91" t="s">
        <v>868</v>
      </c>
      <c r="E717" s="113" t="s">
        <v>322</v>
      </c>
      <c r="F717" s="91" t="s">
        <v>2163</v>
      </c>
      <c r="G717" s="282">
        <v>2.4125000000000005</v>
      </c>
    </row>
    <row r="718" spans="1:7" ht="15">
      <c r="A718" s="181"/>
      <c r="B718" s="176">
        <v>624</v>
      </c>
      <c r="C718" s="102" t="s">
        <v>287</v>
      </c>
      <c r="D718" s="91" t="s">
        <v>868</v>
      </c>
      <c r="E718" s="113" t="s">
        <v>323</v>
      </c>
      <c r="F718" s="91" t="s">
        <v>2163</v>
      </c>
      <c r="G718" s="282">
        <v>3.3528888888888888</v>
      </c>
    </row>
    <row r="719" spans="1:7" ht="15">
      <c r="A719" s="177"/>
      <c r="B719" s="176">
        <v>625</v>
      </c>
      <c r="C719" s="278" t="s">
        <v>287</v>
      </c>
      <c r="D719" s="239" t="s">
        <v>868</v>
      </c>
      <c r="E719" s="113" t="s">
        <v>324</v>
      </c>
      <c r="F719" s="91" t="s">
        <v>2163</v>
      </c>
      <c r="G719" s="282">
        <v>3.8626666666666662</v>
      </c>
    </row>
    <row r="720" spans="1:7" ht="15">
      <c r="A720" s="181"/>
      <c r="B720" s="176">
        <v>626</v>
      </c>
      <c r="C720" s="102" t="s">
        <v>287</v>
      </c>
      <c r="D720" s="91" t="s">
        <v>868</v>
      </c>
      <c r="E720" s="119" t="s">
        <v>1351</v>
      </c>
      <c r="F720" s="91" t="s">
        <v>2163</v>
      </c>
      <c r="G720" s="282">
        <v>2.120833333333334</v>
      </c>
    </row>
    <row r="721" spans="1:18" ht="15">
      <c r="A721" s="181"/>
      <c r="B721" s="176">
        <v>627</v>
      </c>
      <c r="C721" s="102" t="s">
        <v>287</v>
      </c>
      <c r="D721" s="91" t="s">
        <v>868</v>
      </c>
      <c r="E721" s="119" t="s">
        <v>325</v>
      </c>
      <c r="F721" s="91" t="s">
        <v>2163</v>
      </c>
      <c r="G721" s="282">
        <v>2.5208333333333335</v>
      </c>
    </row>
    <row r="722" spans="1:18" ht="15">
      <c r="A722" s="181"/>
      <c r="B722" s="176">
        <v>628</v>
      </c>
      <c r="C722" s="102" t="s">
        <v>287</v>
      </c>
      <c r="D722" s="91" t="s">
        <v>868</v>
      </c>
      <c r="E722" s="119" t="s">
        <v>326</v>
      </c>
      <c r="F722" s="91" t="s">
        <v>2163</v>
      </c>
      <c r="G722" s="282">
        <v>3.0465555555555559</v>
      </c>
    </row>
    <row r="723" spans="1:18" ht="15">
      <c r="A723" s="181"/>
      <c r="B723" s="176">
        <v>629</v>
      </c>
      <c r="C723" s="102" t="s">
        <v>287</v>
      </c>
      <c r="D723" s="91" t="s">
        <v>868</v>
      </c>
      <c r="E723" s="119" t="s">
        <v>1352</v>
      </c>
      <c r="F723" s="91" t="s">
        <v>2163</v>
      </c>
      <c r="G723" s="282">
        <v>3.3791666666666673</v>
      </c>
    </row>
    <row r="724" spans="1:18" ht="15">
      <c r="A724" s="181"/>
      <c r="B724" s="176">
        <v>630</v>
      </c>
      <c r="C724" s="102" t="s">
        <v>287</v>
      </c>
      <c r="D724" s="91" t="s">
        <v>868</v>
      </c>
      <c r="E724" s="119" t="s">
        <v>327</v>
      </c>
      <c r="F724" s="91" t="s">
        <v>2163</v>
      </c>
      <c r="G724" s="282">
        <v>3.979166666666667</v>
      </c>
    </row>
    <row r="725" spans="1:18" ht="15">
      <c r="A725" s="181"/>
      <c r="B725" s="176">
        <v>631</v>
      </c>
      <c r="C725" s="102" t="s">
        <v>287</v>
      </c>
      <c r="D725" s="91" t="s">
        <v>868</v>
      </c>
      <c r="E725" s="119" t="s">
        <v>1353</v>
      </c>
      <c r="F725" s="91" t="s">
        <v>2163</v>
      </c>
      <c r="G725" s="282">
        <v>4.4583333333333321</v>
      </c>
    </row>
    <row r="726" spans="1:18" ht="15">
      <c r="A726" s="181"/>
      <c r="B726" s="176">
        <v>632</v>
      </c>
      <c r="C726" s="278" t="s">
        <v>287</v>
      </c>
      <c r="D726" s="239" t="s">
        <v>868</v>
      </c>
      <c r="E726" s="113" t="s">
        <v>328</v>
      </c>
      <c r="F726" s="91" t="s">
        <v>2163</v>
      </c>
      <c r="G726" s="282">
        <v>4.8805000000000005</v>
      </c>
    </row>
    <row r="727" spans="1:18" ht="15">
      <c r="A727" s="181"/>
      <c r="B727" s="176">
        <v>633</v>
      </c>
      <c r="C727" s="278" t="s">
        <v>287</v>
      </c>
      <c r="D727" s="239" t="s">
        <v>868</v>
      </c>
      <c r="E727" s="113" t="s">
        <v>329</v>
      </c>
      <c r="F727" s="91" t="s">
        <v>2163</v>
      </c>
      <c r="G727" s="282">
        <v>5.8419999999999996</v>
      </c>
    </row>
    <row r="728" spans="1:18" ht="15">
      <c r="A728" s="181"/>
      <c r="B728" s="176">
        <v>634</v>
      </c>
      <c r="C728" s="102" t="s">
        <v>287</v>
      </c>
      <c r="D728" s="91" t="s">
        <v>868</v>
      </c>
      <c r="E728" s="119" t="s">
        <v>330</v>
      </c>
      <c r="F728" s="91" t="s">
        <v>2163</v>
      </c>
      <c r="G728" s="282">
        <v>6.5913333333333339</v>
      </c>
    </row>
    <row r="729" spans="1:18" ht="15">
      <c r="A729" s="181"/>
      <c r="B729" s="176">
        <v>635</v>
      </c>
      <c r="C729" s="102" t="s">
        <v>287</v>
      </c>
      <c r="D729" s="91" t="s">
        <v>868</v>
      </c>
      <c r="E729" s="113" t="s">
        <v>331</v>
      </c>
      <c r="F729" s="91" t="s">
        <v>2163</v>
      </c>
      <c r="G729" s="282">
        <v>9.8559999999999999</v>
      </c>
    </row>
    <row r="730" spans="1:18" ht="15">
      <c r="A730" s="181"/>
      <c r="B730" s="176">
        <v>636</v>
      </c>
      <c r="C730" s="102" t="s">
        <v>287</v>
      </c>
      <c r="D730" s="91" t="s">
        <v>868</v>
      </c>
      <c r="E730" s="113" t="s">
        <v>332</v>
      </c>
      <c r="F730" s="91" t="s">
        <v>2163</v>
      </c>
      <c r="G730" s="282">
        <v>11.79</v>
      </c>
      <c r="L730">
        <v>26.39</v>
      </c>
      <c r="M730">
        <v>9.8559999999999999</v>
      </c>
    </row>
    <row r="731" spans="1:18" ht="27">
      <c r="A731" s="181"/>
      <c r="B731" s="176">
        <v>637</v>
      </c>
      <c r="C731" s="102" t="s">
        <v>287</v>
      </c>
      <c r="D731" s="91" t="s">
        <v>868</v>
      </c>
      <c r="E731" s="113" t="s">
        <v>333</v>
      </c>
      <c r="F731" s="91" t="s">
        <v>52</v>
      </c>
      <c r="G731" s="282">
        <v>0.16111111111111115</v>
      </c>
      <c r="L731">
        <v>51.91</v>
      </c>
      <c r="M731">
        <f>+M730*L731/L730</f>
        <v>19.387076923076922</v>
      </c>
    </row>
    <row r="732" spans="1:18" ht="13.5">
      <c r="A732" s="181"/>
      <c r="B732" s="176">
        <v>638</v>
      </c>
      <c r="C732" s="102" t="s">
        <v>287</v>
      </c>
      <c r="D732" s="91" t="s">
        <v>868</v>
      </c>
      <c r="E732" s="113" t="s">
        <v>334</v>
      </c>
      <c r="F732" s="91" t="s">
        <v>2163</v>
      </c>
      <c r="G732" s="282">
        <v>0.22883333333333333</v>
      </c>
      <c r="R732">
        <f>23.05*6/5</f>
        <v>27.660000000000004</v>
      </c>
    </row>
    <row r="733" spans="1:18" ht="13.5">
      <c r="A733" s="181"/>
      <c r="B733" s="176">
        <v>639</v>
      </c>
      <c r="C733" s="102" t="s">
        <v>287</v>
      </c>
      <c r="D733" s="91" t="s">
        <v>868</v>
      </c>
      <c r="E733" s="113" t="s">
        <v>335</v>
      </c>
      <c r="F733" s="91" t="s">
        <v>2163</v>
      </c>
      <c r="G733" s="282">
        <v>0.26666666666666666</v>
      </c>
    </row>
    <row r="734" spans="1:18" ht="13.5">
      <c r="A734" s="181"/>
      <c r="B734" s="176">
        <v>640</v>
      </c>
      <c r="C734" s="102" t="s">
        <v>287</v>
      </c>
      <c r="D734" s="91" t="s">
        <v>868</v>
      </c>
      <c r="E734" s="113" t="s">
        <v>336</v>
      </c>
      <c r="F734" s="91" t="s">
        <v>2163</v>
      </c>
      <c r="G734" s="282">
        <v>0.31458333333333333</v>
      </c>
    </row>
    <row r="735" spans="1:18" ht="13.5">
      <c r="A735" s="181"/>
      <c r="B735" s="176">
        <v>641</v>
      </c>
      <c r="C735" s="102" t="s">
        <v>287</v>
      </c>
      <c r="D735" s="91" t="s">
        <v>868</v>
      </c>
      <c r="E735" s="113" t="s">
        <v>337</v>
      </c>
      <c r="F735" s="91" t="s">
        <v>2163</v>
      </c>
      <c r="G735" s="282">
        <v>0.36249999999999993</v>
      </c>
    </row>
    <row r="736" spans="1:18" ht="13.5">
      <c r="A736" s="181"/>
      <c r="B736" s="176">
        <v>642</v>
      </c>
      <c r="C736" s="278" t="s">
        <v>287</v>
      </c>
      <c r="D736" s="239" t="s">
        <v>868</v>
      </c>
      <c r="E736" s="113" t="s">
        <v>338</v>
      </c>
      <c r="F736" s="91" t="s">
        <v>2163</v>
      </c>
      <c r="G736" s="282">
        <v>0.41399999999999998</v>
      </c>
    </row>
    <row r="737" spans="1:16" ht="13.5">
      <c r="A737" s="181"/>
      <c r="B737" s="176">
        <v>643</v>
      </c>
      <c r="C737" s="102" t="s">
        <v>287</v>
      </c>
      <c r="D737" s="91" t="s">
        <v>868</v>
      </c>
      <c r="E737" s="113" t="s">
        <v>339</v>
      </c>
      <c r="F737" s="91" t="s">
        <v>2163</v>
      </c>
      <c r="G737" s="282">
        <v>0.41250000000000003</v>
      </c>
      <c r="P737">
        <f>39.51*5/6</f>
        <v>32.924999999999997</v>
      </c>
    </row>
    <row r="738" spans="1:16" ht="13.5">
      <c r="A738" s="181"/>
      <c r="B738" s="176">
        <v>644</v>
      </c>
      <c r="C738" s="102" t="s">
        <v>287</v>
      </c>
      <c r="D738" s="91" t="s">
        <v>868</v>
      </c>
      <c r="E738" s="113" t="s">
        <v>340</v>
      </c>
      <c r="F738" s="91" t="s">
        <v>2163</v>
      </c>
      <c r="G738" s="282">
        <v>0.45833333333333337</v>
      </c>
    </row>
    <row r="739" spans="1:16" ht="13.5">
      <c r="A739" s="181"/>
      <c r="B739" s="176">
        <v>645</v>
      </c>
      <c r="C739" s="102" t="s">
        <v>287</v>
      </c>
      <c r="D739" s="91" t="s">
        <v>868</v>
      </c>
      <c r="E739" s="119" t="s">
        <v>341</v>
      </c>
      <c r="F739" s="91" t="s">
        <v>2163</v>
      </c>
      <c r="G739" s="282">
        <v>0.53111111111111109</v>
      </c>
    </row>
    <row r="740" spans="1:16" ht="13.5">
      <c r="A740" s="181"/>
      <c r="B740" s="176">
        <v>646</v>
      </c>
      <c r="C740" s="102" t="s">
        <v>287</v>
      </c>
      <c r="D740" s="91" t="s">
        <v>868</v>
      </c>
      <c r="E740" s="113" t="s">
        <v>342</v>
      </c>
      <c r="F740" s="91" t="s">
        <v>2163</v>
      </c>
      <c r="G740" s="282">
        <v>0.47916666666666669</v>
      </c>
    </row>
    <row r="741" spans="1:16" ht="13.5">
      <c r="A741" s="181"/>
      <c r="B741" s="176">
        <v>647</v>
      </c>
      <c r="C741" s="278" t="s">
        <v>287</v>
      </c>
      <c r="D741" s="239" t="s">
        <v>868</v>
      </c>
      <c r="E741" s="113" t="s">
        <v>343</v>
      </c>
      <c r="F741" s="91" t="s">
        <v>2163</v>
      </c>
      <c r="G741" s="282">
        <v>0.55555555555555558</v>
      </c>
    </row>
    <row r="742" spans="1:16" ht="13.5">
      <c r="A742" s="181"/>
      <c r="B742" s="176">
        <v>648</v>
      </c>
      <c r="C742" s="278" t="s">
        <v>287</v>
      </c>
      <c r="D742" s="239" t="s">
        <v>868</v>
      </c>
      <c r="E742" s="113" t="s">
        <v>344</v>
      </c>
      <c r="F742" s="91" t="s">
        <v>2163</v>
      </c>
      <c r="G742" s="282">
        <v>0.63877777777777789</v>
      </c>
    </row>
    <row r="743" spans="1:16" ht="13.5">
      <c r="A743" s="181"/>
      <c r="B743" s="176">
        <v>649</v>
      </c>
      <c r="C743" s="102" t="s">
        <v>287</v>
      </c>
      <c r="D743" s="91" t="s">
        <v>868</v>
      </c>
      <c r="E743" s="119" t="s">
        <v>345</v>
      </c>
      <c r="F743" s="91" t="s">
        <v>2163</v>
      </c>
      <c r="G743" s="282">
        <v>0.71666666666666667</v>
      </c>
    </row>
    <row r="744" spans="1:16" ht="13.5">
      <c r="A744" s="181"/>
      <c r="B744" s="176">
        <v>650</v>
      </c>
      <c r="C744" s="102" t="s">
        <v>287</v>
      </c>
      <c r="D744" s="91" t="s">
        <v>868</v>
      </c>
      <c r="E744" s="119" t="s">
        <v>346</v>
      </c>
      <c r="F744" s="91" t="s">
        <v>2163</v>
      </c>
      <c r="G744" s="282">
        <v>0.85555555555555551</v>
      </c>
    </row>
    <row r="745" spans="1:16" ht="13.5">
      <c r="A745" s="181"/>
      <c r="B745" s="176">
        <v>651</v>
      </c>
      <c r="C745" s="102" t="s">
        <v>287</v>
      </c>
      <c r="D745" s="91" t="s">
        <v>868</v>
      </c>
      <c r="E745" s="113" t="s">
        <v>347</v>
      </c>
      <c r="F745" s="91" t="s">
        <v>2163</v>
      </c>
      <c r="G745" s="282">
        <v>0.92083333333333339</v>
      </c>
      <c r="H745">
        <f>+G744*1.5</f>
        <v>1.2833333333333332</v>
      </c>
    </row>
    <row r="746" spans="1:16" ht="13.5">
      <c r="A746" s="181"/>
      <c r="B746" s="176">
        <v>652</v>
      </c>
      <c r="C746" s="102" t="s">
        <v>287</v>
      </c>
      <c r="D746" s="91" t="s">
        <v>868</v>
      </c>
      <c r="E746" s="113" t="s">
        <v>348</v>
      </c>
      <c r="F746" s="91" t="s">
        <v>2163</v>
      </c>
      <c r="G746" s="282">
        <v>1.0638888888888889</v>
      </c>
    </row>
    <row r="747" spans="1:16" ht="13.5">
      <c r="A747" s="181"/>
      <c r="B747" s="176">
        <v>653</v>
      </c>
      <c r="C747" s="102" t="s">
        <v>287</v>
      </c>
      <c r="D747" s="91" t="s">
        <v>868</v>
      </c>
      <c r="E747" s="113" t="s">
        <v>349</v>
      </c>
      <c r="F747" s="91" t="s">
        <v>2163</v>
      </c>
      <c r="G747" s="282">
        <v>1.35</v>
      </c>
    </row>
    <row r="748" spans="1:16" ht="13.5">
      <c r="A748" s="181"/>
      <c r="B748" s="176">
        <v>654</v>
      </c>
      <c r="C748" s="102" t="s">
        <v>287</v>
      </c>
      <c r="D748" s="91" t="s">
        <v>868</v>
      </c>
      <c r="E748" s="113" t="s">
        <v>350</v>
      </c>
      <c r="F748" s="91" t="s">
        <v>2163</v>
      </c>
      <c r="G748" s="282">
        <v>1.6</v>
      </c>
    </row>
    <row r="749" spans="1:16" ht="13.5">
      <c r="A749" s="181"/>
      <c r="B749" s="176">
        <v>655</v>
      </c>
      <c r="C749" s="102" t="s">
        <v>287</v>
      </c>
      <c r="D749" s="91" t="s">
        <v>868</v>
      </c>
      <c r="E749" s="113" t="s">
        <v>351</v>
      </c>
      <c r="F749" s="91" t="s">
        <v>2163</v>
      </c>
      <c r="G749" s="282">
        <v>1.9083333333333334</v>
      </c>
    </row>
    <row r="750" spans="1:16" ht="13.5">
      <c r="A750" s="181"/>
      <c r="B750" s="176">
        <v>656</v>
      </c>
      <c r="C750" s="102" t="s">
        <v>287</v>
      </c>
      <c r="D750" s="91" t="s">
        <v>868</v>
      </c>
      <c r="E750" s="113" t="s">
        <v>352</v>
      </c>
      <c r="F750" s="91" t="s">
        <v>2163</v>
      </c>
      <c r="G750" s="282">
        <v>2.125</v>
      </c>
    </row>
    <row r="751" spans="1:16" ht="13.5">
      <c r="A751" s="181"/>
      <c r="B751" s="176">
        <v>657</v>
      </c>
      <c r="C751" s="102" t="s">
        <v>287</v>
      </c>
      <c r="D751" s="91" t="s">
        <v>868</v>
      </c>
      <c r="E751" s="113" t="s">
        <v>353</v>
      </c>
      <c r="F751" s="91" t="s">
        <v>2163</v>
      </c>
      <c r="G751" s="282">
        <v>1.1541666666666666</v>
      </c>
    </row>
    <row r="752" spans="1:16" ht="13.5">
      <c r="A752" s="181"/>
      <c r="B752" s="176">
        <v>658</v>
      </c>
      <c r="C752" s="102" t="s">
        <v>287</v>
      </c>
      <c r="D752" s="91" t="s">
        <v>868</v>
      </c>
      <c r="E752" s="113" t="s">
        <v>354</v>
      </c>
      <c r="F752" s="91" t="s">
        <v>2163</v>
      </c>
      <c r="G752" s="282">
        <v>1.2971111111111111</v>
      </c>
    </row>
    <row r="753" spans="1:7" ht="13.5">
      <c r="A753" s="181"/>
      <c r="B753" s="176">
        <v>659</v>
      </c>
      <c r="C753" s="102" t="s">
        <v>287</v>
      </c>
      <c r="D753" s="91" t="s">
        <v>868</v>
      </c>
      <c r="E753" s="113" t="s">
        <v>355</v>
      </c>
      <c r="F753" s="91" t="s">
        <v>2163</v>
      </c>
      <c r="G753" s="282">
        <v>1.6500000000000001</v>
      </c>
    </row>
    <row r="754" spans="1:7" ht="13.5">
      <c r="A754" s="181"/>
      <c r="B754" s="176">
        <v>660</v>
      </c>
      <c r="C754" s="102" t="s">
        <v>287</v>
      </c>
      <c r="D754" s="91" t="s">
        <v>868</v>
      </c>
      <c r="E754" s="113" t="s">
        <v>356</v>
      </c>
      <c r="F754" s="91" t="s">
        <v>2163</v>
      </c>
      <c r="G754" s="282">
        <v>1.9791666666666667</v>
      </c>
    </row>
    <row r="755" spans="1:7" ht="13.5">
      <c r="A755" s="181"/>
      <c r="B755" s="176">
        <v>661</v>
      </c>
      <c r="C755" s="102" t="s">
        <v>287</v>
      </c>
      <c r="D755" s="91" t="s">
        <v>868</v>
      </c>
      <c r="E755" s="113" t="s">
        <v>357</v>
      </c>
      <c r="F755" s="91" t="s">
        <v>2163</v>
      </c>
      <c r="G755" s="282">
        <v>2.3375000000000004</v>
      </c>
    </row>
    <row r="756" spans="1:7" ht="13.5">
      <c r="A756" s="181"/>
      <c r="B756" s="176">
        <v>662</v>
      </c>
      <c r="C756" s="102" t="s">
        <v>287</v>
      </c>
      <c r="D756" s="91" t="s">
        <v>868</v>
      </c>
      <c r="E756" s="113" t="s">
        <v>358</v>
      </c>
      <c r="F756" s="91" t="s">
        <v>2163</v>
      </c>
      <c r="G756" s="282">
        <v>2.625</v>
      </c>
    </row>
    <row r="757" spans="1:7" ht="13.5">
      <c r="A757" s="177"/>
      <c r="B757" s="176">
        <v>663</v>
      </c>
      <c r="C757" s="278" t="s">
        <v>287</v>
      </c>
      <c r="D757" s="239" t="s">
        <v>868</v>
      </c>
      <c r="E757" s="113" t="s">
        <v>359</v>
      </c>
      <c r="F757" s="91" t="s">
        <v>2163</v>
      </c>
      <c r="G757" s="282">
        <v>1.792</v>
      </c>
    </row>
    <row r="758" spans="1:7" ht="13.5">
      <c r="A758" s="181"/>
      <c r="B758" s="176">
        <v>664</v>
      </c>
      <c r="C758" s="102" t="s">
        <v>287</v>
      </c>
      <c r="D758" s="91" t="s">
        <v>868</v>
      </c>
      <c r="E758" s="113" t="s">
        <v>360</v>
      </c>
      <c r="F758" s="91" t="s">
        <v>2163</v>
      </c>
      <c r="G758" s="282">
        <v>2.2583333333333337</v>
      </c>
    </row>
    <row r="759" spans="1:7" ht="13.5">
      <c r="A759" s="181"/>
      <c r="B759" s="176">
        <v>665</v>
      </c>
      <c r="C759" s="102" t="s">
        <v>287</v>
      </c>
      <c r="D759" s="91" t="s">
        <v>868</v>
      </c>
      <c r="E759" s="113" t="s">
        <v>361</v>
      </c>
      <c r="F759" s="91" t="s">
        <v>2163</v>
      </c>
      <c r="G759" s="282">
        <v>2.6625000000000001</v>
      </c>
    </row>
    <row r="760" spans="1:7" ht="13.5">
      <c r="A760" s="181"/>
      <c r="B760" s="176">
        <v>666</v>
      </c>
      <c r="C760" s="102" t="s">
        <v>287</v>
      </c>
      <c r="D760" s="91" t="s">
        <v>868</v>
      </c>
      <c r="E760" s="113" t="s">
        <v>362</v>
      </c>
      <c r="F760" s="91" t="s">
        <v>2163</v>
      </c>
      <c r="G760" s="282">
        <v>3.1166666666666667</v>
      </c>
    </row>
    <row r="761" spans="1:7" ht="13.5">
      <c r="A761" s="181"/>
      <c r="B761" s="176">
        <v>667</v>
      </c>
      <c r="C761" s="102" t="s">
        <v>287</v>
      </c>
      <c r="D761" s="91" t="s">
        <v>868</v>
      </c>
      <c r="E761" s="113" t="s">
        <v>363</v>
      </c>
      <c r="F761" s="91" t="s">
        <v>2163</v>
      </c>
      <c r="G761" s="282">
        <v>3.5291666666666668</v>
      </c>
    </row>
    <row r="762" spans="1:7" ht="13.5">
      <c r="A762" s="181"/>
      <c r="B762" s="176">
        <v>668</v>
      </c>
      <c r="C762" s="102" t="s">
        <v>287</v>
      </c>
      <c r="D762" s="91" t="s">
        <v>868</v>
      </c>
      <c r="E762" s="119" t="s">
        <v>364</v>
      </c>
      <c r="F762" s="91" t="s">
        <v>2163</v>
      </c>
      <c r="G762" s="282">
        <v>2.1125000000000003</v>
      </c>
    </row>
    <row r="763" spans="1:7" ht="13.5">
      <c r="A763" s="181"/>
      <c r="B763" s="176">
        <v>669</v>
      </c>
      <c r="C763" s="102" t="s">
        <v>287</v>
      </c>
      <c r="D763" s="91" t="s">
        <v>868</v>
      </c>
      <c r="E763" s="119" t="s">
        <v>365</v>
      </c>
      <c r="F763" s="91" t="s">
        <v>2163</v>
      </c>
      <c r="G763" s="282">
        <v>2.5223333333333335</v>
      </c>
    </row>
    <row r="764" spans="1:7" ht="13.5">
      <c r="A764" s="181"/>
      <c r="B764" s="176">
        <v>670</v>
      </c>
      <c r="C764" s="102" t="s">
        <v>287</v>
      </c>
      <c r="D764" s="91" t="s">
        <v>868</v>
      </c>
      <c r="E764" s="119" t="s">
        <v>366</v>
      </c>
      <c r="F764" s="91" t="s">
        <v>2163</v>
      </c>
      <c r="G764" s="282">
        <v>3.0333333333333337</v>
      </c>
    </row>
    <row r="765" spans="1:7" ht="13.5">
      <c r="A765" s="181"/>
      <c r="B765" s="176">
        <v>671</v>
      </c>
      <c r="C765" s="102" t="s">
        <v>287</v>
      </c>
      <c r="D765" s="91" t="s">
        <v>868</v>
      </c>
      <c r="E765" s="119" t="s">
        <v>367</v>
      </c>
      <c r="F765" s="91" t="s">
        <v>2163</v>
      </c>
      <c r="G765" s="282">
        <v>3.5333333333333332</v>
      </c>
    </row>
    <row r="766" spans="1:7" ht="13.5">
      <c r="A766" s="181"/>
      <c r="B766" s="176">
        <v>672</v>
      </c>
      <c r="C766" s="102" t="s">
        <v>287</v>
      </c>
      <c r="D766" s="91" t="s">
        <v>868</v>
      </c>
      <c r="E766" s="119" t="s">
        <v>368</v>
      </c>
      <c r="F766" s="91" t="s">
        <v>2163</v>
      </c>
      <c r="G766" s="282">
        <v>4.0125000000000002</v>
      </c>
    </row>
    <row r="767" spans="1:7" ht="13.5">
      <c r="A767" s="181"/>
      <c r="B767" s="176">
        <v>673</v>
      </c>
      <c r="C767" s="102" t="s">
        <v>287</v>
      </c>
      <c r="D767" s="91" t="s">
        <v>868</v>
      </c>
      <c r="E767" s="113" t="s">
        <v>369</v>
      </c>
      <c r="F767" s="91" t="s">
        <v>2163</v>
      </c>
      <c r="G767" s="282">
        <v>2.1833333333333336</v>
      </c>
    </row>
    <row r="768" spans="1:7" ht="13.5">
      <c r="A768" s="181"/>
      <c r="B768" s="176">
        <v>674</v>
      </c>
      <c r="C768" s="102" t="s">
        <v>287</v>
      </c>
      <c r="D768" s="91" t="s">
        <v>868</v>
      </c>
      <c r="E768" s="113" t="s">
        <v>370</v>
      </c>
      <c r="F768" s="91" t="s">
        <v>2163</v>
      </c>
      <c r="G768" s="282">
        <v>2.8416666666666663</v>
      </c>
    </row>
    <row r="769" spans="1:10" ht="13.5">
      <c r="A769" s="177"/>
      <c r="B769" s="176">
        <v>675</v>
      </c>
      <c r="C769" s="278" t="s">
        <v>287</v>
      </c>
      <c r="D769" s="239" t="s">
        <v>868</v>
      </c>
      <c r="E769" s="113" t="s">
        <v>371</v>
      </c>
      <c r="F769" s="91" t="s">
        <v>2163</v>
      </c>
      <c r="G769" s="282">
        <v>3.3553333333333333</v>
      </c>
    </row>
    <row r="770" spans="1:10" ht="13.5">
      <c r="A770" s="181"/>
      <c r="B770" s="176">
        <v>676</v>
      </c>
      <c r="C770" s="102" t="s">
        <v>287</v>
      </c>
      <c r="D770" s="91" t="s">
        <v>868</v>
      </c>
      <c r="E770" s="113" t="s">
        <v>372</v>
      </c>
      <c r="F770" s="91" t="s">
        <v>2163</v>
      </c>
      <c r="G770" s="282">
        <v>3.9458333333333337</v>
      </c>
    </row>
    <row r="771" spans="1:10" ht="13.5">
      <c r="A771" s="181"/>
      <c r="B771" s="176">
        <v>677</v>
      </c>
      <c r="C771" s="102" t="s">
        <v>287</v>
      </c>
      <c r="D771" s="91" t="s">
        <v>868</v>
      </c>
      <c r="E771" s="113" t="s">
        <v>373</v>
      </c>
      <c r="F771" s="91" t="s">
        <v>2163</v>
      </c>
      <c r="G771" s="282">
        <v>4.4874999999999998</v>
      </c>
    </row>
    <row r="772" spans="1:10" ht="13.5">
      <c r="A772" s="177"/>
      <c r="B772" s="176">
        <v>678</v>
      </c>
      <c r="C772" s="278" t="s">
        <v>287</v>
      </c>
      <c r="D772" s="239" t="s">
        <v>868</v>
      </c>
      <c r="E772" s="113" t="s">
        <v>374</v>
      </c>
      <c r="F772" s="91" t="s">
        <v>2163</v>
      </c>
      <c r="G772" s="282">
        <v>3.76</v>
      </c>
    </row>
    <row r="773" spans="1:10" ht="27">
      <c r="A773" s="181"/>
      <c r="B773" s="176">
        <v>679</v>
      </c>
      <c r="C773" s="102" t="s">
        <v>287</v>
      </c>
      <c r="D773" s="91" t="s">
        <v>868</v>
      </c>
      <c r="E773" s="119" t="s">
        <v>375</v>
      </c>
      <c r="F773" s="91" t="s">
        <v>52</v>
      </c>
      <c r="G773" s="282">
        <v>5.6645833333333337</v>
      </c>
      <c r="J773">
        <f>+G771*5/4</f>
        <v>5.609375</v>
      </c>
    </row>
    <row r="774" spans="1:10" ht="13.5">
      <c r="A774" s="181"/>
      <c r="B774" s="176">
        <v>680</v>
      </c>
      <c r="C774" s="102" t="s">
        <v>287</v>
      </c>
      <c r="D774" s="91" t="s">
        <v>868</v>
      </c>
      <c r="E774" s="119" t="s">
        <v>1168</v>
      </c>
      <c r="F774" s="91" t="s">
        <v>2163</v>
      </c>
      <c r="G774" s="282">
        <v>4.9870000000000001</v>
      </c>
    </row>
    <row r="775" spans="1:10" ht="27">
      <c r="A775" s="177"/>
      <c r="B775" s="176">
        <v>681</v>
      </c>
      <c r="C775" s="102" t="s">
        <v>287</v>
      </c>
      <c r="D775" s="91" t="s">
        <v>868</v>
      </c>
      <c r="E775" s="113" t="s">
        <v>376</v>
      </c>
      <c r="F775" s="91" t="s">
        <v>52</v>
      </c>
      <c r="G775" s="282">
        <v>16.325555555555557</v>
      </c>
    </row>
    <row r="776" spans="1:10" ht="13.5">
      <c r="A776" s="181"/>
      <c r="B776" s="176">
        <v>682</v>
      </c>
      <c r="C776" s="102" t="s">
        <v>287</v>
      </c>
      <c r="D776" s="91" t="s">
        <v>868</v>
      </c>
      <c r="E776" s="113" t="s">
        <v>377</v>
      </c>
      <c r="F776" s="91" t="s">
        <v>2163</v>
      </c>
      <c r="G776" s="282">
        <v>0.36249999999999993</v>
      </c>
    </row>
    <row r="777" spans="1:10" ht="13.5">
      <c r="A777" s="177"/>
      <c r="B777" s="176">
        <v>683</v>
      </c>
      <c r="C777" s="102" t="s">
        <v>287</v>
      </c>
      <c r="D777" s="91" t="s">
        <v>868</v>
      </c>
      <c r="E777" s="113" t="s">
        <v>378</v>
      </c>
      <c r="F777" s="91" t="s">
        <v>2163</v>
      </c>
      <c r="G777" s="282">
        <v>0.51944444444444449</v>
      </c>
    </row>
    <row r="778" spans="1:10" ht="13.5">
      <c r="A778" s="177"/>
      <c r="B778" s="176">
        <v>684</v>
      </c>
      <c r="C778" s="278" t="s">
        <v>287</v>
      </c>
      <c r="D778" s="239" t="s">
        <v>868</v>
      </c>
      <c r="E778" s="113" t="s">
        <v>379</v>
      </c>
      <c r="F778" s="91" t="s">
        <v>2163</v>
      </c>
      <c r="G778" s="282">
        <v>0.63877777777777789</v>
      </c>
    </row>
    <row r="779" spans="1:10" ht="13.5">
      <c r="A779" s="181"/>
      <c r="B779" s="176">
        <v>685</v>
      </c>
      <c r="C779" s="102" t="s">
        <v>287</v>
      </c>
      <c r="D779" s="91" t="s">
        <v>868</v>
      </c>
      <c r="E779" s="113" t="s">
        <v>380</v>
      </c>
      <c r="F779" s="91" t="s">
        <v>2163</v>
      </c>
      <c r="G779" s="282">
        <v>0.68333333333333346</v>
      </c>
    </row>
    <row r="780" spans="1:10" ht="13.5">
      <c r="A780" s="181"/>
      <c r="B780" s="176">
        <v>686</v>
      </c>
      <c r="C780" s="102" t="s">
        <v>287</v>
      </c>
      <c r="D780" s="91" t="s">
        <v>868</v>
      </c>
      <c r="E780" s="113" t="s">
        <v>381</v>
      </c>
      <c r="F780" s="91" t="s">
        <v>2163</v>
      </c>
      <c r="G780" s="282">
        <v>0.7</v>
      </c>
    </row>
    <row r="781" spans="1:10" ht="27">
      <c r="A781" s="181"/>
      <c r="B781" s="176">
        <v>687</v>
      </c>
      <c r="C781" s="102" t="s">
        <v>287</v>
      </c>
      <c r="D781" s="91" t="s">
        <v>868</v>
      </c>
      <c r="E781" s="113" t="s">
        <v>381</v>
      </c>
      <c r="F781" s="91" t="s">
        <v>52</v>
      </c>
      <c r="G781" s="282">
        <v>0.78333333333333321</v>
      </c>
    </row>
    <row r="782" spans="1:10" ht="13.5">
      <c r="A782" s="181"/>
      <c r="B782" s="176">
        <v>688</v>
      </c>
      <c r="C782" s="102" t="s">
        <v>287</v>
      </c>
      <c r="D782" s="91" t="s">
        <v>868</v>
      </c>
      <c r="E782" s="119" t="s">
        <v>382</v>
      </c>
      <c r="F782" s="91" t="s">
        <v>2163</v>
      </c>
      <c r="G782" s="282">
        <v>0.75388888888888883</v>
      </c>
    </row>
    <row r="783" spans="1:10" ht="13.5">
      <c r="A783" s="181"/>
      <c r="B783" s="176">
        <v>689</v>
      </c>
      <c r="C783" s="102" t="s">
        <v>287</v>
      </c>
      <c r="D783" s="91" t="s">
        <v>868</v>
      </c>
      <c r="E783" s="119" t="s">
        <v>383</v>
      </c>
      <c r="F783" s="91" t="s">
        <v>2163</v>
      </c>
      <c r="G783" s="282">
        <v>0.78333333333333333</v>
      </c>
    </row>
    <row r="784" spans="1:10" ht="13.5">
      <c r="A784" s="177"/>
      <c r="B784" s="176">
        <v>690</v>
      </c>
      <c r="C784" s="278" t="s">
        <v>287</v>
      </c>
      <c r="D784" s="239" t="s">
        <v>868</v>
      </c>
      <c r="E784" s="113" t="s">
        <v>384</v>
      </c>
      <c r="F784" s="91" t="s">
        <v>2163</v>
      </c>
      <c r="G784" s="282">
        <v>0.8565555555555554</v>
      </c>
    </row>
    <row r="785" spans="1:9" ht="13.5">
      <c r="A785" s="181"/>
      <c r="B785" s="176">
        <v>691</v>
      </c>
      <c r="C785" s="102" t="s">
        <v>287</v>
      </c>
      <c r="D785" s="91" t="s">
        <v>868</v>
      </c>
      <c r="E785" s="119" t="s">
        <v>385</v>
      </c>
      <c r="F785" s="91" t="s">
        <v>2163</v>
      </c>
      <c r="G785" s="282">
        <v>1.2250000000000003</v>
      </c>
    </row>
    <row r="786" spans="1:9" ht="13.5">
      <c r="A786" s="181"/>
      <c r="B786" s="176">
        <v>692</v>
      </c>
      <c r="C786" s="102" t="s">
        <v>287</v>
      </c>
      <c r="D786" s="91" t="s">
        <v>868</v>
      </c>
      <c r="E786" s="113" t="s">
        <v>386</v>
      </c>
      <c r="F786" s="91" t="s">
        <v>2163</v>
      </c>
      <c r="G786" s="282">
        <v>0.85833333333333339</v>
      </c>
    </row>
    <row r="787" spans="1:9" ht="13.5">
      <c r="A787" s="177"/>
      <c r="B787" s="176">
        <v>693</v>
      </c>
      <c r="C787" s="278" t="s">
        <v>287</v>
      </c>
      <c r="D787" s="239" t="s">
        <v>868</v>
      </c>
      <c r="E787" s="113" t="s">
        <v>387</v>
      </c>
      <c r="F787" s="91" t="s">
        <v>2163</v>
      </c>
      <c r="G787" s="282">
        <v>0.96677777777777774</v>
      </c>
    </row>
    <row r="788" spans="1:9" ht="13.5">
      <c r="A788" s="181"/>
      <c r="B788" s="176">
        <v>694</v>
      </c>
      <c r="C788" s="102" t="s">
        <v>287</v>
      </c>
      <c r="D788" s="91" t="s">
        <v>868</v>
      </c>
      <c r="E788" s="119" t="s">
        <v>388</v>
      </c>
      <c r="F788" s="91" t="s">
        <v>2163</v>
      </c>
      <c r="G788" s="282">
        <v>1.0638888888888889</v>
      </c>
    </row>
    <row r="789" spans="1:9" ht="13.5">
      <c r="A789" s="181"/>
      <c r="B789" s="176">
        <v>695</v>
      </c>
      <c r="C789" s="102" t="s">
        <v>287</v>
      </c>
      <c r="D789" s="91" t="s">
        <v>868</v>
      </c>
      <c r="E789" s="113" t="s">
        <v>389</v>
      </c>
      <c r="F789" s="91" t="s">
        <v>2163</v>
      </c>
      <c r="G789" s="282">
        <v>1.5973333333333333</v>
      </c>
    </row>
    <row r="790" spans="1:9" ht="13.5">
      <c r="A790" s="181"/>
      <c r="B790" s="176">
        <v>696</v>
      </c>
      <c r="C790" s="102" t="s">
        <v>287</v>
      </c>
      <c r="D790" s="91" t="s">
        <v>868</v>
      </c>
      <c r="E790" s="113" t="s">
        <v>390</v>
      </c>
      <c r="F790" s="91" t="s">
        <v>2163</v>
      </c>
      <c r="G790" s="282">
        <v>2.125</v>
      </c>
    </row>
    <row r="791" spans="1:9" ht="13.5">
      <c r="A791" s="181"/>
      <c r="B791" s="176">
        <v>697</v>
      </c>
      <c r="C791" s="102" t="s">
        <v>287</v>
      </c>
      <c r="D791" s="91" t="s">
        <v>868</v>
      </c>
      <c r="E791" s="113" t="s">
        <v>391</v>
      </c>
      <c r="F791" s="91" t="s">
        <v>2163</v>
      </c>
      <c r="G791" s="282">
        <v>1.0583333333333333</v>
      </c>
    </row>
    <row r="792" spans="1:9" ht="13.5">
      <c r="A792" s="181"/>
      <c r="B792" s="176">
        <v>698</v>
      </c>
      <c r="C792" s="102" t="s">
        <v>287</v>
      </c>
      <c r="D792" s="91" t="s">
        <v>868</v>
      </c>
      <c r="E792" s="113" t="s">
        <v>392</v>
      </c>
      <c r="F792" s="91" t="s">
        <v>2163</v>
      </c>
      <c r="G792" s="282">
        <v>1.3083333333333336</v>
      </c>
    </row>
    <row r="793" spans="1:9" ht="13.5">
      <c r="A793" s="181"/>
      <c r="B793" s="176">
        <v>699</v>
      </c>
      <c r="C793" s="102" t="s">
        <v>287</v>
      </c>
      <c r="D793" s="91" t="s">
        <v>868</v>
      </c>
      <c r="E793" s="113" t="s">
        <v>393</v>
      </c>
      <c r="F793" s="91" t="s">
        <v>2163</v>
      </c>
      <c r="G793" s="282">
        <v>1.9791666666666667</v>
      </c>
    </row>
    <row r="794" spans="1:9" ht="13.5">
      <c r="A794" s="181"/>
      <c r="B794" s="176">
        <v>700</v>
      </c>
      <c r="C794" s="102" t="s">
        <v>287</v>
      </c>
      <c r="D794" s="91" t="s">
        <v>868</v>
      </c>
      <c r="E794" s="113" t="s">
        <v>394</v>
      </c>
      <c r="F794" s="91" t="s">
        <v>2163</v>
      </c>
      <c r="G794" s="282">
        <v>1.2915555555555556</v>
      </c>
    </row>
    <row r="795" spans="1:9" ht="13.5">
      <c r="A795" s="177"/>
      <c r="B795" s="176">
        <v>701</v>
      </c>
      <c r="C795" s="278" t="s">
        <v>287</v>
      </c>
      <c r="D795" s="239" t="s">
        <v>868</v>
      </c>
      <c r="E795" s="113" t="s">
        <v>395</v>
      </c>
      <c r="F795" s="91" t="s">
        <v>2163</v>
      </c>
      <c r="G795" s="282">
        <v>1.9654444444444445</v>
      </c>
    </row>
    <row r="796" spans="1:9" ht="13.5">
      <c r="A796" s="181"/>
      <c r="B796" s="176">
        <v>702</v>
      </c>
      <c r="C796" s="102" t="s">
        <v>287</v>
      </c>
      <c r="D796" s="91" t="s">
        <v>868</v>
      </c>
      <c r="E796" s="113" t="s">
        <v>396</v>
      </c>
      <c r="F796" s="91" t="s">
        <v>2163</v>
      </c>
      <c r="G796" s="282">
        <v>2.625</v>
      </c>
    </row>
    <row r="797" spans="1:9" ht="13.5">
      <c r="A797" s="181"/>
      <c r="B797" s="176">
        <v>703</v>
      </c>
      <c r="C797" s="102" t="s">
        <v>287</v>
      </c>
      <c r="D797" s="91" t="s">
        <v>868</v>
      </c>
      <c r="E797" s="119" t="s">
        <v>397</v>
      </c>
      <c r="F797" s="91" t="s">
        <v>2163</v>
      </c>
      <c r="G797" s="282">
        <v>1.5666666666666669</v>
      </c>
    </row>
    <row r="798" spans="1:9" ht="13.5">
      <c r="A798" s="181"/>
      <c r="B798" s="176">
        <v>704</v>
      </c>
      <c r="C798" s="102" t="s">
        <v>287</v>
      </c>
      <c r="D798" s="91" t="s">
        <v>868</v>
      </c>
      <c r="E798" s="113" t="s">
        <v>398</v>
      </c>
      <c r="F798" s="91" t="s">
        <v>2163</v>
      </c>
      <c r="G798" s="282">
        <v>2.2999999999999998</v>
      </c>
    </row>
    <row r="799" spans="1:9" ht="13.5">
      <c r="A799" s="181"/>
      <c r="B799" s="176">
        <v>705</v>
      </c>
      <c r="C799" s="102" t="s">
        <v>287</v>
      </c>
      <c r="D799" s="91" t="s">
        <v>868</v>
      </c>
      <c r="E799" s="113" t="s">
        <v>399</v>
      </c>
      <c r="F799" s="91" t="s">
        <v>2163</v>
      </c>
      <c r="G799" s="282">
        <v>3.0583333333333336</v>
      </c>
      <c r="I799">
        <f>+G799*5/4</f>
        <v>3.822916666666667</v>
      </c>
    </row>
    <row r="800" spans="1:9" ht="13.5">
      <c r="A800" s="181"/>
      <c r="B800" s="176">
        <v>706</v>
      </c>
      <c r="C800" s="102" t="s">
        <v>287</v>
      </c>
      <c r="D800" s="91" t="s">
        <v>868</v>
      </c>
      <c r="E800" s="113" t="s">
        <v>400</v>
      </c>
      <c r="F800" s="91" t="s">
        <v>2163</v>
      </c>
      <c r="G800" s="282">
        <v>1.5499999999999998</v>
      </c>
    </row>
    <row r="801" spans="1:7" ht="13.5">
      <c r="A801" s="181"/>
      <c r="B801" s="176">
        <v>707</v>
      </c>
      <c r="C801" s="102" t="s">
        <v>287</v>
      </c>
      <c r="D801" s="91" t="s">
        <v>868</v>
      </c>
      <c r="E801" s="113" t="s">
        <v>401</v>
      </c>
      <c r="F801" s="91" t="s">
        <v>2163</v>
      </c>
      <c r="G801" s="282">
        <v>2.2999999999999998</v>
      </c>
    </row>
    <row r="802" spans="1:7" ht="13.5">
      <c r="A802" s="181"/>
      <c r="B802" s="176">
        <v>708</v>
      </c>
      <c r="C802" s="102" t="s">
        <v>287</v>
      </c>
      <c r="D802" s="91" t="s">
        <v>868</v>
      </c>
      <c r="E802" s="113" t="s">
        <v>402</v>
      </c>
      <c r="F802" s="91" t="s">
        <v>2163</v>
      </c>
      <c r="G802" s="282">
        <v>3.0583333333333336</v>
      </c>
    </row>
    <row r="803" spans="1:7" ht="13.5">
      <c r="A803" s="181"/>
      <c r="B803" s="176">
        <v>709</v>
      </c>
      <c r="C803" s="102" t="s">
        <v>287</v>
      </c>
      <c r="D803" s="91" t="s">
        <v>868</v>
      </c>
      <c r="E803" s="113" t="s">
        <v>403</v>
      </c>
      <c r="F803" s="91" t="s">
        <v>2163</v>
      </c>
      <c r="G803" s="282">
        <v>1.7083333333333337</v>
      </c>
    </row>
    <row r="804" spans="1:7" ht="27">
      <c r="A804" s="181"/>
      <c r="B804" s="176">
        <v>710</v>
      </c>
      <c r="C804" s="102" t="s">
        <v>287</v>
      </c>
      <c r="D804" s="91" t="s">
        <v>868</v>
      </c>
      <c r="E804" s="113" t="s">
        <v>403</v>
      </c>
      <c r="F804" s="91" t="s">
        <v>52</v>
      </c>
      <c r="G804" s="282">
        <v>2.2819444444444446</v>
      </c>
    </row>
    <row r="805" spans="1:7" ht="13.5">
      <c r="A805" s="181"/>
      <c r="B805" s="176">
        <v>711</v>
      </c>
      <c r="C805" s="102" t="s">
        <v>287</v>
      </c>
      <c r="D805" s="91" t="s">
        <v>868</v>
      </c>
      <c r="E805" s="113" t="s">
        <v>404</v>
      </c>
      <c r="F805" s="91" t="s">
        <v>2163</v>
      </c>
      <c r="G805" s="282">
        <v>2.4541666666666671</v>
      </c>
    </row>
    <row r="806" spans="1:7" ht="13.5">
      <c r="A806" s="181"/>
      <c r="B806" s="176">
        <v>712</v>
      </c>
      <c r="C806" s="102" t="s">
        <v>287</v>
      </c>
      <c r="D806" s="91" t="s">
        <v>868</v>
      </c>
      <c r="E806" s="113" t="s">
        <v>405</v>
      </c>
      <c r="F806" s="91" t="s">
        <v>2163</v>
      </c>
      <c r="G806" s="282">
        <v>3.2791666666666672</v>
      </c>
    </row>
    <row r="807" spans="1:7" ht="13.5">
      <c r="A807" s="181"/>
      <c r="B807" s="176">
        <v>713</v>
      </c>
      <c r="C807" s="102" t="s">
        <v>287</v>
      </c>
      <c r="D807" s="91" t="s">
        <v>868</v>
      </c>
      <c r="E807" s="113" t="s">
        <v>406</v>
      </c>
      <c r="F807" s="91" t="s">
        <v>2163</v>
      </c>
      <c r="G807" s="282">
        <v>1.7750000000000001</v>
      </c>
    </row>
    <row r="808" spans="1:7" ht="13.5">
      <c r="A808" s="181"/>
      <c r="B808" s="176">
        <v>714</v>
      </c>
      <c r="C808" s="102" t="s">
        <v>287</v>
      </c>
      <c r="D808" s="91" t="s">
        <v>868</v>
      </c>
      <c r="E808" s="113" t="s">
        <v>407</v>
      </c>
      <c r="F808" s="91" t="s">
        <v>2163</v>
      </c>
      <c r="G808" s="282">
        <v>2.6625000000000001</v>
      </c>
    </row>
    <row r="809" spans="1:7" ht="13.5">
      <c r="A809" s="181"/>
      <c r="B809" s="176">
        <v>715</v>
      </c>
      <c r="C809" s="102" t="s">
        <v>287</v>
      </c>
      <c r="D809" s="91" t="s">
        <v>868</v>
      </c>
      <c r="E809" s="113" t="s">
        <v>408</v>
      </c>
      <c r="F809" s="91" t="s">
        <v>2163</v>
      </c>
      <c r="G809" s="282">
        <v>3.5291666666666668</v>
      </c>
    </row>
    <row r="810" spans="1:7" ht="13.5">
      <c r="A810" s="181"/>
      <c r="B810" s="176">
        <v>716</v>
      </c>
      <c r="C810" s="102" t="s">
        <v>287</v>
      </c>
      <c r="D810" s="91" t="s">
        <v>868</v>
      </c>
      <c r="E810" s="113" t="s">
        <v>409</v>
      </c>
      <c r="F810" s="91" t="s">
        <v>2163</v>
      </c>
      <c r="G810" s="282">
        <v>2.1625000000000001</v>
      </c>
    </row>
    <row r="811" spans="1:7" ht="13.5">
      <c r="A811" s="181"/>
      <c r="B811" s="176">
        <v>717</v>
      </c>
      <c r="C811" s="102" t="s">
        <v>287</v>
      </c>
      <c r="D811" s="91" t="s">
        <v>868</v>
      </c>
      <c r="E811" s="113" t="s">
        <v>410</v>
      </c>
      <c r="F811" s="91" t="s">
        <v>2163</v>
      </c>
      <c r="G811" s="282">
        <v>2.9833333333333334</v>
      </c>
    </row>
    <row r="812" spans="1:7" ht="13.5">
      <c r="A812" s="181"/>
      <c r="B812" s="176">
        <v>718</v>
      </c>
      <c r="C812" s="102" t="s">
        <v>287</v>
      </c>
      <c r="D812" s="91" t="s">
        <v>868</v>
      </c>
      <c r="E812" s="113" t="s">
        <v>411</v>
      </c>
      <c r="F812" s="91" t="s">
        <v>2163</v>
      </c>
      <c r="G812" s="282">
        <v>3.8833333333333337</v>
      </c>
    </row>
    <row r="813" spans="1:7" ht="13.5">
      <c r="A813" s="181"/>
      <c r="B813" s="176">
        <v>719</v>
      </c>
      <c r="C813" s="102" t="s">
        <v>287</v>
      </c>
      <c r="D813" s="91" t="s">
        <v>868</v>
      </c>
      <c r="E813" s="113" t="s">
        <v>412</v>
      </c>
      <c r="F813" s="91" t="s">
        <v>2163</v>
      </c>
      <c r="G813" s="282">
        <v>1.7166666666666668</v>
      </c>
    </row>
    <row r="814" spans="1:7" ht="13.5">
      <c r="A814" s="181"/>
      <c r="B814" s="176">
        <v>720</v>
      </c>
      <c r="C814" s="102" t="s">
        <v>287</v>
      </c>
      <c r="D814" s="91" t="s">
        <v>868</v>
      </c>
      <c r="E814" s="113" t="s">
        <v>413</v>
      </c>
      <c r="F814" s="91" t="s">
        <v>2163</v>
      </c>
      <c r="G814" s="282">
        <v>2.6625000000000001</v>
      </c>
    </row>
    <row r="815" spans="1:7" ht="13.5">
      <c r="A815" s="181"/>
      <c r="B815" s="176">
        <v>721</v>
      </c>
      <c r="C815" s="102" t="s">
        <v>287</v>
      </c>
      <c r="D815" s="91" t="s">
        <v>868</v>
      </c>
      <c r="E815" s="113" t="s">
        <v>414</v>
      </c>
      <c r="F815" s="91" t="s">
        <v>2163</v>
      </c>
      <c r="G815" s="282">
        <v>3.5749999999999997</v>
      </c>
    </row>
    <row r="816" spans="1:7" ht="13.5">
      <c r="A816" s="181"/>
      <c r="B816" s="176">
        <v>722</v>
      </c>
      <c r="C816" s="102" t="s">
        <v>287</v>
      </c>
      <c r="D816" s="91" t="s">
        <v>868</v>
      </c>
      <c r="E816" s="113" t="s">
        <v>415</v>
      </c>
      <c r="F816" s="91" t="s">
        <v>2163</v>
      </c>
      <c r="G816" s="282">
        <v>1.9791666666666667</v>
      </c>
    </row>
    <row r="817" spans="1:13" ht="13.5">
      <c r="A817" s="181"/>
      <c r="B817" s="176">
        <v>723</v>
      </c>
      <c r="C817" s="102" t="s">
        <v>287</v>
      </c>
      <c r="D817" s="91" t="s">
        <v>868</v>
      </c>
      <c r="E817" s="113" t="s">
        <v>416</v>
      </c>
      <c r="F817" s="91" t="s">
        <v>2163</v>
      </c>
      <c r="G817" s="282">
        <v>2.8583333333333334</v>
      </c>
    </row>
    <row r="818" spans="1:13" ht="13.5">
      <c r="A818" s="181"/>
      <c r="B818" s="176">
        <v>724</v>
      </c>
      <c r="C818" s="102" t="s">
        <v>287</v>
      </c>
      <c r="D818" s="91" t="s">
        <v>868</v>
      </c>
      <c r="E818" s="113" t="s">
        <v>417</v>
      </c>
      <c r="F818" s="91" t="s">
        <v>2163</v>
      </c>
      <c r="G818" s="282">
        <v>3.8166666666666669</v>
      </c>
      <c r="L818">
        <v>11.84</v>
      </c>
      <c r="M818">
        <v>4.4880000000000004</v>
      </c>
    </row>
    <row r="819" spans="1:13" ht="13.5">
      <c r="A819" s="181"/>
      <c r="B819" s="176">
        <v>725</v>
      </c>
      <c r="C819" s="102" t="s">
        <v>287</v>
      </c>
      <c r="D819" s="91" t="s">
        <v>868</v>
      </c>
      <c r="E819" s="113" t="s">
        <v>418</v>
      </c>
      <c r="F819" s="91" t="s">
        <v>2163</v>
      </c>
      <c r="G819" s="282">
        <v>2.0666666666666664</v>
      </c>
      <c r="L819">
        <v>17.72</v>
      </c>
      <c r="M819">
        <f>+M818*L819/L818</f>
        <v>6.7168378378378382</v>
      </c>
    </row>
    <row r="820" spans="1:13" ht="13.5">
      <c r="A820" s="181"/>
      <c r="B820" s="176">
        <v>726</v>
      </c>
      <c r="C820" s="102" t="s">
        <v>287</v>
      </c>
      <c r="D820" s="91" t="s">
        <v>868</v>
      </c>
      <c r="E820" s="113" t="s">
        <v>419</v>
      </c>
      <c r="F820" s="91" t="s">
        <v>2163</v>
      </c>
      <c r="G820" s="282">
        <v>3.0333333333333337</v>
      </c>
    </row>
    <row r="821" spans="1:13" ht="13.5">
      <c r="A821" s="181"/>
      <c r="B821" s="176">
        <v>727</v>
      </c>
      <c r="C821" s="102" t="s">
        <v>287</v>
      </c>
      <c r="D821" s="91" t="s">
        <v>868</v>
      </c>
      <c r="E821" s="113" t="s">
        <v>420</v>
      </c>
      <c r="F821" s="91" t="s">
        <v>2163</v>
      </c>
      <c r="G821" s="282">
        <v>3.9583333333333335</v>
      </c>
    </row>
    <row r="822" spans="1:13" ht="13.5">
      <c r="A822" s="181"/>
      <c r="B822" s="176">
        <v>728</v>
      </c>
      <c r="C822" s="102" t="s">
        <v>287</v>
      </c>
      <c r="D822" s="91" t="s">
        <v>868</v>
      </c>
      <c r="E822" s="113" t="s">
        <v>421</v>
      </c>
      <c r="F822" s="91" t="s">
        <v>2163</v>
      </c>
      <c r="G822" s="282">
        <v>2.4625000000000004</v>
      </c>
    </row>
    <row r="823" spans="1:13" ht="13.5">
      <c r="A823" s="181"/>
      <c r="B823" s="176">
        <v>729</v>
      </c>
      <c r="C823" s="102" t="s">
        <v>287</v>
      </c>
      <c r="D823" s="91" t="s">
        <v>868</v>
      </c>
      <c r="E823" s="113" t="s">
        <v>422</v>
      </c>
      <c r="F823" s="91" t="s">
        <v>2163</v>
      </c>
      <c r="G823" s="282">
        <v>3.3791666666666673</v>
      </c>
    </row>
    <row r="824" spans="1:13" ht="13.5">
      <c r="A824" s="181"/>
      <c r="B824" s="176">
        <v>730</v>
      </c>
      <c r="C824" s="102" t="s">
        <v>287</v>
      </c>
      <c r="D824" s="91" t="s">
        <v>868</v>
      </c>
      <c r="E824" s="113" t="s">
        <v>423</v>
      </c>
      <c r="F824" s="91" t="s">
        <v>2163</v>
      </c>
      <c r="G824" s="282">
        <v>4.4874999999999998</v>
      </c>
    </row>
    <row r="825" spans="1:13" ht="13.5">
      <c r="A825" s="181"/>
      <c r="B825" s="176">
        <v>731</v>
      </c>
      <c r="C825" s="102" t="s">
        <v>287</v>
      </c>
      <c r="D825" s="91" t="s">
        <v>868</v>
      </c>
      <c r="E825" s="113" t="s">
        <v>424</v>
      </c>
      <c r="F825" s="91" t="s">
        <v>2163</v>
      </c>
      <c r="G825" s="282">
        <v>2.3833333333333337</v>
      </c>
    </row>
    <row r="826" spans="1:13" ht="13.5">
      <c r="A826" s="181"/>
      <c r="B826" s="176">
        <v>732</v>
      </c>
      <c r="C826" s="102" t="s">
        <v>287</v>
      </c>
      <c r="D826" s="91" t="s">
        <v>868</v>
      </c>
      <c r="E826" s="113" t="s">
        <v>425</v>
      </c>
      <c r="F826" s="91" t="s">
        <v>2163</v>
      </c>
      <c r="G826" s="282">
        <v>3.3791666666666673</v>
      </c>
    </row>
    <row r="827" spans="1:13" ht="13.5">
      <c r="A827" s="181"/>
      <c r="B827" s="176">
        <v>733</v>
      </c>
      <c r="C827" s="102" t="s">
        <v>287</v>
      </c>
      <c r="D827" s="91" t="s">
        <v>868</v>
      </c>
      <c r="E827" s="113" t="s">
        <v>426</v>
      </c>
      <c r="F827" s="91" t="s">
        <v>2163</v>
      </c>
      <c r="G827" s="282">
        <v>4.4874999999999998</v>
      </c>
    </row>
    <row r="828" spans="1:13" ht="13.5">
      <c r="A828" s="177" t="s">
        <v>427</v>
      </c>
      <c r="B828" s="224"/>
      <c r="C828" s="225" t="s">
        <v>428</v>
      </c>
      <c r="D828" s="225"/>
      <c r="E828" s="88"/>
      <c r="F828" s="87"/>
      <c r="G828" s="283"/>
    </row>
    <row r="829" spans="1:13" ht="27">
      <c r="A829" s="177"/>
      <c r="B829" s="176">
        <v>734</v>
      </c>
      <c r="C829" s="225" t="s">
        <v>429</v>
      </c>
      <c r="D829" s="239" t="s">
        <v>861</v>
      </c>
      <c r="E829" s="113" t="s">
        <v>3097</v>
      </c>
      <c r="F829" s="91" t="s">
        <v>52</v>
      </c>
      <c r="G829" s="282">
        <v>0.33333333333333337</v>
      </c>
    </row>
    <row r="830" spans="1:13" ht="27">
      <c r="A830" s="181"/>
      <c r="B830" s="176">
        <v>735</v>
      </c>
      <c r="C830" s="120" t="s">
        <v>429</v>
      </c>
      <c r="D830" s="91" t="s">
        <v>861</v>
      </c>
      <c r="E830" s="119" t="s">
        <v>3098</v>
      </c>
      <c r="F830" s="91" t="s">
        <v>52</v>
      </c>
      <c r="G830" s="282">
        <v>0.375</v>
      </c>
    </row>
    <row r="831" spans="1:13" ht="27">
      <c r="A831" s="181"/>
      <c r="B831" s="176">
        <v>736</v>
      </c>
      <c r="C831" s="120" t="s">
        <v>429</v>
      </c>
      <c r="D831" s="91" t="s">
        <v>861</v>
      </c>
      <c r="E831" s="113" t="s">
        <v>3099</v>
      </c>
      <c r="F831" s="91" t="s">
        <v>52</v>
      </c>
      <c r="G831" s="282">
        <v>0.45000000000000007</v>
      </c>
    </row>
    <row r="832" spans="1:13" ht="27">
      <c r="A832" s="181"/>
      <c r="B832" s="176">
        <v>737</v>
      </c>
      <c r="C832" s="120" t="s">
        <v>429</v>
      </c>
      <c r="D832" s="91" t="s">
        <v>861</v>
      </c>
      <c r="E832" s="113" t="s">
        <v>3100</v>
      </c>
      <c r="F832" s="91" t="s">
        <v>52</v>
      </c>
      <c r="G832" s="282">
        <v>0.6166666666666667</v>
      </c>
    </row>
    <row r="833" spans="1:7" ht="27">
      <c r="A833" s="181"/>
      <c r="B833" s="176">
        <v>738</v>
      </c>
      <c r="C833" s="225" t="s">
        <v>429</v>
      </c>
      <c r="D833" s="239" t="s">
        <v>861</v>
      </c>
      <c r="E833" s="113" t="s">
        <v>3101</v>
      </c>
      <c r="F833" s="91" t="s">
        <v>52</v>
      </c>
      <c r="G833" s="282">
        <v>0.91666666666666674</v>
      </c>
    </row>
    <row r="834" spans="1:7" ht="27">
      <c r="A834" s="181"/>
      <c r="B834" s="176">
        <v>739</v>
      </c>
      <c r="C834" s="120" t="s">
        <v>429</v>
      </c>
      <c r="D834" s="91" t="s">
        <v>861</v>
      </c>
      <c r="E834" s="119" t="s">
        <v>3102</v>
      </c>
      <c r="F834" s="91" t="s">
        <v>52</v>
      </c>
      <c r="G834" s="282">
        <v>1.6388888888888891</v>
      </c>
    </row>
    <row r="835" spans="1:7" ht="27">
      <c r="A835" s="181"/>
      <c r="B835" s="176">
        <v>740</v>
      </c>
      <c r="C835" s="225" t="s">
        <v>429</v>
      </c>
      <c r="D835" s="239" t="s">
        <v>861</v>
      </c>
      <c r="E835" s="113" t="s">
        <v>3103</v>
      </c>
      <c r="F835" s="91" t="s">
        <v>52</v>
      </c>
      <c r="G835" s="282">
        <v>2.7222222222222223</v>
      </c>
    </row>
    <row r="836" spans="1:7" ht="27">
      <c r="A836" s="181"/>
      <c r="B836" s="176">
        <v>741</v>
      </c>
      <c r="C836" s="225" t="s">
        <v>429</v>
      </c>
      <c r="D836" s="239" t="s">
        <v>861</v>
      </c>
      <c r="E836" s="113" t="s">
        <v>3104</v>
      </c>
      <c r="F836" s="91" t="s">
        <v>52</v>
      </c>
      <c r="G836" s="282">
        <v>2.8611111111111112</v>
      </c>
    </row>
    <row r="837" spans="1:7" ht="27">
      <c r="A837" s="181"/>
      <c r="B837" s="176">
        <v>742</v>
      </c>
      <c r="C837" s="225" t="s">
        <v>429</v>
      </c>
      <c r="D837" s="239" t="s">
        <v>861</v>
      </c>
      <c r="E837" s="113" t="s">
        <v>1169</v>
      </c>
      <c r="F837" s="91" t="s">
        <v>52</v>
      </c>
      <c r="G837" s="282">
        <v>4.7777777777777786</v>
      </c>
    </row>
    <row r="838" spans="1:7" ht="27">
      <c r="A838" s="181"/>
      <c r="B838" s="176">
        <v>743</v>
      </c>
      <c r="C838" s="120" t="s">
        <v>429</v>
      </c>
      <c r="D838" s="91" t="s">
        <v>861</v>
      </c>
      <c r="E838" s="119" t="s">
        <v>3105</v>
      </c>
      <c r="F838" s="91" t="s">
        <v>52</v>
      </c>
      <c r="G838" s="282">
        <v>5.7500000000000009</v>
      </c>
    </row>
    <row r="839" spans="1:7" ht="13.5">
      <c r="A839" s="177" t="s">
        <v>430</v>
      </c>
      <c r="B839" s="224"/>
      <c r="C839" s="225" t="s">
        <v>431</v>
      </c>
      <c r="D839" s="225"/>
      <c r="E839" s="88"/>
      <c r="F839" s="87"/>
      <c r="G839" s="283"/>
    </row>
    <row r="840" spans="1:7" ht="13.5">
      <c r="A840" s="181"/>
      <c r="B840" s="265">
        <v>744</v>
      </c>
      <c r="C840" s="225" t="s">
        <v>432</v>
      </c>
      <c r="D840" s="91" t="s">
        <v>861</v>
      </c>
      <c r="E840" s="113" t="s">
        <v>3106</v>
      </c>
      <c r="F840" s="91" t="s">
        <v>433</v>
      </c>
      <c r="G840" s="282">
        <v>0.5722222222222223</v>
      </c>
    </row>
    <row r="841" spans="1:7" ht="13.5">
      <c r="A841" s="181"/>
      <c r="B841" s="265">
        <v>745</v>
      </c>
      <c r="C841" s="225" t="s">
        <v>432</v>
      </c>
      <c r="D841" s="91" t="s">
        <v>861</v>
      </c>
      <c r="E841" s="113" t="s">
        <v>3107</v>
      </c>
      <c r="F841" s="91" t="s">
        <v>433</v>
      </c>
      <c r="G841" s="282">
        <v>0.86111111111111127</v>
      </c>
    </row>
    <row r="842" spans="1:7" ht="13.5">
      <c r="A842" s="181"/>
      <c r="B842" s="265">
        <v>746</v>
      </c>
      <c r="C842" s="225" t="s">
        <v>432</v>
      </c>
      <c r="D842" s="91" t="s">
        <v>861</v>
      </c>
      <c r="E842" s="113" t="s">
        <v>3108</v>
      </c>
      <c r="F842" s="91" t="s">
        <v>433</v>
      </c>
      <c r="G842" s="282">
        <v>1.1972222222222222</v>
      </c>
    </row>
    <row r="843" spans="1:7" ht="13.5">
      <c r="A843" s="181"/>
      <c r="B843" s="265">
        <v>747</v>
      </c>
      <c r="C843" s="225" t="s">
        <v>432</v>
      </c>
      <c r="D843" s="91" t="s">
        <v>861</v>
      </c>
      <c r="E843" s="113" t="s">
        <v>3109</v>
      </c>
      <c r="F843" s="91" t="s">
        <v>433</v>
      </c>
      <c r="G843" s="282">
        <v>2.0194444444444444</v>
      </c>
    </row>
    <row r="844" spans="1:7" ht="27">
      <c r="A844" s="181"/>
      <c r="B844" s="265">
        <v>748</v>
      </c>
      <c r="C844" s="225" t="s">
        <v>432</v>
      </c>
      <c r="D844" s="91" t="s">
        <v>861</v>
      </c>
      <c r="E844" s="113" t="s">
        <v>434</v>
      </c>
      <c r="F844" s="91" t="s">
        <v>433</v>
      </c>
      <c r="G844" s="282">
        <v>0.40277777777777779</v>
      </c>
    </row>
    <row r="845" spans="1:7" ht="27">
      <c r="A845" s="181"/>
      <c r="B845" s="265">
        <v>749</v>
      </c>
      <c r="C845" s="225" t="s">
        <v>432</v>
      </c>
      <c r="D845" s="91" t="s">
        <v>861</v>
      </c>
      <c r="E845" s="113" t="s">
        <v>435</v>
      </c>
      <c r="F845" s="91" t="s">
        <v>433</v>
      </c>
      <c r="G845" s="282">
        <v>0.28611111111111115</v>
      </c>
    </row>
    <row r="846" spans="1:7" ht="27">
      <c r="A846" s="181"/>
      <c r="B846" s="265">
        <v>750</v>
      </c>
      <c r="C846" s="225" t="s">
        <v>432</v>
      </c>
      <c r="D846" s="91" t="s">
        <v>861</v>
      </c>
      <c r="E846" s="113" t="s">
        <v>436</v>
      </c>
      <c r="F846" s="91" t="s">
        <v>433</v>
      </c>
      <c r="G846" s="282">
        <v>0.55833333333333335</v>
      </c>
    </row>
    <row r="847" spans="1:7" ht="27">
      <c r="A847" s="181"/>
      <c r="B847" s="265">
        <v>751</v>
      </c>
      <c r="C847" s="225" t="s">
        <v>432</v>
      </c>
      <c r="D847" s="91" t="s">
        <v>861</v>
      </c>
      <c r="E847" s="113" t="s">
        <v>437</v>
      </c>
      <c r="F847" s="91" t="s">
        <v>433</v>
      </c>
      <c r="G847" s="282">
        <v>0.63055555555555565</v>
      </c>
    </row>
    <row r="848" spans="1:7" ht="27">
      <c r="A848" s="181"/>
      <c r="B848" s="265">
        <v>752</v>
      </c>
      <c r="C848" s="225" t="s">
        <v>432</v>
      </c>
      <c r="D848" s="91" t="s">
        <v>861</v>
      </c>
      <c r="E848" s="113" t="s">
        <v>438</v>
      </c>
      <c r="F848" s="91" t="s">
        <v>433</v>
      </c>
      <c r="G848" s="282">
        <v>1.0166666666666666</v>
      </c>
    </row>
    <row r="849" spans="1:7" ht="27">
      <c r="A849" s="181"/>
      <c r="B849" s="265">
        <v>753</v>
      </c>
      <c r="C849" s="225" t="s">
        <v>432</v>
      </c>
      <c r="D849" s="91" t="s">
        <v>861</v>
      </c>
      <c r="E849" s="113" t="s">
        <v>439</v>
      </c>
      <c r="F849" s="91" t="s">
        <v>433</v>
      </c>
      <c r="G849" s="282">
        <v>0.7944444444444444</v>
      </c>
    </row>
    <row r="850" spans="1:7" ht="27">
      <c r="A850" s="181"/>
      <c r="B850" s="265">
        <v>754</v>
      </c>
      <c r="C850" s="225" t="s">
        <v>432</v>
      </c>
      <c r="D850" s="91" t="s">
        <v>861</v>
      </c>
      <c r="E850" s="113" t="s">
        <v>440</v>
      </c>
      <c r="F850" s="91" t="s">
        <v>433</v>
      </c>
      <c r="G850" s="282">
        <v>1.2</v>
      </c>
    </row>
    <row r="851" spans="1:7" ht="27">
      <c r="A851" s="181"/>
      <c r="B851" s="265">
        <v>755</v>
      </c>
      <c r="C851" s="225" t="s">
        <v>432</v>
      </c>
      <c r="D851" s="91" t="s">
        <v>861</v>
      </c>
      <c r="E851" s="113" t="s">
        <v>1354</v>
      </c>
      <c r="F851" s="91" t="s">
        <v>433</v>
      </c>
      <c r="G851" s="282">
        <v>0.38333333333333336</v>
      </c>
    </row>
    <row r="852" spans="1:7" ht="27">
      <c r="A852" s="181"/>
      <c r="B852" s="265">
        <v>756</v>
      </c>
      <c r="C852" s="225" t="s">
        <v>432</v>
      </c>
      <c r="D852" s="91" t="s">
        <v>861</v>
      </c>
      <c r="E852" s="113" t="s">
        <v>441</v>
      </c>
      <c r="F852" s="91" t="s">
        <v>433</v>
      </c>
      <c r="G852" s="282">
        <v>0.47222222222222227</v>
      </c>
    </row>
    <row r="853" spans="1:7" ht="27">
      <c r="A853" s="181"/>
      <c r="B853" s="265">
        <v>757</v>
      </c>
      <c r="C853" s="225" t="s">
        <v>432</v>
      </c>
      <c r="D853" s="91" t="s">
        <v>861</v>
      </c>
      <c r="E853" s="113" t="s">
        <v>442</v>
      </c>
      <c r="F853" s="91" t="s">
        <v>433</v>
      </c>
      <c r="G853" s="282">
        <v>0.63055555555555565</v>
      </c>
    </row>
    <row r="854" spans="1:7" ht="27">
      <c r="A854" s="181"/>
      <c r="B854" s="265">
        <v>758</v>
      </c>
      <c r="C854" s="225" t="s">
        <v>432</v>
      </c>
      <c r="D854" s="91" t="s">
        <v>861</v>
      </c>
      <c r="E854" s="113" t="s">
        <v>443</v>
      </c>
      <c r="F854" s="91" t="s">
        <v>433</v>
      </c>
      <c r="G854" s="282">
        <v>0.63888888888888895</v>
      </c>
    </row>
    <row r="855" spans="1:7" ht="27">
      <c r="A855" s="181"/>
      <c r="B855" s="265">
        <v>759</v>
      </c>
      <c r="C855" s="225" t="s">
        <v>432</v>
      </c>
      <c r="D855" s="91" t="s">
        <v>861</v>
      </c>
      <c r="E855" s="113" t="s">
        <v>444</v>
      </c>
      <c r="F855" s="91" t="s">
        <v>433</v>
      </c>
      <c r="G855" s="282">
        <v>0.79166666666666663</v>
      </c>
    </row>
    <row r="856" spans="1:7" ht="27">
      <c r="A856" s="181"/>
      <c r="B856" s="265">
        <v>760</v>
      </c>
      <c r="C856" s="225" t="s">
        <v>432</v>
      </c>
      <c r="D856" s="91" t="s">
        <v>861</v>
      </c>
      <c r="E856" s="113" t="s">
        <v>445</v>
      </c>
      <c r="F856" s="91" t="s">
        <v>433</v>
      </c>
      <c r="G856" s="282">
        <v>0.91388888888888897</v>
      </c>
    </row>
    <row r="857" spans="1:7" ht="27">
      <c r="A857" s="181"/>
      <c r="B857" s="265">
        <v>761</v>
      </c>
      <c r="C857" s="225" t="s">
        <v>432</v>
      </c>
      <c r="D857" s="91" t="s">
        <v>861</v>
      </c>
      <c r="E857" s="113" t="s">
        <v>446</v>
      </c>
      <c r="F857" s="91" t="s">
        <v>433</v>
      </c>
      <c r="G857" s="282">
        <v>1.1416666666666668</v>
      </c>
    </row>
    <row r="858" spans="1:7" ht="13.5">
      <c r="A858" s="181"/>
      <c r="B858" s="265">
        <v>762</v>
      </c>
      <c r="C858" s="225" t="s">
        <v>447</v>
      </c>
      <c r="D858" s="91" t="s">
        <v>861</v>
      </c>
      <c r="E858" s="113" t="s">
        <v>448</v>
      </c>
      <c r="F858" s="91" t="s">
        <v>433</v>
      </c>
      <c r="G858" s="282">
        <v>0.17777777777777776</v>
      </c>
    </row>
    <row r="859" spans="1:7" ht="13.5">
      <c r="A859" s="181"/>
      <c r="B859" s="265">
        <v>763</v>
      </c>
      <c r="C859" s="225" t="s">
        <v>447</v>
      </c>
      <c r="D859" s="91" t="s">
        <v>861</v>
      </c>
      <c r="E859" s="113" t="s">
        <v>449</v>
      </c>
      <c r="F859" s="91" t="s">
        <v>433</v>
      </c>
      <c r="G859" s="282">
        <v>0.35</v>
      </c>
    </row>
    <row r="860" spans="1:7" ht="13.5">
      <c r="A860" s="181"/>
      <c r="B860" s="265">
        <v>764</v>
      </c>
      <c r="C860" s="225" t="s">
        <v>447</v>
      </c>
      <c r="D860" s="91" t="s">
        <v>861</v>
      </c>
      <c r="E860" s="113" t="s">
        <v>450</v>
      </c>
      <c r="F860" s="91" t="s">
        <v>433</v>
      </c>
      <c r="G860" s="282">
        <v>0.41111111111111109</v>
      </c>
    </row>
    <row r="861" spans="1:7" ht="13.5">
      <c r="A861" s="181"/>
      <c r="B861" s="265">
        <v>765</v>
      </c>
      <c r="C861" s="225" t="s">
        <v>447</v>
      </c>
      <c r="D861" s="91" t="s">
        <v>861</v>
      </c>
      <c r="E861" s="113" t="s">
        <v>451</v>
      </c>
      <c r="F861" s="91" t="s">
        <v>433</v>
      </c>
      <c r="G861" s="282">
        <v>0.49444444444444441</v>
      </c>
    </row>
    <row r="862" spans="1:7" ht="40.5">
      <c r="A862" s="181"/>
      <c r="B862" s="265">
        <v>766</v>
      </c>
      <c r="C862" s="98" t="s">
        <v>80</v>
      </c>
      <c r="D862" s="91" t="s">
        <v>861</v>
      </c>
      <c r="E862" s="113" t="s">
        <v>452</v>
      </c>
      <c r="F862" s="91" t="s">
        <v>433</v>
      </c>
      <c r="G862" s="282">
        <v>0.73611111111111105</v>
      </c>
    </row>
    <row r="863" spans="1:7" ht="40.5">
      <c r="A863" s="181"/>
      <c r="B863" s="265">
        <v>767</v>
      </c>
      <c r="C863" s="98" t="s">
        <v>80</v>
      </c>
      <c r="D863" s="91" t="s">
        <v>861</v>
      </c>
      <c r="E863" s="113" t="s">
        <v>1355</v>
      </c>
      <c r="F863" s="91" t="s">
        <v>433</v>
      </c>
      <c r="G863" s="282">
        <v>0.80555555555555558</v>
      </c>
    </row>
    <row r="864" spans="1:7" ht="40.5">
      <c r="A864" s="181"/>
      <c r="B864" s="265">
        <v>768</v>
      </c>
      <c r="C864" s="98" t="s">
        <v>80</v>
      </c>
      <c r="D864" s="91" t="s">
        <v>861</v>
      </c>
      <c r="E864" s="113" t="s">
        <v>1356</v>
      </c>
      <c r="F864" s="91" t="s">
        <v>433</v>
      </c>
      <c r="G864" s="282">
        <v>0.9027777777777779</v>
      </c>
    </row>
    <row r="865" spans="1:7" ht="40.5">
      <c r="A865" s="181"/>
      <c r="B865" s="265">
        <v>769</v>
      </c>
      <c r="C865" s="98" t="s">
        <v>80</v>
      </c>
      <c r="D865" s="91" t="s">
        <v>861</v>
      </c>
      <c r="E865" s="113" t="s">
        <v>453</v>
      </c>
      <c r="F865" s="91" t="s">
        <v>433</v>
      </c>
      <c r="G865" s="282">
        <v>1.3611111111111112</v>
      </c>
    </row>
    <row r="866" spans="1:7" ht="40.5">
      <c r="A866" s="181"/>
      <c r="B866" s="265">
        <v>770</v>
      </c>
      <c r="C866" s="98" t="s">
        <v>80</v>
      </c>
      <c r="D866" s="91" t="s">
        <v>861</v>
      </c>
      <c r="E866" s="113" t="s">
        <v>454</v>
      </c>
      <c r="F866" s="91" t="s">
        <v>433</v>
      </c>
      <c r="G866" s="282">
        <v>1.0833333333333335</v>
      </c>
    </row>
    <row r="867" spans="1:7" ht="40.5">
      <c r="A867" s="181"/>
      <c r="B867" s="265">
        <v>771</v>
      </c>
      <c r="C867" s="98" t="s">
        <v>80</v>
      </c>
      <c r="D867" s="91" t="s">
        <v>861</v>
      </c>
      <c r="E867" s="113" t="s">
        <v>455</v>
      </c>
      <c r="F867" s="91" t="s">
        <v>433</v>
      </c>
      <c r="G867" s="282">
        <v>1.4305555555555556</v>
      </c>
    </row>
    <row r="868" spans="1:7" ht="40.5">
      <c r="A868" s="181"/>
      <c r="B868" s="265">
        <v>772</v>
      </c>
      <c r="C868" s="98" t="s">
        <v>80</v>
      </c>
      <c r="D868" s="91" t="s">
        <v>861</v>
      </c>
      <c r="E868" s="113" t="s">
        <v>456</v>
      </c>
      <c r="F868" s="91" t="s">
        <v>433</v>
      </c>
      <c r="G868" s="282">
        <v>1.7388888888888889</v>
      </c>
    </row>
    <row r="869" spans="1:7" ht="13.5">
      <c r="A869" s="181"/>
      <c r="B869" s="265">
        <v>773</v>
      </c>
      <c r="C869" s="225" t="s">
        <v>80</v>
      </c>
      <c r="D869" s="91" t="s">
        <v>861</v>
      </c>
      <c r="E869" s="113" t="s">
        <v>3106</v>
      </c>
      <c r="F869" s="91" t="s">
        <v>433</v>
      </c>
      <c r="G869" s="282">
        <v>0.43055555555555564</v>
      </c>
    </row>
    <row r="870" spans="1:7" ht="13.5">
      <c r="A870" s="181"/>
      <c r="B870" s="265">
        <v>774</v>
      </c>
      <c r="C870" s="225" t="s">
        <v>80</v>
      </c>
      <c r="D870" s="91" t="s">
        <v>861</v>
      </c>
      <c r="E870" s="113" t="s">
        <v>3107</v>
      </c>
      <c r="F870" s="91" t="s">
        <v>433</v>
      </c>
      <c r="G870" s="282">
        <v>0.97222222222222221</v>
      </c>
    </row>
    <row r="871" spans="1:7" ht="13.5">
      <c r="A871" s="181"/>
      <c r="B871" s="265">
        <v>775</v>
      </c>
      <c r="C871" s="225" t="s">
        <v>80</v>
      </c>
      <c r="D871" s="91" t="s">
        <v>861</v>
      </c>
      <c r="E871" s="113" t="s">
        <v>3108</v>
      </c>
      <c r="F871" s="91" t="s">
        <v>433</v>
      </c>
      <c r="G871" s="282">
        <v>0.88888888888888906</v>
      </c>
    </row>
    <row r="872" spans="1:7" ht="13.5">
      <c r="A872" s="181"/>
      <c r="B872" s="265">
        <v>776</v>
      </c>
      <c r="C872" s="225" t="s">
        <v>80</v>
      </c>
      <c r="D872" s="91" t="s">
        <v>861</v>
      </c>
      <c r="E872" s="113" t="s">
        <v>3109</v>
      </c>
      <c r="F872" s="91" t="s">
        <v>433</v>
      </c>
      <c r="G872" s="282">
        <v>1.6666666666666665</v>
      </c>
    </row>
    <row r="873" spans="1:7" ht="27">
      <c r="A873" s="181"/>
      <c r="B873" s="265">
        <v>777</v>
      </c>
      <c r="C873" s="88" t="s">
        <v>457</v>
      </c>
      <c r="D873" s="91" t="s">
        <v>861</v>
      </c>
      <c r="E873" s="113" t="s">
        <v>448</v>
      </c>
      <c r="F873" s="91" t="s">
        <v>433</v>
      </c>
      <c r="G873" s="282">
        <v>0.38333333333333336</v>
      </c>
    </row>
    <row r="874" spans="1:7" ht="27">
      <c r="A874" s="181"/>
      <c r="B874" s="265">
        <v>778</v>
      </c>
      <c r="C874" s="88" t="s">
        <v>457</v>
      </c>
      <c r="D874" s="91" t="s">
        <v>861</v>
      </c>
      <c r="E874" s="113" t="s">
        <v>449</v>
      </c>
      <c r="F874" s="91" t="s">
        <v>433</v>
      </c>
      <c r="G874" s="282">
        <v>0.55555555555555558</v>
      </c>
    </row>
    <row r="875" spans="1:7" ht="27">
      <c r="A875" s="181"/>
      <c r="B875" s="265">
        <v>779</v>
      </c>
      <c r="C875" s="88" t="s">
        <v>457</v>
      </c>
      <c r="D875" s="91" t="s">
        <v>861</v>
      </c>
      <c r="E875" s="113" t="s">
        <v>3110</v>
      </c>
      <c r="F875" s="91" t="s">
        <v>433</v>
      </c>
      <c r="G875" s="282">
        <v>1.0138888888888891</v>
      </c>
    </row>
    <row r="876" spans="1:7" ht="27">
      <c r="A876" s="181"/>
      <c r="B876" s="265">
        <v>780</v>
      </c>
      <c r="C876" s="88" t="s">
        <v>457</v>
      </c>
      <c r="D876" s="91" t="s">
        <v>861</v>
      </c>
      <c r="E876" s="113" t="s">
        <v>451</v>
      </c>
      <c r="F876" s="91" t="s">
        <v>433</v>
      </c>
      <c r="G876" s="282">
        <v>1.6111111111111112</v>
      </c>
    </row>
    <row r="877" spans="1:7" ht="13.5">
      <c r="A877" s="181"/>
      <c r="B877" s="265">
        <v>781</v>
      </c>
      <c r="C877" s="225" t="s">
        <v>458</v>
      </c>
      <c r="D877" s="91" t="s">
        <v>861</v>
      </c>
      <c r="E877" s="113" t="s">
        <v>3106</v>
      </c>
      <c r="F877" s="91" t="s">
        <v>433</v>
      </c>
      <c r="G877" s="282">
        <v>0.55555555555555558</v>
      </c>
    </row>
    <row r="878" spans="1:7" ht="13.5">
      <c r="A878" s="181"/>
      <c r="B878" s="265">
        <v>782</v>
      </c>
      <c r="C878" s="225" t="s">
        <v>458</v>
      </c>
      <c r="D878" s="91" t="s">
        <v>861</v>
      </c>
      <c r="E878" s="113" t="s">
        <v>3107</v>
      </c>
      <c r="F878" s="91" t="s">
        <v>433</v>
      </c>
      <c r="G878" s="282">
        <v>1.25</v>
      </c>
    </row>
    <row r="879" spans="1:7" ht="13.5">
      <c r="A879" s="181"/>
      <c r="B879" s="265">
        <v>783</v>
      </c>
      <c r="C879" s="225" t="s">
        <v>458</v>
      </c>
      <c r="D879" s="91" t="s">
        <v>861</v>
      </c>
      <c r="E879" s="113" t="s">
        <v>3108</v>
      </c>
      <c r="F879" s="91" t="s">
        <v>433</v>
      </c>
      <c r="G879" s="282">
        <v>1.2777777777777779</v>
      </c>
    </row>
    <row r="880" spans="1:7" ht="13.5">
      <c r="A880" s="181"/>
      <c r="B880" s="265">
        <v>784</v>
      </c>
      <c r="C880" s="225" t="s">
        <v>458</v>
      </c>
      <c r="D880" s="91" t="s">
        <v>861</v>
      </c>
      <c r="E880" s="113" t="s">
        <v>3109</v>
      </c>
      <c r="F880" s="91" t="s">
        <v>433</v>
      </c>
      <c r="G880" s="282">
        <v>3.1666666666666665</v>
      </c>
    </row>
    <row r="881" spans="1:7" ht="13.5">
      <c r="A881" s="181"/>
      <c r="B881" s="265">
        <v>785</v>
      </c>
      <c r="C881" s="225" t="s">
        <v>458</v>
      </c>
      <c r="D881" s="91" t="s">
        <v>861</v>
      </c>
      <c r="E881" s="113" t="s">
        <v>3111</v>
      </c>
      <c r="F881" s="91" t="s">
        <v>433</v>
      </c>
      <c r="G881" s="282">
        <v>1.1111111111111112</v>
      </c>
    </row>
    <row r="882" spans="1:7" ht="13.5">
      <c r="A882" s="181"/>
      <c r="B882" s="265">
        <v>786</v>
      </c>
      <c r="C882" s="225" t="s">
        <v>458</v>
      </c>
      <c r="D882" s="91" t="s">
        <v>861</v>
      </c>
      <c r="E882" s="113" t="s">
        <v>3112</v>
      </c>
      <c r="F882" s="91" t="s">
        <v>433</v>
      </c>
      <c r="G882" s="282">
        <v>1.1761111111111111</v>
      </c>
    </row>
    <row r="883" spans="1:7" ht="13.5">
      <c r="A883" s="181"/>
      <c r="B883" s="265">
        <v>787</v>
      </c>
      <c r="C883" s="225" t="s">
        <v>458</v>
      </c>
      <c r="D883" s="91" t="s">
        <v>861</v>
      </c>
      <c r="E883" s="113" t="s">
        <v>3113</v>
      </c>
      <c r="F883" s="91" t="s">
        <v>433</v>
      </c>
      <c r="G883" s="282">
        <v>0.70555555555555549</v>
      </c>
    </row>
    <row r="884" spans="1:7" ht="13.5">
      <c r="A884" s="181"/>
      <c r="B884" s="265">
        <v>788</v>
      </c>
      <c r="C884" s="225" t="s">
        <v>458</v>
      </c>
      <c r="D884" s="91" t="s">
        <v>861</v>
      </c>
      <c r="E884" s="113" t="s">
        <v>3114</v>
      </c>
      <c r="F884" s="91" t="s">
        <v>433</v>
      </c>
      <c r="G884" s="282">
        <v>2.0277777777777772</v>
      </c>
    </row>
    <row r="885" spans="1:7" ht="13.5">
      <c r="A885" s="181"/>
      <c r="B885" s="265">
        <v>789</v>
      </c>
      <c r="C885" s="225" t="s">
        <v>458</v>
      </c>
      <c r="D885" s="91" t="s">
        <v>861</v>
      </c>
      <c r="E885" s="113" t="s">
        <v>3115</v>
      </c>
      <c r="F885" s="91" t="s">
        <v>433</v>
      </c>
      <c r="G885" s="282">
        <v>2.5555555555555558</v>
      </c>
    </row>
    <row r="886" spans="1:7" ht="13.5">
      <c r="A886" s="181"/>
      <c r="B886" s="265">
        <v>790</v>
      </c>
      <c r="C886" s="225" t="s">
        <v>458</v>
      </c>
      <c r="D886" s="91" t="s">
        <v>861</v>
      </c>
      <c r="E886" s="113" t="s">
        <v>3116</v>
      </c>
      <c r="F886" s="91" t="s">
        <v>433</v>
      </c>
      <c r="G886" s="282">
        <v>3.2222222222222223</v>
      </c>
    </row>
    <row r="887" spans="1:7" ht="13.5">
      <c r="A887" s="181"/>
      <c r="B887" s="265">
        <v>791</v>
      </c>
      <c r="C887" s="225" t="s">
        <v>459</v>
      </c>
      <c r="D887" s="91" t="s">
        <v>861</v>
      </c>
      <c r="E887" s="113" t="s">
        <v>3106</v>
      </c>
      <c r="F887" s="91" t="s">
        <v>433</v>
      </c>
      <c r="G887" s="282">
        <v>1.1333333333333335</v>
      </c>
    </row>
    <row r="888" spans="1:7" ht="13.5">
      <c r="A888" s="181"/>
      <c r="B888" s="265">
        <v>792</v>
      </c>
      <c r="C888" s="225" t="s">
        <v>459</v>
      </c>
      <c r="D888" s="91" t="s">
        <v>861</v>
      </c>
      <c r="E888" s="113" t="s">
        <v>3107</v>
      </c>
      <c r="F888" s="91" t="s">
        <v>433</v>
      </c>
      <c r="G888" s="282">
        <v>2.2694444444444448</v>
      </c>
    </row>
    <row r="889" spans="1:7" ht="13.5">
      <c r="A889" s="181"/>
      <c r="B889" s="265">
        <v>793</v>
      </c>
      <c r="C889" s="225" t="s">
        <v>459</v>
      </c>
      <c r="D889" s="91" t="s">
        <v>861</v>
      </c>
      <c r="E889" s="113" t="s">
        <v>3108</v>
      </c>
      <c r="F889" s="91" t="s">
        <v>433</v>
      </c>
      <c r="G889" s="282">
        <v>3.3888888888888888</v>
      </c>
    </row>
    <row r="890" spans="1:7" ht="14.25">
      <c r="A890" s="180"/>
      <c r="B890" s="174"/>
      <c r="C890" s="253" t="s">
        <v>460</v>
      </c>
      <c r="D890" s="125"/>
      <c r="E890" s="125"/>
      <c r="F890" s="136"/>
      <c r="G890" s="284"/>
    </row>
    <row r="891" spans="1:7" ht="13.5">
      <c r="A891" s="177" t="s">
        <v>461</v>
      </c>
      <c r="B891" s="174"/>
      <c r="C891" s="225" t="s">
        <v>462</v>
      </c>
      <c r="D891" s="225"/>
      <c r="E891" s="88"/>
      <c r="F891" s="137"/>
      <c r="G891" s="283"/>
    </row>
    <row r="892" spans="1:7" ht="40.5">
      <c r="A892" s="181"/>
      <c r="B892" s="176">
        <v>794</v>
      </c>
      <c r="C892" s="102" t="s">
        <v>287</v>
      </c>
      <c r="D892" s="91" t="s">
        <v>868</v>
      </c>
      <c r="E892" s="119" t="s">
        <v>463</v>
      </c>
      <c r="F892" s="91" t="s">
        <v>2163</v>
      </c>
      <c r="G892" s="282">
        <v>0.2</v>
      </c>
    </row>
    <row r="893" spans="1:7" ht="40.5">
      <c r="A893" s="181"/>
      <c r="B893" s="176">
        <v>795</v>
      </c>
      <c r="C893" s="102" t="s">
        <v>287</v>
      </c>
      <c r="D893" s="91" t="s">
        <v>868</v>
      </c>
      <c r="E893" s="113" t="s">
        <v>464</v>
      </c>
      <c r="F893" s="91" t="s">
        <v>2163</v>
      </c>
      <c r="G893" s="282">
        <v>0.24249999999999999</v>
      </c>
    </row>
    <row r="894" spans="1:7" ht="40.5">
      <c r="A894" s="181"/>
      <c r="B894" s="176">
        <v>796</v>
      </c>
      <c r="C894" s="102" t="s">
        <v>287</v>
      </c>
      <c r="D894" s="91" t="s">
        <v>868</v>
      </c>
      <c r="E894" s="113" t="s">
        <v>465</v>
      </c>
      <c r="F894" s="91" t="s">
        <v>2163</v>
      </c>
      <c r="G894" s="282">
        <v>0.22800000000000001</v>
      </c>
    </row>
    <row r="895" spans="1:7" ht="40.5">
      <c r="A895" s="181"/>
      <c r="B895" s="176">
        <v>797</v>
      </c>
      <c r="C895" s="278" t="s">
        <v>287</v>
      </c>
      <c r="D895" s="239" t="s">
        <v>868</v>
      </c>
      <c r="E895" s="113" t="s">
        <v>466</v>
      </c>
      <c r="F895" s="91" t="s">
        <v>2163</v>
      </c>
      <c r="G895" s="282">
        <v>0.32666666666666672</v>
      </c>
    </row>
    <row r="896" spans="1:7" ht="40.5">
      <c r="A896" s="181"/>
      <c r="B896" s="176">
        <v>798</v>
      </c>
      <c r="C896" s="102" t="s">
        <v>287</v>
      </c>
      <c r="D896" s="91" t="s">
        <v>868</v>
      </c>
      <c r="E896" s="119" t="s">
        <v>467</v>
      </c>
      <c r="F896" s="91" t="s">
        <v>2163</v>
      </c>
      <c r="G896" s="282">
        <v>0.36</v>
      </c>
    </row>
    <row r="897" spans="1:7" ht="40.5">
      <c r="A897" s="181"/>
      <c r="B897" s="176">
        <v>799</v>
      </c>
      <c r="C897" s="278" t="s">
        <v>287</v>
      </c>
      <c r="D897" s="239" t="s">
        <v>868</v>
      </c>
      <c r="E897" s="113" t="s">
        <v>468</v>
      </c>
      <c r="F897" s="91" t="s">
        <v>2163</v>
      </c>
      <c r="G897" s="282">
        <v>0.53166666666666673</v>
      </c>
    </row>
    <row r="898" spans="1:7" ht="40.5">
      <c r="A898" s="181"/>
      <c r="B898" s="176">
        <v>800</v>
      </c>
      <c r="C898" s="120" t="s">
        <v>287</v>
      </c>
      <c r="D898" s="91" t="s">
        <v>868</v>
      </c>
      <c r="E898" s="102" t="s">
        <v>3117</v>
      </c>
      <c r="F898" s="91" t="s">
        <v>2163</v>
      </c>
      <c r="G898" s="282">
        <v>0.52800000000000002</v>
      </c>
    </row>
    <row r="899" spans="1:7" ht="40.5">
      <c r="A899" s="181"/>
      <c r="B899" s="176">
        <v>801</v>
      </c>
      <c r="C899" s="120" t="s">
        <v>287</v>
      </c>
      <c r="D899" s="91" t="s">
        <v>868</v>
      </c>
      <c r="E899" s="102" t="s">
        <v>3118</v>
      </c>
      <c r="F899" s="91" t="s">
        <v>2163</v>
      </c>
      <c r="G899" s="282">
        <v>0.80166666666666664</v>
      </c>
    </row>
    <row r="900" spans="1:7" ht="13.5">
      <c r="A900" s="181" t="s">
        <v>469</v>
      </c>
      <c r="B900" s="224"/>
      <c r="C900" s="225" t="s">
        <v>470</v>
      </c>
      <c r="D900" s="225"/>
      <c r="E900" s="88"/>
      <c r="F900" s="87"/>
      <c r="G900" s="283"/>
    </row>
    <row r="901" spans="1:7" ht="40.5">
      <c r="A901" s="181"/>
      <c r="B901" s="176">
        <v>802</v>
      </c>
      <c r="C901" s="278" t="s">
        <v>287</v>
      </c>
      <c r="D901" s="285" t="s">
        <v>868</v>
      </c>
      <c r="E901" s="113" t="s">
        <v>471</v>
      </c>
      <c r="F901" s="91" t="s">
        <v>2163</v>
      </c>
      <c r="G901" s="282">
        <v>0.35416666666666669</v>
      </c>
    </row>
    <row r="902" spans="1:7" ht="40.5">
      <c r="A902" s="181"/>
      <c r="B902" s="176">
        <v>803</v>
      </c>
      <c r="C902" s="120" t="s">
        <v>287</v>
      </c>
      <c r="D902" s="91" t="s">
        <v>868</v>
      </c>
      <c r="E902" s="102" t="s">
        <v>472</v>
      </c>
      <c r="F902" s="91" t="s">
        <v>2163</v>
      </c>
      <c r="G902" s="282">
        <v>0.30166666666666669</v>
      </c>
    </row>
    <row r="903" spans="1:7" ht="40.5">
      <c r="A903" s="181"/>
      <c r="B903" s="176">
        <v>804</v>
      </c>
      <c r="C903" s="120" t="s">
        <v>287</v>
      </c>
      <c r="D903" s="91" t="s">
        <v>868</v>
      </c>
      <c r="E903" s="102" t="s">
        <v>1372</v>
      </c>
      <c r="F903" s="91" t="s">
        <v>2163</v>
      </c>
      <c r="G903" s="282">
        <v>0.40333333333333332</v>
      </c>
    </row>
    <row r="904" spans="1:7" ht="40.5">
      <c r="A904" s="181"/>
      <c r="B904" s="176">
        <v>805</v>
      </c>
      <c r="C904" s="120" t="s">
        <v>287</v>
      </c>
      <c r="D904" s="91" t="s">
        <v>868</v>
      </c>
      <c r="E904" s="102" t="s">
        <v>1373</v>
      </c>
      <c r="F904" s="91" t="s">
        <v>2163</v>
      </c>
      <c r="G904" s="282">
        <v>0.29166666666666669</v>
      </c>
    </row>
    <row r="905" spans="1:7" ht="40.5">
      <c r="A905" s="181"/>
      <c r="B905" s="176">
        <v>806</v>
      </c>
      <c r="C905" s="120" t="s">
        <v>287</v>
      </c>
      <c r="D905" s="91" t="s">
        <v>868</v>
      </c>
      <c r="E905" s="102" t="s">
        <v>1374</v>
      </c>
      <c r="F905" s="91" t="s">
        <v>2163</v>
      </c>
      <c r="G905" s="282">
        <v>0.27500000000000002</v>
      </c>
    </row>
    <row r="906" spans="1:7" ht="40.5">
      <c r="A906" s="181"/>
      <c r="B906" s="176">
        <v>807</v>
      </c>
      <c r="C906" s="120" t="s">
        <v>287</v>
      </c>
      <c r="D906" s="91" t="s">
        <v>868</v>
      </c>
      <c r="E906" s="102" t="s">
        <v>1375</v>
      </c>
      <c r="F906" s="91" t="s">
        <v>2163</v>
      </c>
      <c r="G906" s="282">
        <v>0.24166666666666667</v>
      </c>
    </row>
    <row r="907" spans="1:7" ht="40.5">
      <c r="A907" s="181"/>
      <c r="B907" s="176">
        <v>808</v>
      </c>
      <c r="C907" s="120" t="s">
        <v>287</v>
      </c>
      <c r="D907" s="91" t="s">
        <v>868</v>
      </c>
      <c r="E907" s="102" t="s">
        <v>1376</v>
      </c>
      <c r="F907" s="91" t="s">
        <v>2163</v>
      </c>
      <c r="G907" s="282">
        <v>0.25</v>
      </c>
    </row>
    <row r="908" spans="1:7" ht="40.5">
      <c r="A908" s="181"/>
      <c r="B908" s="176">
        <v>809</v>
      </c>
      <c r="C908" s="120" t="s">
        <v>287</v>
      </c>
      <c r="D908" s="91" t="s">
        <v>868</v>
      </c>
      <c r="E908" s="102" t="s">
        <v>1377</v>
      </c>
      <c r="F908" s="91" t="s">
        <v>2163</v>
      </c>
      <c r="G908" s="282">
        <v>0.25</v>
      </c>
    </row>
    <row r="909" spans="1:7" ht="40.5">
      <c r="A909" s="181"/>
      <c r="B909" s="176">
        <v>810</v>
      </c>
      <c r="C909" s="120" t="s">
        <v>287</v>
      </c>
      <c r="D909" s="91" t="s">
        <v>868</v>
      </c>
      <c r="E909" s="102" t="s">
        <v>750</v>
      </c>
      <c r="F909" s="91" t="s">
        <v>2163</v>
      </c>
      <c r="G909" s="282">
        <v>0.5</v>
      </c>
    </row>
    <row r="910" spans="1:7" ht="40.5">
      <c r="A910" s="181"/>
      <c r="B910" s="176">
        <v>811</v>
      </c>
      <c r="C910" s="120" t="s">
        <v>287</v>
      </c>
      <c r="D910" s="91" t="s">
        <v>868</v>
      </c>
      <c r="E910" s="113" t="s">
        <v>1357</v>
      </c>
      <c r="F910" s="91" t="s">
        <v>2163</v>
      </c>
      <c r="G910" s="282">
        <v>0.4</v>
      </c>
    </row>
    <row r="911" spans="1:7" ht="40.5">
      <c r="A911" s="181"/>
      <c r="B911" s="176">
        <v>812</v>
      </c>
      <c r="C911" s="120" t="s">
        <v>287</v>
      </c>
      <c r="D911" s="91" t="s">
        <v>868</v>
      </c>
      <c r="E911" s="102" t="s">
        <v>751</v>
      </c>
      <c r="F911" s="91" t="s">
        <v>2163</v>
      </c>
      <c r="G911" s="282">
        <v>0.30833333333333335</v>
      </c>
    </row>
    <row r="912" spans="1:7" ht="40.5">
      <c r="A912" s="181"/>
      <c r="B912" s="176">
        <v>813</v>
      </c>
      <c r="C912" s="120" t="s">
        <v>287</v>
      </c>
      <c r="D912" s="91" t="s">
        <v>868</v>
      </c>
      <c r="E912" s="102" t="s">
        <v>752</v>
      </c>
      <c r="F912" s="91" t="s">
        <v>2163</v>
      </c>
      <c r="G912" s="282">
        <v>0.28749999999999998</v>
      </c>
    </row>
    <row r="913" spans="1:7" ht="40.5">
      <c r="A913" s="181"/>
      <c r="B913" s="176">
        <v>814</v>
      </c>
      <c r="C913" s="120" t="s">
        <v>287</v>
      </c>
      <c r="D913" s="91" t="s">
        <v>868</v>
      </c>
      <c r="E913" s="102" t="s">
        <v>753</v>
      </c>
      <c r="F913" s="91" t="s">
        <v>2163</v>
      </c>
      <c r="G913" s="282">
        <v>0.27750000000000002</v>
      </c>
    </row>
    <row r="914" spans="1:7" ht="40.5">
      <c r="A914" s="181"/>
      <c r="B914" s="176">
        <v>815</v>
      </c>
      <c r="C914" s="120" t="s">
        <v>287</v>
      </c>
      <c r="D914" s="91" t="s">
        <v>868</v>
      </c>
      <c r="E914" s="102" t="s">
        <v>754</v>
      </c>
      <c r="F914" s="91" t="s">
        <v>2163</v>
      </c>
      <c r="G914" s="282">
        <v>0.27750000000000002</v>
      </c>
    </row>
    <row r="915" spans="1:7" ht="40.5">
      <c r="A915" s="181"/>
      <c r="B915" s="176">
        <v>816</v>
      </c>
      <c r="C915" s="120" t="s">
        <v>287</v>
      </c>
      <c r="D915" s="91" t="s">
        <v>868</v>
      </c>
      <c r="E915" s="102" t="s">
        <v>1378</v>
      </c>
      <c r="F915" s="91" t="s">
        <v>2163</v>
      </c>
      <c r="G915" s="282">
        <v>0.94499999999999995</v>
      </c>
    </row>
    <row r="916" spans="1:7" ht="40.5">
      <c r="A916" s="181"/>
      <c r="B916" s="176">
        <v>817</v>
      </c>
      <c r="C916" s="120" t="s">
        <v>287</v>
      </c>
      <c r="D916" s="91" t="s">
        <v>868</v>
      </c>
      <c r="E916" s="102" t="s">
        <v>1379</v>
      </c>
      <c r="F916" s="91" t="s">
        <v>2163</v>
      </c>
      <c r="G916" s="282">
        <v>0.75833333333333341</v>
      </c>
    </row>
    <row r="917" spans="1:7" ht="40.5">
      <c r="A917" s="181"/>
      <c r="B917" s="176">
        <v>818</v>
      </c>
      <c r="C917" s="120" t="s">
        <v>287</v>
      </c>
      <c r="D917" s="91" t="s">
        <v>868</v>
      </c>
      <c r="E917" s="102" t="s">
        <v>1380</v>
      </c>
      <c r="F917" s="91" t="s">
        <v>2163</v>
      </c>
      <c r="G917" s="282">
        <v>0.59166666666666667</v>
      </c>
    </row>
    <row r="918" spans="1:7" ht="40.5">
      <c r="A918" s="181"/>
      <c r="B918" s="176">
        <v>819</v>
      </c>
      <c r="C918" s="120" t="s">
        <v>287</v>
      </c>
      <c r="D918" s="91" t="s">
        <v>868</v>
      </c>
      <c r="E918" s="102" t="s">
        <v>1381</v>
      </c>
      <c r="F918" s="91" t="s">
        <v>2163</v>
      </c>
      <c r="G918" s="282">
        <v>0.57083333333333341</v>
      </c>
    </row>
    <row r="919" spans="1:7" ht="40.5">
      <c r="A919" s="181"/>
      <c r="B919" s="176">
        <v>820</v>
      </c>
      <c r="C919" s="120" t="s">
        <v>287</v>
      </c>
      <c r="D919" s="91" t="s">
        <v>868</v>
      </c>
      <c r="E919" s="102" t="s">
        <v>1382</v>
      </c>
      <c r="F919" s="91" t="s">
        <v>2163</v>
      </c>
      <c r="G919" s="282">
        <v>0.57000000000000006</v>
      </c>
    </row>
    <row r="920" spans="1:7" ht="40.5">
      <c r="A920" s="181"/>
      <c r="B920" s="176">
        <v>821</v>
      </c>
      <c r="C920" s="120" t="s">
        <v>287</v>
      </c>
      <c r="D920" s="91" t="s">
        <v>868</v>
      </c>
      <c r="E920" s="102" t="s">
        <v>1383</v>
      </c>
      <c r="F920" s="91" t="s">
        <v>2163</v>
      </c>
      <c r="G920" s="282">
        <v>0.56250000000000011</v>
      </c>
    </row>
    <row r="921" spans="1:7" ht="40.5">
      <c r="A921" s="181"/>
      <c r="B921" s="176">
        <v>822</v>
      </c>
      <c r="C921" s="120" t="s">
        <v>287</v>
      </c>
      <c r="D921" s="91" t="s">
        <v>868</v>
      </c>
      <c r="E921" s="102" t="s">
        <v>755</v>
      </c>
      <c r="F921" s="91" t="s">
        <v>2163</v>
      </c>
      <c r="G921" s="282">
        <v>0.93333333333333346</v>
      </c>
    </row>
    <row r="922" spans="1:7" ht="40.5">
      <c r="A922" s="181"/>
      <c r="B922" s="176">
        <v>823</v>
      </c>
      <c r="C922" s="120" t="s">
        <v>287</v>
      </c>
      <c r="D922" s="91" t="s">
        <v>868</v>
      </c>
      <c r="E922" s="102" t="s">
        <v>3119</v>
      </c>
      <c r="F922" s="91" t="s">
        <v>2163</v>
      </c>
      <c r="G922" s="282">
        <v>0.75833333333333341</v>
      </c>
    </row>
    <row r="923" spans="1:7" ht="40.5">
      <c r="A923" s="181"/>
      <c r="B923" s="176">
        <v>824</v>
      </c>
      <c r="C923" s="120" t="s">
        <v>287</v>
      </c>
      <c r="D923" s="91" t="s">
        <v>868</v>
      </c>
      <c r="E923" s="102" t="s">
        <v>3120</v>
      </c>
      <c r="F923" s="91" t="s">
        <v>2163</v>
      </c>
      <c r="G923" s="282">
        <v>0.73333333333333339</v>
      </c>
    </row>
    <row r="924" spans="1:7" ht="40.5">
      <c r="A924" s="181"/>
      <c r="B924" s="176">
        <v>825</v>
      </c>
      <c r="C924" s="120" t="s">
        <v>287</v>
      </c>
      <c r="D924" s="91" t="s">
        <v>868</v>
      </c>
      <c r="E924" s="102" t="s">
        <v>3121</v>
      </c>
      <c r="F924" s="91" t="s">
        <v>2163</v>
      </c>
      <c r="G924" s="282">
        <v>0.72250000000000003</v>
      </c>
    </row>
    <row r="925" spans="1:7" ht="40.5">
      <c r="A925" s="181"/>
      <c r="B925" s="176">
        <v>826</v>
      </c>
      <c r="C925" s="120" t="s">
        <v>287</v>
      </c>
      <c r="D925" s="91" t="s">
        <v>868</v>
      </c>
      <c r="E925" s="102" t="s">
        <v>3122</v>
      </c>
      <c r="F925" s="91" t="s">
        <v>2163</v>
      </c>
      <c r="G925" s="282">
        <v>1.25</v>
      </c>
    </row>
    <row r="926" spans="1:7" ht="40.5">
      <c r="A926" s="181"/>
      <c r="B926" s="176">
        <v>827</v>
      </c>
      <c r="C926" s="120" t="s">
        <v>287</v>
      </c>
      <c r="D926" s="91" t="s">
        <v>868</v>
      </c>
      <c r="E926" s="102" t="s">
        <v>3123</v>
      </c>
      <c r="F926" s="91" t="s">
        <v>2163</v>
      </c>
      <c r="G926" s="282">
        <v>1.1458333333333335</v>
      </c>
    </row>
    <row r="927" spans="1:7" ht="40.5">
      <c r="A927" s="181"/>
      <c r="B927" s="176">
        <v>828</v>
      </c>
      <c r="C927" s="120" t="s">
        <v>287</v>
      </c>
      <c r="D927" s="91" t="s">
        <v>868</v>
      </c>
      <c r="E927" s="102" t="s">
        <v>3124</v>
      </c>
      <c r="F927" s="91" t="s">
        <v>2163</v>
      </c>
      <c r="G927" s="282">
        <v>1.1458333333333335</v>
      </c>
    </row>
    <row r="928" spans="1:7" ht="40.5">
      <c r="A928" s="181"/>
      <c r="B928" s="176">
        <v>829</v>
      </c>
      <c r="C928" s="120" t="s">
        <v>287</v>
      </c>
      <c r="D928" s="91" t="s">
        <v>868</v>
      </c>
      <c r="E928" s="102" t="s">
        <v>3125</v>
      </c>
      <c r="F928" s="91" t="s">
        <v>2163</v>
      </c>
      <c r="G928" s="282">
        <v>1.1458333333333335</v>
      </c>
    </row>
    <row r="929" spans="1:7" ht="40.5">
      <c r="A929" s="181"/>
      <c r="B929" s="176">
        <v>830</v>
      </c>
      <c r="C929" s="120" t="s">
        <v>287</v>
      </c>
      <c r="D929" s="91" t="s">
        <v>868</v>
      </c>
      <c r="E929" s="102" t="s">
        <v>3126</v>
      </c>
      <c r="F929" s="91" t="s">
        <v>2163</v>
      </c>
      <c r="G929" s="282">
        <v>0.71583333333333332</v>
      </c>
    </row>
    <row r="930" spans="1:7" ht="40.5">
      <c r="A930" s="181"/>
      <c r="B930" s="176">
        <v>831</v>
      </c>
      <c r="C930" s="120" t="s">
        <v>287</v>
      </c>
      <c r="D930" s="91" t="s">
        <v>868</v>
      </c>
      <c r="E930" s="102" t="s">
        <v>1384</v>
      </c>
      <c r="F930" s="91" t="s">
        <v>2163</v>
      </c>
      <c r="G930" s="282">
        <v>1.2916666666666667</v>
      </c>
    </row>
    <row r="931" spans="1:7" ht="40.5">
      <c r="A931" s="177"/>
      <c r="B931" s="176">
        <v>832</v>
      </c>
      <c r="C931" s="278" t="s">
        <v>287</v>
      </c>
      <c r="D931" s="239" t="s">
        <v>868</v>
      </c>
      <c r="E931" s="113" t="s">
        <v>1358</v>
      </c>
      <c r="F931" s="91" t="s">
        <v>2163</v>
      </c>
      <c r="G931" s="282">
        <v>1.2458333333333336</v>
      </c>
    </row>
    <row r="932" spans="1:7" ht="40.5">
      <c r="A932" s="181"/>
      <c r="B932" s="176">
        <v>833</v>
      </c>
      <c r="C932" s="120" t="s">
        <v>287</v>
      </c>
      <c r="D932" s="91" t="s">
        <v>868</v>
      </c>
      <c r="E932" s="102" t="s">
        <v>1385</v>
      </c>
      <c r="F932" s="91" t="s">
        <v>2163</v>
      </c>
      <c r="G932" s="282">
        <v>1.25</v>
      </c>
    </row>
    <row r="933" spans="1:7" ht="40.5">
      <c r="A933" s="181"/>
      <c r="B933" s="176">
        <v>834</v>
      </c>
      <c r="C933" s="120" t="s">
        <v>287</v>
      </c>
      <c r="D933" s="91" t="s">
        <v>868</v>
      </c>
      <c r="E933" s="102" t="s">
        <v>1386</v>
      </c>
      <c r="F933" s="91" t="s">
        <v>2163</v>
      </c>
      <c r="G933" s="282">
        <v>1.2333333333333334</v>
      </c>
    </row>
    <row r="934" spans="1:7" ht="40.5">
      <c r="A934" s="181"/>
      <c r="B934" s="176">
        <v>835</v>
      </c>
      <c r="C934" s="120" t="s">
        <v>287</v>
      </c>
      <c r="D934" s="91" t="s">
        <v>868</v>
      </c>
      <c r="E934" s="102" t="s">
        <v>756</v>
      </c>
      <c r="F934" s="91" t="s">
        <v>2163</v>
      </c>
      <c r="G934" s="282">
        <v>2.2083333333333335</v>
      </c>
    </row>
    <row r="935" spans="1:7" ht="40.5">
      <c r="A935" s="181"/>
      <c r="B935" s="176">
        <v>836</v>
      </c>
      <c r="C935" s="120" t="s">
        <v>287</v>
      </c>
      <c r="D935" s="91" t="s">
        <v>868</v>
      </c>
      <c r="E935" s="102" t="s">
        <v>757</v>
      </c>
      <c r="F935" s="91" t="s">
        <v>2163</v>
      </c>
      <c r="G935" s="282">
        <v>2.1083333333333334</v>
      </c>
    </row>
    <row r="936" spans="1:7" ht="40.5">
      <c r="A936" s="181"/>
      <c r="B936" s="176">
        <v>837</v>
      </c>
      <c r="C936" s="120" t="s">
        <v>287</v>
      </c>
      <c r="D936" s="91" t="s">
        <v>868</v>
      </c>
      <c r="E936" s="102" t="s">
        <v>758</v>
      </c>
      <c r="F936" s="91" t="s">
        <v>2163</v>
      </c>
      <c r="G936" s="282">
        <v>2.1083333333333334</v>
      </c>
    </row>
    <row r="937" spans="1:7" ht="40.5">
      <c r="A937" s="181"/>
      <c r="B937" s="176">
        <v>838</v>
      </c>
      <c r="C937" s="120" t="s">
        <v>287</v>
      </c>
      <c r="D937" s="91" t="s">
        <v>868</v>
      </c>
      <c r="E937" s="102" t="s">
        <v>759</v>
      </c>
      <c r="F937" s="91" t="s">
        <v>2163</v>
      </c>
      <c r="G937" s="282">
        <v>2.0791666666666671</v>
      </c>
    </row>
    <row r="938" spans="1:7" ht="13.5">
      <c r="A938" s="177" t="s">
        <v>1387</v>
      </c>
      <c r="B938" s="224"/>
      <c r="C938" s="225" t="s">
        <v>1388</v>
      </c>
      <c r="D938" s="225"/>
      <c r="E938" s="88"/>
      <c r="F938" s="87"/>
      <c r="G938" s="283"/>
    </row>
    <row r="939" spans="1:7" ht="13.5">
      <c r="A939" s="181"/>
      <c r="B939" s="176">
        <v>839</v>
      </c>
      <c r="C939" s="102" t="s">
        <v>1389</v>
      </c>
      <c r="D939" s="91" t="s">
        <v>861</v>
      </c>
      <c r="E939" s="119" t="s">
        <v>3127</v>
      </c>
      <c r="F939" s="91" t="s">
        <v>2163</v>
      </c>
      <c r="G939" s="282">
        <v>0.10555555555555554</v>
      </c>
    </row>
    <row r="940" spans="1:7" ht="13.5">
      <c r="A940" s="181"/>
      <c r="B940" s="176">
        <v>840</v>
      </c>
      <c r="C940" s="102" t="s">
        <v>1389</v>
      </c>
      <c r="D940" s="91" t="s">
        <v>861</v>
      </c>
      <c r="E940" s="113" t="s">
        <v>3128</v>
      </c>
      <c r="F940" s="91" t="s">
        <v>2163</v>
      </c>
      <c r="G940" s="282">
        <v>0.21388888888888888</v>
      </c>
    </row>
    <row r="941" spans="1:7" ht="13.5">
      <c r="A941" s="181"/>
      <c r="B941" s="176">
        <v>841</v>
      </c>
      <c r="C941" s="102" t="s">
        <v>1390</v>
      </c>
      <c r="D941" s="91" t="s">
        <v>861</v>
      </c>
      <c r="E941" s="113" t="s">
        <v>3129</v>
      </c>
      <c r="F941" s="91" t="s">
        <v>2163</v>
      </c>
      <c r="G941" s="282">
        <v>0.33194444444444443</v>
      </c>
    </row>
    <row r="942" spans="1:7" ht="13.5">
      <c r="A942" s="181"/>
      <c r="B942" s="176">
        <v>842</v>
      </c>
      <c r="C942" s="98" t="s">
        <v>1390</v>
      </c>
      <c r="D942" s="239" t="s">
        <v>861</v>
      </c>
      <c r="E942" s="113" t="s">
        <v>3130</v>
      </c>
      <c r="F942" s="91" t="s">
        <v>2163</v>
      </c>
      <c r="G942" s="282">
        <v>0.67749999999999999</v>
      </c>
    </row>
    <row r="943" spans="1:7" ht="27">
      <c r="A943" s="181"/>
      <c r="B943" s="176">
        <v>843</v>
      </c>
      <c r="C943" s="102" t="s">
        <v>432</v>
      </c>
      <c r="D943" s="91" t="s">
        <v>861</v>
      </c>
      <c r="E943" s="119" t="s">
        <v>1303</v>
      </c>
      <c r="F943" s="91" t="s">
        <v>2163</v>
      </c>
      <c r="G943" s="282">
        <v>0.27416666666666667</v>
      </c>
    </row>
    <row r="944" spans="1:7" ht="27">
      <c r="A944" s="181"/>
      <c r="B944" s="176">
        <v>844</v>
      </c>
      <c r="C944" s="278" t="s">
        <v>432</v>
      </c>
      <c r="D944" s="239" t="s">
        <v>861</v>
      </c>
      <c r="E944" s="113" t="s">
        <v>1304</v>
      </c>
      <c r="F944" s="91" t="s">
        <v>2163</v>
      </c>
      <c r="G944" s="282">
        <v>0.5180555555555556</v>
      </c>
    </row>
    <row r="945" spans="1:7" ht="27">
      <c r="A945" s="181"/>
      <c r="B945" s="176">
        <v>845</v>
      </c>
      <c r="C945" s="102" t="s">
        <v>1391</v>
      </c>
      <c r="D945" s="91" t="s">
        <v>861</v>
      </c>
      <c r="E945" s="119" t="s">
        <v>1305</v>
      </c>
      <c r="F945" s="91" t="s">
        <v>2163</v>
      </c>
      <c r="G945" s="282">
        <v>0.20833333333333334</v>
      </c>
    </row>
    <row r="946" spans="1:7" ht="40.5">
      <c r="A946" s="181"/>
      <c r="B946" s="176">
        <v>846</v>
      </c>
      <c r="C946" s="102" t="s">
        <v>1391</v>
      </c>
      <c r="D946" s="91" t="s">
        <v>861</v>
      </c>
      <c r="E946" s="119" t="s">
        <v>1392</v>
      </c>
      <c r="F946" s="91" t="s">
        <v>2163</v>
      </c>
      <c r="G946" s="282">
        <v>1.0416666666666667</v>
      </c>
    </row>
    <row r="947" spans="1:7" ht="40.5">
      <c r="A947" s="177"/>
      <c r="B947" s="176">
        <v>847</v>
      </c>
      <c r="C947" s="278" t="s">
        <v>1391</v>
      </c>
      <c r="D947" s="239" t="s">
        <v>861</v>
      </c>
      <c r="E947" s="113" t="s">
        <v>1393</v>
      </c>
      <c r="F947" s="91" t="s">
        <v>2163</v>
      </c>
      <c r="G947" s="282">
        <v>3.125</v>
      </c>
    </row>
    <row r="948" spans="1:7" ht="27">
      <c r="A948" s="177"/>
      <c r="B948" s="176">
        <v>848</v>
      </c>
      <c r="C948" s="278" t="s">
        <v>80</v>
      </c>
      <c r="D948" s="239" t="s">
        <v>861</v>
      </c>
      <c r="E948" s="113" t="s">
        <v>3132</v>
      </c>
      <c r="F948" s="91" t="s">
        <v>2163</v>
      </c>
      <c r="G948" s="282">
        <v>8.8333333333333333E-2</v>
      </c>
    </row>
    <row r="949" spans="1:7" ht="27">
      <c r="A949" s="181"/>
      <c r="B949" s="176">
        <v>849</v>
      </c>
      <c r="C949" s="102" t="s">
        <v>80</v>
      </c>
      <c r="D949" s="91" t="s">
        <v>861</v>
      </c>
      <c r="E949" s="119" t="s">
        <v>1395</v>
      </c>
      <c r="F949" s="91" t="s">
        <v>2163</v>
      </c>
      <c r="G949" s="282">
        <v>0.31250000000000006</v>
      </c>
    </row>
    <row r="950" spans="1:7" ht="27">
      <c r="A950" s="181"/>
      <c r="B950" s="176">
        <v>850</v>
      </c>
      <c r="C950" s="102" t="s">
        <v>80</v>
      </c>
      <c r="D950" s="91" t="s">
        <v>861</v>
      </c>
      <c r="E950" s="113" t="s">
        <v>1396</v>
      </c>
      <c r="F950" s="91" t="s">
        <v>2163</v>
      </c>
      <c r="G950" s="282">
        <v>1.175</v>
      </c>
    </row>
    <row r="951" spans="1:7" ht="27">
      <c r="A951" s="181"/>
      <c r="B951" s="176">
        <v>851</v>
      </c>
      <c r="C951" s="102" t="s">
        <v>80</v>
      </c>
      <c r="D951" s="91" t="s">
        <v>861</v>
      </c>
      <c r="E951" s="113" t="s">
        <v>3135</v>
      </c>
      <c r="F951" s="91" t="s">
        <v>2163</v>
      </c>
      <c r="G951" s="282">
        <v>8.8333333333333333E-2</v>
      </c>
    </row>
    <row r="952" spans="1:7" ht="27">
      <c r="A952" s="177"/>
      <c r="B952" s="176">
        <v>852</v>
      </c>
      <c r="C952" s="278" t="s">
        <v>80</v>
      </c>
      <c r="D952" s="239" t="s">
        <v>861</v>
      </c>
      <c r="E952" s="113" t="s">
        <v>1394</v>
      </c>
      <c r="F952" s="91" t="s">
        <v>2163</v>
      </c>
      <c r="G952" s="282">
        <v>0.29166666666666669</v>
      </c>
    </row>
    <row r="953" spans="1:7" ht="27">
      <c r="A953" s="177"/>
      <c r="B953" s="176">
        <v>853</v>
      </c>
      <c r="C953" s="102" t="s">
        <v>80</v>
      </c>
      <c r="D953" s="91" t="s">
        <v>861</v>
      </c>
      <c r="E953" s="119" t="s">
        <v>3131</v>
      </c>
      <c r="F953" s="91" t="s">
        <v>2163</v>
      </c>
      <c r="G953" s="282">
        <v>1.4375</v>
      </c>
    </row>
    <row r="954" spans="1:7" ht="27">
      <c r="A954" s="177"/>
      <c r="B954" s="176">
        <v>854</v>
      </c>
      <c r="C954" s="278" t="s">
        <v>458</v>
      </c>
      <c r="D954" s="239" t="s">
        <v>861</v>
      </c>
      <c r="E954" s="113" t="s">
        <v>3132</v>
      </c>
      <c r="F954" s="91" t="s">
        <v>2163</v>
      </c>
      <c r="G954" s="282">
        <v>0.20958333333333334</v>
      </c>
    </row>
    <row r="955" spans="1:7" ht="27">
      <c r="A955" s="181"/>
      <c r="B955" s="176">
        <v>855</v>
      </c>
      <c r="C955" s="102" t="s">
        <v>458</v>
      </c>
      <c r="D955" s="91" t="s">
        <v>861</v>
      </c>
      <c r="E955" s="119" t="s">
        <v>1395</v>
      </c>
      <c r="F955" s="91" t="s">
        <v>2163</v>
      </c>
      <c r="G955" s="282">
        <v>0.54166666666666674</v>
      </c>
    </row>
    <row r="956" spans="1:7" ht="27">
      <c r="A956" s="181"/>
      <c r="B956" s="176">
        <v>856</v>
      </c>
      <c r="C956" s="102" t="s">
        <v>458</v>
      </c>
      <c r="D956" s="91" t="s">
        <v>861</v>
      </c>
      <c r="E956" s="119" t="s">
        <v>1396</v>
      </c>
      <c r="F956" s="91" t="s">
        <v>2163</v>
      </c>
      <c r="G956" s="282">
        <v>3.0208333333333335</v>
      </c>
    </row>
    <row r="957" spans="1:7" ht="27">
      <c r="A957" s="181"/>
      <c r="B957" s="176">
        <v>857</v>
      </c>
      <c r="C957" s="278" t="s">
        <v>458</v>
      </c>
      <c r="D957" s="239" t="s">
        <v>861</v>
      </c>
      <c r="E957" s="113" t="s">
        <v>1397</v>
      </c>
      <c r="F957" s="91" t="s">
        <v>2163</v>
      </c>
      <c r="G957" s="282">
        <v>7.6666666666666661</v>
      </c>
    </row>
    <row r="958" spans="1:7" ht="27">
      <c r="A958" s="181"/>
      <c r="B958" s="176">
        <v>858</v>
      </c>
      <c r="C958" s="278" t="s">
        <v>458</v>
      </c>
      <c r="D958" s="239" t="s">
        <v>861</v>
      </c>
      <c r="E958" s="113" t="s">
        <v>3133</v>
      </c>
      <c r="F958" s="91" t="s">
        <v>2163</v>
      </c>
      <c r="G958" s="282">
        <v>7.3600000000000012</v>
      </c>
    </row>
    <row r="959" spans="1:7" ht="40.5">
      <c r="A959" s="181"/>
      <c r="B959" s="176">
        <v>859</v>
      </c>
      <c r="C959" s="102" t="s">
        <v>458</v>
      </c>
      <c r="D959" s="91" t="s">
        <v>861</v>
      </c>
      <c r="E959" s="119" t="s">
        <v>1398</v>
      </c>
      <c r="F959" s="91" t="s">
        <v>2163</v>
      </c>
      <c r="G959" s="282">
        <v>0.42833333333333345</v>
      </c>
    </row>
    <row r="960" spans="1:7" ht="40.5">
      <c r="A960" s="181"/>
      <c r="B960" s="176">
        <v>860</v>
      </c>
      <c r="C960" s="102" t="s">
        <v>458</v>
      </c>
      <c r="D960" s="91" t="s">
        <v>861</v>
      </c>
      <c r="E960" s="113" t="s">
        <v>1170</v>
      </c>
      <c r="F960" s="91" t="s">
        <v>2163</v>
      </c>
      <c r="G960" s="282">
        <v>2.0833333333333335</v>
      </c>
    </row>
    <row r="961" spans="1:7" ht="40.5">
      <c r="A961" s="181"/>
      <c r="B961" s="176">
        <v>861</v>
      </c>
      <c r="C961" s="102" t="s">
        <v>458</v>
      </c>
      <c r="D961" s="91" t="s">
        <v>861</v>
      </c>
      <c r="E961" s="113" t="s">
        <v>3134</v>
      </c>
      <c r="F961" s="91" t="s">
        <v>2163</v>
      </c>
      <c r="G961" s="282">
        <v>6.8933333333333344</v>
      </c>
    </row>
    <row r="962" spans="1:7" ht="27">
      <c r="A962" s="177"/>
      <c r="B962" s="176">
        <v>862</v>
      </c>
      <c r="C962" s="278" t="s">
        <v>458</v>
      </c>
      <c r="D962" s="239" t="s">
        <v>861</v>
      </c>
      <c r="E962" s="113" t="s">
        <v>3135</v>
      </c>
      <c r="F962" s="91" t="s">
        <v>2163</v>
      </c>
      <c r="G962" s="282">
        <v>0.2147222222222222</v>
      </c>
    </row>
    <row r="963" spans="1:7" ht="27">
      <c r="A963" s="177"/>
      <c r="B963" s="176">
        <v>863</v>
      </c>
      <c r="C963" s="102" t="s">
        <v>458</v>
      </c>
      <c r="D963" s="91" t="s">
        <v>861</v>
      </c>
      <c r="E963" s="119" t="s">
        <v>1394</v>
      </c>
      <c r="F963" s="91" t="s">
        <v>2163</v>
      </c>
      <c r="G963" s="282">
        <v>0.52083333333333337</v>
      </c>
    </row>
    <row r="964" spans="1:7" ht="27">
      <c r="A964" s="177"/>
      <c r="B964" s="176">
        <v>864</v>
      </c>
      <c r="C964" s="278" t="s">
        <v>458</v>
      </c>
      <c r="D964" s="239" t="s">
        <v>861</v>
      </c>
      <c r="E964" s="113" t="s">
        <v>3136</v>
      </c>
      <c r="F964" s="91" t="s">
        <v>2163</v>
      </c>
      <c r="G964" s="282">
        <v>2.9641666666666668</v>
      </c>
    </row>
    <row r="965" spans="1:7" ht="40.5">
      <c r="A965" s="177"/>
      <c r="B965" s="176">
        <v>865</v>
      </c>
      <c r="C965" s="102" t="s">
        <v>458</v>
      </c>
      <c r="D965" s="91" t="s">
        <v>861</v>
      </c>
      <c r="E965" s="119" t="s">
        <v>3137</v>
      </c>
      <c r="F965" s="91" t="s">
        <v>2163</v>
      </c>
      <c r="G965" s="282">
        <v>0.42833333333333345</v>
      </c>
    </row>
    <row r="966" spans="1:7" ht="40.5">
      <c r="A966" s="177"/>
      <c r="B966" s="176">
        <v>866</v>
      </c>
      <c r="C966" s="102" t="s">
        <v>458</v>
      </c>
      <c r="D966" s="91" t="s">
        <v>861</v>
      </c>
      <c r="E966" s="119" t="s">
        <v>3138</v>
      </c>
      <c r="F966" s="91" t="s">
        <v>2163</v>
      </c>
      <c r="G966" s="282">
        <v>2.1850000000000001</v>
      </c>
    </row>
    <row r="967" spans="1:7" ht="40.5">
      <c r="A967" s="177"/>
      <c r="B967" s="176">
        <v>867</v>
      </c>
      <c r="C967" s="278" t="s">
        <v>458</v>
      </c>
      <c r="D967" s="239" t="s">
        <v>861</v>
      </c>
      <c r="E967" s="113" t="s">
        <v>3139</v>
      </c>
      <c r="F967" s="91" t="s">
        <v>2163</v>
      </c>
      <c r="G967" s="282">
        <v>6.1611111111111114</v>
      </c>
    </row>
    <row r="968" spans="1:7" ht="27">
      <c r="A968" s="177"/>
      <c r="B968" s="176">
        <v>868</v>
      </c>
      <c r="C968" s="278" t="s">
        <v>459</v>
      </c>
      <c r="D968" s="239" t="s">
        <v>861</v>
      </c>
      <c r="E968" s="113" t="s">
        <v>3132</v>
      </c>
      <c r="F968" s="91" t="s">
        <v>2163</v>
      </c>
      <c r="G968" s="282">
        <v>0.53194444444444455</v>
      </c>
    </row>
    <row r="969" spans="1:7" ht="27">
      <c r="A969" s="181"/>
      <c r="B969" s="176">
        <v>869</v>
      </c>
      <c r="C969" s="102" t="s">
        <v>459</v>
      </c>
      <c r="D969" s="91" t="s">
        <v>861</v>
      </c>
      <c r="E969" s="119" t="s">
        <v>1395</v>
      </c>
      <c r="F969" s="91" t="s">
        <v>2163</v>
      </c>
      <c r="G969" s="282">
        <v>1.5972222222222223</v>
      </c>
    </row>
    <row r="970" spans="1:7" ht="40.5">
      <c r="A970" s="181"/>
      <c r="B970" s="176">
        <v>870</v>
      </c>
      <c r="C970" s="102" t="s">
        <v>459</v>
      </c>
      <c r="D970" s="91" t="s">
        <v>861</v>
      </c>
      <c r="E970" s="113" t="s">
        <v>1399</v>
      </c>
      <c r="F970" s="91" t="s">
        <v>2163</v>
      </c>
      <c r="G970" s="282">
        <v>1.1500000000000001</v>
      </c>
    </row>
    <row r="971" spans="1:7" ht="27">
      <c r="A971" s="181"/>
      <c r="B971" s="176">
        <v>871</v>
      </c>
      <c r="C971" s="102" t="s">
        <v>459</v>
      </c>
      <c r="D971" s="91" t="s">
        <v>861</v>
      </c>
      <c r="E971" s="113" t="s">
        <v>3140</v>
      </c>
      <c r="F971" s="91" t="s">
        <v>2163</v>
      </c>
      <c r="G971" s="282">
        <v>0.47916666666666669</v>
      </c>
    </row>
    <row r="972" spans="1:7" ht="27">
      <c r="A972" s="177"/>
      <c r="B972" s="176">
        <v>872</v>
      </c>
      <c r="C972" s="278" t="s">
        <v>459</v>
      </c>
      <c r="D972" s="239" t="s">
        <v>861</v>
      </c>
      <c r="E972" s="113" t="s">
        <v>1394</v>
      </c>
      <c r="F972" s="91" t="s">
        <v>2163</v>
      </c>
      <c r="G972" s="282">
        <v>1.3611111111111109</v>
      </c>
    </row>
    <row r="973" spans="1:7" ht="40.5">
      <c r="A973" s="181"/>
      <c r="B973" s="176">
        <v>873</v>
      </c>
      <c r="C973" s="102" t="s">
        <v>459</v>
      </c>
      <c r="D973" s="91" t="s">
        <v>861</v>
      </c>
      <c r="E973" s="119" t="s">
        <v>3141</v>
      </c>
      <c r="F973" s="91" t="s">
        <v>2163</v>
      </c>
      <c r="G973" s="282">
        <v>1.1388888888888891</v>
      </c>
    </row>
    <row r="974" spans="1:7" ht="27">
      <c r="A974" s="177"/>
      <c r="B974" s="176">
        <v>874</v>
      </c>
      <c r="C974" s="278" t="s">
        <v>1400</v>
      </c>
      <c r="D974" s="239" t="s">
        <v>861</v>
      </c>
      <c r="E974" s="113" t="s">
        <v>1303</v>
      </c>
      <c r="F974" s="91" t="s">
        <v>2163</v>
      </c>
      <c r="G974" s="282">
        <v>0.05</v>
      </c>
    </row>
    <row r="975" spans="1:7" ht="27">
      <c r="A975" s="181"/>
      <c r="B975" s="176">
        <v>875</v>
      </c>
      <c r="C975" s="102" t="s">
        <v>1400</v>
      </c>
      <c r="D975" s="91" t="s">
        <v>861</v>
      </c>
      <c r="E975" s="119" t="s">
        <v>1304</v>
      </c>
      <c r="F975" s="91" t="s">
        <v>2163</v>
      </c>
      <c r="G975" s="282">
        <v>9.583333333333334E-2</v>
      </c>
    </row>
    <row r="976" spans="1:7" ht="13.5">
      <c r="A976" s="177" t="s">
        <v>1401</v>
      </c>
      <c r="B976" s="108"/>
      <c r="C976" s="225" t="s">
        <v>1402</v>
      </c>
      <c r="D976" s="225"/>
      <c r="E976" s="88"/>
      <c r="F976" s="107"/>
      <c r="G976" s="283"/>
    </row>
    <row r="977" spans="1:7" ht="40.5">
      <c r="A977" s="181"/>
      <c r="B977" s="176">
        <v>876</v>
      </c>
      <c r="C977" s="120" t="s">
        <v>287</v>
      </c>
      <c r="D977" s="91" t="s">
        <v>868</v>
      </c>
      <c r="E977" s="119" t="s">
        <v>3142</v>
      </c>
      <c r="F977" s="91" t="s">
        <v>2163</v>
      </c>
      <c r="G977" s="282">
        <v>0.1875</v>
      </c>
    </row>
    <row r="978" spans="1:7" ht="40.5">
      <c r="A978" s="181"/>
      <c r="B978" s="176">
        <v>877</v>
      </c>
      <c r="C978" s="120" t="s">
        <v>287</v>
      </c>
      <c r="D978" s="91" t="s">
        <v>868</v>
      </c>
      <c r="E978" s="119" t="s">
        <v>1171</v>
      </c>
      <c r="F978" s="91" t="s">
        <v>2163</v>
      </c>
      <c r="G978" s="282">
        <v>0.34249999999999997</v>
      </c>
    </row>
    <row r="979" spans="1:7" ht="40.5">
      <c r="A979" s="181"/>
      <c r="B979" s="176">
        <v>878</v>
      </c>
      <c r="C979" s="120" t="s">
        <v>287</v>
      </c>
      <c r="D979" s="91" t="s">
        <v>868</v>
      </c>
      <c r="E979" s="119" t="s">
        <v>1403</v>
      </c>
      <c r="F979" s="91" t="s">
        <v>2163</v>
      </c>
      <c r="G979" s="282">
        <v>0.1</v>
      </c>
    </row>
    <row r="980" spans="1:7" ht="40.5">
      <c r="A980" s="181"/>
      <c r="B980" s="176">
        <v>879</v>
      </c>
      <c r="C980" s="120" t="s">
        <v>287</v>
      </c>
      <c r="D980" s="91" t="s">
        <v>868</v>
      </c>
      <c r="E980" s="119" t="s">
        <v>1172</v>
      </c>
      <c r="F980" s="91" t="s">
        <v>2163</v>
      </c>
      <c r="G980" s="282">
        <v>0.36249999999999999</v>
      </c>
    </row>
    <row r="981" spans="1:7" ht="40.5">
      <c r="A981" s="181"/>
      <c r="B981" s="176">
        <v>880</v>
      </c>
      <c r="C981" s="120" t="s">
        <v>287</v>
      </c>
      <c r="D981" s="91" t="s">
        <v>868</v>
      </c>
      <c r="E981" s="119" t="s">
        <v>1404</v>
      </c>
      <c r="F981" s="91" t="s">
        <v>2163</v>
      </c>
      <c r="G981" s="282">
        <v>0.18333333333333335</v>
      </c>
    </row>
    <row r="982" spans="1:7" ht="40.5">
      <c r="A982" s="181"/>
      <c r="B982" s="176">
        <v>881</v>
      </c>
      <c r="C982" s="120" t="s">
        <v>287</v>
      </c>
      <c r="D982" s="91" t="s">
        <v>868</v>
      </c>
      <c r="E982" s="119" t="s">
        <v>1173</v>
      </c>
      <c r="F982" s="91" t="s">
        <v>2163</v>
      </c>
      <c r="G982" s="282">
        <v>0.45250000000000007</v>
      </c>
    </row>
    <row r="983" spans="1:7" ht="40.5">
      <c r="A983" s="181"/>
      <c r="B983" s="176">
        <v>882</v>
      </c>
      <c r="C983" s="120" t="s">
        <v>287</v>
      </c>
      <c r="D983" s="91" t="s">
        <v>868</v>
      </c>
      <c r="E983" s="102" t="s">
        <v>1405</v>
      </c>
      <c r="F983" s="91" t="s">
        <v>2163</v>
      </c>
      <c r="G983" s="282">
        <v>0.23416666666666669</v>
      </c>
    </row>
    <row r="984" spans="1:7" ht="40.5">
      <c r="A984" s="181"/>
      <c r="B984" s="176">
        <v>883</v>
      </c>
      <c r="C984" s="120" t="s">
        <v>287</v>
      </c>
      <c r="D984" s="91" t="s">
        <v>868</v>
      </c>
      <c r="E984" s="102" t="s">
        <v>1174</v>
      </c>
      <c r="F984" s="91" t="s">
        <v>2163</v>
      </c>
      <c r="G984" s="282">
        <v>0.38916666666666672</v>
      </c>
    </row>
    <row r="985" spans="1:7" ht="40.5">
      <c r="A985" s="181"/>
      <c r="B985" s="176">
        <v>884</v>
      </c>
      <c r="C985" s="120" t="s">
        <v>287</v>
      </c>
      <c r="D985" s="91" t="s">
        <v>868</v>
      </c>
      <c r="E985" s="119" t="s">
        <v>1406</v>
      </c>
      <c r="F985" s="91" t="s">
        <v>2163</v>
      </c>
      <c r="G985" s="282">
        <v>0.1275</v>
      </c>
    </row>
    <row r="986" spans="1:7" ht="40.5">
      <c r="A986" s="181"/>
      <c r="B986" s="176">
        <v>885</v>
      </c>
      <c r="C986" s="120" t="s">
        <v>287</v>
      </c>
      <c r="D986" s="91" t="s">
        <v>868</v>
      </c>
      <c r="E986" s="119" t="s">
        <v>1407</v>
      </c>
      <c r="F986" s="91" t="s">
        <v>2163</v>
      </c>
      <c r="G986" s="282">
        <v>0.20833333333333334</v>
      </c>
    </row>
    <row r="987" spans="1:7" ht="40.5">
      <c r="A987" s="181"/>
      <c r="B987" s="176">
        <v>886</v>
      </c>
      <c r="C987" s="120" t="s">
        <v>287</v>
      </c>
      <c r="D987" s="91" t="s">
        <v>868</v>
      </c>
      <c r="E987" s="119" t="s">
        <v>1175</v>
      </c>
      <c r="F987" s="91" t="s">
        <v>2163</v>
      </c>
      <c r="G987" s="282">
        <v>0.52916666666666667</v>
      </c>
    </row>
    <row r="988" spans="1:7" ht="40.5">
      <c r="A988" s="181"/>
      <c r="B988" s="176">
        <v>887</v>
      </c>
      <c r="C988" s="278" t="s">
        <v>287</v>
      </c>
      <c r="D988" s="239" t="s">
        <v>868</v>
      </c>
      <c r="E988" s="113" t="s">
        <v>3143</v>
      </c>
      <c r="F988" s="91" t="s">
        <v>2163</v>
      </c>
      <c r="G988" s="282">
        <v>0.22194444444444444</v>
      </c>
    </row>
    <row r="989" spans="1:7" ht="40.5">
      <c r="A989" s="181"/>
      <c r="B989" s="176">
        <v>888</v>
      </c>
      <c r="C989" s="278" t="s">
        <v>287</v>
      </c>
      <c r="D989" s="239" t="s">
        <v>868</v>
      </c>
      <c r="E989" s="113" t="s">
        <v>1176</v>
      </c>
      <c r="F989" s="91" t="s">
        <v>2163</v>
      </c>
      <c r="G989" s="282">
        <v>0.61250000000000004</v>
      </c>
    </row>
    <row r="990" spans="1:7" ht="40.5">
      <c r="A990" s="181"/>
      <c r="B990" s="176">
        <v>889</v>
      </c>
      <c r="C990" s="278" t="s">
        <v>287</v>
      </c>
      <c r="D990" s="239" t="s">
        <v>868</v>
      </c>
      <c r="E990" s="113" t="s">
        <v>3144</v>
      </c>
      <c r="F990" s="91" t="s">
        <v>2163</v>
      </c>
      <c r="G990" s="282">
        <v>0.26083333333333336</v>
      </c>
    </row>
    <row r="991" spans="1:7" ht="40.5">
      <c r="A991" s="181"/>
      <c r="B991" s="176">
        <v>890</v>
      </c>
      <c r="C991" s="278" t="s">
        <v>287</v>
      </c>
      <c r="D991" s="239" t="s">
        <v>868</v>
      </c>
      <c r="E991" s="113" t="s">
        <v>1177</v>
      </c>
      <c r="F991" s="91" t="s">
        <v>2163</v>
      </c>
      <c r="G991" s="282">
        <v>0.64750000000000008</v>
      </c>
    </row>
    <row r="992" spans="1:7" ht="40.5">
      <c r="A992" s="181"/>
      <c r="B992" s="176">
        <v>891</v>
      </c>
      <c r="C992" s="120" t="s">
        <v>287</v>
      </c>
      <c r="D992" s="93" t="s">
        <v>868</v>
      </c>
      <c r="E992" s="102" t="s">
        <v>3145</v>
      </c>
      <c r="F992" s="91" t="s">
        <v>2163</v>
      </c>
      <c r="G992" s="282">
        <v>0.3091666666666667</v>
      </c>
    </row>
    <row r="993" spans="1:7" ht="40.5">
      <c r="A993" s="181"/>
      <c r="B993" s="176">
        <v>892</v>
      </c>
      <c r="C993" s="120" t="s">
        <v>287</v>
      </c>
      <c r="D993" s="93" t="s">
        <v>868</v>
      </c>
      <c r="E993" s="102" t="s">
        <v>1178</v>
      </c>
      <c r="F993" s="91" t="s">
        <v>2163</v>
      </c>
      <c r="G993" s="282">
        <v>0.75</v>
      </c>
    </row>
    <row r="994" spans="1:7" ht="40.5">
      <c r="A994" s="181"/>
      <c r="B994" s="176">
        <v>893</v>
      </c>
      <c r="C994" s="102" t="s">
        <v>287</v>
      </c>
      <c r="D994" s="91" t="s">
        <v>868</v>
      </c>
      <c r="E994" s="113" t="s">
        <v>3146</v>
      </c>
      <c r="F994" s="91" t="s">
        <v>2163</v>
      </c>
      <c r="G994" s="282">
        <v>0.27250000000000002</v>
      </c>
    </row>
    <row r="995" spans="1:7" ht="40.5">
      <c r="A995" s="181"/>
      <c r="B995" s="176">
        <v>894</v>
      </c>
      <c r="C995" s="120" t="s">
        <v>287</v>
      </c>
      <c r="D995" s="107" t="s">
        <v>868</v>
      </c>
      <c r="E995" s="113" t="s">
        <v>3147</v>
      </c>
      <c r="F995" s="91" t="s">
        <v>2163</v>
      </c>
      <c r="G995" s="282">
        <v>0.33666666666666667</v>
      </c>
    </row>
    <row r="996" spans="1:7" ht="40.5">
      <c r="A996" s="181"/>
      <c r="B996" s="176">
        <v>895</v>
      </c>
      <c r="C996" s="225" t="s">
        <v>287</v>
      </c>
      <c r="D996" s="286" t="s">
        <v>868</v>
      </c>
      <c r="E996" s="113" t="s">
        <v>3148</v>
      </c>
      <c r="F996" s="91" t="s">
        <v>2163</v>
      </c>
      <c r="G996" s="282">
        <v>0.42666666666666669</v>
      </c>
    </row>
    <row r="997" spans="1:7" ht="40.5">
      <c r="A997" s="181"/>
      <c r="B997" s="176">
        <v>896</v>
      </c>
      <c r="C997" s="120" t="s">
        <v>287</v>
      </c>
      <c r="D997" s="107" t="s">
        <v>868</v>
      </c>
      <c r="E997" s="119" t="s">
        <v>3149</v>
      </c>
      <c r="F997" s="91" t="s">
        <v>2163</v>
      </c>
      <c r="G997" s="282">
        <v>0.49999999999999994</v>
      </c>
    </row>
    <row r="998" spans="1:7" ht="40.5">
      <c r="A998" s="181"/>
      <c r="B998" s="176">
        <v>897</v>
      </c>
      <c r="C998" s="225" t="s">
        <v>287</v>
      </c>
      <c r="D998" s="286" t="s">
        <v>868</v>
      </c>
      <c r="E998" s="113" t="s">
        <v>3150</v>
      </c>
      <c r="F998" s="91" t="s">
        <v>2163</v>
      </c>
      <c r="G998" s="282">
        <v>0.39</v>
      </c>
    </row>
    <row r="999" spans="1:7" ht="40.5">
      <c r="A999" s="181"/>
      <c r="B999" s="176">
        <v>898</v>
      </c>
      <c r="C999" s="120" t="s">
        <v>287</v>
      </c>
      <c r="D999" s="107" t="s">
        <v>868</v>
      </c>
      <c r="E999" s="119" t="s">
        <v>3151</v>
      </c>
      <c r="F999" s="91" t="s">
        <v>2163</v>
      </c>
      <c r="G999" s="282">
        <v>0.5</v>
      </c>
    </row>
    <row r="1000" spans="1:7" ht="40.5">
      <c r="A1000" s="181"/>
      <c r="B1000" s="176">
        <v>899</v>
      </c>
      <c r="C1000" s="120" t="s">
        <v>287</v>
      </c>
      <c r="D1000" s="107" t="s">
        <v>868</v>
      </c>
      <c r="E1000" s="119" t="s">
        <v>3152</v>
      </c>
      <c r="F1000" s="91" t="s">
        <v>2163</v>
      </c>
      <c r="G1000" s="282">
        <v>0.64166666666666672</v>
      </c>
    </row>
    <row r="1001" spans="1:7" ht="40.5">
      <c r="A1001" s="181"/>
      <c r="B1001" s="176">
        <v>900</v>
      </c>
      <c r="C1001" s="120" t="s">
        <v>287</v>
      </c>
      <c r="D1001" s="107" t="s">
        <v>868</v>
      </c>
      <c r="E1001" s="119" t="s">
        <v>3153</v>
      </c>
      <c r="F1001" s="91" t="s">
        <v>2163</v>
      </c>
      <c r="G1001" s="282">
        <v>0.71249999999999991</v>
      </c>
    </row>
    <row r="1002" spans="1:7" ht="40.5">
      <c r="A1002" s="181"/>
      <c r="B1002" s="176">
        <v>901</v>
      </c>
      <c r="C1002" s="225" t="s">
        <v>287</v>
      </c>
      <c r="D1002" s="239" t="s">
        <v>868</v>
      </c>
      <c r="E1002" s="113" t="s">
        <v>3154</v>
      </c>
      <c r="F1002" s="91" t="s">
        <v>2163</v>
      </c>
      <c r="G1002" s="282">
        <v>0.65749999999999997</v>
      </c>
    </row>
    <row r="1003" spans="1:7" ht="40.5">
      <c r="A1003" s="181"/>
      <c r="B1003" s="176">
        <v>902</v>
      </c>
      <c r="C1003" s="120" t="s">
        <v>287</v>
      </c>
      <c r="D1003" s="107" t="s">
        <v>868</v>
      </c>
      <c r="E1003" s="119" t="s">
        <v>3155</v>
      </c>
      <c r="F1003" s="91" t="s">
        <v>2163</v>
      </c>
      <c r="G1003" s="282">
        <v>0.6</v>
      </c>
    </row>
    <row r="1004" spans="1:7" ht="40.5">
      <c r="A1004" s="181"/>
      <c r="B1004" s="176">
        <v>903</v>
      </c>
      <c r="C1004" s="120" t="s">
        <v>287</v>
      </c>
      <c r="D1004" s="107" t="s">
        <v>868</v>
      </c>
      <c r="E1004" s="119" t="s">
        <v>3156</v>
      </c>
      <c r="F1004" s="91" t="s">
        <v>2163</v>
      </c>
      <c r="G1004" s="282">
        <v>1.0654166666666665</v>
      </c>
    </row>
    <row r="1005" spans="1:7" ht="40.5">
      <c r="A1005" s="181"/>
      <c r="B1005" s="176">
        <v>904</v>
      </c>
      <c r="C1005" s="120" t="s">
        <v>287</v>
      </c>
      <c r="D1005" s="91" t="s">
        <v>868</v>
      </c>
      <c r="E1005" s="102" t="s">
        <v>3157</v>
      </c>
      <c r="F1005" s="91" t="s">
        <v>2163</v>
      </c>
      <c r="G1005" s="282">
        <v>1.2219444444444447</v>
      </c>
    </row>
    <row r="1006" spans="1:7" ht="40.5">
      <c r="A1006" s="181"/>
      <c r="B1006" s="176">
        <v>905</v>
      </c>
      <c r="C1006" s="120" t="s">
        <v>287</v>
      </c>
      <c r="D1006" s="91" t="s">
        <v>868</v>
      </c>
      <c r="E1006" s="102" t="s">
        <v>3158</v>
      </c>
      <c r="F1006" s="91" t="s">
        <v>2163</v>
      </c>
      <c r="G1006" s="282">
        <v>0.90416666666666656</v>
      </c>
    </row>
    <row r="1007" spans="1:7" ht="40.5">
      <c r="A1007" s="181"/>
      <c r="B1007" s="176">
        <v>906</v>
      </c>
      <c r="C1007" s="120" t="s">
        <v>287</v>
      </c>
      <c r="D1007" s="91" t="s">
        <v>868</v>
      </c>
      <c r="E1007" s="102" t="s">
        <v>3159</v>
      </c>
      <c r="F1007" s="91" t="s">
        <v>2163</v>
      </c>
      <c r="G1007" s="282">
        <v>1.0125</v>
      </c>
    </row>
    <row r="1008" spans="1:7" ht="40.5">
      <c r="A1008" s="181"/>
      <c r="B1008" s="176">
        <v>907</v>
      </c>
      <c r="C1008" s="120" t="s">
        <v>287</v>
      </c>
      <c r="D1008" s="91" t="s">
        <v>868</v>
      </c>
      <c r="E1008" s="102" t="s">
        <v>1408</v>
      </c>
      <c r="F1008" s="91" t="s">
        <v>2163</v>
      </c>
      <c r="G1008" s="282">
        <v>1.4804166666666667</v>
      </c>
    </row>
    <row r="1009" spans="1:7" ht="40.5">
      <c r="A1009" s="181"/>
      <c r="B1009" s="176">
        <v>908</v>
      </c>
      <c r="C1009" s="120" t="s">
        <v>287</v>
      </c>
      <c r="D1009" s="91" t="s">
        <v>868</v>
      </c>
      <c r="E1009" s="102" t="s">
        <v>3160</v>
      </c>
      <c r="F1009" s="91" t="s">
        <v>2163</v>
      </c>
      <c r="G1009" s="282">
        <v>1.6245833333333335</v>
      </c>
    </row>
    <row r="1010" spans="1:7" ht="40.5">
      <c r="A1010" s="181"/>
      <c r="B1010" s="176">
        <v>909</v>
      </c>
      <c r="C1010" s="120" t="s">
        <v>287</v>
      </c>
      <c r="D1010" s="91" t="s">
        <v>868</v>
      </c>
      <c r="E1010" s="102" t="s">
        <v>3161</v>
      </c>
      <c r="F1010" s="91" t="s">
        <v>2163</v>
      </c>
      <c r="G1010" s="282">
        <v>1.3104166666666666</v>
      </c>
    </row>
    <row r="1011" spans="1:7" ht="40.5">
      <c r="A1011" s="181"/>
      <c r="B1011" s="176">
        <v>910</v>
      </c>
      <c r="C1011" s="120" t="s">
        <v>287</v>
      </c>
      <c r="D1011" s="91" t="s">
        <v>868</v>
      </c>
      <c r="E1011" s="102" t="s">
        <v>3162</v>
      </c>
      <c r="F1011" s="91" t="s">
        <v>2163</v>
      </c>
      <c r="G1011" s="282">
        <v>1.3</v>
      </c>
    </row>
    <row r="1012" spans="1:7" ht="40.5">
      <c r="A1012" s="181"/>
      <c r="B1012" s="176">
        <v>911</v>
      </c>
      <c r="C1012" s="225" t="s">
        <v>287</v>
      </c>
      <c r="D1012" s="138" t="s">
        <v>868</v>
      </c>
      <c r="E1012" s="119" t="s">
        <v>3163</v>
      </c>
      <c r="F1012" s="91" t="s">
        <v>2163</v>
      </c>
      <c r="G1012" s="282">
        <v>2.2072222222222222</v>
      </c>
    </row>
    <row r="1013" spans="1:7" ht="40.5">
      <c r="A1013" s="181"/>
      <c r="B1013" s="176">
        <v>912</v>
      </c>
      <c r="C1013" s="120" t="s">
        <v>287</v>
      </c>
      <c r="D1013" s="91" t="s">
        <v>868</v>
      </c>
      <c r="E1013" s="102" t="s">
        <v>3164</v>
      </c>
      <c r="F1013" s="91" t="s">
        <v>2163</v>
      </c>
      <c r="G1013" s="282">
        <v>2.3525000000000005</v>
      </c>
    </row>
    <row r="1014" spans="1:7" ht="40.5">
      <c r="A1014" s="181"/>
      <c r="B1014" s="176">
        <v>913</v>
      </c>
      <c r="C1014" s="120" t="s">
        <v>287</v>
      </c>
      <c r="D1014" s="91" t="s">
        <v>868</v>
      </c>
      <c r="E1014" s="102" t="s">
        <v>3165</v>
      </c>
      <c r="F1014" s="91" t="s">
        <v>2163</v>
      </c>
      <c r="G1014" s="282">
        <v>1.5</v>
      </c>
    </row>
    <row r="1015" spans="1:7" ht="40.5">
      <c r="A1015" s="181"/>
      <c r="B1015" s="176">
        <v>914</v>
      </c>
      <c r="C1015" s="120" t="s">
        <v>287</v>
      </c>
      <c r="D1015" s="91" t="s">
        <v>868</v>
      </c>
      <c r="E1015" s="102" t="s">
        <v>3166</v>
      </c>
      <c r="F1015" s="91" t="s">
        <v>2163</v>
      </c>
      <c r="G1015" s="282">
        <v>1.7713888888888891</v>
      </c>
    </row>
    <row r="1016" spans="1:7" ht="40.5">
      <c r="A1016" s="181"/>
      <c r="B1016" s="176">
        <v>915</v>
      </c>
      <c r="C1016" s="120" t="s">
        <v>287</v>
      </c>
      <c r="D1016" s="91" t="s">
        <v>868</v>
      </c>
      <c r="E1016" s="119" t="s">
        <v>3167</v>
      </c>
      <c r="F1016" s="91" t="s">
        <v>2163</v>
      </c>
      <c r="G1016" s="282">
        <v>1.9479166666666672</v>
      </c>
    </row>
    <row r="1017" spans="1:7" ht="40.5">
      <c r="A1017" s="181"/>
      <c r="B1017" s="176">
        <v>916</v>
      </c>
      <c r="C1017" s="225" t="s">
        <v>287</v>
      </c>
      <c r="D1017" s="239" t="s">
        <v>868</v>
      </c>
      <c r="E1017" s="113" t="s">
        <v>1409</v>
      </c>
      <c r="F1017" s="91" t="s">
        <v>2163</v>
      </c>
      <c r="G1017" s="282">
        <v>1.9</v>
      </c>
    </row>
    <row r="1018" spans="1:7" ht="40.5">
      <c r="A1018" s="181"/>
      <c r="B1018" s="176">
        <v>917</v>
      </c>
      <c r="C1018" s="120" t="s">
        <v>287</v>
      </c>
      <c r="D1018" s="91" t="s">
        <v>868</v>
      </c>
      <c r="E1018" s="102" t="s">
        <v>1410</v>
      </c>
      <c r="F1018" s="91" t="s">
        <v>2163</v>
      </c>
      <c r="G1018" s="282">
        <v>3.2475000000000001</v>
      </c>
    </row>
    <row r="1019" spans="1:7" ht="40.5">
      <c r="A1019" s="181"/>
      <c r="B1019" s="176">
        <v>918</v>
      </c>
      <c r="C1019" s="120" t="s">
        <v>287</v>
      </c>
      <c r="D1019" s="91" t="s">
        <v>868</v>
      </c>
      <c r="E1019" s="119" t="s">
        <v>1411</v>
      </c>
      <c r="F1019" s="91" t="s">
        <v>2163</v>
      </c>
      <c r="G1019" s="282">
        <v>3.4829166666666671</v>
      </c>
    </row>
    <row r="1020" spans="1:7" ht="40.5">
      <c r="A1020" s="181"/>
      <c r="B1020" s="176">
        <v>919</v>
      </c>
      <c r="C1020" s="120" t="s">
        <v>287</v>
      </c>
      <c r="D1020" s="91" t="s">
        <v>868</v>
      </c>
      <c r="E1020" s="119" t="s">
        <v>3168</v>
      </c>
      <c r="F1020" s="91" t="s">
        <v>2163</v>
      </c>
      <c r="G1020" s="282">
        <v>2</v>
      </c>
    </row>
    <row r="1021" spans="1:7" ht="40.5">
      <c r="A1021" s="181"/>
      <c r="B1021" s="176">
        <v>920</v>
      </c>
      <c r="C1021" s="120" t="s">
        <v>287</v>
      </c>
      <c r="D1021" s="91" t="s">
        <v>868</v>
      </c>
      <c r="E1021" s="119" t="s">
        <v>1412</v>
      </c>
      <c r="F1021" s="91" t="s">
        <v>2163</v>
      </c>
      <c r="G1021" s="282">
        <v>2.2762500000000001</v>
      </c>
    </row>
    <row r="1022" spans="1:7" ht="40.5">
      <c r="A1022" s="181"/>
      <c r="B1022" s="176">
        <v>921</v>
      </c>
      <c r="C1022" s="120" t="s">
        <v>287</v>
      </c>
      <c r="D1022" s="91" t="s">
        <v>868</v>
      </c>
      <c r="E1022" s="119" t="s">
        <v>3169</v>
      </c>
      <c r="F1022" s="91" t="s">
        <v>2163</v>
      </c>
      <c r="G1022" s="282">
        <v>2.4741666666666666</v>
      </c>
    </row>
    <row r="1023" spans="1:7" ht="40.5">
      <c r="A1023" s="181"/>
      <c r="B1023" s="176">
        <v>922</v>
      </c>
      <c r="C1023" s="120" t="s">
        <v>287</v>
      </c>
      <c r="D1023" s="91" t="s">
        <v>868</v>
      </c>
      <c r="E1023" s="119" t="s">
        <v>1413</v>
      </c>
      <c r="F1023" s="91" t="s">
        <v>2163</v>
      </c>
      <c r="G1023" s="282">
        <v>2.25</v>
      </c>
    </row>
    <row r="1024" spans="1:7" ht="40.5">
      <c r="A1024" s="181"/>
      <c r="B1024" s="176">
        <v>923</v>
      </c>
      <c r="C1024" s="120" t="s">
        <v>287</v>
      </c>
      <c r="D1024" s="91" t="s">
        <v>868</v>
      </c>
      <c r="E1024" s="119" t="s">
        <v>1414</v>
      </c>
      <c r="F1024" s="91" t="s">
        <v>2163</v>
      </c>
      <c r="G1024" s="282">
        <v>4.1754166666666661</v>
      </c>
    </row>
    <row r="1025" spans="1:7" ht="40.5">
      <c r="A1025" s="181"/>
      <c r="B1025" s="176">
        <v>924</v>
      </c>
      <c r="C1025" s="120" t="s">
        <v>287</v>
      </c>
      <c r="D1025" s="91" t="s">
        <v>868</v>
      </c>
      <c r="E1025" s="102" t="s">
        <v>1415</v>
      </c>
      <c r="F1025" s="91" t="s">
        <v>2163</v>
      </c>
      <c r="G1025" s="282">
        <v>4.5237500000000006</v>
      </c>
    </row>
    <row r="1026" spans="1:7" ht="40.5">
      <c r="A1026" s="181"/>
      <c r="B1026" s="176">
        <v>925</v>
      </c>
      <c r="C1026" s="120" t="s">
        <v>287</v>
      </c>
      <c r="D1026" s="91" t="s">
        <v>868</v>
      </c>
      <c r="E1026" s="119" t="s">
        <v>3170</v>
      </c>
      <c r="F1026" s="91" t="s">
        <v>2163</v>
      </c>
      <c r="G1026" s="282">
        <v>3.0833333333333335</v>
      </c>
    </row>
    <row r="1027" spans="1:7" ht="40.5">
      <c r="A1027" s="181"/>
      <c r="B1027" s="176">
        <v>926</v>
      </c>
      <c r="C1027" s="120" t="s">
        <v>287</v>
      </c>
      <c r="D1027" s="91" t="s">
        <v>868</v>
      </c>
      <c r="E1027" s="119" t="s">
        <v>3171</v>
      </c>
      <c r="F1027" s="91" t="s">
        <v>2163</v>
      </c>
      <c r="G1027" s="282">
        <v>3.6850000000000001</v>
      </c>
    </row>
    <row r="1028" spans="1:7" ht="40.5">
      <c r="A1028" s="181"/>
      <c r="B1028" s="176">
        <v>927</v>
      </c>
      <c r="C1028" s="278" t="s">
        <v>287</v>
      </c>
      <c r="D1028" s="239" t="s">
        <v>868</v>
      </c>
      <c r="E1028" s="113" t="s">
        <v>3172</v>
      </c>
      <c r="F1028" s="91" t="s">
        <v>2163</v>
      </c>
      <c r="G1028" s="282">
        <v>4.0979166666666664</v>
      </c>
    </row>
    <row r="1029" spans="1:7" ht="40.5">
      <c r="A1029" s="181"/>
      <c r="B1029" s="176">
        <v>928</v>
      </c>
      <c r="C1029" s="278" t="s">
        <v>287</v>
      </c>
      <c r="D1029" s="239" t="s">
        <v>868</v>
      </c>
      <c r="E1029" s="113" t="s">
        <v>1416</v>
      </c>
      <c r="F1029" s="91" t="s">
        <v>2163</v>
      </c>
      <c r="G1029" s="282">
        <v>3.4</v>
      </c>
    </row>
    <row r="1030" spans="1:7" ht="40.5">
      <c r="A1030" s="181"/>
      <c r="B1030" s="176">
        <v>929</v>
      </c>
      <c r="C1030" s="120" t="s">
        <v>287</v>
      </c>
      <c r="D1030" s="93" t="s">
        <v>868</v>
      </c>
      <c r="E1030" s="102" t="s">
        <v>1417</v>
      </c>
      <c r="F1030" s="91" t="s">
        <v>2163</v>
      </c>
      <c r="G1030" s="282">
        <v>6.7100000000000009</v>
      </c>
    </row>
    <row r="1031" spans="1:7" ht="40.5">
      <c r="A1031" s="181"/>
      <c r="B1031" s="176">
        <v>930</v>
      </c>
      <c r="C1031" s="102" t="s">
        <v>287</v>
      </c>
      <c r="D1031" s="91" t="s">
        <v>868</v>
      </c>
      <c r="E1031" s="113" t="s">
        <v>3173</v>
      </c>
      <c r="F1031" s="91" t="s">
        <v>2163</v>
      </c>
      <c r="G1031" s="282">
        <v>7.5125000000000011</v>
      </c>
    </row>
    <row r="1032" spans="1:7" ht="40.5">
      <c r="A1032" s="181"/>
      <c r="B1032" s="176">
        <v>931</v>
      </c>
      <c r="C1032" s="102" t="s">
        <v>287</v>
      </c>
      <c r="D1032" s="91" t="s">
        <v>868</v>
      </c>
      <c r="E1032" s="113" t="s">
        <v>3174</v>
      </c>
      <c r="F1032" s="91" t="s">
        <v>2163</v>
      </c>
      <c r="G1032" s="282">
        <v>4.875</v>
      </c>
    </row>
    <row r="1033" spans="1:7" ht="40.5">
      <c r="A1033" s="181"/>
      <c r="B1033" s="176">
        <v>932</v>
      </c>
      <c r="C1033" s="225" t="s">
        <v>287</v>
      </c>
      <c r="D1033" s="239" t="s">
        <v>868</v>
      </c>
      <c r="E1033" s="113" t="s">
        <v>3175</v>
      </c>
      <c r="F1033" s="91" t="s">
        <v>2163</v>
      </c>
      <c r="G1033" s="282">
        <v>5.6483333333333334</v>
      </c>
    </row>
    <row r="1034" spans="1:7" ht="40.5">
      <c r="A1034" s="181"/>
      <c r="B1034" s="176">
        <v>933</v>
      </c>
      <c r="C1034" s="120" t="s">
        <v>287</v>
      </c>
      <c r="D1034" s="93" t="s">
        <v>868</v>
      </c>
      <c r="E1034" s="102" t="s">
        <v>3176</v>
      </c>
      <c r="F1034" s="91" t="s">
        <v>2163</v>
      </c>
      <c r="G1034" s="282">
        <v>6.3779166666666676</v>
      </c>
    </row>
    <row r="1035" spans="1:7" ht="40.5">
      <c r="A1035" s="181"/>
      <c r="B1035" s="176">
        <v>934</v>
      </c>
      <c r="C1035" s="225" t="s">
        <v>287</v>
      </c>
      <c r="D1035" s="239" t="s">
        <v>868</v>
      </c>
      <c r="E1035" s="113" t="s">
        <v>1418</v>
      </c>
      <c r="F1035" s="91" t="s">
        <v>2163</v>
      </c>
      <c r="G1035" s="282">
        <v>7.6077777777777778</v>
      </c>
    </row>
    <row r="1036" spans="1:7" ht="40.5">
      <c r="A1036" s="181"/>
      <c r="B1036" s="176">
        <v>935</v>
      </c>
      <c r="C1036" s="120" t="s">
        <v>287</v>
      </c>
      <c r="D1036" s="91" t="s">
        <v>868</v>
      </c>
      <c r="E1036" s="102" t="s">
        <v>1419</v>
      </c>
      <c r="F1036" s="91" t="s">
        <v>2163</v>
      </c>
      <c r="G1036" s="282">
        <v>10.412916666666668</v>
      </c>
    </row>
    <row r="1037" spans="1:7" ht="40.5">
      <c r="A1037" s="181"/>
      <c r="B1037" s="176">
        <v>936</v>
      </c>
      <c r="C1037" s="120" t="s">
        <v>287</v>
      </c>
      <c r="D1037" s="91" t="s">
        <v>868</v>
      </c>
      <c r="E1037" s="102" t="s">
        <v>1420</v>
      </c>
      <c r="F1037" s="91" t="s">
        <v>2163</v>
      </c>
      <c r="G1037" s="282">
        <v>11.53</v>
      </c>
    </row>
    <row r="1038" spans="1:7" ht="40.5">
      <c r="A1038" s="181"/>
      <c r="B1038" s="176">
        <v>937</v>
      </c>
      <c r="C1038" s="120" t="s">
        <v>287</v>
      </c>
      <c r="D1038" s="91" t="s">
        <v>868</v>
      </c>
      <c r="E1038" s="102" t="s">
        <v>1421</v>
      </c>
      <c r="F1038" s="91" t="s">
        <v>2163</v>
      </c>
      <c r="G1038" s="282">
        <v>13.980277777777781</v>
      </c>
    </row>
    <row r="1039" spans="1:7" ht="40.5">
      <c r="A1039" s="181"/>
      <c r="B1039" s="176">
        <v>938</v>
      </c>
      <c r="C1039" s="102" t="s">
        <v>287</v>
      </c>
      <c r="D1039" s="91" t="s">
        <v>868</v>
      </c>
      <c r="E1039" s="113" t="s">
        <v>1422</v>
      </c>
      <c r="F1039" s="91" t="s">
        <v>2163</v>
      </c>
      <c r="G1039" s="282">
        <v>6</v>
      </c>
    </row>
    <row r="1040" spans="1:7" ht="40.5">
      <c r="A1040" s="181"/>
      <c r="B1040" s="176">
        <v>939</v>
      </c>
      <c r="C1040" s="102" t="s">
        <v>287</v>
      </c>
      <c r="D1040" s="91" t="s">
        <v>868</v>
      </c>
      <c r="E1040" s="113" t="s">
        <v>3177</v>
      </c>
      <c r="F1040" s="91" t="s">
        <v>2163</v>
      </c>
      <c r="G1040" s="282">
        <v>7.1820833333333329</v>
      </c>
    </row>
    <row r="1041" spans="1:7" ht="40.5">
      <c r="A1041" s="181"/>
      <c r="B1041" s="176">
        <v>940</v>
      </c>
      <c r="C1041" s="102" t="s">
        <v>287</v>
      </c>
      <c r="D1041" s="91" t="s">
        <v>868</v>
      </c>
      <c r="E1041" s="113" t="s">
        <v>3178</v>
      </c>
      <c r="F1041" s="91" t="s">
        <v>2163</v>
      </c>
      <c r="G1041" s="282">
        <v>8.1727777777777781</v>
      </c>
    </row>
    <row r="1042" spans="1:7" ht="40.5">
      <c r="A1042" s="181"/>
      <c r="B1042" s="176">
        <v>941</v>
      </c>
      <c r="C1042" s="102" t="s">
        <v>287</v>
      </c>
      <c r="D1042" s="91" t="s">
        <v>868</v>
      </c>
      <c r="E1042" s="113" t="s">
        <v>3179</v>
      </c>
      <c r="F1042" s="91" t="s">
        <v>2163</v>
      </c>
      <c r="G1042" s="282">
        <v>9.7962499999999988</v>
      </c>
    </row>
    <row r="1043" spans="1:7" ht="40.5">
      <c r="A1043" s="181"/>
      <c r="B1043" s="176">
        <v>942</v>
      </c>
      <c r="C1043" s="102" t="s">
        <v>287</v>
      </c>
      <c r="D1043" s="91" t="s">
        <v>868</v>
      </c>
      <c r="E1043" s="113" t="s">
        <v>3180</v>
      </c>
      <c r="F1043" s="91" t="s">
        <v>2163</v>
      </c>
      <c r="G1043" s="282">
        <v>13.019444444444444</v>
      </c>
    </row>
    <row r="1044" spans="1:7" ht="40.5">
      <c r="A1044" s="181"/>
      <c r="B1044" s="176">
        <v>943</v>
      </c>
      <c r="C1044" s="102" t="s">
        <v>287</v>
      </c>
      <c r="D1044" s="91" t="s">
        <v>868</v>
      </c>
      <c r="E1044" s="113" t="s">
        <v>3181</v>
      </c>
      <c r="F1044" s="91" t="s">
        <v>2163</v>
      </c>
      <c r="G1044" s="282">
        <v>14.762222222222221</v>
      </c>
    </row>
    <row r="1045" spans="1:7" ht="40.5">
      <c r="A1045" s="181"/>
      <c r="B1045" s="176">
        <v>944</v>
      </c>
      <c r="C1045" s="102" t="s">
        <v>287</v>
      </c>
      <c r="D1045" s="91" t="s">
        <v>868</v>
      </c>
      <c r="E1045" s="113" t="s">
        <v>3182</v>
      </c>
      <c r="F1045" s="91" t="s">
        <v>2163</v>
      </c>
      <c r="G1045" s="282">
        <v>17.723333333333333</v>
      </c>
    </row>
    <row r="1046" spans="1:7" ht="40.5">
      <c r="A1046" s="181"/>
      <c r="B1046" s="176">
        <v>945</v>
      </c>
      <c r="C1046" s="120" t="s">
        <v>287</v>
      </c>
      <c r="D1046" s="91" t="s">
        <v>868</v>
      </c>
      <c r="E1046" s="102" t="s">
        <v>1359</v>
      </c>
      <c r="F1046" s="91" t="s">
        <v>2163</v>
      </c>
      <c r="G1046" s="282">
        <v>7.5</v>
      </c>
    </row>
    <row r="1047" spans="1:7" ht="40.5">
      <c r="A1047" s="181"/>
      <c r="B1047" s="176">
        <v>946</v>
      </c>
      <c r="C1047" s="225" t="s">
        <v>287</v>
      </c>
      <c r="D1047" s="138" t="s">
        <v>868</v>
      </c>
      <c r="E1047" s="113" t="s">
        <v>1360</v>
      </c>
      <c r="F1047" s="91" t="s">
        <v>2163</v>
      </c>
      <c r="G1047" s="282">
        <v>8.9216666666666669</v>
      </c>
    </row>
    <row r="1048" spans="1:7" ht="40.5">
      <c r="A1048" s="181"/>
      <c r="B1048" s="176">
        <v>947</v>
      </c>
      <c r="C1048" s="120" t="s">
        <v>287</v>
      </c>
      <c r="D1048" s="91" t="s">
        <v>868</v>
      </c>
      <c r="E1048" s="102" t="s">
        <v>1361</v>
      </c>
      <c r="F1048" s="91" t="s">
        <v>2163</v>
      </c>
      <c r="G1048" s="282">
        <v>10.005277777777778</v>
      </c>
    </row>
    <row r="1049" spans="1:7" ht="40.5">
      <c r="A1049" s="181"/>
      <c r="B1049" s="176">
        <v>948</v>
      </c>
      <c r="C1049" s="120" t="s">
        <v>287</v>
      </c>
      <c r="D1049" s="91" t="s">
        <v>868</v>
      </c>
      <c r="E1049" s="102" t="s">
        <v>1362</v>
      </c>
      <c r="F1049" s="91" t="s">
        <v>2163</v>
      </c>
      <c r="G1049" s="282">
        <v>12.042916666666665</v>
      </c>
    </row>
    <row r="1050" spans="1:7" ht="40.5">
      <c r="A1050" s="181"/>
      <c r="B1050" s="176">
        <v>949</v>
      </c>
      <c r="C1050" s="120" t="s">
        <v>287</v>
      </c>
      <c r="D1050" s="91" t="s">
        <v>868</v>
      </c>
      <c r="E1050" s="102" t="s">
        <v>1363</v>
      </c>
      <c r="F1050" s="91" t="s">
        <v>2163</v>
      </c>
      <c r="G1050" s="282">
        <v>15.763611111111114</v>
      </c>
    </row>
    <row r="1051" spans="1:7" ht="40.5">
      <c r="A1051" s="181"/>
      <c r="B1051" s="176">
        <v>950</v>
      </c>
      <c r="C1051" s="120" t="s">
        <v>287</v>
      </c>
      <c r="D1051" s="91" t="s">
        <v>868</v>
      </c>
      <c r="E1051" s="102" t="s">
        <v>1364</v>
      </c>
      <c r="F1051" s="91" t="s">
        <v>2163</v>
      </c>
      <c r="G1051" s="282">
        <v>18.172222222222228</v>
      </c>
    </row>
    <row r="1052" spans="1:7" ht="40.5">
      <c r="A1052" s="181"/>
      <c r="B1052" s="176">
        <v>951</v>
      </c>
      <c r="C1052" s="120" t="s">
        <v>287</v>
      </c>
      <c r="D1052" s="91" t="s">
        <v>868</v>
      </c>
      <c r="E1052" s="102" t="s">
        <v>1365</v>
      </c>
      <c r="F1052" s="91" t="s">
        <v>2163</v>
      </c>
      <c r="G1052" s="282">
        <v>21.767777777777781</v>
      </c>
    </row>
    <row r="1053" spans="1:7" ht="27">
      <c r="A1053" s="181"/>
      <c r="B1053" s="176">
        <v>952</v>
      </c>
      <c r="C1053" s="120" t="s">
        <v>287</v>
      </c>
      <c r="D1053" s="91" t="s">
        <v>868</v>
      </c>
      <c r="E1053" s="102" t="s">
        <v>1366</v>
      </c>
      <c r="F1053" s="91" t="s">
        <v>2163</v>
      </c>
      <c r="G1053" s="282">
        <v>13.833333333333336</v>
      </c>
    </row>
    <row r="1054" spans="1:7" ht="27">
      <c r="A1054" s="181"/>
      <c r="B1054" s="176">
        <v>953</v>
      </c>
      <c r="C1054" s="120" t="s">
        <v>287</v>
      </c>
      <c r="D1054" s="91" t="s">
        <v>868</v>
      </c>
      <c r="E1054" s="102" t="s">
        <v>1306</v>
      </c>
      <c r="F1054" s="91" t="s">
        <v>2163</v>
      </c>
      <c r="G1054" s="282">
        <v>15.926388888888891</v>
      </c>
    </row>
    <row r="1055" spans="1:7" ht="27">
      <c r="A1055" s="181"/>
      <c r="B1055" s="176">
        <v>954</v>
      </c>
      <c r="C1055" s="120" t="s">
        <v>287</v>
      </c>
      <c r="D1055" s="91" t="s">
        <v>868</v>
      </c>
      <c r="E1055" s="102" t="s">
        <v>1367</v>
      </c>
      <c r="F1055" s="91" t="s">
        <v>2163</v>
      </c>
      <c r="G1055" s="282">
        <v>21.321666666666665</v>
      </c>
    </row>
    <row r="1056" spans="1:7" ht="27">
      <c r="A1056" s="181"/>
      <c r="B1056" s="176">
        <v>955</v>
      </c>
      <c r="C1056" s="120" t="s">
        <v>287</v>
      </c>
      <c r="D1056" s="91" t="s">
        <v>868</v>
      </c>
      <c r="E1056" s="102" t="s">
        <v>1368</v>
      </c>
      <c r="F1056" s="91" t="s">
        <v>2163</v>
      </c>
      <c r="G1056" s="282">
        <v>24.641249999999999</v>
      </c>
    </row>
    <row r="1057" spans="1:7" ht="27">
      <c r="A1057" s="181"/>
      <c r="B1057" s="176">
        <v>956</v>
      </c>
      <c r="C1057" s="120" t="s">
        <v>287</v>
      </c>
      <c r="D1057" s="91" t="s">
        <v>868</v>
      </c>
      <c r="E1057" s="102" t="s">
        <v>1307</v>
      </c>
      <c r="F1057" s="91" t="s">
        <v>2163</v>
      </c>
      <c r="G1057" s="282">
        <v>29.078055555555558</v>
      </c>
    </row>
    <row r="1058" spans="1:7" ht="27">
      <c r="A1058" s="181"/>
      <c r="B1058" s="176">
        <v>957</v>
      </c>
      <c r="C1058" s="225" t="s">
        <v>287</v>
      </c>
      <c r="D1058" s="239" t="s">
        <v>868</v>
      </c>
      <c r="E1058" s="113" t="s">
        <v>1308</v>
      </c>
      <c r="F1058" s="91" t="s">
        <v>2163</v>
      </c>
      <c r="G1058" s="282">
        <v>33.891666666666673</v>
      </c>
    </row>
    <row r="1059" spans="1:7" ht="27">
      <c r="A1059" s="181"/>
      <c r="B1059" s="176">
        <v>958</v>
      </c>
      <c r="C1059" s="120" t="s">
        <v>287</v>
      </c>
      <c r="D1059" s="91" t="s">
        <v>868</v>
      </c>
      <c r="E1059" s="102" t="s">
        <v>1369</v>
      </c>
      <c r="F1059" s="91" t="s">
        <v>2163</v>
      </c>
      <c r="G1059" s="282">
        <v>22.333333333333336</v>
      </c>
    </row>
    <row r="1060" spans="1:7" ht="27">
      <c r="A1060" s="181"/>
      <c r="B1060" s="176">
        <v>959</v>
      </c>
      <c r="C1060" s="120" t="s">
        <v>287</v>
      </c>
      <c r="D1060" s="91" t="s">
        <v>868</v>
      </c>
      <c r="E1060" s="102" t="s">
        <v>1370</v>
      </c>
      <c r="F1060" s="91" t="s">
        <v>2163</v>
      </c>
      <c r="G1060" s="282">
        <v>34.344999999999999</v>
      </c>
    </row>
    <row r="1061" spans="1:7" ht="27">
      <c r="A1061" s="181"/>
      <c r="B1061" s="176">
        <v>960</v>
      </c>
      <c r="C1061" s="120" t="s">
        <v>287</v>
      </c>
      <c r="D1061" s="91" t="s">
        <v>868</v>
      </c>
      <c r="E1061" s="102" t="s">
        <v>3183</v>
      </c>
      <c r="F1061" s="91" t="s">
        <v>2163</v>
      </c>
      <c r="G1061" s="282">
        <v>31.644444444444449</v>
      </c>
    </row>
    <row r="1062" spans="1:7" ht="27">
      <c r="A1062" s="181"/>
      <c r="B1062" s="176">
        <v>961</v>
      </c>
      <c r="C1062" s="120" t="s">
        <v>287</v>
      </c>
      <c r="D1062" s="91" t="s">
        <v>868</v>
      </c>
      <c r="E1062" s="102" t="s">
        <v>1371</v>
      </c>
      <c r="F1062" s="91" t="s">
        <v>2163</v>
      </c>
      <c r="G1062" s="282">
        <v>39.653333333333329</v>
      </c>
    </row>
    <row r="1063" spans="1:7" ht="27">
      <c r="A1063" s="181"/>
      <c r="B1063" s="176">
        <v>962</v>
      </c>
      <c r="C1063" s="278" t="s">
        <v>287</v>
      </c>
      <c r="D1063" s="239" t="s">
        <v>868</v>
      </c>
      <c r="E1063" s="113" t="s">
        <v>3184</v>
      </c>
      <c r="F1063" s="91" t="s">
        <v>2163</v>
      </c>
      <c r="G1063" s="282">
        <v>46.698611111111106</v>
      </c>
    </row>
    <row r="1064" spans="1:7" ht="27">
      <c r="A1064" s="181"/>
      <c r="B1064" s="176">
        <v>963</v>
      </c>
      <c r="C1064" s="120" t="s">
        <v>287</v>
      </c>
      <c r="D1064" s="91" t="s">
        <v>868</v>
      </c>
      <c r="E1064" s="102" t="s">
        <v>3185</v>
      </c>
      <c r="F1064" s="91" t="s">
        <v>2163</v>
      </c>
      <c r="G1064" s="282">
        <v>54.59458333333334</v>
      </c>
    </row>
    <row r="1065" spans="1:7" ht="40.5">
      <c r="A1065" s="181"/>
      <c r="B1065" s="176">
        <v>964</v>
      </c>
      <c r="C1065" s="120" t="s">
        <v>287</v>
      </c>
      <c r="D1065" s="91" t="s">
        <v>868</v>
      </c>
      <c r="E1065" s="119" t="s">
        <v>2550</v>
      </c>
      <c r="F1065" s="91" t="s">
        <v>2163</v>
      </c>
      <c r="G1065" s="282">
        <v>37.238333333333337</v>
      </c>
    </row>
    <row r="1066" spans="1:7" ht="27">
      <c r="A1066" s="181"/>
      <c r="B1066" s="176">
        <v>965</v>
      </c>
      <c r="C1066" s="120" t="s">
        <v>287</v>
      </c>
      <c r="D1066" s="91" t="s">
        <v>868</v>
      </c>
      <c r="E1066" s="119" t="s">
        <v>3186</v>
      </c>
      <c r="F1066" s="91" t="s">
        <v>2163</v>
      </c>
      <c r="G1066" s="282">
        <v>37.484999999999999</v>
      </c>
    </row>
    <row r="1067" spans="1:7" ht="27">
      <c r="A1067" s="181"/>
      <c r="B1067" s="176">
        <v>966</v>
      </c>
      <c r="C1067" s="120" t="s">
        <v>287</v>
      </c>
      <c r="D1067" s="91" t="s">
        <v>868</v>
      </c>
      <c r="E1067" s="119" t="s">
        <v>2551</v>
      </c>
      <c r="F1067" s="91" t="s">
        <v>2163</v>
      </c>
      <c r="G1067" s="282">
        <v>53.930833333333332</v>
      </c>
    </row>
    <row r="1068" spans="1:7" ht="27">
      <c r="A1068" s="181"/>
      <c r="B1068" s="176">
        <v>967</v>
      </c>
      <c r="C1068" s="120" t="s">
        <v>287</v>
      </c>
      <c r="D1068" s="91" t="s">
        <v>868</v>
      </c>
      <c r="E1068" s="119" t="s">
        <v>3187</v>
      </c>
      <c r="F1068" s="91" t="s">
        <v>2163</v>
      </c>
      <c r="G1068" s="282">
        <v>45.99</v>
      </c>
    </row>
    <row r="1069" spans="1:7" ht="27">
      <c r="A1069" s="181"/>
      <c r="B1069" s="176">
        <v>968</v>
      </c>
      <c r="C1069" s="120" t="s">
        <v>287</v>
      </c>
      <c r="D1069" s="91" t="s">
        <v>868</v>
      </c>
      <c r="E1069" s="119" t="s">
        <v>2552</v>
      </c>
      <c r="F1069" s="91" t="s">
        <v>2163</v>
      </c>
      <c r="G1069" s="282">
        <v>68.697500000000005</v>
      </c>
    </row>
    <row r="1070" spans="1:7" ht="27">
      <c r="A1070" s="181"/>
      <c r="B1070" s="176">
        <v>969</v>
      </c>
      <c r="C1070" s="120" t="s">
        <v>287</v>
      </c>
      <c r="D1070" s="91" t="s">
        <v>868</v>
      </c>
      <c r="E1070" s="119" t="s">
        <v>3188</v>
      </c>
      <c r="F1070" s="91" t="s">
        <v>2163</v>
      </c>
      <c r="G1070" s="282">
        <v>67.724999999999994</v>
      </c>
    </row>
    <row r="1071" spans="1:7" ht="27">
      <c r="A1071" s="181"/>
      <c r="B1071" s="176">
        <v>970</v>
      </c>
      <c r="C1071" s="120" t="s">
        <v>287</v>
      </c>
      <c r="D1071" s="91" t="s">
        <v>868</v>
      </c>
      <c r="E1071" s="102" t="s">
        <v>3189</v>
      </c>
      <c r="F1071" s="91" t="s">
        <v>2163</v>
      </c>
      <c r="G1071" s="282">
        <v>81.165000000000006</v>
      </c>
    </row>
    <row r="1072" spans="1:7" ht="27">
      <c r="A1072" s="181"/>
      <c r="B1072" s="176">
        <v>971</v>
      </c>
      <c r="C1072" s="120" t="s">
        <v>287</v>
      </c>
      <c r="D1072" s="91" t="s">
        <v>868</v>
      </c>
      <c r="E1072" s="102" t="s">
        <v>1309</v>
      </c>
      <c r="F1072" s="91" t="s">
        <v>2163</v>
      </c>
      <c r="G1072" s="282">
        <v>0.29166666666666669</v>
      </c>
    </row>
    <row r="1073" spans="1:7" ht="27">
      <c r="A1073" s="181"/>
      <c r="B1073" s="176">
        <v>972</v>
      </c>
      <c r="C1073" s="120" t="s">
        <v>287</v>
      </c>
      <c r="D1073" s="91" t="s">
        <v>868</v>
      </c>
      <c r="E1073" s="102" t="s">
        <v>1310</v>
      </c>
      <c r="F1073" s="91" t="s">
        <v>2163</v>
      </c>
      <c r="G1073" s="282">
        <v>0.375</v>
      </c>
    </row>
    <row r="1074" spans="1:7" ht="27">
      <c r="A1074" s="181"/>
      <c r="B1074" s="176">
        <v>973</v>
      </c>
      <c r="C1074" s="120" t="s">
        <v>287</v>
      </c>
      <c r="D1074" s="91" t="s">
        <v>868</v>
      </c>
      <c r="E1074" s="102" t="s">
        <v>1311</v>
      </c>
      <c r="F1074" s="91" t="s">
        <v>2163</v>
      </c>
      <c r="G1074" s="282">
        <v>0.42000000000000004</v>
      </c>
    </row>
    <row r="1075" spans="1:7" ht="27">
      <c r="A1075" s="181"/>
      <c r="B1075" s="176">
        <v>974</v>
      </c>
      <c r="C1075" s="120" t="s">
        <v>287</v>
      </c>
      <c r="D1075" s="91" t="s">
        <v>868</v>
      </c>
      <c r="E1075" s="102" t="s">
        <v>1312</v>
      </c>
      <c r="F1075" s="91" t="s">
        <v>2163</v>
      </c>
      <c r="G1075" s="282">
        <v>0.65</v>
      </c>
    </row>
    <row r="1076" spans="1:7" ht="27">
      <c r="A1076" s="181"/>
      <c r="B1076" s="176">
        <v>975</v>
      </c>
      <c r="C1076" s="120" t="s">
        <v>287</v>
      </c>
      <c r="D1076" s="91" t="s">
        <v>868</v>
      </c>
      <c r="E1076" s="102" t="s">
        <v>1313</v>
      </c>
      <c r="F1076" s="91" t="s">
        <v>2163</v>
      </c>
      <c r="G1076" s="282">
        <v>1.0150000000000001</v>
      </c>
    </row>
    <row r="1077" spans="1:7" ht="27">
      <c r="A1077" s="181"/>
      <c r="B1077" s="176">
        <v>976</v>
      </c>
      <c r="C1077" s="120" t="s">
        <v>287</v>
      </c>
      <c r="D1077" s="91" t="s">
        <v>868</v>
      </c>
      <c r="E1077" s="102" t="s">
        <v>1314</v>
      </c>
      <c r="F1077" s="91" t="s">
        <v>2163</v>
      </c>
      <c r="G1077" s="282">
        <v>1.595</v>
      </c>
    </row>
    <row r="1078" spans="1:7" ht="27">
      <c r="A1078" s="181"/>
      <c r="B1078" s="176">
        <v>977</v>
      </c>
      <c r="C1078" s="120" t="s">
        <v>287</v>
      </c>
      <c r="D1078" s="91" t="s">
        <v>868</v>
      </c>
      <c r="E1078" s="102" t="s">
        <v>1315</v>
      </c>
      <c r="F1078" s="91" t="s">
        <v>2163</v>
      </c>
      <c r="G1078" s="282">
        <v>2.1949999999999998</v>
      </c>
    </row>
    <row r="1079" spans="1:7" ht="27">
      <c r="A1079" s="181"/>
      <c r="B1079" s="176">
        <v>978</v>
      </c>
      <c r="C1079" s="120" t="s">
        <v>287</v>
      </c>
      <c r="D1079" s="91" t="s">
        <v>868</v>
      </c>
      <c r="E1079" s="102" t="s">
        <v>1316</v>
      </c>
      <c r="F1079" s="91" t="s">
        <v>2163</v>
      </c>
      <c r="G1079" s="282">
        <v>3.15</v>
      </c>
    </row>
    <row r="1080" spans="1:7" ht="27">
      <c r="A1080" s="181"/>
      <c r="B1080" s="176">
        <v>979</v>
      </c>
      <c r="C1080" s="120" t="s">
        <v>287</v>
      </c>
      <c r="D1080" s="91" t="s">
        <v>868</v>
      </c>
      <c r="E1080" s="102" t="s">
        <v>1317</v>
      </c>
      <c r="F1080" s="91" t="s">
        <v>2163</v>
      </c>
      <c r="G1080" s="282">
        <v>4.7150000000000007</v>
      </c>
    </row>
    <row r="1081" spans="1:7" ht="27">
      <c r="A1081" s="181"/>
      <c r="B1081" s="176">
        <v>980</v>
      </c>
      <c r="C1081" s="120" t="s">
        <v>287</v>
      </c>
      <c r="D1081" s="91" t="s">
        <v>868</v>
      </c>
      <c r="E1081" s="102" t="s">
        <v>1318</v>
      </c>
      <c r="F1081" s="91" t="s">
        <v>2163</v>
      </c>
      <c r="G1081" s="282">
        <v>6.0600000000000005</v>
      </c>
    </row>
    <row r="1082" spans="1:7" ht="27">
      <c r="A1082" s="181"/>
      <c r="B1082" s="176">
        <v>981</v>
      </c>
      <c r="C1082" s="120" t="s">
        <v>287</v>
      </c>
      <c r="D1082" s="91" t="s">
        <v>868</v>
      </c>
      <c r="E1082" s="102" t="s">
        <v>1319</v>
      </c>
      <c r="F1082" s="91" t="s">
        <v>2163</v>
      </c>
      <c r="G1082" s="282">
        <v>9.9150000000000009</v>
      </c>
    </row>
    <row r="1083" spans="1:7" ht="27">
      <c r="A1083" s="181"/>
      <c r="B1083" s="176">
        <v>982</v>
      </c>
      <c r="C1083" s="120" t="s">
        <v>287</v>
      </c>
      <c r="D1083" s="91" t="s">
        <v>868</v>
      </c>
      <c r="E1083" s="102" t="s">
        <v>3190</v>
      </c>
      <c r="F1083" s="91" t="s">
        <v>2163</v>
      </c>
      <c r="G1083" s="282">
        <v>15.540000000000001</v>
      </c>
    </row>
    <row r="1084" spans="1:7" ht="27">
      <c r="A1084" s="181"/>
      <c r="B1084" s="176">
        <v>983</v>
      </c>
      <c r="C1084" s="120" t="s">
        <v>287</v>
      </c>
      <c r="D1084" s="91" t="s">
        <v>868</v>
      </c>
      <c r="E1084" s="102" t="s">
        <v>3191</v>
      </c>
      <c r="F1084" s="91" t="s">
        <v>2163</v>
      </c>
      <c r="G1084" s="282">
        <v>19.53</v>
      </c>
    </row>
    <row r="1085" spans="1:7" ht="27">
      <c r="A1085" s="181"/>
      <c r="B1085" s="176">
        <v>984</v>
      </c>
      <c r="C1085" s="120" t="s">
        <v>287</v>
      </c>
      <c r="D1085" s="91" t="s">
        <v>868</v>
      </c>
      <c r="E1085" s="102" t="s">
        <v>3192</v>
      </c>
      <c r="F1085" s="91" t="s">
        <v>2163</v>
      </c>
      <c r="G1085" s="282">
        <v>24.150000000000002</v>
      </c>
    </row>
    <row r="1086" spans="1:7" ht="27">
      <c r="A1086" s="181"/>
      <c r="B1086" s="176">
        <v>985</v>
      </c>
      <c r="C1086" s="120" t="s">
        <v>287</v>
      </c>
      <c r="D1086" s="91" t="s">
        <v>868</v>
      </c>
      <c r="E1086" s="102" t="s">
        <v>1320</v>
      </c>
      <c r="F1086" s="91" t="s">
        <v>2163</v>
      </c>
      <c r="G1086" s="282">
        <v>38.325000000000003</v>
      </c>
    </row>
    <row r="1087" spans="1:7" ht="27">
      <c r="A1087" s="181"/>
      <c r="B1087" s="176">
        <v>986</v>
      </c>
      <c r="C1087" s="120" t="s">
        <v>287</v>
      </c>
      <c r="D1087" s="91" t="s">
        <v>868</v>
      </c>
      <c r="E1087" s="102" t="s">
        <v>3193</v>
      </c>
      <c r="F1087" s="91" t="s">
        <v>2163</v>
      </c>
      <c r="G1087" s="282">
        <v>48.615000000000002</v>
      </c>
    </row>
    <row r="1088" spans="1:7" ht="27">
      <c r="A1088" s="181"/>
      <c r="B1088" s="176">
        <v>987</v>
      </c>
      <c r="C1088" s="120" t="s">
        <v>287</v>
      </c>
      <c r="D1088" s="91" t="s">
        <v>868</v>
      </c>
      <c r="E1088" s="102" t="s">
        <v>3194</v>
      </c>
      <c r="F1088" s="91" t="s">
        <v>2163</v>
      </c>
      <c r="G1088" s="282">
        <v>61.739999999999995</v>
      </c>
    </row>
    <row r="1089" spans="1:7" ht="13.5">
      <c r="A1089" s="177" t="s">
        <v>1423</v>
      </c>
      <c r="B1089" s="224"/>
      <c r="C1089" s="225" t="s">
        <v>1424</v>
      </c>
      <c r="D1089" s="225"/>
      <c r="E1089" s="88"/>
      <c r="F1089" s="87"/>
      <c r="G1089" s="283"/>
    </row>
    <row r="1090" spans="1:7" ht="27">
      <c r="A1090" s="181"/>
      <c r="B1090" s="176">
        <v>988</v>
      </c>
      <c r="C1090" s="167" t="s">
        <v>1425</v>
      </c>
      <c r="D1090" s="168" t="s">
        <v>861</v>
      </c>
      <c r="E1090" s="169" t="s">
        <v>1426</v>
      </c>
      <c r="F1090" s="168" t="s">
        <v>1321</v>
      </c>
      <c r="G1090" s="282">
        <v>0.8</v>
      </c>
    </row>
    <row r="1091" spans="1:7" ht="27">
      <c r="A1091" s="181"/>
      <c r="B1091" s="176">
        <v>989</v>
      </c>
      <c r="C1091" s="169" t="s">
        <v>1425</v>
      </c>
      <c r="D1091" s="168" t="s">
        <v>861</v>
      </c>
      <c r="E1091" s="170" t="s">
        <v>1427</v>
      </c>
      <c r="F1091" s="168" t="s">
        <v>1321</v>
      </c>
      <c r="G1091" s="282">
        <v>1.3440000000000001</v>
      </c>
    </row>
    <row r="1092" spans="1:7" ht="27">
      <c r="A1092" s="181"/>
      <c r="B1092" s="176">
        <v>990</v>
      </c>
      <c r="C1092" s="171" t="s">
        <v>1428</v>
      </c>
      <c r="D1092" s="168" t="s">
        <v>861</v>
      </c>
      <c r="E1092" s="169" t="s">
        <v>1429</v>
      </c>
      <c r="F1092" s="168" t="s">
        <v>1321</v>
      </c>
      <c r="G1092" s="282">
        <v>1.704</v>
      </c>
    </row>
    <row r="1093" spans="1:7" ht="13.5">
      <c r="A1093" s="181"/>
      <c r="B1093" s="176">
        <v>991</v>
      </c>
      <c r="C1093" s="120" t="s">
        <v>1425</v>
      </c>
      <c r="D1093" s="91" t="s">
        <v>861</v>
      </c>
      <c r="E1093" s="102" t="s">
        <v>1426</v>
      </c>
      <c r="F1093" s="91" t="s">
        <v>1430</v>
      </c>
      <c r="G1093" s="282">
        <v>2</v>
      </c>
    </row>
    <row r="1094" spans="1:7" ht="13.5">
      <c r="A1094" s="181"/>
      <c r="B1094" s="176">
        <v>992</v>
      </c>
      <c r="C1094" s="120" t="s">
        <v>1425</v>
      </c>
      <c r="D1094" s="91" t="s">
        <v>861</v>
      </c>
      <c r="E1094" s="102" t="s">
        <v>1431</v>
      </c>
      <c r="F1094" s="91" t="s">
        <v>1430</v>
      </c>
      <c r="G1094" s="282">
        <v>5.5</v>
      </c>
    </row>
    <row r="1095" spans="1:7" ht="27">
      <c r="A1095" s="181"/>
      <c r="B1095" s="176">
        <v>993</v>
      </c>
      <c r="C1095" s="120" t="s">
        <v>1425</v>
      </c>
      <c r="D1095" s="91" t="s">
        <v>861</v>
      </c>
      <c r="E1095" s="102" t="s">
        <v>1432</v>
      </c>
      <c r="F1095" s="91" t="s">
        <v>1430</v>
      </c>
      <c r="G1095" s="282">
        <v>1.7500000000000002</v>
      </c>
    </row>
    <row r="1096" spans="1:7" ht="27">
      <c r="A1096" s="181"/>
      <c r="B1096" s="176">
        <v>994</v>
      </c>
      <c r="C1096" s="120" t="s">
        <v>1425</v>
      </c>
      <c r="D1096" s="91" t="s">
        <v>861</v>
      </c>
      <c r="E1096" s="102" t="s">
        <v>1433</v>
      </c>
      <c r="F1096" s="91" t="s">
        <v>1430</v>
      </c>
      <c r="G1096" s="282">
        <v>2.166666666666667</v>
      </c>
    </row>
    <row r="1097" spans="1:7" ht="27">
      <c r="A1097" s="181"/>
      <c r="B1097" s="176">
        <v>995</v>
      </c>
      <c r="C1097" s="120" t="s">
        <v>1425</v>
      </c>
      <c r="D1097" s="91" t="s">
        <v>861</v>
      </c>
      <c r="E1097" s="102" t="s">
        <v>2553</v>
      </c>
      <c r="F1097" s="91" t="s">
        <v>1430</v>
      </c>
      <c r="G1097" s="282">
        <v>2.4166666666666665</v>
      </c>
    </row>
    <row r="1098" spans="1:7" ht="27">
      <c r="A1098" s="181"/>
      <c r="B1098" s="176">
        <v>996</v>
      </c>
      <c r="C1098" s="120" t="s">
        <v>1425</v>
      </c>
      <c r="D1098" s="91" t="s">
        <v>861</v>
      </c>
      <c r="E1098" s="102" t="s">
        <v>2554</v>
      </c>
      <c r="F1098" s="91" t="s">
        <v>1430</v>
      </c>
      <c r="G1098" s="282">
        <v>2.3333333333333335</v>
      </c>
    </row>
    <row r="1099" spans="1:7" ht="27">
      <c r="A1099" s="181"/>
      <c r="B1099" s="176">
        <v>997</v>
      </c>
      <c r="C1099" s="120" t="s">
        <v>1428</v>
      </c>
      <c r="D1099" s="91" t="s">
        <v>861</v>
      </c>
      <c r="E1099" s="102" t="s">
        <v>1434</v>
      </c>
      <c r="F1099" s="91" t="s">
        <v>1430</v>
      </c>
      <c r="G1099" s="282">
        <v>2.5833333333333335</v>
      </c>
    </row>
    <row r="1100" spans="1:7" ht="27">
      <c r="A1100" s="181"/>
      <c r="B1100" s="176">
        <v>998</v>
      </c>
      <c r="C1100" s="120" t="s">
        <v>1428</v>
      </c>
      <c r="D1100" s="91" t="s">
        <v>861</v>
      </c>
      <c r="E1100" s="102" t="s">
        <v>1435</v>
      </c>
      <c r="F1100" s="91" t="s">
        <v>1430</v>
      </c>
      <c r="G1100" s="282">
        <v>7.166666666666667</v>
      </c>
    </row>
    <row r="1101" spans="1:7" ht="13.5">
      <c r="A1101" s="181"/>
      <c r="B1101" s="176">
        <v>999</v>
      </c>
      <c r="C1101" s="120" t="s">
        <v>1428</v>
      </c>
      <c r="D1101" s="91" t="s">
        <v>861</v>
      </c>
      <c r="E1101" s="102" t="s">
        <v>1436</v>
      </c>
      <c r="F1101" s="91" t="s">
        <v>1430</v>
      </c>
      <c r="G1101" s="282">
        <v>4.25</v>
      </c>
    </row>
    <row r="1102" spans="1:7" ht="13.5">
      <c r="A1102" s="181"/>
      <c r="B1102" s="176">
        <v>1000</v>
      </c>
      <c r="C1102" s="120" t="s">
        <v>1428</v>
      </c>
      <c r="D1102" s="91" t="s">
        <v>861</v>
      </c>
      <c r="E1102" s="102" t="s">
        <v>1437</v>
      </c>
      <c r="F1102" s="91" t="s">
        <v>1430</v>
      </c>
      <c r="G1102" s="282">
        <v>9.9166666666666679</v>
      </c>
    </row>
    <row r="1103" spans="1:7" ht="27">
      <c r="A1103" s="181"/>
      <c r="B1103" s="176">
        <v>1001</v>
      </c>
      <c r="C1103" s="120" t="s">
        <v>1438</v>
      </c>
      <c r="D1103" s="91" t="s">
        <v>861</v>
      </c>
      <c r="E1103" s="102" t="s">
        <v>1439</v>
      </c>
      <c r="F1103" s="91" t="s">
        <v>1430</v>
      </c>
      <c r="G1103" s="282">
        <v>2</v>
      </c>
    </row>
    <row r="1104" spans="1:7" ht="27">
      <c r="A1104" s="181"/>
      <c r="B1104" s="176">
        <v>1002</v>
      </c>
      <c r="C1104" s="120" t="s">
        <v>1438</v>
      </c>
      <c r="D1104" s="91" t="s">
        <v>861</v>
      </c>
      <c r="E1104" s="102" t="s">
        <v>1440</v>
      </c>
      <c r="F1104" s="91" t="s">
        <v>1430</v>
      </c>
      <c r="G1104" s="282">
        <v>4.75</v>
      </c>
    </row>
    <row r="1105" spans="1:7" ht="27">
      <c r="A1105" s="181"/>
      <c r="B1105" s="176">
        <v>1003</v>
      </c>
      <c r="C1105" s="120" t="s">
        <v>1438</v>
      </c>
      <c r="D1105" s="91" t="s">
        <v>861</v>
      </c>
      <c r="E1105" s="102" t="s">
        <v>1441</v>
      </c>
      <c r="F1105" s="91" t="s">
        <v>1430</v>
      </c>
      <c r="G1105" s="282">
        <v>1.5</v>
      </c>
    </row>
    <row r="1106" spans="1:7" ht="27">
      <c r="A1106" s="181"/>
      <c r="B1106" s="176">
        <v>1004</v>
      </c>
      <c r="C1106" s="120" t="s">
        <v>1438</v>
      </c>
      <c r="D1106" s="91" t="s">
        <v>861</v>
      </c>
      <c r="E1106" s="102" t="s">
        <v>1442</v>
      </c>
      <c r="F1106" s="91" t="s">
        <v>1430</v>
      </c>
      <c r="G1106" s="282">
        <v>4.3333333333333339</v>
      </c>
    </row>
    <row r="1107" spans="1:7" ht="27">
      <c r="A1107" s="181"/>
      <c r="B1107" s="176">
        <v>1005</v>
      </c>
      <c r="C1107" s="120" t="s">
        <v>1438</v>
      </c>
      <c r="D1107" s="91" t="s">
        <v>861</v>
      </c>
      <c r="E1107" s="102" t="s">
        <v>1443</v>
      </c>
      <c r="F1107" s="91" t="s">
        <v>1430</v>
      </c>
      <c r="G1107" s="282">
        <v>1.8333333333333335</v>
      </c>
    </row>
    <row r="1108" spans="1:7" ht="27">
      <c r="A1108" s="181"/>
      <c r="B1108" s="176">
        <v>1006</v>
      </c>
      <c r="C1108" s="120" t="s">
        <v>1438</v>
      </c>
      <c r="D1108" s="91" t="s">
        <v>861</v>
      </c>
      <c r="E1108" s="102" t="s">
        <v>1444</v>
      </c>
      <c r="F1108" s="91" t="s">
        <v>1430</v>
      </c>
      <c r="G1108" s="282">
        <v>5.25</v>
      </c>
    </row>
    <row r="1109" spans="1:7" ht="13.5">
      <c r="A1109" s="181"/>
      <c r="B1109" s="176">
        <v>1007</v>
      </c>
      <c r="C1109" s="120" t="s">
        <v>1438</v>
      </c>
      <c r="D1109" s="91" t="s">
        <v>861</v>
      </c>
      <c r="E1109" s="102" t="s">
        <v>1445</v>
      </c>
      <c r="F1109" s="91" t="s">
        <v>1430</v>
      </c>
      <c r="G1109" s="282">
        <v>2.0833333333333335</v>
      </c>
    </row>
    <row r="1110" spans="1:7" ht="13.5">
      <c r="A1110" s="181"/>
      <c r="B1110" s="176">
        <v>1008</v>
      </c>
      <c r="C1110" s="120" t="s">
        <v>1438</v>
      </c>
      <c r="D1110" s="91" t="s">
        <v>861</v>
      </c>
      <c r="E1110" s="102" t="s">
        <v>1446</v>
      </c>
      <c r="F1110" s="91" t="s">
        <v>1430</v>
      </c>
      <c r="G1110" s="282">
        <v>3.4166666666666665</v>
      </c>
    </row>
    <row r="1111" spans="1:7" ht="13.5">
      <c r="A1111" s="181"/>
      <c r="B1111" s="176">
        <v>1009</v>
      </c>
      <c r="C1111" s="120" t="s">
        <v>1438</v>
      </c>
      <c r="D1111" s="91" t="s">
        <v>861</v>
      </c>
      <c r="E1111" s="102" t="s">
        <v>1447</v>
      </c>
      <c r="F1111" s="91" t="s">
        <v>1430</v>
      </c>
      <c r="G1111" s="282">
        <v>3</v>
      </c>
    </row>
    <row r="1112" spans="1:7" ht="13.5">
      <c r="A1112" s="181"/>
      <c r="B1112" s="176">
        <v>1010</v>
      </c>
      <c r="C1112" s="120" t="s">
        <v>1438</v>
      </c>
      <c r="D1112" s="91" t="s">
        <v>861</v>
      </c>
      <c r="E1112" s="102" t="s">
        <v>1448</v>
      </c>
      <c r="F1112" s="91" t="s">
        <v>1430</v>
      </c>
      <c r="G1112" s="282">
        <v>4.0833333333333339</v>
      </c>
    </row>
    <row r="1113" spans="1:7" ht="13.5">
      <c r="A1113" s="181"/>
      <c r="B1113" s="176">
        <v>1011</v>
      </c>
      <c r="C1113" s="120" t="s">
        <v>1438</v>
      </c>
      <c r="D1113" s="91" t="s">
        <v>861</v>
      </c>
      <c r="E1113" s="102" t="s">
        <v>1449</v>
      </c>
      <c r="F1113" s="91" t="s">
        <v>1430</v>
      </c>
      <c r="G1113" s="282">
        <v>4.5000000000000009</v>
      </c>
    </row>
    <row r="1114" spans="1:7" ht="27">
      <c r="A1114" s="181"/>
      <c r="B1114" s="176">
        <v>1012</v>
      </c>
      <c r="C1114" s="120" t="s">
        <v>1450</v>
      </c>
      <c r="D1114" s="91" t="s">
        <v>861</v>
      </c>
      <c r="E1114" s="102" t="s">
        <v>1451</v>
      </c>
      <c r="F1114" s="91" t="s">
        <v>230</v>
      </c>
      <c r="G1114" s="282">
        <v>0.24887999999999999</v>
      </c>
    </row>
    <row r="1115" spans="1:7" ht="27">
      <c r="A1115" s="181"/>
      <c r="B1115" s="176">
        <v>1013</v>
      </c>
      <c r="C1115" s="120" t="s">
        <v>1450</v>
      </c>
      <c r="D1115" s="91" t="s">
        <v>861</v>
      </c>
      <c r="E1115" s="102" t="s">
        <v>1452</v>
      </c>
      <c r="F1115" s="91" t="s">
        <v>230</v>
      </c>
      <c r="G1115" s="282">
        <v>0.38063999999999998</v>
      </c>
    </row>
    <row r="1116" spans="1:7" ht="27">
      <c r="A1116" s="181"/>
      <c r="B1116" s="176">
        <v>1014</v>
      </c>
      <c r="C1116" s="120" t="s">
        <v>1450</v>
      </c>
      <c r="D1116" s="91" t="s">
        <v>861</v>
      </c>
      <c r="E1116" s="102" t="s">
        <v>1453</v>
      </c>
      <c r="F1116" s="91" t="s">
        <v>230</v>
      </c>
      <c r="G1116" s="282">
        <v>0.49775999999999998</v>
      </c>
    </row>
    <row r="1117" spans="1:7" ht="27">
      <c r="A1117" s="177"/>
      <c r="B1117" s="176">
        <v>1015</v>
      </c>
      <c r="C1117" s="120" t="s">
        <v>1450</v>
      </c>
      <c r="D1117" s="91" t="s">
        <v>861</v>
      </c>
      <c r="E1117" s="102" t="s">
        <v>1454</v>
      </c>
      <c r="F1117" s="91" t="s">
        <v>230</v>
      </c>
      <c r="G1117" s="282">
        <v>0.80520000000000003</v>
      </c>
    </row>
    <row r="1118" spans="1:7" ht="27">
      <c r="A1118" s="181"/>
      <c r="B1118" s="176">
        <v>1016</v>
      </c>
      <c r="C1118" s="120" t="s">
        <v>1450</v>
      </c>
      <c r="D1118" s="91" t="s">
        <v>861</v>
      </c>
      <c r="E1118" s="102" t="s">
        <v>1455</v>
      </c>
      <c r="F1118" s="91" t="s">
        <v>230</v>
      </c>
      <c r="G1118" s="282">
        <v>2.0935199999999998</v>
      </c>
    </row>
    <row r="1119" spans="1:7" ht="27">
      <c r="A1119" s="177"/>
      <c r="B1119" s="176">
        <v>1017</v>
      </c>
      <c r="C1119" s="120" t="s">
        <v>1456</v>
      </c>
      <c r="D1119" s="239" t="s">
        <v>861</v>
      </c>
      <c r="E1119" s="102" t="s">
        <v>2555</v>
      </c>
      <c r="F1119" s="91" t="s">
        <v>230</v>
      </c>
      <c r="G1119" s="282">
        <v>0.14152000000000001</v>
      </c>
    </row>
    <row r="1120" spans="1:7" ht="27">
      <c r="A1120" s="181"/>
      <c r="B1120" s="176">
        <v>1018</v>
      </c>
      <c r="C1120" s="120" t="s">
        <v>1456</v>
      </c>
      <c r="D1120" s="239" t="s">
        <v>861</v>
      </c>
      <c r="E1120" s="102" t="s">
        <v>2556</v>
      </c>
      <c r="F1120" s="91" t="s">
        <v>230</v>
      </c>
      <c r="G1120" s="282">
        <v>0.20008000000000001</v>
      </c>
    </row>
    <row r="1121" spans="1:7" ht="27">
      <c r="A1121" s="181"/>
      <c r="B1121" s="176">
        <v>1019</v>
      </c>
      <c r="C1121" s="120" t="s">
        <v>1456</v>
      </c>
      <c r="D1121" s="239" t="s">
        <v>861</v>
      </c>
      <c r="E1121" s="102" t="s">
        <v>2557</v>
      </c>
      <c r="F1121" s="91" t="s">
        <v>230</v>
      </c>
      <c r="G1121" s="282">
        <v>0.20984</v>
      </c>
    </row>
    <row r="1122" spans="1:7" ht="27">
      <c r="A1122" s="177"/>
      <c r="B1122" s="176">
        <v>1020</v>
      </c>
      <c r="C1122" s="120" t="s">
        <v>1456</v>
      </c>
      <c r="D1122" s="239" t="s">
        <v>861</v>
      </c>
      <c r="E1122" s="102" t="s">
        <v>2558</v>
      </c>
      <c r="F1122" s="91" t="s">
        <v>230</v>
      </c>
      <c r="G1122" s="282">
        <v>0.31872</v>
      </c>
    </row>
    <row r="1123" spans="1:7" ht="27">
      <c r="A1123" s="177"/>
      <c r="B1123" s="176">
        <v>1021</v>
      </c>
      <c r="C1123" s="120" t="s">
        <v>1456</v>
      </c>
      <c r="D1123" s="239" t="s">
        <v>861</v>
      </c>
      <c r="E1123" s="102" t="s">
        <v>1457</v>
      </c>
      <c r="F1123" s="91" t="s">
        <v>230</v>
      </c>
      <c r="G1123" s="282">
        <v>0.26840000000000003</v>
      </c>
    </row>
    <row r="1124" spans="1:7" ht="27">
      <c r="A1124" s="181"/>
      <c r="B1124" s="176">
        <v>1022</v>
      </c>
      <c r="C1124" s="120" t="s">
        <v>1456</v>
      </c>
      <c r="D1124" s="239" t="s">
        <v>861</v>
      </c>
      <c r="E1124" s="102" t="s">
        <v>1458</v>
      </c>
      <c r="F1124" s="91" t="s">
        <v>230</v>
      </c>
      <c r="G1124" s="282">
        <v>0.38551999999999997</v>
      </c>
    </row>
    <row r="1125" spans="1:7" ht="27">
      <c r="A1125" s="181"/>
      <c r="B1125" s="176">
        <v>1023</v>
      </c>
      <c r="C1125" s="120" t="s">
        <v>1456</v>
      </c>
      <c r="D1125" s="239" t="s">
        <v>861</v>
      </c>
      <c r="E1125" s="102" t="s">
        <v>3195</v>
      </c>
      <c r="F1125" s="91" t="s">
        <v>230</v>
      </c>
      <c r="G1125" s="282">
        <v>0.50751999999999997</v>
      </c>
    </row>
    <row r="1126" spans="1:7" ht="27">
      <c r="A1126" s="181"/>
      <c r="B1126" s="176">
        <v>1024</v>
      </c>
      <c r="C1126" s="120" t="s">
        <v>1456</v>
      </c>
      <c r="D1126" s="239" t="s">
        <v>861</v>
      </c>
      <c r="E1126" s="102" t="s">
        <v>3196</v>
      </c>
      <c r="F1126" s="91" t="s">
        <v>230</v>
      </c>
      <c r="G1126" s="282">
        <v>0.75151999999999997</v>
      </c>
    </row>
    <row r="1127" spans="1:7" ht="27">
      <c r="A1127" s="181"/>
      <c r="B1127" s="176">
        <v>1025</v>
      </c>
      <c r="C1127" s="120" t="s">
        <v>1456</v>
      </c>
      <c r="D1127" s="239" t="s">
        <v>861</v>
      </c>
      <c r="E1127" s="102" t="s">
        <v>3197</v>
      </c>
      <c r="F1127" s="91" t="s">
        <v>230</v>
      </c>
      <c r="G1127" s="282">
        <v>0.78568000000000005</v>
      </c>
    </row>
    <row r="1128" spans="1:7" ht="27">
      <c r="A1128" s="181"/>
      <c r="B1128" s="176">
        <v>1026</v>
      </c>
      <c r="C1128" s="120" t="s">
        <v>1456</v>
      </c>
      <c r="D1128" s="239" t="s">
        <v>861</v>
      </c>
      <c r="E1128" s="102" t="s">
        <v>3198</v>
      </c>
      <c r="F1128" s="91" t="s">
        <v>230</v>
      </c>
      <c r="G1128" s="282">
        <v>0.94672000000000001</v>
      </c>
    </row>
    <row r="1129" spans="1:7" ht="27">
      <c r="A1129" s="181"/>
      <c r="B1129" s="176">
        <v>1027</v>
      </c>
      <c r="C1129" s="120" t="s">
        <v>1456</v>
      </c>
      <c r="D1129" s="239" t="s">
        <v>861</v>
      </c>
      <c r="E1129" s="102" t="s">
        <v>1459</v>
      </c>
      <c r="F1129" s="91" t="s">
        <v>230</v>
      </c>
      <c r="G1129" s="282">
        <v>1.2931999999999999</v>
      </c>
    </row>
    <row r="1130" spans="1:7" ht="27">
      <c r="A1130" s="181"/>
      <c r="B1130" s="176">
        <v>1028</v>
      </c>
      <c r="C1130" s="120" t="s">
        <v>1456</v>
      </c>
      <c r="D1130" s="239" t="s">
        <v>861</v>
      </c>
      <c r="E1130" s="102" t="s">
        <v>1460</v>
      </c>
      <c r="F1130" s="91" t="s">
        <v>230</v>
      </c>
      <c r="G1130" s="282">
        <v>1.64456</v>
      </c>
    </row>
    <row r="1131" spans="1:7" ht="27">
      <c r="A1131" s="181"/>
      <c r="B1131" s="176">
        <v>1029</v>
      </c>
      <c r="C1131" s="120" t="s">
        <v>1461</v>
      </c>
      <c r="D1131" s="91" t="s">
        <v>861</v>
      </c>
      <c r="E1131" s="102" t="s">
        <v>1451</v>
      </c>
      <c r="F1131" s="91" t="s">
        <v>230</v>
      </c>
      <c r="G1131" s="282">
        <v>0.25863999999999998</v>
      </c>
    </row>
    <row r="1132" spans="1:7" ht="27">
      <c r="A1132" s="181"/>
      <c r="B1132" s="176">
        <v>1030</v>
      </c>
      <c r="C1132" s="120" t="s">
        <v>1461</v>
      </c>
      <c r="D1132" s="91" t="s">
        <v>861</v>
      </c>
      <c r="E1132" s="102" t="s">
        <v>1452</v>
      </c>
      <c r="F1132" s="91" t="s">
        <v>230</v>
      </c>
      <c r="G1132" s="282">
        <v>0.35624</v>
      </c>
    </row>
    <row r="1133" spans="1:7" ht="27">
      <c r="A1133" s="181"/>
      <c r="B1133" s="176">
        <v>1031</v>
      </c>
      <c r="C1133" s="120" t="s">
        <v>1461</v>
      </c>
      <c r="D1133" s="91" t="s">
        <v>861</v>
      </c>
      <c r="E1133" s="102" t="s">
        <v>1454</v>
      </c>
      <c r="F1133" s="91" t="s">
        <v>230</v>
      </c>
      <c r="G1133" s="282">
        <v>0.95648</v>
      </c>
    </row>
    <row r="1134" spans="1:7" ht="27">
      <c r="A1134" s="181"/>
      <c r="B1134" s="176">
        <v>1032</v>
      </c>
      <c r="C1134" s="120" t="s">
        <v>1461</v>
      </c>
      <c r="D1134" s="91" t="s">
        <v>861</v>
      </c>
      <c r="E1134" s="102" t="s">
        <v>1462</v>
      </c>
      <c r="F1134" s="91" t="s">
        <v>230</v>
      </c>
      <c r="G1134" s="282">
        <v>1.64456</v>
      </c>
    </row>
    <row r="1135" spans="1:7" ht="27">
      <c r="A1135" s="181"/>
      <c r="B1135" s="176">
        <v>1033</v>
      </c>
      <c r="C1135" s="120" t="s">
        <v>1461</v>
      </c>
      <c r="D1135" s="91" t="s">
        <v>861</v>
      </c>
      <c r="E1135" s="102" t="s">
        <v>1455</v>
      </c>
      <c r="F1135" s="91" t="s">
        <v>230</v>
      </c>
      <c r="G1135" s="282">
        <v>2.3912</v>
      </c>
    </row>
    <row r="1136" spans="1:7" ht="27">
      <c r="A1136" s="181"/>
      <c r="B1136" s="176">
        <v>1034</v>
      </c>
      <c r="C1136" s="120" t="s">
        <v>1463</v>
      </c>
      <c r="D1136" s="91" t="s">
        <v>861</v>
      </c>
      <c r="E1136" s="102" t="s">
        <v>1464</v>
      </c>
      <c r="F1136" s="91" t="s">
        <v>230</v>
      </c>
      <c r="G1136" s="282">
        <v>0.39040000000000002</v>
      </c>
    </row>
    <row r="1137" spans="1:7" ht="27">
      <c r="A1137" s="181"/>
      <c r="B1137" s="176">
        <v>1035</v>
      </c>
      <c r="C1137" s="120" t="s">
        <v>1463</v>
      </c>
      <c r="D1137" s="91" t="s">
        <v>861</v>
      </c>
      <c r="E1137" s="102" t="s">
        <v>1465</v>
      </c>
      <c r="F1137" s="91" t="s">
        <v>230</v>
      </c>
      <c r="G1137" s="282">
        <v>0.54656000000000005</v>
      </c>
    </row>
    <row r="1138" spans="1:7" ht="27">
      <c r="A1138" s="181"/>
      <c r="B1138" s="176">
        <v>1036</v>
      </c>
      <c r="C1138" s="120" t="s">
        <v>1463</v>
      </c>
      <c r="D1138" s="91" t="s">
        <v>861</v>
      </c>
      <c r="E1138" s="102" t="s">
        <v>1466</v>
      </c>
      <c r="F1138" s="91" t="s">
        <v>230</v>
      </c>
      <c r="G1138" s="282">
        <v>0.83448</v>
      </c>
    </row>
    <row r="1139" spans="1:7" ht="27">
      <c r="A1139" s="181"/>
      <c r="B1139" s="176">
        <v>1037</v>
      </c>
      <c r="C1139" s="120" t="s">
        <v>1463</v>
      </c>
      <c r="D1139" s="91" t="s">
        <v>861</v>
      </c>
      <c r="E1139" s="102" t="s">
        <v>1467</v>
      </c>
      <c r="F1139" s="91" t="s">
        <v>230</v>
      </c>
      <c r="G1139" s="282">
        <v>1.5420799999999999</v>
      </c>
    </row>
    <row r="1140" spans="1:7" ht="27">
      <c r="A1140" s="181"/>
      <c r="B1140" s="176">
        <v>1038</v>
      </c>
      <c r="C1140" s="120" t="s">
        <v>1463</v>
      </c>
      <c r="D1140" s="91" t="s">
        <v>861</v>
      </c>
      <c r="E1140" s="102" t="s">
        <v>1468</v>
      </c>
      <c r="F1140" s="91" t="s">
        <v>230</v>
      </c>
      <c r="G1140" s="282">
        <v>2.1911200000000002</v>
      </c>
    </row>
    <row r="1141" spans="1:7" ht="27">
      <c r="A1141" s="181"/>
      <c r="B1141" s="176">
        <v>1039</v>
      </c>
      <c r="C1141" s="120" t="s">
        <v>1463</v>
      </c>
      <c r="D1141" s="91" t="s">
        <v>861</v>
      </c>
      <c r="E1141" s="102" t="s">
        <v>1469</v>
      </c>
      <c r="F1141" s="91" t="s">
        <v>230</v>
      </c>
      <c r="G1141" s="282">
        <v>3.5331199999999998</v>
      </c>
    </row>
    <row r="1142" spans="1:7" ht="13.5">
      <c r="A1142" s="181"/>
      <c r="B1142" s="176">
        <v>1040</v>
      </c>
      <c r="C1142" s="113" t="s">
        <v>1470</v>
      </c>
      <c r="D1142" s="138" t="s">
        <v>861</v>
      </c>
      <c r="E1142" s="90" t="s">
        <v>1471</v>
      </c>
      <c r="F1142" s="91" t="s">
        <v>230</v>
      </c>
      <c r="G1142" s="282">
        <v>0.24304000000000001</v>
      </c>
    </row>
    <row r="1143" spans="1:7" ht="13.5">
      <c r="A1143" s="181"/>
      <c r="B1143" s="176">
        <v>1041</v>
      </c>
      <c r="C1143" s="113" t="s">
        <v>1470</v>
      </c>
      <c r="D1143" s="138" t="s">
        <v>861</v>
      </c>
      <c r="E1143" s="90" t="s">
        <v>1472</v>
      </c>
      <c r="F1143" s="91" t="s">
        <v>230</v>
      </c>
      <c r="G1143" s="282">
        <v>0.2491511111111111</v>
      </c>
    </row>
    <row r="1144" spans="1:7" ht="13.5">
      <c r="A1144" s="181"/>
      <c r="B1144" s="176">
        <v>1042</v>
      </c>
      <c r="C1144" s="113" t="s">
        <v>1470</v>
      </c>
      <c r="D1144" s="91" t="s">
        <v>861</v>
      </c>
      <c r="E1144" s="90" t="s">
        <v>1473</v>
      </c>
      <c r="F1144" s="91" t="s">
        <v>230</v>
      </c>
      <c r="G1144" s="282">
        <v>0.24970666666666669</v>
      </c>
    </row>
    <row r="1145" spans="1:7" ht="13.5">
      <c r="A1145" s="181"/>
      <c r="B1145" s="176">
        <v>1043</v>
      </c>
      <c r="C1145" s="113" t="s">
        <v>1470</v>
      </c>
      <c r="D1145" s="91" t="s">
        <v>861</v>
      </c>
      <c r="E1145" s="90" t="s">
        <v>1474</v>
      </c>
      <c r="F1145" s="91" t="s">
        <v>230</v>
      </c>
      <c r="G1145" s="282">
        <v>0.23912</v>
      </c>
    </row>
    <row r="1146" spans="1:7" ht="13.5">
      <c r="A1146" s="181"/>
      <c r="B1146" s="176">
        <v>1044</v>
      </c>
      <c r="C1146" s="113" t="s">
        <v>1470</v>
      </c>
      <c r="D1146" s="91" t="s">
        <v>861</v>
      </c>
      <c r="E1146" s="90" t="s">
        <v>1475</v>
      </c>
      <c r="F1146" s="91" t="s">
        <v>230</v>
      </c>
      <c r="G1146" s="282">
        <v>0.23912</v>
      </c>
    </row>
    <row r="1147" spans="1:7" ht="13.5">
      <c r="A1147" s="181"/>
      <c r="B1147" s="176">
        <v>1045</v>
      </c>
      <c r="C1147" s="113" t="s">
        <v>1470</v>
      </c>
      <c r="D1147" s="91" t="s">
        <v>861</v>
      </c>
      <c r="E1147" s="90" t="s">
        <v>1476</v>
      </c>
      <c r="F1147" s="91" t="s">
        <v>230</v>
      </c>
      <c r="G1147" s="282">
        <v>0.38063999999999998</v>
      </c>
    </row>
    <row r="1148" spans="1:7" ht="13.5">
      <c r="A1148" s="181"/>
      <c r="B1148" s="176">
        <v>1046</v>
      </c>
      <c r="C1148" s="113" t="s">
        <v>1470</v>
      </c>
      <c r="D1148" s="91" t="s">
        <v>861</v>
      </c>
      <c r="E1148" s="90" t="s">
        <v>1477</v>
      </c>
      <c r="F1148" s="91" t="s">
        <v>230</v>
      </c>
      <c r="G1148" s="282">
        <v>0.38063999999999998</v>
      </c>
    </row>
    <row r="1149" spans="1:7" ht="13.5">
      <c r="A1149" s="181"/>
      <c r="B1149" s="176">
        <v>1047</v>
      </c>
      <c r="C1149" s="113" t="s">
        <v>1470</v>
      </c>
      <c r="D1149" s="91" t="s">
        <v>861</v>
      </c>
      <c r="E1149" s="90" t="s">
        <v>1478</v>
      </c>
      <c r="F1149" s="91" t="s">
        <v>230</v>
      </c>
      <c r="G1149" s="282">
        <v>0.38063999999999998</v>
      </c>
    </row>
    <row r="1150" spans="1:7" ht="13.5">
      <c r="A1150" s="181"/>
      <c r="B1150" s="176">
        <v>1048</v>
      </c>
      <c r="C1150" s="113" t="s">
        <v>1470</v>
      </c>
      <c r="D1150" s="91" t="s">
        <v>861</v>
      </c>
      <c r="E1150" s="90" t="s">
        <v>1479</v>
      </c>
      <c r="F1150" s="91" t="s">
        <v>230</v>
      </c>
      <c r="G1150" s="282">
        <v>0.54656000000000005</v>
      </c>
    </row>
    <row r="1151" spans="1:7" ht="13.5">
      <c r="A1151" s="181"/>
      <c r="B1151" s="176">
        <v>1049</v>
      </c>
      <c r="C1151" s="113" t="s">
        <v>1470</v>
      </c>
      <c r="D1151" s="91" t="s">
        <v>861</v>
      </c>
      <c r="E1151" s="90" t="s">
        <v>1480</v>
      </c>
      <c r="F1151" s="91" t="s">
        <v>230</v>
      </c>
      <c r="G1151" s="282">
        <v>0.54656000000000005</v>
      </c>
    </row>
    <row r="1152" spans="1:7" ht="13.5">
      <c r="A1152" s="181"/>
      <c r="B1152" s="176">
        <v>1050</v>
      </c>
      <c r="C1152" s="113" t="s">
        <v>1470</v>
      </c>
      <c r="D1152" s="91" t="s">
        <v>861</v>
      </c>
      <c r="E1152" s="90" t="s">
        <v>2653</v>
      </c>
      <c r="F1152" s="91" t="s">
        <v>230</v>
      </c>
      <c r="G1152" s="282">
        <v>0.54656000000000005</v>
      </c>
    </row>
    <row r="1153" spans="1:7" ht="13.5">
      <c r="A1153" s="181"/>
      <c r="B1153" s="176">
        <v>1051</v>
      </c>
      <c r="C1153" s="113" t="s">
        <v>1470</v>
      </c>
      <c r="D1153" s="91" t="s">
        <v>861</v>
      </c>
      <c r="E1153" s="90" t="s">
        <v>2654</v>
      </c>
      <c r="F1153" s="91" t="s">
        <v>230</v>
      </c>
      <c r="G1153" s="282">
        <v>0.78568000000000005</v>
      </c>
    </row>
    <row r="1154" spans="1:7" ht="13.5">
      <c r="A1154" s="181"/>
      <c r="B1154" s="176">
        <v>1052</v>
      </c>
      <c r="C1154" s="113" t="s">
        <v>1470</v>
      </c>
      <c r="D1154" s="91" t="s">
        <v>861</v>
      </c>
      <c r="E1154" s="90" t="s">
        <v>2655</v>
      </c>
      <c r="F1154" s="91" t="s">
        <v>230</v>
      </c>
      <c r="G1154" s="282">
        <v>0.78568000000000005</v>
      </c>
    </row>
    <row r="1155" spans="1:7" ht="13.5">
      <c r="A1155" s="181"/>
      <c r="B1155" s="176">
        <v>1053</v>
      </c>
      <c r="C1155" s="113" t="s">
        <v>1470</v>
      </c>
      <c r="D1155" s="91" t="s">
        <v>861</v>
      </c>
      <c r="E1155" s="90" t="s">
        <v>2656</v>
      </c>
      <c r="F1155" s="91" t="s">
        <v>230</v>
      </c>
      <c r="G1155" s="282">
        <v>0.78568000000000005</v>
      </c>
    </row>
    <row r="1156" spans="1:7" ht="27">
      <c r="A1156" s="181"/>
      <c r="B1156" s="176">
        <v>1054</v>
      </c>
      <c r="C1156" s="113" t="s">
        <v>1470</v>
      </c>
      <c r="D1156" s="91" t="s">
        <v>861</v>
      </c>
      <c r="E1156" s="90" t="s">
        <v>2657</v>
      </c>
      <c r="F1156" s="91" t="s">
        <v>230</v>
      </c>
      <c r="G1156" s="282">
        <v>0.78568000000000005</v>
      </c>
    </row>
    <row r="1157" spans="1:7" ht="13.5">
      <c r="A1157" s="181"/>
      <c r="B1157" s="176">
        <v>1055</v>
      </c>
      <c r="C1157" s="113" t="s">
        <v>1470</v>
      </c>
      <c r="D1157" s="91" t="s">
        <v>861</v>
      </c>
      <c r="E1157" s="90" t="s">
        <v>2658</v>
      </c>
      <c r="F1157" s="91" t="s">
        <v>230</v>
      </c>
      <c r="G1157" s="282">
        <v>0.78568000000000005</v>
      </c>
    </row>
    <row r="1158" spans="1:7" ht="13.5">
      <c r="A1158" s="181"/>
      <c r="B1158" s="176">
        <v>1056</v>
      </c>
      <c r="C1158" s="113" t="s">
        <v>1470</v>
      </c>
      <c r="D1158" s="91" t="s">
        <v>861</v>
      </c>
      <c r="E1158" s="90" t="s">
        <v>2659</v>
      </c>
      <c r="F1158" s="91" t="s">
        <v>230</v>
      </c>
      <c r="G1158" s="282">
        <v>1.3070933333333334</v>
      </c>
    </row>
    <row r="1159" spans="1:7" ht="13.5">
      <c r="A1159" s="181"/>
      <c r="B1159" s="176">
        <v>1057</v>
      </c>
      <c r="C1159" s="113" t="s">
        <v>1470</v>
      </c>
      <c r="D1159" s="91" t="s">
        <v>861</v>
      </c>
      <c r="E1159" s="90" t="s">
        <v>2660</v>
      </c>
      <c r="F1159" s="91" t="s">
        <v>230</v>
      </c>
      <c r="G1159" s="282">
        <v>1.3504266666666667</v>
      </c>
    </row>
    <row r="1160" spans="1:7" ht="13.5">
      <c r="A1160" s="181"/>
      <c r="B1160" s="176">
        <v>1058</v>
      </c>
      <c r="C1160" s="113" t="s">
        <v>1470</v>
      </c>
      <c r="D1160" s="91" t="s">
        <v>861</v>
      </c>
      <c r="E1160" s="90" t="s">
        <v>2661</v>
      </c>
      <c r="F1160" s="91" t="s">
        <v>230</v>
      </c>
      <c r="G1160" s="282">
        <v>1.3504266666666667</v>
      </c>
    </row>
    <row r="1161" spans="1:7" ht="13.5">
      <c r="A1161" s="181"/>
      <c r="B1161" s="176">
        <v>1059</v>
      </c>
      <c r="C1161" s="113" t="s">
        <v>1470</v>
      </c>
      <c r="D1161" s="91" t="s">
        <v>861</v>
      </c>
      <c r="E1161" s="90" t="s">
        <v>2662</v>
      </c>
      <c r="F1161" s="91" t="s">
        <v>230</v>
      </c>
      <c r="G1161" s="282">
        <v>1.3504266666666667</v>
      </c>
    </row>
    <row r="1162" spans="1:7" ht="13.5">
      <c r="A1162" s="181"/>
      <c r="B1162" s="176">
        <v>1060</v>
      </c>
      <c r="C1162" s="113" t="s">
        <v>1470</v>
      </c>
      <c r="D1162" s="91" t="s">
        <v>861</v>
      </c>
      <c r="E1162" s="90" t="s">
        <v>2663</v>
      </c>
      <c r="F1162" s="91" t="s">
        <v>230</v>
      </c>
      <c r="G1162" s="282">
        <v>1.6700133333333331</v>
      </c>
    </row>
    <row r="1163" spans="1:7" ht="13.5">
      <c r="A1163" s="181"/>
      <c r="B1163" s="176">
        <v>1061</v>
      </c>
      <c r="C1163" s="113" t="s">
        <v>1470</v>
      </c>
      <c r="D1163" s="91" t="s">
        <v>861</v>
      </c>
      <c r="E1163" s="90" t="s">
        <v>2664</v>
      </c>
      <c r="F1163" s="91" t="s">
        <v>230</v>
      </c>
      <c r="G1163" s="282">
        <v>1.7059622222222224</v>
      </c>
    </row>
    <row r="1164" spans="1:7" ht="13.5">
      <c r="A1164" s="181"/>
      <c r="B1164" s="176">
        <v>1062</v>
      </c>
      <c r="C1164" s="113" t="s">
        <v>1470</v>
      </c>
      <c r="D1164" s="91" t="s">
        <v>861</v>
      </c>
      <c r="E1164" s="90" t="s">
        <v>2665</v>
      </c>
      <c r="F1164" s="91" t="s">
        <v>230</v>
      </c>
      <c r="G1164" s="282">
        <v>1.7059622222222224</v>
      </c>
    </row>
    <row r="1165" spans="1:7" ht="13.5">
      <c r="A1165" s="181"/>
      <c r="B1165" s="176">
        <v>1063</v>
      </c>
      <c r="C1165" s="113" t="s">
        <v>1470</v>
      </c>
      <c r="D1165" s="91" t="s">
        <v>861</v>
      </c>
      <c r="E1165" s="90" t="s">
        <v>2666</v>
      </c>
      <c r="F1165" s="91" t="s">
        <v>230</v>
      </c>
      <c r="G1165" s="282">
        <v>1.7679799999999999</v>
      </c>
    </row>
    <row r="1166" spans="1:7" ht="13.5">
      <c r="A1166" s="181"/>
      <c r="B1166" s="176">
        <v>1064</v>
      </c>
      <c r="C1166" s="113" t="s">
        <v>1470</v>
      </c>
      <c r="D1166" s="91" t="s">
        <v>861</v>
      </c>
      <c r="E1166" s="90" t="s">
        <v>2667</v>
      </c>
      <c r="F1166" s="91" t="s">
        <v>230</v>
      </c>
      <c r="G1166" s="282">
        <v>1.8405555555555555</v>
      </c>
    </row>
    <row r="1167" spans="1:7" ht="13.5">
      <c r="A1167" s="181"/>
      <c r="B1167" s="176">
        <v>1065</v>
      </c>
      <c r="C1167" s="113" t="s">
        <v>1470</v>
      </c>
      <c r="D1167" s="91" t="s">
        <v>861</v>
      </c>
      <c r="E1167" s="90" t="s">
        <v>2668</v>
      </c>
      <c r="F1167" s="91" t="s">
        <v>230</v>
      </c>
      <c r="G1167" s="282">
        <v>1.9088822222222224</v>
      </c>
    </row>
    <row r="1168" spans="1:7" ht="13.5">
      <c r="A1168" s="181"/>
      <c r="B1168" s="176">
        <v>1066</v>
      </c>
      <c r="C1168" s="113" t="s">
        <v>1470</v>
      </c>
      <c r="D1168" s="91" t="s">
        <v>861</v>
      </c>
      <c r="E1168" s="90" t="s">
        <v>2669</v>
      </c>
      <c r="F1168" s="91" t="s">
        <v>230</v>
      </c>
      <c r="G1168" s="282">
        <v>1.9415377777777778</v>
      </c>
    </row>
    <row r="1169" spans="1:7" ht="13.5">
      <c r="A1169" s="181"/>
      <c r="B1169" s="176">
        <v>1067</v>
      </c>
      <c r="C1169" s="113" t="s">
        <v>1470</v>
      </c>
      <c r="D1169" s="91" t="s">
        <v>861</v>
      </c>
      <c r="E1169" s="90" t="s">
        <v>2670</v>
      </c>
      <c r="F1169" s="91" t="s">
        <v>230</v>
      </c>
      <c r="G1169" s="282">
        <v>1.9774866666666668</v>
      </c>
    </row>
    <row r="1170" spans="1:7" ht="27">
      <c r="A1170" s="181"/>
      <c r="B1170" s="176">
        <v>1068</v>
      </c>
      <c r="C1170" s="113" t="s">
        <v>1461</v>
      </c>
      <c r="D1170" s="91" t="s">
        <v>861</v>
      </c>
      <c r="E1170" s="90" t="s">
        <v>2559</v>
      </c>
      <c r="F1170" s="91" t="s">
        <v>230</v>
      </c>
      <c r="G1170" s="282">
        <v>2.1</v>
      </c>
    </row>
    <row r="1171" spans="1:7" ht="27">
      <c r="A1171" s="181"/>
      <c r="B1171" s="176">
        <v>1069</v>
      </c>
      <c r="C1171" s="113" t="s">
        <v>1461</v>
      </c>
      <c r="D1171" s="91" t="s">
        <v>861</v>
      </c>
      <c r="E1171" s="90" t="s">
        <v>2671</v>
      </c>
      <c r="F1171" s="91" t="s">
        <v>230</v>
      </c>
      <c r="G1171" s="282">
        <v>2.4</v>
      </c>
    </row>
    <row r="1172" spans="1:7" ht="27">
      <c r="A1172" s="181"/>
      <c r="B1172" s="176">
        <v>1070</v>
      </c>
      <c r="C1172" s="113" t="s">
        <v>1461</v>
      </c>
      <c r="D1172" s="91" t="s">
        <v>861</v>
      </c>
      <c r="E1172" s="90" t="s">
        <v>2672</v>
      </c>
      <c r="F1172" s="91" t="s">
        <v>230</v>
      </c>
      <c r="G1172" s="282">
        <v>3.6846666666666668</v>
      </c>
    </row>
    <row r="1173" spans="1:7" ht="27">
      <c r="A1173" s="181"/>
      <c r="B1173" s="176">
        <v>1071</v>
      </c>
      <c r="C1173" s="113" t="s">
        <v>1461</v>
      </c>
      <c r="D1173" s="91" t="s">
        <v>861</v>
      </c>
      <c r="E1173" s="90" t="s">
        <v>2673</v>
      </c>
      <c r="F1173" s="91" t="s">
        <v>230</v>
      </c>
      <c r="G1173" s="282">
        <v>3.9</v>
      </c>
    </row>
    <row r="1174" spans="1:7" ht="27">
      <c r="A1174" s="181"/>
      <c r="B1174" s="176">
        <v>1072</v>
      </c>
      <c r="C1174" s="113" t="s">
        <v>1461</v>
      </c>
      <c r="D1174" s="91" t="s">
        <v>861</v>
      </c>
      <c r="E1174" s="90" t="s">
        <v>2674</v>
      </c>
      <c r="F1174" s="91" t="s">
        <v>230</v>
      </c>
      <c r="G1174" s="282">
        <v>13.001451111111111</v>
      </c>
    </row>
    <row r="1175" spans="1:7" ht="27">
      <c r="A1175" s="181"/>
      <c r="B1175" s="176">
        <v>1073</v>
      </c>
      <c r="C1175" s="113" t="s">
        <v>1461</v>
      </c>
      <c r="D1175" s="91" t="s">
        <v>861</v>
      </c>
      <c r="E1175" s="90" t="s">
        <v>2675</v>
      </c>
      <c r="F1175" s="91" t="s">
        <v>230</v>
      </c>
      <c r="G1175" s="282">
        <v>17.888733333333334</v>
      </c>
    </row>
    <row r="1176" spans="1:7" ht="27">
      <c r="A1176" s="181"/>
      <c r="B1176" s="176">
        <v>1074</v>
      </c>
      <c r="C1176" s="113" t="s">
        <v>1461</v>
      </c>
      <c r="D1176" s="91" t="s">
        <v>861</v>
      </c>
      <c r="E1176" s="90" t="s">
        <v>2676</v>
      </c>
      <c r="F1176" s="91" t="s">
        <v>230</v>
      </c>
      <c r="G1176" s="282">
        <v>31.260693333333339</v>
      </c>
    </row>
    <row r="1177" spans="1:7" ht="27">
      <c r="A1177" s="181"/>
      <c r="B1177" s="176">
        <v>1075</v>
      </c>
      <c r="C1177" s="113" t="s">
        <v>1461</v>
      </c>
      <c r="D1177" s="91" t="s">
        <v>861</v>
      </c>
      <c r="E1177" s="90" t="s">
        <v>2677</v>
      </c>
      <c r="F1177" s="91" t="s">
        <v>230</v>
      </c>
      <c r="G1177" s="282">
        <v>1.9249999999999998</v>
      </c>
    </row>
    <row r="1178" spans="1:7" ht="27">
      <c r="A1178" s="181"/>
      <c r="B1178" s="176">
        <v>1076</v>
      </c>
      <c r="C1178" s="113" t="s">
        <v>1461</v>
      </c>
      <c r="D1178" s="91" t="s">
        <v>861</v>
      </c>
      <c r="E1178" s="90" t="s">
        <v>2678</v>
      </c>
      <c r="F1178" s="91" t="s">
        <v>230</v>
      </c>
      <c r="G1178" s="282">
        <v>2.2308000000000003</v>
      </c>
    </row>
    <row r="1179" spans="1:7" ht="27">
      <c r="A1179" s="181"/>
      <c r="B1179" s="176">
        <v>1077</v>
      </c>
      <c r="C1179" s="113" t="s">
        <v>1461</v>
      </c>
      <c r="D1179" s="91" t="s">
        <v>861</v>
      </c>
      <c r="E1179" s="90" t="s">
        <v>2679</v>
      </c>
      <c r="F1179" s="91" t="s">
        <v>230</v>
      </c>
      <c r="G1179" s="282">
        <v>2.451148888888889</v>
      </c>
    </row>
    <row r="1180" spans="1:7" ht="27">
      <c r="A1180" s="181"/>
      <c r="B1180" s="176">
        <v>1078</v>
      </c>
      <c r="C1180" s="113" t="s">
        <v>1461</v>
      </c>
      <c r="D1180" s="91" t="s">
        <v>861</v>
      </c>
      <c r="E1180" s="90" t="s">
        <v>2680</v>
      </c>
      <c r="F1180" s="91" t="s">
        <v>230</v>
      </c>
      <c r="G1180" s="282">
        <v>3.6765333333333339</v>
      </c>
    </row>
    <row r="1181" spans="1:7" ht="27">
      <c r="A1181" s="181"/>
      <c r="B1181" s="176">
        <v>1079</v>
      </c>
      <c r="C1181" s="113" t="s">
        <v>1461</v>
      </c>
      <c r="D1181" s="91" t="s">
        <v>861</v>
      </c>
      <c r="E1181" s="90" t="s">
        <v>2681</v>
      </c>
      <c r="F1181" s="91" t="s">
        <v>230</v>
      </c>
      <c r="G1181" s="282">
        <v>3.9</v>
      </c>
    </row>
    <row r="1182" spans="1:7" ht="27">
      <c r="A1182" s="181"/>
      <c r="B1182" s="176">
        <v>1080</v>
      </c>
      <c r="C1182" s="113" t="s">
        <v>1461</v>
      </c>
      <c r="D1182" s="91" t="s">
        <v>861</v>
      </c>
      <c r="E1182" s="90" t="s">
        <v>2682</v>
      </c>
      <c r="F1182" s="91" t="s">
        <v>230</v>
      </c>
      <c r="G1182" s="282">
        <v>15.135108888888887</v>
      </c>
    </row>
    <row r="1183" spans="1:7" ht="27">
      <c r="A1183" s="181"/>
      <c r="B1183" s="176">
        <v>1081</v>
      </c>
      <c r="C1183" s="113" t="s">
        <v>1461</v>
      </c>
      <c r="D1183" s="91" t="s">
        <v>861</v>
      </c>
      <c r="E1183" s="90" t="s">
        <v>2683</v>
      </c>
      <c r="F1183" s="91" t="s">
        <v>230</v>
      </c>
      <c r="G1183" s="282">
        <v>23.453155555555558</v>
      </c>
    </row>
    <row r="1184" spans="1:7" ht="27">
      <c r="A1184" s="181"/>
      <c r="B1184" s="176">
        <v>1082</v>
      </c>
      <c r="C1184" s="113" t="s">
        <v>1461</v>
      </c>
      <c r="D1184" s="91" t="s">
        <v>861</v>
      </c>
      <c r="E1184" s="90" t="s">
        <v>2684</v>
      </c>
      <c r="F1184" s="91" t="s">
        <v>230</v>
      </c>
      <c r="G1184" s="282">
        <v>32.248255555555559</v>
      </c>
    </row>
    <row r="1185" spans="1:7" ht="27">
      <c r="A1185" s="181"/>
      <c r="B1185" s="176">
        <v>1083</v>
      </c>
      <c r="C1185" s="113" t="s">
        <v>2685</v>
      </c>
      <c r="D1185" s="91" t="s">
        <v>861</v>
      </c>
      <c r="E1185" s="90" t="s">
        <v>2686</v>
      </c>
      <c r="F1185" s="91" t="s">
        <v>230</v>
      </c>
      <c r="G1185" s="282">
        <v>2.1218822222222222</v>
      </c>
    </row>
    <row r="1186" spans="1:7" ht="27">
      <c r="A1186" s="181"/>
      <c r="B1186" s="176">
        <v>1084</v>
      </c>
      <c r="C1186" s="113" t="s">
        <v>2685</v>
      </c>
      <c r="D1186" s="91" t="s">
        <v>861</v>
      </c>
      <c r="E1186" s="90" t="s">
        <v>2687</v>
      </c>
      <c r="F1186" s="91" t="s">
        <v>230</v>
      </c>
      <c r="G1186" s="282">
        <v>2.4500000000000002</v>
      </c>
    </row>
    <row r="1187" spans="1:7" ht="27">
      <c r="A1187" s="181"/>
      <c r="B1187" s="176">
        <v>1085</v>
      </c>
      <c r="C1187" s="113" t="s">
        <v>2685</v>
      </c>
      <c r="D1187" s="91" t="s">
        <v>861</v>
      </c>
      <c r="E1187" s="90" t="s">
        <v>2688</v>
      </c>
      <c r="F1187" s="91" t="s">
        <v>230</v>
      </c>
      <c r="G1187" s="282">
        <v>3.7968622222222224</v>
      </c>
    </row>
    <row r="1188" spans="1:7" ht="27">
      <c r="A1188" s="181"/>
      <c r="B1188" s="176">
        <v>1086</v>
      </c>
      <c r="C1188" s="113" t="s">
        <v>2685</v>
      </c>
      <c r="D1188" s="91" t="s">
        <v>861</v>
      </c>
      <c r="E1188" s="90" t="s">
        <v>2689</v>
      </c>
      <c r="F1188" s="91" t="s">
        <v>230</v>
      </c>
      <c r="G1188" s="282">
        <v>6.285511111111111</v>
      </c>
    </row>
    <row r="1189" spans="1:7" ht="27">
      <c r="A1189" s="181"/>
      <c r="B1189" s="176">
        <v>1087</v>
      </c>
      <c r="C1189" s="113" t="s">
        <v>2685</v>
      </c>
      <c r="D1189" s="91" t="s">
        <v>861</v>
      </c>
      <c r="E1189" s="90" t="s">
        <v>2690</v>
      </c>
      <c r="F1189" s="91" t="s">
        <v>230</v>
      </c>
      <c r="G1189" s="282">
        <v>7.0615800000000002</v>
      </c>
    </row>
    <row r="1190" spans="1:7" ht="27">
      <c r="A1190" s="181"/>
      <c r="B1190" s="176">
        <v>1088</v>
      </c>
      <c r="C1190" s="113" t="s">
        <v>2685</v>
      </c>
      <c r="D1190" s="91" t="s">
        <v>861</v>
      </c>
      <c r="E1190" s="90" t="s">
        <v>2691</v>
      </c>
      <c r="F1190" s="91" t="s">
        <v>230</v>
      </c>
      <c r="G1190" s="282">
        <v>18.168982222222223</v>
      </c>
    </row>
    <row r="1191" spans="1:7" ht="27">
      <c r="A1191" s="181"/>
      <c r="B1191" s="176">
        <v>1089</v>
      </c>
      <c r="C1191" s="113" t="s">
        <v>2685</v>
      </c>
      <c r="D1191" s="91" t="s">
        <v>861</v>
      </c>
      <c r="E1191" s="90" t="s">
        <v>2692</v>
      </c>
      <c r="F1191" s="91" t="s">
        <v>230</v>
      </c>
      <c r="G1191" s="282">
        <v>29.935257777777782</v>
      </c>
    </row>
    <row r="1192" spans="1:7" ht="27">
      <c r="A1192" s="181"/>
      <c r="B1192" s="176">
        <v>1090</v>
      </c>
      <c r="C1192" s="113" t="s">
        <v>2685</v>
      </c>
      <c r="D1192" s="91" t="s">
        <v>861</v>
      </c>
      <c r="E1192" s="90" t="s">
        <v>2693</v>
      </c>
      <c r="F1192" s="91" t="s">
        <v>230</v>
      </c>
      <c r="G1192" s="282">
        <v>41.524891111111117</v>
      </c>
    </row>
    <row r="1193" spans="1:7" ht="27">
      <c r="A1193" s="181"/>
      <c r="B1193" s="176">
        <v>1091</v>
      </c>
      <c r="C1193" s="113" t="s">
        <v>2694</v>
      </c>
      <c r="D1193" s="91" t="s">
        <v>861</v>
      </c>
      <c r="E1193" s="90" t="s">
        <v>2695</v>
      </c>
      <c r="F1193" s="91" t="s">
        <v>230</v>
      </c>
      <c r="G1193" s="282">
        <v>2.09938</v>
      </c>
    </row>
    <row r="1194" spans="1:7" ht="27">
      <c r="A1194" s="181"/>
      <c r="B1194" s="176">
        <v>1092</v>
      </c>
      <c r="C1194" s="113" t="s">
        <v>2694</v>
      </c>
      <c r="D1194" s="91" t="s">
        <v>861</v>
      </c>
      <c r="E1194" s="90" t="s">
        <v>2696</v>
      </c>
      <c r="F1194" s="91" t="s">
        <v>230</v>
      </c>
      <c r="G1194" s="282">
        <v>3.95</v>
      </c>
    </row>
    <row r="1195" spans="1:7" ht="27">
      <c r="A1195" s="181"/>
      <c r="B1195" s="176">
        <v>1093</v>
      </c>
      <c r="C1195" s="113" t="s">
        <v>2694</v>
      </c>
      <c r="D1195" s="91" t="s">
        <v>861</v>
      </c>
      <c r="E1195" s="90" t="s">
        <v>2697</v>
      </c>
      <c r="F1195" s="91" t="s">
        <v>230</v>
      </c>
      <c r="G1195" s="282">
        <v>6.3734400000000004</v>
      </c>
    </row>
    <row r="1196" spans="1:7" ht="27">
      <c r="A1196" s="181"/>
      <c r="B1196" s="176">
        <v>1094</v>
      </c>
      <c r="C1196" s="113" t="s">
        <v>2694</v>
      </c>
      <c r="D1196" s="91" t="s">
        <v>861</v>
      </c>
      <c r="E1196" s="90" t="s">
        <v>2698</v>
      </c>
      <c r="F1196" s="91" t="s">
        <v>230</v>
      </c>
      <c r="G1196" s="282">
        <v>6.625560000000001</v>
      </c>
    </row>
    <row r="1197" spans="1:7" ht="27">
      <c r="A1197" s="181"/>
      <c r="B1197" s="176">
        <v>1095</v>
      </c>
      <c r="C1197" s="113" t="s">
        <v>2694</v>
      </c>
      <c r="D1197" s="91" t="s">
        <v>861</v>
      </c>
      <c r="E1197" s="90" t="s">
        <v>2699</v>
      </c>
      <c r="F1197" s="91" t="s">
        <v>230</v>
      </c>
      <c r="G1197" s="282">
        <v>18.083333333333332</v>
      </c>
    </row>
    <row r="1198" spans="1:7" ht="27">
      <c r="A1198" s="181"/>
      <c r="B1198" s="176">
        <v>1096</v>
      </c>
      <c r="C1198" s="113" t="s">
        <v>2694</v>
      </c>
      <c r="D1198" s="91" t="s">
        <v>861</v>
      </c>
      <c r="E1198" s="90" t="s">
        <v>2700</v>
      </c>
      <c r="F1198" s="91" t="s">
        <v>230</v>
      </c>
      <c r="G1198" s="282">
        <v>17</v>
      </c>
    </row>
    <row r="1199" spans="1:7" ht="27">
      <c r="A1199" s="181"/>
      <c r="B1199" s="176">
        <v>1097</v>
      </c>
      <c r="C1199" s="113" t="s">
        <v>2694</v>
      </c>
      <c r="D1199" s="91" t="s">
        <v>861</v>
      </c>
      <c r="E1199" s="90" t="s">
        <v>2701</v>
      </c>
      <c r="F1199" s="91" t="s">
        <v>230</v>
      </c>
      <c r="G1199" s="282">
        <v>28.224742222222226</v>
      </c>
    </row>
    <row r="1200" spans="1:7" ht="27">
      <c r="A1200" s="181"/>
      <c r="B1200" s="176">
        <v>1098</v>
      </c>
      <c r="C1200" s="113" t="s">
        <v>1456</v>
      </c>
      <c r="D1200" s="91" t="s">
        <v>861</v>
      </c>
      <c r="E1200" s="90" t="s">
        <v>2702</v>
      </c>
      <c r="F1200" s="91" t="s">
        <v>230</v>
      </c>
      <c r="G1200" s="282">
        <v>0.8</v>
      </c>
    </row>
    <row r="1201" spans="1:7" ht="27">
      <c r="A1201" s="181"/>
      <c r="B1201" s="176">
        <v>1099</v>
      </c>
      <c r="C1201" s="113" t="s">
        <v>1456</v>
      </c>
      <c r="D1201" s="91" t="s">
        <v>861</v>
      </c>
      <c r="E1201" s="90" t="s">
        <v>2703</v>
      </c>
      <c r="F1201" s="91" t="s">
        <v>230</v>
      </c>
      <c r="G1201" s="282">
        <v>0.98000000000000009</v>
      </c>
    </row>
    <row r="1202" spans="1:7" ht="27">
      <c r="A1202" s="181"/>
      <c r="B1202" s="176">
        <v>1100</v>
      </c>
      <c r="C1202" s="113" t="s">
        <v>1456</v>
      </c>
      <c r="D1202" s="91" t="s">
        <v>861</v>
      </c>
      <c r="E1202" s="90" t="s">
        <v>2704</v>
      </c>
      <c r="F1202" s="91" t="s">
        <v>230</v>
      </c>
      <c r="G1202" s="282">
        <v>0.98000000000000009</v>
      </c>
    </row>
    <row r="1203" spans="1:7" ht="27">
      <c r="A1203" s="181"/>
      <c r="B1203" s="176">
        <v>1101</v>
      </c>
      <c r="C1203" s="113" t="s">
        <v>1456</v>
      </c>
      <c r="D1203" s="91" t="s">
        <v>861</v>
      </c>
      <c r="E1203" s="90" t="s">
        <v>2705</v>
      </c>
      <c r="F1203" s="91" t="s">
        <v>230</v>
      </c>
      <c r="G1203" s="282">
        <v>1.2773399999999999</v>
      </c>
    </row>
    <row r="1204" spans="1:7" ht="27">
      <c r="A1204" s="181"/>
      <c r="B1204" s="176">
        <v>1102</v>
      </c>
      <c r="C1204" s="113" t="s">
        <v>1456</v>
      </c>
      <c r="D1204" s="91" t="s">
        <v>861</v>
      </c>
      <c r="E1204" s="90" t="s">
        <v>2706</v>
      </c>
      <c r="F1204" s="91" t="s">
        <v>230</v>
      </c>
      <c r="G1204" s="282">
        <v>1.3549155555555557</v>
      </c>
    </row>
    <row r="1205" spans="1:7" ht="27">
      <c r="A1205" s="181"/>
      <c r="B1205" s="176">
        <v>1103</v>
      </c>
      <c r="C1205" s="113" t="s">
        <v>1456</v>
      </c>
      <c r="D1205" s="91" t="s">
        <v>861</v>
      </c>
      <c r="E1205" s="90" t="s">
        <v>2707</v>
      </c>
      <c r="F1205" s="91" t="s">
        <v>230</v>
      </c>
      <c r="G1205" s="282">
        <v>2.4844822222222227</v>
      </c>
    </row>
    <row r="1206" spans="1:7" ht="27">
      <c r="A1206" s="181"/>
      <c r="B1206" s="176">
        <v>1104</v>
      </c>
      <c r="C1206" s="113" t="s">
        <v>1456</v>
      </c>
      <c r="D1206" s="91" t="s">
        <v>861</v>
      </c>
      <c r="E1206" s="90" t="s">
        <v>2708</v>
      </c>
      <c r="F1206" s="91" t="s">
        <v>230</v>
      </c>
      <c r="G1206" s="282">
        <v>2.5645933333333337</v>
      </c>
    </row>
    <row r="1207" spans="1:7" ht="27">
      <c r="A1207" s="181"/>
      <c r="B1207" s="176">
        <v>1105</v>
      </c>
      <c r="C1207" s="113" t="s">
        <v>1456</v>
      </c>
      <c r="D1207" s="91" t="s">
        <v>861</v>
      </c>
      <c r="E1207" s="90" t="s">
        <v>2709</v>
      </c>
      <c r="F1207" s="91" t="s">
        <v>230</v>
      </c>
      <c r="G1207" s="282">
        <v>2.6038355555555555</v>
      </c>
    </row>
    <row r="1208" spans="1:7" ht="27">
      <c r="A1208" s="181"/>
      <c r="B1208" s="176">
        <v>1106</v>
      </c>
      <c r="C1208" s="113" t="s">
        <v>1456</v>
      </c>
      <c r="D1208" s="91" t="s">
        <v>861</v>
      </c>
      <c r="E1208" s="90" t="s">
        <v>2710</v>
      </c>
      <c r="F1208" s="91" t="s">
        <v>230</v>
      </c>
      <c r="G1208" s="282">
        <v>6.585288888888889</v>
      </c>
    </row>
    <row r="1209" spans="1:7" ht="27">
      <c r="A1209" s="181"/>
      <c r="B1209" s="176">
        <v>1107</v>
      </c>
      <c r="C1209" s="113" t="s">
        <v>1456</v>
      </c>
      <c r="D1209" s="91" t="s">
        <v>861</v>
      </c>
      <c r="E1209" s="90" t="s">
        <v>2711</v>
      </c>
      <c r="F1209" s="91" t="s">
        <v>230</v>
      </c>
      <c r="G1209" s="282">
        <v>6.7154222222222222</v>
      </c>
    </row>
    <row r="1210" spans="1:7" ht="27">
      <c r="A1210" s="181"/>
      <c r="B1210" s="176">
        <v>1108</v>
      </c>
      <c r="C1210" s="113" t="s">
        <v>1456</v>
      </c>
      <c r="D1210" s="91" t="s">
        <v>861</v>
      </c>
      <c r="E1210" s="90" t="s">
        <v>2712</v>
      </c>
      <c r="F1210" s="91" t="s">
        <v>230</v>
      </c>
      <c r="G1210" s="282">
        <v>7.9</v>
      </c>
    </row>
    <row r="1211" spans="1:7" ht="27">
      <c r="A1211" s="181"/>
      <c r="B1211" s="176">
        <v>1109</v>
      </c>
      <c r="C1211" s="113" t="s">
        <v>1456</v>
      </c>
      <c r="D1211" s="91" t="s">
        <v>861</v>
      </c>
      <c r="E1211" s="90" t="s">
        <v>2713</v>
      </c>
      <c r="F1211" s="91" t="s">
        <v>230</v>
      </c>
      <c r="G1211" s="282">
        <v>7.9</v>
      </c>
    </row>
    <row r="1212" spans="1:7" ht="27">
      <c r="A1212" s="181"/>
      <c r="B1212" s="176">
        <v>1110</v>
      </c>
      <c r="C1212" s="113" t="s">
        <v>1456</v>
      </c>
      <c r="D1212" s="91" t="s">
        <v>861</v>
      </c>
      <c r="E1212" s="90" t="s">
        <v>2714</v>
      </c>
      <c r="F1212" s="91" t="s">
        <v>230</v>
      </c>
      <c r="G1212" s="282">
        <v>10.199999999999999</v>
      </c>
    </row>
    <row r="1213" spans="1:7" ht="27">
      <c r="A1213" s="181"/>
      <c r="B1213" s="176">
        <v>1111</v>
      </c>
      <c r="C1213" s="113" t="s">
        <v>1456</v>
      </c>
      <c r="D1213" s="91" t="s">
        <v>861</v>
      </c>
      <c r="E1213" s="90" t="s">
        <v>2715</v>
      </c>
      <c r="F1213" s="91" t="s">
        <v>230</v>
      </c>
      <c r="G1213" s="282">
        <v>15.480115555555557</v>
      </c>
    </row>
    <row r="1214" spans="1:7" ht="27">
      <c r="A1214" s="181"/>
      <c r="B1214" s="176">
        <v>1112</v>
      </c>
      <c r="C1214" s="113" t="s">
        <v>1400</v>
      </c>
      <c r="D1214" s="91" t="s">
        <v>861</v>
      </c>
      <c r="E1214" s="90" t="s">
        <v>2688</v>
      </c>
      <c r="F1214" s="91" t="s">
        <v>230</v>
      </c>
      <c r="G1214" s="282">
        <v>2.2000000000000002</v>
      </c>
    </row>
    <row r="1215" spans="1:7" ht="27">
      <c r="A1215" s="181"/>
      <c r="B1215" s="176">
        <v>1113</v>
      </c>
      <c r="C1215" s="113" t="s">
        <v>1400</v>
      </c>
      <c r="D1215" s="91" t="s">
        <v>861</v>
      </c>
      <c r="E1215" s="90" t="s">
        <v>2691</v>
      </c>
      <c r="F1215" s="91" t="s">
        <v>230</v>
      </c>
      <c r="G1215" s="282">
        <v>5.7</v>
      </c>
    </row>
    <row r="1216" spans="1:7" ht="13.5">
      <c r="A1216" s="177" t="s">
        <v>2716</v>
      </c>
      <c r="B1216" s="108"/>
      <c r="C1216" s="225" t="s">
        <v>2717</v>
      </c>
      <c r="D1216" s="225"/>
      <c r="E1216" s="88"/>
      <c r="F1216" s="107"/>
      <c r="G1216" s="283"/>
    </row>
    <row r="1217" spans="1:7" ht="54">
      <c r="A1217" s="181"/>
      <c r="B1217" s="176">
        <v>1114</v>
      </c>
      <c r="C1217" s="120" t="s">
        <v>287</v>
      </c>
      <c r="D1217" s="91" t="s">
        <v>868</v>
      </c>
      <c r="E1217" s="113" t="s">
        <v>1179</v>
      </c>
      <c r="F1217" s="91" t="s">
        <v>2163</v>
      </c>
      <c r="G1217" s="282">
        <v>3.0416666666666665</v>
      </c>
    </row>
    <row r="1218" spans="1:7" ht="54">
      <c r="A1218" s="177"/>
      <c r="B1218" s="176">
        <v>1115</v>
      </c>
      <c r="C1218" s="278" t="s">
        <v>287</v>
      </c>
      <c r="D1218" s="239" t="s">
        <v>868</v>
      </c>
      <c r="E1218" s="113" t="s">
        <v>1180</v>
      </c>
      <c r="F1218" s="91" t="s">
        <v>2163</v>
      </c>
      <c r="G1218" s="282">
        <v>4.125</v>
      </c>
    </row>
    <row r="1219" spans="1:7" ht="54">
      <c r="A1219" s="181"/>
      <c r="B1219" s="176">
        <v>1116</v>
      </c>
      <c r="C1219" s="120" t="s">
        <v>287</v>
      </c>
      <c r="D1219" s="91" t="s">
        <v>868</v>
      </c>
      <c r="E1219" s="113" t="s">
        <v>1181</v>
      </c>
      <c r="F1219" s="91" t="s">
        <v>2163</v>
      </c>
      <c r="G1219" s="282">
        <v>6.333333333333333</v>
      </c>
    </row>
    <row r="1220" spans="1:7" ht="54">
      <c r="A1220" s="181"/>
      <c r="B1220" s="176">
        <v>1117</v>
      </c>
      <c r="C1220" s="120" t="s">
        <v>287</v>
      </c>
      <c r="D1220" s="91" t="s">
        <v>868</v>
      </c>
      <c r="E1220" s="102" t="s">
        <v>2202</v>
      </c>
      <c r="F1220" s="91" t="s">
        <v>2163</v>
      </c>
      <c r="G1220" s="282">
        <v>7.416666666666667</v>
      </c>
    </row>
    <row r="1221" spans="1:7" ht="54">
      <c r="A1221" s="181"/>
      <c r="B1221" s="176">
        <v>1118</v>
      </c>
      <c r="C1221" s="120" t="s">
        <v>287</v>
      </c>
      <c r="D1221" s="91" t="s">
        <v>868</v>
      </c>
      <c r="E1221" s="102" t="s">
        <v>2203</v>
      </c>
      <c r="F1221" s="91" t="s">
        <v>2163</v>
      </c>
      <c r="G1221" s="282">
        <v>14.333333333333334</v>
      </c>
    </row>
    <row r="1222" spans="1:7" ht="54">
      <c r="A1222" s="181"/>
      <c r="B1222" s="176">
        <v>1119</v>
      </c>
      <c r="C1222" s="120" t="s">
        <v>287</v>
      </c>
      <c r="D1222" s="91" t="s">
        <v>868</v>
      </c>
      <c r="E1222" s="102" t="s">
        <v>2204</v>
      </c>
      <c r="F1222" s="91" t="s">
        <v>2163</v>
      </c>
      <c r="G1222" s="282">
        <v>20.416666666666668</v>
      </c>
    </row>
    <row r="1223" spans="1:7" ht="54">
      <c r="A1223" s="181"/>
      <c r="B1223" s="176">
        <v>1120</v>
      </c>
      <c r="C1223" s="120" t="s">
        <v>287</v>
      </c>
      <c r="D1223" s="91" t="s">
        <v>868</v>
      </c>
      <c r="E1223" s="102" t="s">
        <v>2205</v>
      </c>
      <c r="F1223" s="91" t="s">
        <v>2163</v>
      </c>
      <c r="G1223" s="282">
        <v>30.833333333333336</v>
      </c>
    </row>
    <row r="1224" spans="1:7" ht="54">
      <c r="A1224" s="177"/>
      <c r="B1224" s="176">
        <v>1121</v>
      </c>
      <c r="C1224" s="278" t="s">
        <v>287</v>
      </c>
      <c r="D1224" s="239" t="s">
        <v>868</v>
      </c>
      <c r="E1224" s="113" t="s">
        <v>2206</v>
      </c>
      <c r="F1224" s="91" t="s">
        <v>2163</v>
      </c>
      <c r="G1224" s="282">
        <v>45.416666666666671</v>
      </c>
    </row>
    <row r="1225" spans="1:7" ht="54">
      <c r="A1225" s="181"/>
      <c r="B1225" s="176">
        <v>1122</v>
      </c>
      <c r="C1225" s="120" t="s">
        <v>287</v>
      </c>
      <c r="D1225" s="91" t="s">
        <v>868</v>
      </c>
      <c r="E1225" s="102" t="s">
        <v>1182</v>
      </c>
      <c r="F1225" s="91" t="s">
        <v>2163</v>
      </c>
      <c r="G1225" s="282">
        <v>3.4583333333333339</v>
      </c>
    </row>
    <row r="1226" spans="1:7" ht="54">
      <c r="A1226" s="181"/>
      <c r="B1226" s="176">
        <v>1123</v>
      </c>
      <c r="C1226" s="120" t="s">
        <v>287</v>
      </c>
      <c r="D1226" s="91" t="s">
        <v>868</v>
      </c>
      <c r="E1226" s="102" t="s">
        <v>1183</v>
      </c>
      <c r="F1226" s="91" t="s">
        <v>2163</v>
      </c>
      <c r="G1226" s="282">
        <v>4.7166666666666668</v>
      </c>
    </row>
    <row r="1227" spans="1:7" ht="54">
      <c r="A1227" s="181"/>
      <c r="B1227" s="176">
        <v>1124</v>
      </c>
      <c r="C1227" s="120" t="s">
        <v>287</v>
      </c>
      <c r="D1227" s="91" t="s">
        <v>868</v>
      </c>
      <c r="E1227" s="102" t="s">
        <v>1184</v>
      </c>
      <c r="F1227" s="91" t="s">
        <v>2163</v>
      </c>
      <c r="G1227" s="282">
        <v>7.416666666666667</v>
      </c>
    </row>
    <row r="1228" spans="1:7" ht="54">
      <c r="A1228" s="181"/>
      <c r="B1228" s="176">
        <v>1125</v>
      </c>
      <c r="C1228" s="120" t="s">
        <v>287</v>
      </c>
      <c r="D1228" s="91" t="s">
        <v>868</v>
      </c>
      <c r="E1228" s="119" t="s">
        <v>1185</v>
      </c>
      <c r="F1228" s="91" t="s">
        <v>2163</v>
      </c>
      <c r="G1228" s="282">
        <v>8.4333333333333336</v>
      </c>
    </row>
    <row r="1229" spans="1:7" ht="54">
      <c r="A1229" s="181"/>
      <c r="B1229" s="176">
        <v>1126</v>
      </c>
      <c r="C1229" s="120" t="s">
        <v>287</v>
      </c>
      <c r="D1229" s="91" t="s">
        <v>868</v>
      </c>
      <c r="E1229" s="119" t="s">
        <v>2718</v>
      </c>
      <c r="F1229" s="91" t="s">
        <v>2163</v>
      </c>
      <c r="G1229" s="282">
        <v>16.583333333333332</v>
      </c>
    </row>
    <row r="1230" spans="1:7" ht="54">
      <c r="A1230" s="181"/>
      <c r="B1230" s="176">
        <v>1127</v>
      </c>
      <c r="C1230" s="120" t="s">
        <v>287</v>
      </c>
      <c r="D1230" s="91" t="s">
        <v>868</v>
      </c>
      <c r="E1230" s="102" t="s">
        <v>1186</v>
      </c>
      <c r="F1230" s="91" t="s">
        <v>2163</v>
      </c>
      <c r="G1230" s="282">
        <v>22.416666666666668</v>
      </c>
    </row>
    <row r="1231" spans="1:7" ht="54">
      <c r="A1231" s="181"/>
      <c r="B1231" s="176">
        <v>1128</v>
      </c>
      <c r="C1231" s="120" t="s">
        <v>287</v>
      </c>
      <c r="D1231" s="91" t="s">
        <v>868</v>
      </c>
      <c r="E1231" s="119" t="s">
        <v>2719</v>
      </c>
      <c r="F1231" s="91" t="s">
        <v>2163</v>
      </c>
      <c r="G1231" s="282">
        <v>35.833333333333336</v>
      </c>
    </row>
    <row r="1232" spans="1:7" ht="54">
      <c r="A1232" s="181"/>
      <c r="B1232" s="176">
        <v>1129</v>
      </c>
      <c r="C1232" s="120" t="s">
        <v>287</v>
      </c>
      <c r="D1232" s="91" t="s">
        <v>868</v>
      </c>
      <c r="E1232" s="119" t="s">
        <v>2207</v>
      </c>
      <c r="F1232" s="91" t="s">
        <v>2163</v>
      </c>
      <c r="G1232" s="282">
        <v>56.25</v>
      </c>
    </row>
    <row r="1233" spans="1:7" ht="13.5">
      <c r="A1233" s="177" t="s">
        <v>2720</v>
      </c>
      <c r="B1233" s="224"/>
      <c r="C1233" s="225" t="s">
        <v>2721</v>
      </c>
      <c r="D1233" s="225"/>
      <c r="E1233" s="88"/>
      <c r="F1233" s="87"/>
      <c r="G1233" s="283"/>
    </row>
    <row r="1234" spans="1:7" ht="13.5">
      <c r="A1234" s="181"/>
      <c r="B1234" s="176">
        <v>1130</v>
      </c>
      <c r="C1234" s="120" t="s">
        <v>2722</v>
      </c>
      <c r="D1234" s="91" t="s">
        <v>861</v>
      </c>
      <c r="E1234" s="119" t="s">
        <v>2208</v>
      </c>
      <c r="F1234" s="91" t="s">
        <v>2163</v>
      </c>
      <c r="G1234" s="282">
        <v>0.35</v>
      </c>
    </row>
    <row r="1235" spans="1:7" ht="13.5">
      <c r="A1235" s="181"/>
      <c r="B1235" s="287">
        <v>1131</v>
      </c>
      <c r="C1235" s="120" t="s">
        <v>2722</v>
      </c>
      <c r="D1235" s="91" t="s">
        <v>861</v>
      </c>
      <c r="E1235" s="119" t="s">
        <v>2209</v>
      </c>
      <c r="F1235" s="91" t="s">
        <v>2163</v>
      </c>
      <c r="G1235" s="282">
        <v>0.45000000000000007</v>
      </c>
    </row>
    <row r="1236" spans="1:7" ht="13.5">
      <c r="A1236" s="181"/>
      <c r="B1236" s="176">
        <v>1132</v>
      </c>
      <c r="C1236" s="120" t="s">
        <v>2722</v>
      </c>
      <c r="D1236" s="91" t="s">
        <v>861</v>
      </c>
      <c r="E1236" s="119" t="s">
        <v>2210</v>
      </c>
      <c r="F1236" s="91" t="s">
        <v>2163</v>
      </c>
      <c r="G1236" s="282">
        <v>0.85000000000000009</v>
      </c>
    </row>
    <row r="1237" spans="1:7" ht="13.5">
      <c r="A1237" s="181"/>
      <c r="B1237" s="287">
        <v>1133</v>
      </c>
      <c r="C1237" s="120" t="s">
        <v>2722</v>
      </c>
      <c r="D1237" s="91" t="s">
        <v>861</v>
      </c>
      <c r="E1237" s="102" t="s">
        <v>2211</v>
      </c>
      <c r="F1237" s="91" t="s">
        <v>2163</v>
      </c>
      <c r="G1237" s="282">
        <v>0.95833333333333326</v>
      </c>
    </row>
    <row r="1238" spans="1:7" ht="13.5">
      <c r="A1238" s="181"/>
      <c r="B1238" s="176">
        <v>1134</v>
      </c>
      <c r="C1238" s="120" t="s">
        <v>2722</v>
      </c>
      <c r="D1238" s="91" t="s">
        <v>861</v>
      </c>
      <c r="E1238" s="119" t="s">
        <v>2212</v>
      </c>
      <c r="F1238" s="91" t="s">
        <v>2163</v>
      </c>
      <c r="G1238" s="282">
        <v>2.1</v>
      </c>
    </row>
    <row r="1239" spans="1:7" ht="13.5">
      <c r="A1239" s="181"/>
      <c r="B1239" s="287">
        <v>1135</v>
      </c>
      <c r="C1239" s="120" t="s">
        <v>2722</v>
      </c>
      <c r="D1239" s="91" t="s">
        <v>861</v>
      </c>
      <c r="E1239" s="119" t="s">
        <v>2213</v>
      </c>
      <c r="F1239" s="91" t="s">
        <v>2163</v>
      </c>
      <c r="G1239" s="282">
        <v>2.35</v>
      </c>
    </row>
    <row r="1240" spans="1:7" ht="13.5">
      <c r="A1240" s="177"/>
      <c r="B1240" s="176">
        <v>1136</v>
      </c>
      <c r="C1240" s="120" t="s">
        <v>2722</v>
      </c>
      <c r="D1240" s="239" t="s">
        <v>861</v>
      </c>
      <c r="E1240" s="113" t="s">
        <v>2214</v>
      </c>
      <c r="F1240" s="91" t="s">
        <v>2163</v>
      </c>
      <c r="G1240" s="282">
        <v>3.0166666666666671</v>
      </c>
    </row>
    <row r="1241" spans="1:7" ht="13.5">
      <c r="A1241" s="177"/>
      <c r="B1241" s="287">
        <v>1137</v>
      </c>
      <c r="C1241" s="120" t="s">
        <v>2722</v>
      </c>
      <c r="D1241" s="239" t="s">
        <v>861</v>
      </c>
      <c r="E1241" s="113" t="s">
        <v>2215</v>
      </c>
      <c r="F1241" s="91" t="s">
        <v>2163</v>
      </c>
      <c r="G1241" s="282">
        <v>6.5833333333333339</v>
      </c>
    </row>
    <row r="1242" spans="1:7" ht="13.5">
      <c r="A1242" s="177" t="s">
        <v>2723</v>
      </c>
      <c r="B1242" s="108"/>
      <c r="C1242" s="225" t="s">
        <v>2724</v>
      </c>
      <c r="D1242" s="225"/>
      <c r="E1242" s="88"/>
      <c r="F1242" s="87"/>
      <c r="G1242" s="283"/>
    </row>
    <row r="1243" spans="1:7" ht="40.5">
      <c r="A1243" s="181"/>
      <c r="B1243" s="176">
        <v>1138</v>
      </c>
      <c r="C1243" s="102" t="s">
        <v>287</v>
      </c>
      <c r="D1243" s="91" t="s">
        <v>868</v>
      </c>
      <c r="E1243" s="113" t="s">
        <v>2725</v>
      </c>
      <c r="F1243" s="91" t="s">
        <v>2163</v>
      </c>
      <c r="G1243" s="282">
        <v>0.53333333333333333</v>
      </c>
    </row>
    <row r="1244" spans="1:7" ht="40.5">
      <c r="A1244" s="181"/>
      <c r="B1244" s="176">
        <v>1139</v>
      </c>
      <c r="C1244" s="102" t="s">
        <v>287</v>
      </c>
      <c r="D1244" s="91" t="s">
        <v>868</v>
      </c>
      <c r="E1244" s="113" t="s">
        <v>1187</v>
      </c>
      <c r="F1244" s="91" t="s">
        <v>2163</v>
      </c>
      <c r="G1244" s="282">
        <v>0.75</v>
      </c>
    </row>
    <row r="1245" spans="1:7" ht="40.5">
      <c r="A1245" s="181"/>
      <c r="B1245" s="176">
        <v>1140</v>
      </c>
      <c r="C1245" s="278" t="s">
        <v>287</v>
      </c>
      <c r="D1245" s="239" t="s">
        <v>868</v>
      </c>
      <c r="E1245" s="113" t="s">
        <v>2216</v>
      </c>
      <c r="F1245" s="91" t="s">
        <v>2163</v>
      </c>
      <c r="G1245" s="282">
        <v>1.1416666666666668</v>
      </c>
    </row>
    <row r="1246" spans="1:7" ht="40.5">
      <c r="A1246" s="181"/>
      <c r="B1246" s="176">
        <v>1141</v>
      </c>
      <c r="C1246" s="120" t="s">
        <v>287</v>
      </c>
      <c r="D1246" s="93" t="s">
        <v>868</v>
      </c>
      <c r="E1246" s="102" t="s">
        <v>2217</v>
      </c>
      <c r="F1246" s="91" t="s">
        <v>2163</v>
      </c>
      <c r="G1246" s="282">
        <v>2.4583333333333335</v>
      </c>
    </row>
    <row r="1247" spans="1:7" ht="40.5">
      <c r="A1247" s="181"/>
      <c r="B1247" s="176">
        <v>1142</v>
      </c>
      <c r="C1247" s="278" t="s">
        <v>287</v>
      </c>
      <c r="D1247" s="239" t="s">
        <v>868</v>
      </c>
      <c r="E1247" s="113" t="s">
        <v>1188</v>
      </c>
      <c r="F1247" s="91" t="s">
        <v>2163</v>
      </c>
      <c r="G1247" s="282">
        <v>3.625</v>
      </c>
    </row>
    <row r="1248" spans="1:7" ht="40.5">
      <c r="A1248" s="181"/>
      <c r="B1248" s="176">
        <v>1143</v>
      </c>
      <c r="C1248" s="120" t="s">
        <v>287</v>
      </c>
      <c r="D1248" s="91" t="s">
        <v>868</v>
      </c>
      <c r="E1248" s="102" t="s">
        <v>2218</v>
      </c>
      <c r="F1248" s="91" t="s">
        <v>2163</v>
      </c>
      <c r="G1248" s="282">
        <v>5.6833333333333336</v>
      </c>
    </row>
    <row r="1249" spans="1:7" ht="40.5">
      <c r="A1249" s="181"/>
      <c r="B1249" s="176">
        <v>1144</v>
      </c>
      <c r="C1249" s="102" t="s">
        <v>287</v>
      </c>
      <c r="D1249" s="91" t="s">
        <v>868</v>
      </c>
      <c r="E1249" s="113" t="s">
        <v>2219</v>
      </c>
      <c r="F1249" s="91" t="s">
        <v>2163</v>
      </c>
      <c r="G1249" s="282">
        <v>0.46400000000000002</v>
      </c>
    </row>
    <row r="1250" spans="1:7" ht="40.5">
      <c r="A1250" s="181"/>
      <c r="B1250" s="176">
        <v>1145</v>
      </c>
      <c r="C1250" s="102" t="s">
        <v>287</v>
      </c>
      <c r="D1250" s="91" t="s">
        <v>868</v>
      </c>
      <c r="E1250" s="113" t="s">
        <v>2220</v>
      </c>
      <c r="F1250" s="91" t="s">
        <v>2163</v>
      </c>
      <c r="G1250" s="282">
        <v>0.64800000000000002</v>
      </c>
    </row>
    <row r="1251" spans="1:7" ht="40.5">
      <c r="A1251" s="181"/>
      <c r="B1251" s="176">
        <v>1146</v>
      </c>
      <c r="C1251" s="278" t="s">
        <v>287</v>
      </c>
      <c r="D1251" s="239" t="s">
        <v>868</v>
      </c>
      <c r="E1251" s="113" t="s">
        <v>2221</v>
      </c>
      <c r="F1251" s="91" t="s">
        <v>2163</v>
      </c>
      <c r="G1251" s="282">
        <v>0.98399999999999999</v>
      </c>
    </row>
    <row r="1252" spans="1:7" ht="40.5">
      <c r="A1252" s="181"/>
      <c r="B1252" s="176">
        <v>1147</v>
      </c>
      <c r="C1252" s="120" t="s">
        <v>287</v>
      </c>
      <c r="D1252" s="93" t="s">
        <v>868</v>
      </c>
      <c r="E1252" s="102" t="s">
        <v>2222</v>
      </c>
      <c r="F1252" s="91" t="s">
        <v>2163</v>
      </c>
      <c r="G1252" s="282">
        <v>1.84</v>
      </c>
    </row>
    <row r="1253" spans="1:7" ht="40.5">
      <c r="A1253" s="181"/>
      <c r="B1253" s="176">
        <v>1148</v>
      </c>
      <c r="C1253" s="278" t="s">
        <v>287</v>
      </c>
      <c r="D1253" s="239" t="s">
        <v>868</v>
      </c>
      <c r="E1253" s="113" t="s">
        <v>2223</v>
      </c>
      <c r="F1253" s="91" t="s">
        <v>2163</v>
      </c>
      <c r="G1253" s="282">
        <v>2.56</v>
      </c>
    </row>
    <row r="1254" spans="1:7" ht="13.5">
      <c r="A1254" s="177" t="s">
        <v>2726</v>
      </c>
      <c r="B1254" s="224"/>
      <c r="C1254" s="225" t="s">
        <v>2727</v>
      </c>
      <c r="D1254" s="225"/>
      <c r="E1254" s="88"/>
      <c r="F1254" s="87"/>
      <c r="G1254" s="283"/>
    </row>
    <row r="1255" spans="1:7" ht="27">
      <c r="A1255" s="181"/>
      <c r="B1255" s="176">
        <v>1149</v>
      </c>
      <c r="C1255" s="278" t="s">
        <v>287</v>
      </c>
      <c r="D1255" s="239" t="s">
        <v>868</v>
      </c>
      <c r="E1255" s="113" t="s">
        <v>2728</v>
      </c>
      <c r="F1255" s="91" t="s">
        <v>2163</v>
      </c>
      <c r="G1255" s="282">
        <v>0.18333333333333335</v>
      </c>
    </row>
    <row r="1256" spans="1:7" ht="27">
      <c r="A1256" s="181"/>
      <c r="B1256" s="176">
        <v>1150</v>
      </c>
      <c r="C1256" s="120" t="s">
        <v>287</v>
      </c>
      <c r="D1256" s="91" t="s">
        <v>868</v>
      </c>
      <c r="E1256" s="102" t="s">
        <v>2729</v>
      </c>
      <c r="F1256" s="91" t="s">
        <v>2163</v>
      </c>
      <c r="G1256" s="282">
        <v>0.23055555555555562</v>
      </c>
    </row>
    <row r="1257" spans="1:7" ht="27">
      <c r="A1257" s="181"/>
      <c r="B1257" s="176">
        <v>1151</v>
      </c>
      <c r="C1257" s="120" t="s">
        <v>287</v>
      </c>
      <c r="D1257" s="91" t="s">
        <v>868</v>
      </c>
      <c r="E1257" s="102" t="s">
        <v>2730</v>
      </c>
      <c r="F1257" s="91" t="s">
        <v>2163</v>
      </c>
      <c r="G1257" s="282">
        <v>0.37777777777777777</v>
      </c>
    </row>
    <row r="1258" spans="1:7" ht="27">
      <c r="A1258" s="181"/>
      <c r="B1258" s="176">
        <v>1152</v>
      </c>
      <c r="C1258" s="120" t="s">
        <v>287</v>
      </c>
      <c r="D1258" s="91" t="s">
        <v>868</v>
      </c>
      <c r="E1258" s="102" t="s">
        <v>2731</v>
      </c>
      <c r="F1258" s="91" t="s">
        <v>2163</v>
      </c>
      <c r="G1258" s="282">
        <v>0.64166666666666672</v>
      </c>
    </row>
    <row r="1259" spans="1:7" ht="27">
      <c r="A1259" s="181"/>
      <c r="B1259" s="176">
        <v>1153</v>
      </c>
      <c r="C1259" s="120" t="s">
        <v>287</v>
      </c>
      <c r="D1259" s="91" t="s">
        <v>868</v>
      </c>
      <c r="E1259" s="102" t="s">
        <v>2732</v>
      </c>
      <c r="F1259" s="91" t="s">
        <v>2163</v>
      </c>
      <c r="G1259" s="282">
        <v>0.91666666666666674</v>
      </c>
    </row>
    <row r="1260" spans="1:7" ht="27">
      <c r="A1260" s="181"/>
      <c r="B1260" s="176">
        <v>1154</v>
      </c>
      <c r="C1260" s="278" t="s">
        <v>287</v>
      </c>
      <c r="D1260" s="239" t="s">
        <v>868</v>
      </c>
      <c r="E1260" s="113" t="s">
        <v>2733</v>
      </c>
      <c r="F1260" s="91" t="s">
        <v>2163</v>
      </c>
      <c r="G1260" s="282">
        <v>1.4222222222222223</v>
      </c>
    </row>
    <row r="1261" spans="1:7" ht="27">
      <c r="A1261" s="181"/>
      <c r="B1261" s="176">
        <v>1155</v>
      </c>
      <c r="C1261" s="120" t="s">
        <v>287</v>
      </c>
      <c r="D1261" s="91" t="s">
        <v>868</v>
      </c>
      <c r="E1261" s="102" t="s">
        <v>2734</v>
      </c>
      <c r="F1261" s="91" t="s">
        <v>2163</v>
      </c>
      <c r="G1261" s="282">
        <v>0.21916666666666668</v>
      </c>
    </row>
    <row r="1262" spans="1:7" ht="27">
      <c r="A1262" s="181"/>
      <c r="B1262" s="176">
        <v>1156</v>
      </c>
      <c r="C1262" s="120" t="s">
        <v>287</v>
      </c>
      <c r="D1262" s="91" t="s">
        <v>868</v>
      </c>
      <c r="E1262" s="119" t="s">
        <v>2735</v>
      </c>
      <c r="F1262" s="91" t="s">
        <v>2163</v>
      </c>
      <c r="G1262" s="282">
        <v>0.5525000000000001</v>
      </c>
    </row>
    <row r="1263" spans="1:7" ht="27">
      <c r="A1263" s="181"/>
      <c r="B1263" s="176">
        <v>1157</v>
      </c>
      <c r="C1263" s="120" t="s">
        <v>287</v>
      </c>
      <c r="D1263" s="91" t="s">
        <v>868</v>
      </c>
      <c r="E1263" s="119" t="s">
        <v>2736</v>
      </c>
      <c r="F1263" s="91" t="s">
        <v>2163</v>
      </c>
      <c r="G1263" s="282">
        <v>0.34416666666666668</v>
      </c>
    </row>
    <row r="1264" spans="1:7" ht="27">
      <c r="A1264" s="181"/>
      <c r="B1264" s="176">
        <v>1158</v>
      </c>
      <c r="C1264" s="120" t="s">
        <v>287</v>
      </c>
      <c r="D1264" s="91" t="s">
        <v>868</v>
      </c>
      <c r="E1264" s="119" t="s">
        <v>2737</v>
      </c>
      <c r="F1264" s="91" t="s">
        <v>2163</v>
      </c>
      <c r="G1264" s="282">
        <v>1.2638888888888888</v>
      </c>
    </row>
    <row r="1265" spans="1:7" ht="27">
      <c r="A1265" s="181"/>
      <c r="B1265" s="176">
        <v>1159</v>
      </c>
      <c r="C1265" s="120" t="s">
        <v>287</v>
      </c>
      <c r="D1265" s="91" t="s">
        <v>868</v>
      </c>
      <c r="E1265" s="119" t="s">
        <v>2738</v>
      </c>
      <c r="F1265" s="91" t="s">
        <v>2163</v>
      </c>
      <c r="G1265" s="282">
        <v>2.3333333333333335</v>
      </c>
    </row>
    <row r="1266" spans="1:7" ht="27">
      <c r="A1266" s="181"/>
      <c r="B1266" s="176">
        <v>1160</v>
      </c>
      <c r="C1266" s="120" t="s">
        <v>287</v>
      </c>
      <c r="D1266" s="91" t="s">
        <v>868</v>
      </c>
      <c r="E1266" s="119" t="s">
        <v>2739</v>
      </c>
      <c r="F1266" s="91" t="s">
        <v>2163</v>
      </c>
      <c r="G1266" s="282">
        <v>0.22638888888888886</v>
      </c>
    </row>
    <row r="1267" spans="1:7" ht="27">
      <c r="A1267" s="181"/>
      <c r="B1267" s="176">
        <v>1161</v>
      </c>
      <c r="C1267" s="120" t="s">
        <v>287</v>
      </c>
      <c r="D1267" s="91" t="s">
        <v>868</v>
      </c>
      <c r="E1267" s="119" t="s">
        <v>2740</v>
      </c>
      <c r="F1267" s="91" t="s">
        <v>2163</v>
      </c>
      <c r="G1267" s="282">
        <v>0.51083333333333336</v>
      </c>
    </row>
    <row r="1268" spans="1:7" ht="27">
      <c r="A1268" s="181"/>
      <c r="B1268" s="176">
        <v>1162</v>
      </c>
      <c r="C1268" s="120" t="s">
        <v>287</v>
      </c>
      <c r="D1268" s="91" t="s">
        <v>868</v>
      </c>
      <c r="E1268" s="102" t="s">
        <v>2741</v>
      </c>
      <c r="F1268" s="91" t="s">
        <v>2163</v>
      </c>
      <c r="G1268" s="282">
        <v>0.78083333333333338</v>
      </c>
    </row>
    <row r="1269" spans="1:7" ht="27">
      <c r="A1269" s="181"/>
      <c r="B1269" s="176">
        <v>1163</v>
      </c>
      <c r="C1269" s="120" t="s">
        <v>287</v>
      </c>
      <c r="D1269" s="91" t="s">
        <v>868</v>
      </c>
      <c r="E1269" s="119" t="s">
        <v>2742</v>
      </c>
      <c r="F1269" s="91" t="s">
        <v>2163</v>
      </c>
      <c r="G1269" s="282">
        <v>0.92222222222222217</v>
      </c>
    </row>
    <row r="1270" spans="1:7" ht="27">
      <c r="A1270" s="181"/>
      <c r="B1270" s="176">
        <v>1164</v>
      </c>
      <c r="C1270" s="120" t="s">
        <v>287</v>
      </c>
      <c r="D1270" s="91" t="s">
        <v>868</v>
      </c>
      <c r="E1270" s="119" t="s">
        <v>2743</v>
      </c>
      <c r="F1270" s="91" t="s">
        <v>2163</v>
      </c>
      <c r="G1270" s="282">
        <v>0.41666666666666669</v>
      </c>
    </row>
    <row r="1271" spans="1:7" ht="27">
      <c r="A1271" s="181"/>
      <c r="B1271" s="176">
        <v>1165</v>
      </c>
      <c r="C1271" s="278" t="s">
        <v>287</v>
      </c>
      <c r="D1271" s="239" t="s">
        <v>868</v>
      </c>
      <c r="E1271" s="113" t="s">
        <v>2744</v>
      </c>
      <c r="F1271" s="91" t="s">
        <v>2163</v>
      </c>
      <c r="G1271" s="282">
        <v>0.26083333333333336</v>
      </c>
    </row>
    <row r="1272" spans="1:7" ht="13.5">
      <c r="A1272" s="177" t="s">
        <v>2745</v>
      </c>
      <c r="B1272" s="176"/>
      <c r="C1272" s="225" t="s">
        <v>2746</v>
      </c>
      <c r="D1272" s="225"/>
      <c r="E1272" s="88"/>
      <c r="F1272" s="137"/>
      <c r="G1272" s="283"/>
    </row>
    <row r="1273" spans="1:7" ht="40.5">
      <c r="A1273" s="181"/>
      <c r="B1273" s="176">
        <v>1166</v>
      </c>
      <c r="C1273" s="119" t="s">
        <v>287</v>
      </c>
      <c r="D1273" s="91" t="s">
        <v>868</v>
      </c>
      <c r="E1273" s="102" t="s">
        <v>2224</v>
      </c>
      <c r="F1273" s="91" t="s">
        <v>2163</v>
      </c>
      <c r="G1273" s="282">
        <v>1.3883333333333334</v>
      </c>
    </row>
    <row r="1274" spans="1:7" ht="40.5">
      <c r="A1274" s="181"/>
      <c r="B1274" s="176">
        <v>1167</v>
      </c>
      <c r="C1274" s="102" t="s">
        <v>287</v>
      </c>
      <c r="D1274" s="91" t="s">
        <v>868</v>
      </c>
      <c r="E1274" s="113" t="s">
        <v>2225</v>
      </c>
      <c r="F1274" s="91" t="s">
        <v>2163</v>
      </c>
      <c r="G1274" s="282">
        <v>1.1383333333333334</v>
      </c>
    </row>
    <row r="1275" spans="1:7" ht="40.5">
      <c r="A1275" s="181"/>
      <c r="B1275" s="176">
        <v>1168</v>
      </c>
      <c r="C1275" s="102" t="s">
        <v>287</v>
      </c>
      <c r="D1275" s="91" t="s">
        <v>868</v>
      </c>
      <c r="E1275" s="113" t="s">
        <v>2226</v>
      </c>
      <c r="F1275" s="91" t="s">
        <v>2163</v>
      </c>
      <c r="G1275" s="282">
        <v>0.66666666666666674</v>
      </c>
    </row>
    <row r="1276" spans="1:7" ht="40.5">
      <c r="A1276" s="177"/>
      <c r="B1276" s="176">
        <v>1169</v>
      </c>
      <c r="C1276" s="278" t="s">
        <v>287</v>
      </c>
      <c r="D1276" s="239" t="s">
        <v>868</v>
      </c>
      <c r="E1276" s="113" t="s">
        <v>2227</v>
      </c>
      <c r="F1276" s="91" t="s">
        <v>2163</v>
      </c>
      <c r="G1276" s="282">
        <v>0.38166666666666671</v>
      </c>
    </row>
    <row r="1277" spans="1:7" ht="40.5">
      <c r="A1277" s="181"/>
      <c r="B1277" s="176">
        <v>1170</v>
      </c>
      <c r="C1277" s="120" t="s">
        <v>287</v>
      </c>
      <c r="D1277" s="91" t="s">
        <v>868</v>
      </c>
      <c r="E1277" s="113" t="s">
        <v>2228</v>
      </c>
      <c r="F1277" s="91" t="s">
        <v>2163</v>
      </c>
      <c r="G1277" s="282">
        <v>0.43333333333333335</v>
      </c>
    </row>
    <row r="1278" spans="1:7" ht="40.5">
      <c r="A1278" s="177"/>
      <c r="B1278" s="176">
        <v>1171</v>
      </c>
      <c r="C1278" s="278" t="s">
        <v>287</v>
      </c>
      <c r="D1278" s="239" t="s">
        <v>868</v>
      </c>
      <c r="E1278" s="113" t="s">
        <v>2229</v>
      </c>
      <c r="F1278" s="91" t="s">
        <v>2163</v>
      </c>
      <c r="G1278" s="282">
        <v>6.833333333333333</v>
      </c>
    </row>
    <row r="1279" spans="1:7" ht="40.5">
      <c r="A1279" s="181"/>
      <c r="B1279" s="176">
        <v>1172</v>
      </c>
      <c r="C1279" s="120" t="s">
        <v>287</v>
      </c>
      <c r="D1279" s="91" t="s">
        <v>868</v>
      </c>
      <c r="E1279" s="102" t="s">
        <v>2230</v>
      </c>
      <c r="F1279" s="91" t="s">
        <v>2163</v>
      </c>
      <c r="G1279" s="282">
        <v>4</v>
      </c>
    </row>
    <row r="1280" spans="1:7" ht="40.5">
      <c r="A1280" s="181"/>
      <c r="B1280" s="176">
        <v>1173</v>
      </c>
      <c r="C1280" s="120" t="s">
        <v>287</v>
      </c>
      <c r="D1280" s="91" t="s">
        <v>868</v>
      </c>
      <c r="E1280" s="102" t="s">
        <v>2231</v>
      </c>
      <c r="F1280" s="91" t="s">
        <v>2163</v>
      </c>
      <c r="G1280" s="282">
        <v>2.666666666666667</v>
      </c>
    </row>
    <row r="1281" spans="1:7" ht="13.5">
      <c r="A1281" s="177" t="s">
        <v>2747</v>
      </c>
      <c r="B1281" s="224"/>
      <c r="C1281" s="225" t="s">
        <v>2748</v>
      </c>
      <c r="D1281" s="225"/>
      <c r="E1281" s="88"/>
      <c r="F1281" s="87"/>
      <c r="G1281" s="283"/>
    </row>
    <row r="1282" spans="1:7" ht="27">
      <c r="A1282" s="181"/>
      <c r="B1282" s="176">
        <v>1174</v>
      </c>
      <c r="C1282" s="288" t="s">
        <v>2749</v>
      </c>
      <c r="D1282" s="91" t="s">
        <v>861</v>
      </c>
      <c r="E1282" s="103" t="s">
        <v>2232</v>
      </c>
      <c r="F1282" s="91" t="s">
        <v>433</v>
      </c>
      <c r="G1282" s="282">
        <v>3.7083333333333329E-2</v>
      </c>
    </row>
    <row r="1283" spans="1:7" ht="27">
      <c r="A1283" s="181"/>
      <c r="B1283" s="289">
        <v>1175</v>
      </c>
      <c r="C1283" s="288" t="s">
        <v>2749</v>
      </c>
      <c r="D1283" s="91" t="s">
        <v>861</v>
      </c>
      <c r="E1283" s="103" t="s">
        <v>2233</v>
      </c>
      <c r="F1283" s="91" t="s">
        <v>433</v>
      </c>
      <c r="G1283" s="282">
        <v>5.527777777777778E-2</v>
      </c>
    </row>
    <row r="1284" spans="1:7" ht="27">
      <c r="A1284" s="181"/>
      <c r="B1284" s="176">
        <v>1176</v>
      </c>
      <c r="C1284" s="288" t="s">
        <v>2749</v>
      </c>
      <c r="D1284" s="91" t="s">
        <v>861</v>
      </c>
      <c r="E1284" s="103" t="s">
        <v>2234</v>
      </c>
      <c r="F1284" s="91" t="s">
        <v>433</v>
      </c>
      <c r="G1284" s="282">
        <v>5.4166666666666669E-2</v>
      </c>
    </row>
    <row r="1285" spans="1:7" ht="27">
      <c r="A1285" s="181"/>
      <c r="B1285" s="289">
        <v>1177</v>
      </c>
      <c r="C1285" s="288" t="s">
        <v>2749</v>
      </c>
      <c r="D1285" s="91" t="s">
        <v>861</v>
      </c>
      <c r="E1285" s="103" t="s">
        <v>2235</v>
      </c>
      <c r="F1285" s="91" t="s">
        <v>433</v>
      </c>
      <c r="G1285" s="282">
        <v>0.12125</v>
      </c>
    </row>
    <row r="1286" spans="1:7" ht="27">
      <c r="A1286" s="181"/>
      <c r="B1286" s="176">
        <v>1178</v>
      </c>
      <c r="C1286" s="288" t="s">
        <v>2749</v>
      </c>
      <c r="D1286" s="91" t="s">
        <v>861</v>
      </c>
      <c r="E1286" s="103" t="s">
        <v>2236</v>
      </c>
      <c r="F1286" s="91" t="s">
        <v>433</v>
      </c>
      <c r="G1286" s="282">
        <v>0.12611111111111109</v>
      </c>
    </row>
    <row r="1287" spans="1:7" ht="27">
      <c r="A1287" s="181"/>
      <c r="B1287" s="289">
        <v>1179</v>
      </c>
      <c r="C1287" s="288" t="s">
        <v>2749</v>
      </c>
      <c r="D1287" s="91" t="s">
        <v>861</v>
      </c>
      <c r="E1287" s="103" t="s">
        <v>2237</v>
      </c>
      <c r="F1287" s="91" t="s">
        <v>433</v>
      </c>
      <c r="G1287" s="282">
        <v>0.1747222222222222</v>
      </c>
    </row>
    <row r="1288" spans="1:7" ht="27">
      <c r="A1288" s="181"/>
      <c r="B1288" s="176">
        <v>1180</v>
      </c>
      <c r="C1288" s="288" t="s">
        <v>2749</v>
      </c>
      <c r="D1288" s="91" t="s">
        <v>861</v>
      </c>
      <c r="E1288" s="103" t="s">
        <v>2238</v>
      </c>
      <c r="F1288" s="91" t="s">
        <v>433</v>
      </c>
      <c r="G1288" s="282">
        <v>0.18638888888888888</v>
      </c>
    </row>
    <row r="1289" spans="1:7" ht="27">
      <c r="A1289" s="181"/>
      <c r="B1289" s="289">
        <v>1181</v>
      </c>
      <c r="C1289" s="288" t="s">
        <v>2749</v>
      </c>
      <c r="D1289" s="91" t="s">
        <v>861</v>
      </c>
      <c r="E1289" s="103" t="s">
        <v>2239</v>
      </c>
      <c r="F1289" s="91" t="s">
        <v>433</v>
      </c>
      <c r="G1289" s="282">
        <v>0.18416666666666667</v>
      </c>
    </row>
    <row r="1290" spans="1:7" ht="27">
      <c r="A1290" s="181"/>
      <c r="B1290" s="176">
        <v>1182</v>
      </c>
      <c r="C1290" s="288" t="s">
        <v>2749</v>
      </c>
      <c r="D1290" s="91" t="s">
        <v>861</v>
      </c>
      <c r="E1290" s="103" t="s">
        <v>2240</v>
      </c>
      <c r="F1290" s="91" t="s">
        <v>433</v>
      </c>
      <c r="G1290" s="282">
        <v>0.27500000000000002</v>
      </c>
    </row>
    <row r="1291" spans="1:7" ht="27">
      <c r="A1291" s="181"/>
      <c r="B1291" s="289">
        <v>1183</v>
      </c>
      <c r="C1291" s="288" t="s">
        <v>2749</v>
      </c>
      <c r="D1291" s="91" t="s">
        <v>861</v>
      </c>
      <c r="E1291" s="139" t="s">
        <v>2241</v>
      </c>
      <c r="F1291" s="91" t="s">
        <v>433</v>
      </c>
      <c r="G1291" s="282">
        <v>0.26</v>
      </c>
    </row>
    <row r="1292" spans="1:7" ht="27">
      <c r="A1292" s="181"/>
      <c r="B1292" s="176">
        <v>1184</v>
      </c>
      <c r="C1292" s="140" t="s">
        <v>2750</v>
      </c>
      <c r="D1292" s="91" t="s">
        <v>861</v>
      </c>
      <c r="E1292" s="139" t="s">
        <v>2751</v>
      </c>
      <c r="F1292" s="91" t="s">
        <v>433</v>
      </c>
      <c r="G1292" s="282">
        <v>0.105</v>
      </c>
    </row>
    <row r="1293" spans="1:7" ht="27">
      <c r="A1293" s="181"/>
      <c r="B1293" s="289">
        <v>1185</v>
      </c>
      <c r="C1293" s="140" t="s">
        <v>2750</v>
      </c>
      <c r="D1293" s="91" t="s">
        <v>861</v>
      </c>
      <c r="E1293" s="139" t="s">
        <v>2752</v>
      </c>
      <c r="F1293" s="91" t="s">
        <v>433</v>
      </c>
      <c r="G1293" s="282">
        <v>0.12027777777777778</v>
      </c>
    </row>
    <row r="1294" spans="1:7" ht="27">
      <c r="A1294" s="181"/>
      <c r="B1294" s="176">
        <v>1186</v>
      </c>
      <c r="C1294" s="140" t="s">
        <v>2750</v>
      </c>
      <c r="D1294" s="91" t="s">
        <v>861</v>
      </c>
      <c r="E1294" s="139" t="s">
        <v>2753</v>
      </c>
      <c r="F1294" s="91" t="s">
        <v>433</v>
      </c>
      <c r="G1294" s="282">
        <v>0.1763888888888889</v>
      </c>
    </row>
    <row r="1295" spans="1:7" ht="27">
      <c r="A1295" s="181"/>
      <c r="B1295" s="289">
        <v>1187</v>
      </c>
      <c r="C1295" s="141" t="s">
        <v>1461</v>
      </c>
      <c r="D1295" s="91" t="s">
        <v>861</v>
      </c>
      <c r="E1295" s="103" t="s">
        <v>2754</v>
      </c>
      <c r="F1295" s="91" t="s">
        <v>433</v>
      </c>
      <c r="G1295" s="282">
        <v>4.3888888888888901E-2</v>
      </c>
    </row>
    <row r="1296" spans="1:7" ht="27">
      <c r="A1296" s="181"/>
      <c r="B1296" s="176">
        <v>1188</v>
      </c>
      <c r="C1296" s="141" t="s">
        <v>1461</v>
      </c>
      <c r="D1296" s="91" t="s">
        <v>861</v>
      </c>
      <c r="E1296" s="103" t="s">
        <v>2755</v>
      </c>
      <c r="F1296" s="91" t="s">
        <v>433</v>
      </c>
      <c r="G1296" s="282">
        <v>5.9583333333333328E-2</v>
      </c>
    </row>
    <row r="1297" spans="1:7" ht="27">
      <c r="A1297" s="181"/>
      <c r="B1297" s="289">
        <v>1189</v>
      </c>
      <c r="C1297" s="141" t="s">
        <v>1461</v>
      </c>
      <c r="D1297" s="91" t="s">
        <v>861</v>
      </c>
      <c r="E1297" s="103" t="s">
        <v>2756</v>
      </c>
      <c r="F1297" s="91" t="s">
        <v>433</v>
      </c>
      <c r="G1297" s="282">
        <v>0.11750000000000002</v>
      </c>
    </row>
    <row r="1298" spans="1:7" ht="27">
      <c r="A1298" s="181"/>
      <c r="B1298" s="176">
        <v>1190</v>
      </c>
      <c r="C1298" s="141" t="s">
        <v>1461</v>
      </c>
      <c r="D1298" s="91" t="s">
        <v>861</v>
      </c>
      <c r="E1298" s="103" t="s">
        <v>2757</v>
      </c>
      <c r="F1298" s="91" t="s">
        <v>433</v>
      </c>
      <c r="G1298" s="282">
        <v>0.18333333333333335</v>
      </c>
    </row>
    <row r="1299" spans="1:7" ht="27">
      <c r="A1299" s="181"/>
      <c r="B1299" s="289">
        <v>1191</v>
      </c>
      <c r="C1299" s="141" t="s">
        <v>1461</v>
      </c>
      <c r="D1299" s="91" t="s">
        <v>861</v>
      </c>
      <c r="E1299" s="103" t="s">
        <v>2758</v>
      </c>
      <c r="F1299" s="91" t="s">
        <v>433</v>
      </c>
      <c r="G1299" s="282">
        <v>0.48055555555555562</v>
      </c>
    </row>
    <row r="1300" spans="1:7" ht="27">
      <c r="A1300" s="181"/>
      <c r="B1300" s="176">
        <v>1192</v>
      </c>
      <c r="C1300" s="141" t="s">
        <v>1461</v>
      </c>
      <c r="D1300" s="91" t="s">
        <v>861</v>
      </c>
      <c r="E1300" s="103" t="s">
        <v>2759</v>
      </c>
      <c r="F1300" s="91" t="s">
        <v>433</v>
      </c>
      <c r="G1300" s="282">
        <v>0.59222222222222232</v>
      </c>
    </row>
    <row r="1301" spans="1:7" ht="27">
      <c r="A1301" s="181"/>
      <c r="B1301" s="289">
        <v>1193</v>
      </c>
      <c r="C1301" s="141" t="s">
        <v>1461</v>
      </c>
      <c r="D1301" s="91" t="s">
        <v>861</v>
      </c>
      <c r="E1301" s="103" t="s">
        <v>2760</v>
      </c>
      <c r="F1301" s="91" t="s">
        <v>433</v>
      </c>
      <c r="G1301" s="282">
        <v>3.4375000000000003E-2</v>
      </c>
    </row>
    <row r="1302" spans="1:7" ht="27">
      <c r="A1302" s="181"/>
      <c r="B1302" s="176">
        <v>1194</v>
      </c>
      <c r="C1302" s="141" t="s">
        <v>1461</v>
      </c>
      <c r="D1302" s="91" t="s">
        <v>861</v>
      </c>
      <c r="E1302" s="103" t="s">
        <v>2761</v>
      </c>
      <c r="F1302" s="91" t="s">
        <v>433</v>
      </c>
      <c r="G1302" s="282">
        <v>6.3611111111111118E-2</v>
      </c>
    </row>
    <row r="1303" spans="1:7" ht="27">
      <c r="A1303" s="181"/>
      <c r="B1303" s="289">
        <v>1195</v>
      </c>
      <c r="C1303" s="141" t="s">
        <v>1461</v>
      </c>
      <c r="D1303" s="91" t="s">
        <v>861</v>
      </c>
      <c r="E1303" s="103" t="s">
        <v>2762</v>
      </c>
      <c r="F1303" s="91" t="s">
        <v>433</v>
      </c>
      <c r="G1303" s="282">
        <v>0.11729166666666667</v>
      </c>
    </row>
    <row r="1304" spans="1:7" ht="27">
      <c r="A1304" s="181"/>
      <c r="B1304" s="176">
        <v>1196</v>
      </c>
      <c r="C1304" s="141" t="s">
        <v>1461</v>
      </c>
      <c r="D1304" s="91" t="s">
        <v>861</v>
      </c>
      <c r="E1304" s="103" t="s">
        <v>2763</v>
      </c>
      <c r="F1304" s="91" t="s">
        <v>433</v>
      </c>
      <c r="G1304" s="282">
        <v>0.20749999999999996</v>
      </c>
    </row>
    <row r="1305" spans="1:7" ht="27">
      <c r="A1305" s="181"/>
      <c r="B1305" s="289">
        <v>1197</v>
      </c>
      <c r="C1305" s="141" t="s">
        <v>1461</v>
      </c>
      <c r="D1305" s="91" t="s">
        <v>861</v>
      </c>
      <c r="E1305" s="103" t="s">
        <v>2764</v>
      </c>
      <c r="F1305" s="91" t="s">
        <v>433</v>
      </c>
      <c r="G1305" s="282">
        <v>0.40833333333333333</v>
      </c>
    </row>
    <row r="1306" spans="1:7" ht="27">
      <c r="A1306" s="181"/>
      <c r="B1306" s="176">
        <v>1198</v>
      </c>
      <c r="C1306" s="141" t="s">
        <v>1461</v>
      </c>
      <c r="D1306" s="91" t="s">
        <v>861</v>
      </c>
      <c r="E1306" s="103" t="s">
        <v>2765</v>
      </c>
      <c r="F1306" s="91" t="s">
        <v>433</v>
      </c>
      <c r="G1306" s="282">
        <v>0.75277777777777777</v>
      </c>
    </row>
    <row r="1307" spans="1:7" ht="27">
      <c r="A1307" s="181"/>
      <c r="B1307" s="289">
        <v>1199</v>
      </c>
      <c r="C1307" s="141" t="s">
        <v>1463</v>
      </c>
      <c r="D1307" s="91" t="s">
        <v>861</v>
      </c>
      <c r="E1307" s="103" t="s">
        <v>2766</v>
      </c>
      <c r="F1307" s="91" t="s">
        <v>433</v>
      </c>
      <c r="G1307" s="282">
        <v>0.05</v>
      </c>
    </row>
    <row r="1308" spans="1:7" ht="13.5">
      <c r="A1308" s="181"/>
      <c r="B1308" s="176">
        <v>1200</v>
      </c>
      <c r="C1308" s="141" t="s">
        <v>1463</v>
      </c>
      <c r="D1308" s="91" t="s">
        <v>861</v>
      </c>
      <c r="E1308" s="103" t="s">
        <v>2767</v>
      </c>
      <c r="F1308" s="91" t="s">
        <v>433</v>
      </c>
      <c r="G1308" s="282">
        <v>7.9166666666666677E-2</v>
      </c>
    </row>
    <row r="1309" spans="1:7" ht="27">
      <c r="A1309" s="181"/>
      <c r="B1309" s="289">
        <v>1201</v>
      </c>
      <c r="C1309" s="141" t="s">
        <v>1463</v>
      </c>
      <c r="D1309" s="91" t="s">
        <v>861</v>
      </c>
      <c r="E1309" s="103" t="s">
        <v>2242</v>
      </c>
      <c r="F1309" s="91" t="s">
        <v>433</v>
      </c>
      <c r="G1309" s="282">
        <v>0.15583333333333335</v>
      </c>
    </row>
    <row r="1310" spans="1:7" ht="27">
      <c r="A1310" s="181"/>
      <c r="B1310" s="176">
        <v>1202</v>
      </c>
      <c r="C1310" s="141" t="s">
        <v>1463</v>
      </c>
      <c r="D1310" s="91" t="s">
        <v>861</v>
      </c>
      <c r="E1310" s="103" t="s">
        <v>2243</v>
      </c>
      <c r="F1310" s="91" t="s">
        <v>433</v>
      </c>
      <c r="G1310" s="282">
        <v>0.25555555555555554</v>
      </c>
    </row>
    <row r="1311" spans="1:7" ht="27">
      <c r="A1311" s="181"/>
      <c r="B1311" s="289">
        <v>1203</v>
      </c>
      <c r="C1311" s="141" t="s">
        <v>1463</v>
      </c>
      <c r="D1311" s="91" t="s">
        <v>861</v>
      </c>
      <c r="E1311" s="103" t="s">
        <v>2244</v>
      </c>
      <c r="F1311" s="91" t="s">
        <v>433</v>
      </c>
      <c r="G1311" s="282">
        <v>0.54166666666666674</v>
      </c>
    </row>
    <row r="1312" spans="1:7" ht="27">
      <c r="A1312" s="181"/>
      <c r="B1312" s="176">
        <v>1204</v>
      </c>
      <c r="C1312" s="141" t="s">
        <v>1463</v>
      </c>
      <c r="D1312" s="91" t="s">
        <v>861</v>
      </c>
      <c r="E1312" s="103" t="s">
        <v>2245</v>
      </c>
      <c r="F1312" s="91" t="s">
        <v>433</v>
      </c>
      <c r="G1312" s="282">
        <v>0.91437500000000005</v>
      </c>
    </row>
    <row r="1313" spans="1:7" ht="27">
      <c r="A1313" s="181"/>
      <c r="B1313" s="289">
        <v>1205</v>
      </c>
      <c r="C1313" s="141" t="s">
        <v>1463</v>
      </c>
      <c r="D1313" s="91" t="s">
        <v>861</v>
      </c>
      <c r="E1313" s="103" t="s">
        <v>2246</v>
      </c>
      <c r="F1313" s="91" t="s">
        <v>433</v>
      </c>
      <c r="G1313" s="282">
        <v>8.5277777777777786E-2</v>
      </c>
    </row>
    <row r="1314" spans="1:7" ht="27">
      <c r="A1314" s="181"/>
      <c r="B1314" s="176">
        <v>1206</v>
      </c>
      <c r="C1314" s="141" t="s">
        <v>1463</v>
      </c>
      <c r="D1314" s="91" t="s">
        <v>861</v>
      </c>
      <c r="E1314" s="103" t="s">
        <v>2247</v>
      </c>
      <c r="F1314" s="91" t="s">
        <v>433</v>
      </c>
      <c r="G1314" s="282">
        <v>8.8888888888888892E-2</v>
      </c>
    </row>
    <row r="1315" spans="1:7" ht="27">
      <c r="A1315" s="181"/>
      <c r="B1315" s="289">
        <v>1207</v>
      </c>
      <c r="C1315" s="141" t="s">
        <v>1463</v>
      </c>
      <c r="D1315" s="91" t="s">
        <v>861</v>
      </c>
      <c r="E1315" s="103" t="s">
        <v>2248</v>
      </c>
      <c r="F1315" s="91" t="s">
        <v>433</v>
      </c>
      <c r="G1315" s="282">
        <v>9.3541666666666662E-2</v>
      </c>
    </row>
    <row r="1316" spans="1:7" ht="27">
      <c r="A1316" s="181"/>
      <c r="B1316" s="176">
        <v>1208</v>
      </c>
      <c r="C1316" s="141" t="s">
        <v>1463</v>
      </c>
      <c r="D1316" s="91" t="s">
        <v>861</v>
      </c>
      <c r="E1316" s="103" t="s">
        <v>2249</v>
      </c>
      <c r="F1316" s="91" t="s">
        <v>433</v>
      </c>
      <c r="G1316" s="282">
        <v>0.16444444444444445</v>
      </c>
    </row>
    <row r="1317" spans="1:7" ht="27">
      <c r="A1317" s="181"/>
      <c r="B1317" s="289">
        <v>1209</v>
      </c>
      <c r="C1317" s="141" t="s">
        <v>1463</v>
      </c>
      <c r="D1317" s="91" t="s">
        <v>861</v>
      </c>
      <c r="E1317" s="103" t="s">
        <v>2250</v>
      </c>
      <c r="F1317" s="91" t="s">
        <v>433</v>
      </c>
      <c r="G1317" s="282">
        <v>0.17937500000000001</v>
      </c>
    </row>
    <row r="1318" spans="1:7" ht="27">
      <c r="A1318" s="181"/>
      <c r="B1318" s="176">
        <v>1210</v>
      </c>
      <c r="C1318" s="141" t="s">
        <v>1463</v>
      </c>
      <c r="D1318" s="91" t="s">
        <v>861</v>
      </c>
      <c r="E1318" s="103" t="s">
        <v>2251</v>
      </c>
      <c r="F1318" s="91" t="s">
        <v>433</v>
      </c>
      <c r="G1318" s="282">
        <v>9.7499999999999989E-2</v>
      </c>
    </row>
    <row r="1319" spans="1:7" ht="27">
      <c r="A1319" s="181"/>
      <c r="B1319" s="289">
        <v>1211</v>
      </c>
      <c r="C1319" s="141" t="s">
        <v>1463</v>
      </c>
      <c r="D1319" s="91" t="s">
        <v>861</v>
      </c>
      <c r="E1319" s="103" t="s">
        <v>2252</v>
      </c>
      <c r="F1319" s="91" t="s">
        <v>433</v>
      </c>
      <c r="G1319" s="282">
        <v>0.25361111111111112</v>
      </c>
    </row>
    <row r="1320" spans="1:7" ht="27">
      <c r="A1320" s="181"/>
      <c r="B1320" s="176">
        <v>1212</v>
      </c>
      <c r="C1320" s="141" t="s">
        <v>1463</v>
      </c>
      <c r="D1320" s="91" t="s">
        <v>861</v>
      </c>
      <c r="E1320" s="103" t="s">
        <v>2253</v>
      </c>
      <c r="F1320" s="91" t="s">
        <v>433</v>
      </c>
      <c r="G1320" s="282">
        <v>0.20777777777777781</v>
      </c>
    </row>
    <row r="1321" spans="1:7" ht="27">
      <c r="A1321" s="181"/>
      <c r="B1321" s="289">
        <v>1213</v>
      </c>
      <c r="C1321" s="141" t="s">
        <v>1463</v>
      </c>
      <c r="D1321" s="91" t="s">
        <v>861</v>
      </c>
      <c r="E1321" s="103" t="s">
        <v>2254</v>
      </c>
      <c r="F1321" s="91" t="s">
        <v>433</v>
      </c>
      <c r="G1321" s="282">
        <v>0.23111111111111107</v>
      </c>
    </row>
    <row r="1322" spans="1:7" ht="27">
      <c r="A1322" s="181"/>
      <c r="B1322" s="176">
        <v>1214</v>
      </c>
      <c r="C1322" s="141" t="s">
        <v>1463</v>
      </c>
      <c r="D1322" s="91" t="s">
        <v>861</v>
      </c>
      <c r="E1322" s="103" t="s">
        <v>2255</v>
      </c>
      <c r="F1322" s="91" t="s">
        <v>433</v>
      </c>
      <c r="G1322" s="282">
        <v>0.43333333333333335</v>
      </c>
    </row>
    <row r="1323" spans="1:7" ht="27">
      <c r="A1323" s="181"/>
      <c r="B1323" s="289">
        <v>1215</v>
      </c>
      <c r="C1323" s="141" t="s">
        <v>1463</v>
      </c>
      <c r="D1323" s="91" t="s">
        <v>861</v>
      </c>
      <c r="E1323" s="103" t="s">
        <v>2256</v>
      </c>
      <c r="F1323" s="91" t="s">
        <v>433</v>
      </c>
      <c r="G1323" s="282">
        <v>0.79583333333333339</v>
      </c>
    </row>
    <row r="1324" spans="1:7" ht="27">
      <c r="A1324" s="181"/>
      <c r="B1324" s="176">
        <v>1216</v>
      </c>
      <c r="C1324" s="141" t="s">
        <v>1463</v>
      </c>
      <c r="D1324" s="91" t="s">
        <v>861</v>
      </c>
      <c r="E1324" s="103" t="s">
        <v>2257</v>
      </c>
      <c r="F1324" s="91" t="s">
        <v>433</v>
      </c>
      <c r="G1324" s="282">
        <v>0.92750000000000021</v>
      </c>
    </row>
    <row r="1325" spans="1:7" ht="27">
      <c r="A1325" s="181"/>
      <c r="B1325" s="289">
        <v>1217</v>
      </c>
      <c r="C1325" s="141" t="s">
        <v>1463</v>
      </c>
      <c r="D1325" s="91" t="s">
        <v>861</v>
      </c>
      <c r="E1325" s="103" t="s">
        <v>2258</v>
      </c>
      <c r="F1325" s="91" t="s">
        <v>433</v>
      </c>
      <c r="G1325" s="282">
        <v>0.93333333333333346</v>
      </c>
    </row>
    <row r="1326" spans="1:7" ht="13.5">
      <c r="A1326" s="181"/>
      <c r="B1326" s="176">
        <v>1218</v>
      </c>
      <c r="C1326" s="290" t="s">
        <v>2768</v>
      </c>
      <c r="D1326" s="91" t="s">
        <v>861</v>
      </c>
      <c r="E1326" s="139" t="s">
        <v>2767</v>
      </c>
      <c r="F1326" s="91" t="s">
        <v>433</v>
      </c>
      <c r="G1326" s="282">
        <v>0.16388888888888889</v>
      </c>
    </row>
    <row r="1327" spans="1:7" ht="27">
      <c r="A1327" s="181"/>
      <c r="B1327" s="289">
        <v>1219</v>
      </c>
      <c r="C1327" s="290" t="s">
        <v>2768</v>
      </c>
      <c r="D1327" s="91" t="s">
        <v>861</v>
      </c>
      <c r="E1327" s="139" t="s">
        <v>2242</v>
      </c>
      <c r="F1327" s="91" t="s">
        <v>433</v>
      </c>
      <c r="G1327" s="282">
        <v>0.30833333333333335</v>
      </c>
    </row>
    <row r="1328" spans="1:7" ht="27">
      <c r="A1328" s="181"/>
      <c r="B1328" s="176">
        <v>1220</v>
      </c>
      <c r="C1328" s="141" t="s">
        <v>2769</v>
      </c>
      <c r="D1328" s="91" t="s">
        <v>861</v>
      </c>
      <c r="E1328" s="103" t="s">
        <v>2770</v>
      </c>
      <c r="F1328" s="91" t="s">
        <v>433</v>
      </c>
      <c r="G1328" s="282">
        <v>1.9722222222222223</v>
      </c>
    </row>
    <row r="1329" spans="1:7" ht="27">
      <c r="A1329" s="181"/>
      <c r="B1329" s="289">
        <v>1221</v>
      </c>
      <c r="C1329" s="141" t="s">
        <v>2769</v>
      </c>
      <c r="D1329" s="91" t="s">
        <v>861</v>
      </c>
      <c r="E1329" s="103" t="s">
        <v>2766</v>
      </c>
      <c r="F1329" s="91" t="s">
        <v>433</v>
      </c>
      <c r="G1329" s="282">
        <v>0.79388888888888898</v>
      </c>
    </row>
    <row r="1330" spans="1:7" ht="13.5">
      <c r="A1330" s="181"/>
      <c r="B1330" s="176">
        <v>1222</v>
      </c>
      <c r="C1330" s="141" t="s">
        <v>2769</v>
      </c>
      <c r="D1330" s="91" t="s">
        <v>861</v>
      </c>
      <c r="E1330" s="103" t="s">
        <v>2767</v>
      </c>
      <c r="F1330" s="91" t="s">
        <v>433</v>
      </c>
      <c r="G1330" s="282">
        <v>0.96500000000000008</v>
      </c>
    </row>
    <row r="1331" spans="1:7" ht="27">
      <c r="A1331" s="181"/>
      <c r="B1331" s="289">
        <v>1223</v>
      </c>
      <c r="C1331" s="141" t="s">
        <v>2769</v>
      </c>
      <c r="D1331" s="91" t="s">
        <v>861</v>
      </c>
      <c r="E1331" s="103" t="s">
        <v>2242</v>
      </c>
      <c r="F1331" s="91" t="s">
        <v>433</v>
      </c>
      <c r="G1331" s="282">
        <v>1.2805555555555557</v>
      </c>
    </row>
    <row r="1332" spans="1:7" ht="27">
      <c r="A1332" s="181"/>
      <c r="B1332" s="176">
        <v>1224</v>
      </c>
      <c r="C1332" s="141" t="s">
        <v>2771</v>
      </c>
      <c r="D1332" s="91" t="s">
        <v>861</v>
      </c>
      <c r="E1332" s="103" t="s">
        <v>2766</v>
      </c>
      <c r="F1332" s="91" t="s">
        <v>433</v>
      </c>
      <c r="G1332" s="282">
        <v>3.3333333333333333E-2</v>
      </c>
    </row>
    <row r="1333" spans="1:7" ht="13.5">
      <c r="A1333" s="181"/>
      <c r="B1333" s="289">
        <v>1225</v>
      </c>
      <c r="C1333" s="141" t="s">
        <v>2771</v>
      </c>
      <c r="D1333" s="91" t="s">
        <v>861</v>
      </c>
      <c r="E1333" s="103" t="s">
        <v>2767</v>
      </c>
      <c r="F1333" s="91" t="s">
        <v>433</v>
      </c>
      <c r="G1333" s="282">
        <v>4.1666666666666671E-2</v>
      </c>
    </row>
    <row r="1334" spans="1:7" ht="27">
      <c r="A1334" s="181"/>
      <c r="B1334" s="176">
        <v>1226</v>
      </c>
      <c r="C1334" s="141" t="s">
        <v>2771</v>
      </c>
      <c r="D1334" s="91" t="s">
        <v>861</v>
      </c>
      <c r="E1334" s="103" t="s">
        <v>2242</v>
      </c>
      <c r="F1334" s="91" t="s">
        <v>433</v>
      </c>
      <c r="G1334" s="282">
        <v>6.25E-2</v>
      </c>
    </row>
    <row r="1335" spans="1:7" ht="27">
      <c r="A1335" s="181"/>
      <c r="B1335" s="289">
        <v>1227</v>
      </c>
      <c r="C1335" s="141" t="s">
        <v>2771</v>
      </c>
      <c r="D1335" s="91" t="s">
        <v>861</v>
      </c>
      <c r="E1335" s="103" t="s">
        <v>2243</v>
      </c>
      <c r="F1335" s="91" t="s">
        <v>433</v>
      </c>
      <c r="G1335" s="282">
        <v>0.10805555555555556</v>
      </c>
    </row>
    <row r="1336" spans="1:7" ht="27">
      <c r="A1336" s="181"/>
      <c r="B1336" s="176">
        <v>1228</v>
      </c>
      <c r="C1336" s="141" t="s">
        <v>2771</v>
      </c>
      <c r="D1336" s="91" t="s">
        <v>861</v>
      </c>
      <c r="E1336" s="103" t="s">
        <v>2244</v>
      </c>
      <c r="F1336" s="91" t="s">
        <v>433</v>
      </c>
      <c r="G1336" s="282">
        <v>0.21333333333333335</v>
      </c>
    </row>
    <row r="1337" spans="1:7" ht="27">
      <c r="A1337" s="181"/>
      <c r="B1337" s="289">
        <v>1229</v>
      </c>
      <c r="C1337" s="141" t="s">
        <v>2771</v>
      </c>
      <c r="D1337" s="91" t="s">
        <v>861</v>
      </c>
      <c r="E1337" s="103" t="s">
        <v>2245</v>
      </c>
      <c r="F1337" s="91" t="s">
        <v>433</v>
      </c>
      <c r="G1337" s="282">
        <v>0.31</v>
      </c>
    </row>
    <row r="1338" spans="1:7" ht="27">
      <c r="A1338" s="181"/>
      <c r="B1338" s="176">
        <v>1230</v>
      </c>
      <c r="C1338" s="141" t="s">
        <v>2772</v>
      </c>
      <c r="D1338" s="91" t="s">
        <v>861</v>
      </c>
      <c r="E1338" s="103" t="s">
        <v>2766</v>
      </c>
      <c r="F1338" s="91" t="s">
        <v>433</v>
      </c>
      <c r="G1338" s="282">
        <v>1.0597222222222225</v>
      </c>
    </row>
    <row r="1339" spans="1:7" ht="13.5">
      <c r="A1339" s="181"/>
      <c r="B1339" s="289">
        <v>1231</v>
      </c>
      <c r="C1339" s="141" t="s">
        <v>2772</v>
      </c>
      <c r="D1339" s="91" t="s">
        <v>861</v>
      </c>
      <c r="E1339" s="103" t="s">
        <v>2767</v>
      </c>
      <c r="F1339" s="91" t="s">
        <v>433</v>
      </c>
      <c r="G1339" s="282">
        <v>1.1341666666666668</v>
      </c>
    </row>
    <row r="1340" spans="1:7" ht="27">
      <c r="A1340" s="181"/>
      <c r="B1340" s="176">
        <v>1232</v>
      </c>
      <c r="C1340" s="141" t="s">
        <v>2772</v>
      </c>
      <c r="D1340" s="91" t="s">
        <v>861</v>
      </c>
      <c r="E1340" s="103" t="s">
        <v>2242</v>
      </c>
      <c r="F1340" s="91" t="s">
        <v>433</v>
      </c>
      <c r="G1340" s="282">
        <v>1.3124999999999998</v>
      </c>
    </row>
    <row r="1341" spans="1:7" ht="27">
      <c r="A1341" s="181"/>
      <c r="B1341" s="289">
        <v>1233</v>
      </c>
      <c r="C1341" s="141" t="s">
        <v>2772</v>
      </c>
      <c r="D1341" s="91" t="s">
        <v>861</v>
      </c>
      <c r="E1341" s="103" t="s">
        <v>2243</v>
      </c>
      <c r="F1341" s="91" t="s">
        <v>433</v>
      </c>
      <c r="G1341" s="282">
        <v>3.6075000000000004</v>
      </c>
    </row>
    <row r="1342" spans="1:7" ht="27">
      <c r="A1342" s="181"/>
      <c r="B1342" s="176">
        <v>1234</v>
      </c>
      <c r="C1342" s="141" t="s">
        <v>2772</v>
      </c>
      <c r="D1342" s="91" t="s">
        <v>861</v>
      </c>
      <c r="E1342" s="103" t="s">
        <v>2244</v>
      </c>
      <c r="F1342" s="91" t="s">
        <v>433</v>
      </c>
      <c r="G1342" s="282">
        <v>3.6661111111111113</v>
      </c>
    </row>
    <row r="1343" spans="1:7" ht="27">
      <c r="A1343" s="181"/>
      <c r="B1343" s="289">
        <v>1235</v>
      </c>
      <c r="C1343" s="141" t="s">
        <v>2772</v>
      </c>
      <c r="D1343" s="91" t="s">
        <v>861</v>
      </c>
      <c r="E1343" s="103" t="s">
        <v>2245</v>
      </c>
      <c r="F1343" s="91" t="s">
        <v>433</v>
      </c>
      <c r="G1343" s="282">
        <v>4.1588888888888897</v>
      </c>
    </row>
    <row r="1344" spans="1:7" ht="27">
      <c r="A1344" s="181"/>
      <c r="B1344" s="176">
        <v>1236</v>
      </c>
      <c r="C1344" s="141" t="s">
        <v>432</v>
      </c>
      <c r="D1344" s="91" t="s">
        <v>861</v>
      </c>
      <c r="E1344" s="103" t="s">
        <v>2766</v>
      </c>
      <c r="F1344" s="91" t="s">
        <v>433</v>
      </c>
      <c r="G1344" s="282">
        <v>2.9166666666666671E-2</v>
      </c>
    </row>
    <row r="1345" spans="1:7" ht="13.5">
      <c r="A1345" s="181"/>
      <c r="B1345" s="289">
        <v>1237</v>
      </c>
      <c r="C1345" s="141" t="s">
        <v>432</v>
      </c>
      <c r="D1345" s="91" t="s">
        <v>861</v>
      </c>
      <c r="E1345" s="103" t="s">
        <v>2767</v>
      </c>
      <c r="F1345" s="91" t="s">
        <v>433</v>
      </c>
      <c r="G1345" s="282">
        <v>4.3888888888888901E-2</v>
      </c>
    </row>
    <row r="1346" spans="1:7" ht="27">
      <c r="A1346" s="181"/>
      <c r="B1346" s="176">
        <v>1238</v>
      </c>
      <c r="C1346" s="141" t="s">
        <v>432</v>
      </c>
      <c r="D1346" s="91" t="s">
        <v>861</v>
      </c>
      <c r="E1346" s="103" t="s">
        <v>2242</v>
      </c>
      <c r="F1346" s="91" t="s">
        <v>433</v>
      </c>
      <c r="G1346" s="282">
        <v>7.0000000000000007E-2</v>
      </c>
    </row>
    <row r="1347" spans="1:7" ht="27">
      <c r="A1347" s="181"/>
      <c r="B1347" s="289">
        <v>1239</v>
      </c>
      <c r="C1347" s="141" t="s">
        <v>432</v>
      </c>
      <c r="D1347" s="91" t="s">
        <v>861</v>
      </c>
      <c r="E1347" s="103" t="s">
        <v>2243</v>
      </c>
      <c r="F1347" s="91" t="s">
        <v>433</v>
      </c>
      <c r="G1347" s="282">
        <v>0.13333333333333333</v>
      </c>
    </row>
    <row r="1348" spans="1:7" ht="27">
      <c r="A1348" s="181"/>
      <c r="B1348" s="176">
        <v>1240</v>
      </c>
      <c r="C1348" s="141" t="s">
        <v>432</v>
      </c>
      <c r="D1348" s="91" t="s">
        <v>861</v>
      </c>
      <c r="E1348" s="103" t="s">
        <v>2244</v>
      </c>
      <c r="F1348" s="91" t="s">
        <v>433</v>
      </c>
      <c r="G1348" s="282">
        <v>0.28888888888888892</v>
      </c>
    </row>
    <row r="1349" spans="1:7" ht="27">
      <c r="A1349" s="181"/>
      <c r="B1349" s="289">
        <v>1241</v>
      </c>
      <c r="C1349" s="141" t="s">
        <v>432</v>
      </c>
      <c r="D1349" s="91" t="s">
        <v>861</v>
      </c>
      <c r="E1349" s="103" t="s">
        <v>2245</v>
      </c>
      <c r="F1349" s="91" t="s">
        <v>433</v>
      </c>
      <c r="G1349" s="282">
        <v>0.50555555555555554</v>
      </c>
    </row>
    <row r="1350" spans="1:7" ht="27">
      <c r="A1350" s="181"/>
      <c r="B1350" s="176">
        <v>1242</v>
      </c>
      <c r="C1350" s="288" t="s">
        <v>2749</v>
      </c>
      <c r="D1350" s="91" t="s">
        <v>861</v>
      </c>
      <c r="E1350" s="103" t="s">
        <v>2232</v>
      </c>
      <c r="F1350" s="91" t="s">
        <v>2163</v>
      </c>
      <c r="G1350" s="282">
        <v>5.6000000000000001E-2</v>
      </c>
    </row>
    <row r="1351" spans="1:7" ht="27">
      <c r="A1351" s="181"/>
      <c r="B1351" s="289">
        <v>1243</v>
      </c>
      <c r="C1351" s="288" t="s">
        <v>2749</v>
      </c>
      <c r="D1351" s="91" t="s">
        <v>861</v>
      </c>
      <c r="E1351" s="103" t="s">
        <v>2233</v>
      </c>
      <c r="F1351" s="91" t="s">
        <v>2163</v>
      </c>
      <c r="G1351" s="282">
        <v>0.06</v>
      </c>
    </row>
    <row r="1352" spans="1:7" ht="27">
      <c r="A1352" s="181"/>
      <c r="B1352" s="176">
        <v>1244</v>
      </c>
      <c r="C1352" s="288" t="s">
        <v>2749</v>
      </c>
      <c r="D1352" s="91" t="s">
        <v>861</v>
      </c>
      <c r="E1352" s="103" t="s">
        <v>2234</v>
      </c>
      <c r="F1352" s="91" t="s">
        <v>2163</v>
      </c>
      <c r="G1352" s="282">
        <v>5.6000000000000001E-2</v>
      </c>
    </row>
    <row r="1353" spans="1:7" ht="27">
      <c r="A1353" s="181"/>
      <c r="B1353" s="289">
        <v>1245</v>
      </c>
      <c r="C1353" s="288" t="s">
        <v>2749</v>
      </c>
      <c r="D1353" s="91" t="s">
        <v>861</v>
      </c>
      <c r="E1353" s="103" t="s">
        <v>2235</v>
      </c>
      <c r="F1353" s="91" t="s">
        <v>2163</v>
      </c>
      <c r="G1353" s="282">
        <v>9.6000000000000002E-2</v>
      </c>
    </row>
    <row r="1354" spans="1:7" ht="27">
      <c r="A1354" s="181"/>
      <c r="B1354" s="176">
        <v>1246</v>
      </c>
      <c r="C1354" s="288" t="s">
        <v>2749</v>
      </c>
      <c r="D1354" s="91" t="s">
        <v>861</v>
      </c>
      <c r="E1354" s="103" t="s">
        <v>2236</v>
      </c>
      <c r="F1354" s="91" t="s">
        <v>2163</v>
      </c>
      <c r="G1354" s="282">
        <v>0.112</v>
      </c>
    </row>
    <row r="1355" spans="1:7" ht="27">
      <c r="A1355" s="181"/>
      <c r="B1355" s="289">
        <v>1247</v>
      </c>
      <c r="C1355" s="288" t="s">
        <v>2749</v>
      </c>
      <c r="D1355" s="91" t="s">
        <v>861</v>
      </c>
      <c r="E1355" s="103" t="s">
        <v>2238</v>
      </c>
      <c r="F1355" s="91" t="s">
        <v>2163</v>
      </c>
      <c r="G1355" s="282">
        <v>0.16</v>
      </c>
    </row>
    <row r="1356" spans="1:7" ht="27">
      <c r="A1356" s="181"/>
      <c r="B1356" s="176">
        <v>1248</v>
      </c>
      <c r="C1356" s="288" t="s">
        <v>2749</v>
      </c>
      <c r="D1356" s="91" t="s">
        <v>861</v>
      </c>
      <c r="E1356" s="103" t="s">
        <v>2239</v>
      </c>
      <c r="F1356" s="91" t="s">
        <v>2163</v>
      </c>
      <c r="G1356" s="282">
        <v>0.184</v>
      </c>
    </row>
    <row r="1357" spans="1:7" ht="27">
      <c r="A1357" s="181"/>
      <c r="B1357" s="289">
        <v>1249</v>
      </c>
      <c r="C1357" s="288" t="s">
        <v>2749</v>
      </c>
      <c r="D1357" s="91" t="s">
        <v>861</v>
      </c>
      <c r="E1357" s="103" t="s">
        <v>2240</v>
      </c>
      <c r="F1357" s="91" t="s">
        <v>2163</v>
      </c>
      <c r="G1357" s="282">
        <v>0.34399999999999997</v>
      </c>
    </row>
    <row r="1358" spans="1:7" ht="27">
      <c r="A1358" s="181"/>
      <c r="B1358" s="176">
        <v>1250</v>
      </c>
      <c r="C1358" s="288" t="s">
        <v>2749</v>
      </c>
      <c r="D1358" s="91" t="s">
        <v>861</v>
      </c>
      <c r="E1358" s="139" t="s">
        <v>2241</v>
      </c>
      <c r="F1358" s="91" t="s">
        <v>2163</v>
      </c>
      <c r="G1358" s="282">
        <v>0.29599999999999999</v>
      </c>
    </row>
    <row r="1359" spans="1:7" ht="27">
      <c r="A1359" s="181"/>
      <c r="B1359" s="289">
        <v>1251</v>
      </c>
      <c r="C1359" s="141" t="s">
        <v>1461</v>
      </c>
      <c r="D1359" s="91" t="s">
        <v>861</v>
      </c>
      <c r="E1359" s="103" t="s">
        <v>2754</v>
      </c>
      <c r="F1359" s="91" t="s">
        <v>2163</v>
      </c>
      <c r="G1359" s="282">
        <v>4.933333333333334E-2</v>
      </c>
    </row>
    <row r="1360" spans="1:7" ht="27">
      <c r="A1360" s="181"/>
      <c r="B1360" s="176">
        <v>1252</v>
      </c>
      <c r="C1360" s="141" t="s">
        <v>1461</v>
      </c>
      <c r="D1360" s="91" t="s">
        <v>861</v>
      </c>
      <c r="E1360" s="103" t="s">
        <v>2755</v>
      </c>
      <c r="F1360" s="91" t="s">
        <v>2163</v>
      </c>
      <c r="G1360" s="282">
        <v>8.7999999999999995E-2</v>
      </c>
    </row>
    <row r="1361" spans="1:7" ht="27">
      <c r="A1361" s="181"/>
      <c r="B1361" s="289">
        <v>1253</v>
      </c>
      <c r="C1361" s="141" t="s">
        <v>1461</v>
      </c>
      <c r="D1361" s="91" t="s">
        <v>861</v>
      </c>
      <c r="E1361" s="103" t="s">
        <v>2756</v>
      </c>
      <c r="F1361" s="91" t="s">
        <v>2163</v>
      </c>
      <c r="G1361" s="282">
        <v>9.6000000000000002E-2</v>
      </c>
    </row>
    <row r="1362" spans="1:7" ht="27">
      <c r="A1362" s="181"/>
      <c r="B1362" s="176">
        <v>1254</v>
      </c>
      <c r="C1362" s="141" t="s">
        <v>1461</v>
      </c>
      <c r="D1362" s="91" t="s">
        <v>861</v>
      </c>
      <c r="E1362" s="103" t="s">
        <v>2757</v>
      </c>
      <c r="F1362" s="91" t="s">
        <v>2163</v>
      </c>
      <c r="G1362" s="282">
        <v>0.26844444444444443</v>
      </c>
    </row>
    <row r="1363" spans="1:7" ht="27">
      <c r="A1363" s="181"/>
      <c r="B1363" s="289">
        <v>1255</v>
      </c>
      <c r="C1363" s="141" t="s">
        <v>1461</v>
      </c>
      <c r="D1363" s="91" t="s">
        <v>861</v>
      </c>
      <c r="E1363" s="103" t="s">
        <v>2758</v>
      </c>
      <c r="F1363" s="91" t="s">
        <v>2163</v>
      </c>
      <c r="G1363" s="282">
        <v>0.312</v>
      </c>
    </row>
    <row r="1364" spans="1:7" ht="27">
      <c r="A1364" s="181"/>
      <c r="B1364" s="176">
        <v>1256</v>
      </c>
      <c r="C1364" s="141" t="s">
        <v>1461</v>
      </c>
      <c r="D1364" s="91" t="s">
        <v>861</v>
      </c>
      <c r="E1364" s="103" t="s">
        <v>2759</v>
      </c>
      <c r="F1364" s="91" t="s">
        <v>2163</v>
      </c>
      <c r="G1364" s="282">
        <v>0.52</v>
      </c>
    </row>
    <row r="1365" spans="1:7" ht="27">
      <c r="A1365" s="181"/>
      <c r="B1365" s="289">
        <v>1257</v>
      </c>
      <c r="C1365" s="141" t="s">
        <v>1461</v>
      </c>
      <c r="D1365" s="91" t="s">
        <v>861</v>
      </c>
      <c r="E1365" s="103" t="s">
        <v>2760</v>
      </c>
      <c r="F1365" s="91" t="s">
        <v>2163</v>
      </c>
      <c r="G1365" s="282">
        <v>4.3888888888888894E-2</v>
      </c>
    </row>
    <row r="1366" spans="1:7" ht="27">
      <c r="A1366" s="181"/>
      <c r="B1366" s="176">
        <v>1258</v>
      </c>
      <c r="C1366" s="141" t="s">
        <v>1461</v>
      </c>
      <c r="D1366" s="91" t="s">
        <v>861</v>
      </c>
      <c r="E1366" s="103" t="s">
        <v>2761</v>
      </c>
      <c r="F1366" s="91" t="s">
        <v>2163</v>
      </c>
      <c r="G1366" s="282">
        <v>6.0333333333333343E-2</v>
      </c>
    </row>
    <row r="1367" spans="1:7" ht="27">
      <c r="A1367" s="181"/>
      <c r="B1367" s="289">
        <v>1259</v>
      </c>
      <c r="C1367" s="141" t="s">
        <v>1461</v>
      </c>
      <c r="D1367" s="91" t="s">
        <v>861</v>
      </c>
      <c r="E1367" s="103" t="s">
        <v>2762</v>
      </c>
      <c r="F1367" s="91" t="s">
        <v>2163</v>
      </c>
      <c r="G1367" s="282">
        <v>0.11599999999999999</v>
      </c>
    </row>
    <row r="1368" spans="1:7" ht="27">
      <c r="A1368" s="181"/>
      <c r="B1368" s="176">
        <v>1260</v>
      </c>
      <c r="C1368" s="141" t="s">
        <v>1461</v>
      </c>
      <c r="D1368" s="91" t="s">
        <v>861</v>
      </c>
      <c r="E1368" s="103" t="s">
        <v>2763</v>
      </c>
      <c r="F1368" s="91" t="s">
        <v>2163</v>
      </c>
      <c r="G1368" s="282">
        <v>0.30666666666666664</v>
      </c>
    </row>
    <row r="1369" spans="1:7" ht="27">
      <c r="A1369" s="181"/>
      <c r="B1369" s="289">
        <v>1261</v>
      </c>
      <c r="C1369" s="141" t="s">
        <v>1461</v>
      </c>
      <c r="D1369" s="91" t="s">
        <v>861</v>
      </c>
      <c r="E1369" s="103" t="s">
        <v>2764</v>
      </c>
      <c r="F1369" s="91" t="s">
        <v>2163</v>
      </c>
      <c r="G1369" s="282">
        <v>0.54833333333333334</v>
      </c>
    </row>
    <row r="1370" spans="1:7" ht="27">
      <c r="A1370" s="181"/>
      <c r="B1370" s="176">
        <v>1262</v>
      </c>
      <c r="C1370" s="141" t="s">
        <v>1461</v>
      </c>
      <c r="D1370" s="91" t="s">
        <v>861</v>
      </c>
      <c r="E1370" s="103" t="s">
        <v>2765</v>
      </c>
      <c r="F1370" s="91" t="s">
        <v>2163</v>
      </c>
      <c r="G1370" s="282">
        <v>0.65600000000000003</v>
      </c>
    </row>
    <row r="1371" spans="1:7" ht="27">
      <c r="A1371" s="181"/>
      <c r="B1371" s="289">
        <v>1263</v>
      </c>
      <c r="C1371" s="141" t="s">
        <v>1463</v>
      </c>
      <c r="D1371" s="91" t="s">
        <v>861</v>
      </c>
      <c r="E1371" s="103" t="s">
        <v>2766</v>
      </c>
      <c r="F1371" s="91" t="s">
        <v>2163</v>
      </c>
      <c r="G1371" s="282">
        <v>0.08</v>
      </c>
    </row>
    <row r="1372" spans="1:7" ht="13.5">
      <c r="A1372" s="181"/>
      <c r="B1372" s="176">
        <v>1264</v>
      </c>
      <c r="C1372" s="141" t="s">
        <v>1463</v>
      </c>
      <c r="D1372" s="91" t="s">
        <v>861</v>
      </c>
      <c r="E1372" s="103" t="s">
        <v>2767</v>
      </c>
      <c r="F1372" s="91" t="s">
        <v>2163</v>
      </c>
      <c r="G1372" s="282">
        <v>0.12266666666666665</v>
      </c>
    </row>
    <row r="1373" spans="1:7" ht="27">
      <c r="A1373" s="181"/>
      <c r="B1373" s="289">
        <v>1265</v>
      </c>
      <c r="C1373" s="141" t="s">
        <v>1463</v>
      </c>
      <c r="D1373" s="91" t="s">
        <v>861</v>
      </c>
      <c r="E1373" s="103" t="s">
        <v>2242</v>
      </c>
      <c r="F1373" s="91" t="s">
        <v>2163</v>
      </c>
      <c r="G1373" s="282">
        <v>0.14399999999999999</v>
      </c>
    </row>
    <row r="1374" spans="1:7" ht="27">
      <c r="A1374" s="181"/>
      <c r="B1374" s="176">
        <v>1266</v>
      </c>
      <c r="C1374" s="141" t="s">
        <v>1463</v>
      </c>
      <c r="D1374" s="91" t="s">
        <v>861</v>
      </c>
      <c r="E1374" s="103" t="s">
        <v>2243</v>
      </c>
      <c r="F1374" s="91" t="s">
        <v>2163</v>
      </c>
      <c r="G1374" s="282">
        <v>0.248</v>
      </c>
    </row>
    <row r="1375" spans="1:7" ht="27">
      <c r="A1375" s="181"/>
      <c r="B1375" s="289">
        <v>1267</v>
      </c>
      <c r="C1375" s="141" t="s">
        <v>1463</v>
      </c>
      <c r="D1375" s="91" t="s">
        <v>861</v>
      </c>
      <c r="E1375" s="103" t="s">
        <v>2244</v>
      </c>
      <c r="F1375" s="91" t="s">
        <v>2163</v>
      </c>
      <c r="G1375" s="282">
        <v>0.48799999999999999</v>
      </c>
    </row>
    <row r="1376" spans="1:7" ht="27">
      <c r="A1376" s="181"/>
      <c r="B1376" s="176">
        <v>1268</v>
      </c>
      <c r="C1376" s="141" t="s">
        <v>1463</v>
      </c>
      <c r="D1376" s="91" t="s">
        <v>861</v>
      </c>
      <c r="E1376" s="103" t="s">
        <v>2245</v>
      </c>
      <c r="F1376" s="91" t="s">
        <v>2163</v>
      </c>
      <c r="G1376" s="282">
        <v>0.8</v>
      </c>
    </row>
    <row r="1377" spans="1:7" ht="27">
      <c r="A1377" s="181"/>
      <c r="B1377" s="289">
        <v>1269</v>
      </c>
      <c r="C1377" s="141" t="s">
        <v>1463</v>
      </c>
      <c r="D1377" s="91" t="s">
        <v>861</v>
      </c>
      <c r="E1377" s="103" t="s">
        <v>2246</v>
      </c>
      <c r="F1377" s="91" t="s">
        <v>2163</v>
      </c>
      <c r="G1377" s="282">
        <v>0.16</v>
      </c>
    </row>
    <row r="1378" spans="1:7" ht="27">
      <c r="A1378" s="181"/>
      <c r="B1378" s="176">
        <v>1270</v>
      </c>
      <c r="C1378" s="141" t="s">
        <v>1463</v>
      </c>
      <c r="D1378" s="91" t="s">
        <v>861</v>
      </c>
      <c r="E1378" s="103" t="s">
        <v>2247</v>
      </c>
      <c r="F1378" s="91" t="s">
        <v>2163</v>
      </c>
      <c r="G1378" s="282">
        <v>0.112</v>
      </c>
    </row>
    <row r="1379" spans="1:7" ht="27">
      <c r="A1379" s="181"/>
      <c r="B1379" s="289">
        <v>1271</v>
      </c>
      <c r="C1379" s="141" t="s">
        <v>1463</v>
      </c>
      <c r="D1379" s="91" t="s">
        <v>861</v>
      </c>
      <c r="E1379" s="103" t="s">
        <v>2248</v>
      </c>
      <c r="F1379" s="91" t="s">
        <v>2163</v>
      </c>
      <c r="G1379" s="282">
        <v>0.13066666666666665</v>
      </c>
    </row>
    <row r="1380" spans="1:7" ht="27">
      <c r="A1380" s="181"/>
      <c r="B1380" s="176">
        <v>1272</v>
      </c>
      <c r="C1380" s="141" t="s">
        <v>1463</v>
      </c>
      <c r="D1380" s="91" t="s">
        <v>861</v>
      </c>
      <c r="E1380" s="103" t="s">
        <v>2249</v>
      </c>
      <c r="F1380" s="91" t="s">
        <v>2163</v>
      </c>
      <c r="G1380" s="282">
        <v>0.104</v>
      </c>
    </row>
    <row r="1381" spans="1:7" ht="27">
      <c r="A1381" s="181"/>
      <c r="B1381" s="289">
        <v>1273</v>
      </c>
      <c r="C1381" s="141" t="s">
        <v>1463</v>
      </c>
      <c r="D1381" s="91" t="s">
        <v>861</v>
      </c>
      <c r="E1381" s="103" t="s">
        <v>2250</v>
      </c>
      <c r="F1381" s="91" t="s">
        <v>2163</v>
      </c>
      <c r="G1381" s="282">
        <v>0.12</v>
      </c>
    </row>
    <row r="1382" spans="1:7" ht="27">
      <c r="A1382" s="181"/>
      <c r="B1382" s="176">
        <v>1274</v>
      </c>
      <c r="C1382" s="141" t="s">
        <v>1463</v>
      </c>
      <c r="D1382" s="91" t="s">
        <v>861</v>
      </c>
      <c r="E1382" s="103" t="s">
        <v>2252</v>
      </c>
      <c r="F1382" s="91" t="s">
        <v>2163</v>
      </c>
      <c r="G1382" s="282">
        <v>0.224</v>
      </c>
    </row>
    <row r="1383" spans="1:7" ht="27">
      <c r="A1383" s="181"/>
      <c r="B1383" s="289">
        <v>1275</v>
      </c>
      <c r="C1383" s="141" t="s">
        <v>1463</v>
      </c>
      <c r="D1383" s="91" t="s">
        <v>861</v>
      </c>
      <c r="E1383" s="103" t="s">
        <v>2253</v>
      </c>
      <c r="F1383" s="91" t="s">
        <v>2163</v>
      </c>
      <c r="G1383" s="282">
        <v>0.24166666666666667</v>
      </c>
    </row>
    <row r="1384" spans="1:7" ht="27">
      <c r="A1384" s="181"/>
      <c r="B1384" s="176">
        <v>1276</v>
      </c>
      <c r="C1384" s="141" t="s">
        <v>1463</v>
      </c>
      <c r="D1384" s="91" t="s">
        <v>861</v>
      </c>
      <c r="E1384" s="103" t="s">
        <v>2254</v>
      </c>
      <c r="F1384" s="91" t="s">
        <v>2163</v>
      </c>
      <c r="G1384" s="282">
        <v>0.2</v>
      </c>
    </row>
    <row r="1385" spans="1:7" ht="27">
      <c r="A1385" s="181"/>
      <c r="B1385" s="289">
        <v>1277</v>
      </c>
      <c r="C1385" s="141" t="s">
        <v>1463</v>
      </c>
      <c r="D1385" s="91" t="s">
        <v>861</v>
      </c>
      <c r="E1385" s="103" t="s">
        <v>2257</v>
      </c>
      <c r="F1385" s="91" t="s">
        <v>2163</v>
      </c>
      <c r="G1385" s="282">
        <v>0.56000000000000005</v>
      </c>
    </row>
    <row r="1386" spans="1:7" ht="27">
      <c r="A1386" s="181"/>
      <c r="B1386" s="176">
        <v>1278</v>
      </c>
      <c r="C1386" s="141" t="s">
        <v>1463</v>
      </c>
      <c r="D1386" s="91" t="s">
        <v>861</v>
      </c>
      <c r="E1386" s="103" t="s">
        <v>2258</v>
      </c>
      <c r="F1386" s="91" t="s">
        <v>2163</v>
      </c>
      <c r="G1386" s="282">
        <v>0.71199999999999997</v>
      </c>
    </row>
    <row r="1387" spans="1:7" ht="27">
      <c r="A1387" s="181"/>
      <c r="B1387" s="289">
        <v>1279</v>
      </c>
      <c r="C1387" s="141" t="s">
        <v>2771</v>
      </c>
      <c r="D1387" s="91" t="s">
        <v>861</v>
      </c>
      <c r="E1387" s="103" t="s">
        <v>2766</v>
      </c>
      <c r="F1387" s="91" t="s">
        <v>2163</v>
      </c>
      <c r="G1387" s="282">
        <v>2.8000000000000001E-2</v>
      </c>
    </row>
    <row r="1388" spans="1:7" ht="13.5">
      <c r="A1388" s="181"/>
      <c r="B1388" s="176">
        <v>1280</v>
      </c>
      <c r="C1388" s="141" t="s">
        <v>2771</v>
      </c>
      <c r="D1388" s="91" t="s">
        <v>861</v>
      </c>
      <c r="E1388" s="103" t="s">
        <v>2767</v>
      </c>
      <c r="F1388" s="91" t="s">
        <v>2163</v>
      </c>
      <c r="G1388" s="282">
        <v>3.5999999999999997E-2</v>
      </c>
    </row>
    <row r="1389" spans="1:7" ht="27">
      <c r="A1389" s="181"/>
      <c r="B1389" s="289">
        <v>1281</v>
      </c>
      <c r="C1389" s="141" t="s">
        <v>2771</v>
      </c>
      <c r="D1389" s="91" t="s">
        <v>861</v>
      </c>
      <c r="E1389" s="103" t="s">
        <v>2242</v>
      </c>
      <c r="F1389" s="91" t="s">
        <v>2163</v>
      </c>
      <c r="G1389" s="282">
        <v>5.6000000000000001E-2</v>
      </c>
    </row>
    <row r="1390" spans="1:7" ht="27">
      <c r="A1390" s="181"/>
      <c r="B1390" s="176">
        <v>1282</v>
      </c>
      <c r="C1390" s="141" t="s">
        <v>2771</v>
      </c>
      <c r="D1390" s="91" t="s">
        <v>861</v>
      </c>
      <c r="E1390" s="103" t="s">
        <v>2244</v>
      </c>
      <c r="F1390" s="91" t="s">
        <v>2163</v>
      </c>
      <c r="G1390" s="282">
        <v>0.14399999999999999</v>
      </c>
    </row>
    <row r="1391" spans="1:7" ht="27">
      <c r="A1391" s="181"/>
      <c r="B1391" s="289">
        <v>1283</v>
      </c>
      <c r="C1391" s="141" t="s">
        <v>2771</v>
      </c>
      <c r="D1391" s="91" t="s">
        <v>861</v>
      </c>
      <c r="E1391" s="103" t="s">
        <v>2245</v>
      </c>
      <c r="F1391" s="91" t="s">
        <v>2163</v>
      </c>
      <c r="G1391" s="282">
        <v>0.24</v>
      </c>
    </row>
    <row r="1392" spans="1:7" ht="14.25">
      <c r="A1392" s="180"/>
      <c r="B1392" s="174"/>
      <c r="C1392" s="253" t="s">
        <v>2773</v>
      </c>
      <c r="D1392" s="125"/>
      <c r="E1392" s="125"/>
      <c r="F1392" s="125"/>
      <c r="G1392" s="277"/>
    </row>
    <row r="1393" spans="1:7" ht="14.25">
      <c r="A1393" s="177" t="s">
        <v>2774</v>
      </c>
      <c r="B1393" s="174"/>
      <c r="C1393" s="225" t="s">
        <v>2775</v>
      </c>
      <c r="D1393" s="225"/>
      <c r="E1393" s="225"/>
      <c r="F1393" s="125"/>
      <c r="G1393" s="277"/>
    </row>
    <row r="1394" spans="1:7" ht="27">
      <c r="A1394" s="181"/>
      <c r="B1394" s="176">
        <v>1284</v>
      </c>
      <c r="C1394" s="262" t="s">
        <v>2776</v>
      </c>
      <c r="D1394" s="239" t="s">
        <v>861</v>
      </c>
      <c r="E1394" s="119" t="s">
        <v>1189</v>
      </c>
      <c r="F1394" s="142" t="s">
        <v>148</v>
      </c>
      <c r="G1394" s="271">
        <v>284.44444444444446</v>
      </c>
    </row>
    <row r="1395" spans="1:7" ht="27">
      <c r="A1395" s="181"/>
      <c r="B1395" s="176">
        <v>1285</v>
      </c>
      <c r="C1395" s="262" t="s">
        <v>2776</v>
      </c>
      <c r="D1395" s="239" t="s">
        <v>861</v>
      </c>
      <c r="E1395" s="119" t="s">
        <v>2560</v>
      </c>
      <c r="F1395" s="142" t="s">
        <v>148</v>
      </c>
      <c r="G1395" s="271">
        <v>331.94444444444451</v>
      </c>
    </row>
    <row r="1396" spans="1:7" ht="27">
      <c r="A1396" s="181"/>
      <c r="B1396" s="176">
        <v>1286</v>
      </c>
      <c r="C1396" s="262" t="s">
        <v>2776</v>
      </c>
      <c r="D1396" s="239" t="s">
        <v>861</v>
      </c>
      <c r="E1396" s="119" t="s">
        <v>2777</v>
      </c>
      <c r="F1396" s="142" t="s">
        <v>1430</v>
      </c>
      <c r="G1396" s="271">
        <v>243.47222222222226</v>
      </c>
    </row>
    <row r="1397" spans="1:7" ht="27">
      <c r="A1397" s="181"/>
      <c r="B1397" s="176">
        <v>1287</v>
      </c>
      <c r="C1397" s="262" t="s">
        <v>2776</v>
      </c>
      <c r="D1397" s="239" t="s">
        <v>861</v>
      </c>
      <c r="E1397" s="119" t="s">
        <v>2778</v>
      </c>
      <c r="F1397" s="142" t="s">
        <v>1430</v>
      </c>
      <c r="G1397" s="271">
        <v>347.22222222222229</v>
      </c>
    </row>
    <row r="1398" spans="1:7" ht="27">
      <c r="A1398" s="181"/>
      <c r="B1398" s="176">
        <v>1288</v>
      </c>
      <c r="C1398" s="262" t="s">
        <v>2776</v>
      </c>
      <c r="D1398" s="239" t="s">
        <v>861</v>
      </c>
      <c r="E1398" s="119" t="s">
        <v>1190</v>
      </c>
      <c r="F1398" s="142" t="s">
        <v>148</v>
      </c>
      <c r="G1398" s="271">
        <v>463.61111111111114</v>
      </c>
    </row>
    <row r="1399" spans="1:7" ht="27">
      <c r="A1399" s="181"/>
      <c r="B1399" s="176">
        <v>1289</v>
      </c>
      <c r="C1399" s="262" t="s">
        <v>2776</v>
      </c>
      <c r="D1399" s="239" t="s">
        <v>861</v>
      </c>
      <c r="E1399" s="119" t="s">
        <v>2561</v>
      </c>
      <c r="F1399" s="142" t="s">
        <v>2259</v>
      </c>
      <c r="G1399" s="271">
        <v>362.66666666666663</v>
      </c>
    </row>
    <row r="1400" spans="1:7" ht="27">
      <c r="A1400" s="181"/>
      <c r="B1400" s="176">
        <v>1290</v>
      </c>
      <c r="C1400" s="262" t="s">
        <v>2776</v>
      </c>
      <c r="D1400" s="239" t="s">
        <v>861</v>
      </c>
      <c r="E1400" s="119" t="s">
        <v>2562</v>
      </c>
      <c r="F1400" s="91" t="s">
        <v>2260</v>
      </c>
      <c r="G1400" s="271">
        <v>238.66666666666663</v>
      </c>
    </row>
    <row r="1401" spans="1:7" ht="27">
      <c r="A1401" s="181"/>
      <c r="B1401" s="176">
        <v>1291</v>
      </c>
      <c r="C1401" s="120" t="s">
        <v>2776</v>
      </c>
      <c r="D1401" s="91" t="s">
        <v>861</v>
      </c>
      <c r="E1401" s="102" t="s">
        <v>2563</v>
      </c>
      <c r="F1401" s="142" t="s">
        <v>1430</v>
      </c>
      <c r="G1401" s="271">
        <v>381.66666666666669</v>
      </c>
    </row>
    <row r="1402" spans="1:7" ht="27">
      <c r="A1402" s="181"/>
      <c r="B1402" s="176">
        <v>1292</v>
      </c>
      <c r="C1402" s="120" t="s">
        <v>2776</v>
      </c>
      <c r="D1402" s="91" t="s">
        <v>861</v>
      </c>
      <c r="E1402" s="119" t="s">
        <v>760</v>
      </c>
      <c r="F1402" s="142" t="s">
        <v>1430</v>
      </c>
      <c r="G1402" s="271">
        <v>275</v>
      </c>
    </row>
    <row r="1403" spans="1:7" ht="27">
      <c r="A1403" s="181"/>
      <c r="B1403" s="176">
        <v>1293</v>
      </c>
      <c r="C1403" s="120" t="s">
        <v>2776</v>
      </c>
      <c r="D1403" s="91" t="s">
        <v>861</v>
      </c>
      <c r="E1403" s="119" t="s">
        <v>761</v>
      </c>
      <c r="F1403" s="142" t="s">
        <v>1430</v>
      </c>
      <c r="G1403" s="271">
        <v>325</v>
      </c>
    </row>
    <row r="1404" spans="1:7" ht="27">
      <c r="A1404" s="181"/>
      <c r="B1404" s="176">
        <v>1294</v>
      </c>
      <c r="C1404" s="120" t="s">
        <v>2776</v>
      </c>
      <c r="D1404" s="91" t="s">
        <v>861</v>
      </c>
      <c r="E1404" s="119" t="s">
        <v>762</v>
      </c>
      <c r="F1404" s="142" t="s">
        <v>1430</v>
      </c>
      <c r="G1404" s="271">
        <v>320.83333333333337</v>
      </c>
    </row>
    <row r="1405" spans="1:7" ht="27">
      <c r="A1405" s="181"/>
      <c r="B1405" s="176">
        <v>1295</v>
      </c>
      <c r="C1405" s="120" t="s">
        <v>2776</v>
      </c>
      <c r="D1405" s="91" t="s">
        <v>861</v>
      </c>
      <c r="E1405" s="119" t="s">
        <v>763</v>
      </c>
      <c r="F1405" s="142" t="s">
        <v>1430</v>
      </c>
      <c r="G1405" s="271">
        <v>485.83333333333337</v>
      </c>
    </row>
    <row r="1406" spans="1:7" ht="13.5">
      <c r="A1406" s="177" t="s">
        <v>2779</v>
      </c>
      <c r="B1406" s="224"/>
      <c r="C1406" s="225" t="s">
        <v>2780</v>
      </c>
      <c r="D1406" s="225"/>
      <c r="E1406" s="225"/>
      <c r="F1406" s="128"/>
      <c r="G1406" s="277"/>
    </row>
    <row r="1407" spans="1:7" ht="27">
      <c r="A1407" s="181"/>
      <c r="B1407" s="176">
        <v>1296</v>
      </c>
      <c r="C1407" s="88" t="s">
        <v>2781</v>
      </c>
      <c r="D1407" s="91" t="s">
        <v>861</v>
      </c>
      <c r="E1407" s="98" t="s">
        <v>1191</v>
      </c>
      <c r="F1407" s="105" t="s">
        <v>2782</v>
      </c>
      <c r="G1407" s="271">
        <v>44.55555555555555</v>
      </c>
    </row>
    <row r="1408" spans="1:7" ht="27">
      <c r="A1408" s="181"/>
      <c r="B1408" s="176">
        <v>1297</v>
      </c>
      <c r="C1408" s="88" t="s">
        <v>2781</v>
      </c>
      <c r="D1408" s="91" t="s">
        <v>861</v>
      </c>
      <c r="E1408" s="98" t="s">
        <v>1192</v>
      </c>
      <c r="F1408" s="105" t="s">
        <v>2782</v>
      </c>
      <c r="G1408" s="271">
        <v>48.861111111111121</v>
      </c>
    </row>
    <row r="1409" spans="1:7" ht="27">
      <c r="A1409" s="181"/>
      <c r="B1409" s="176">
        <v>1298</v>
      </c>
      <c r="C1409" s="88" t="s">
        <v>2781</v>
      </c>
      <c r="D1409" s="91" t="s">
        <v>861</v>
      </c>
      <c r="E1409" s="98" t="s">
        <v>1193</v>
      </c>
      <c r="F1409" s="105" t="s">
        <v>2782</v>
      </c>
      <c r="G1409" s="271">
        <v>44.55555555555555</v>
      </c>
    </row>
    <row r="1410" spans="1:7" ht="27">
      <c r="A1410" s="181"/>
      <c r="B1410" s="176">
        <v>1299</v>
      </c>
      <c r="C1410" s="88" t="s">
        <v>2781</v>
      </c>
      <c r="D1410" s="91" t="s">
        <v>861</v>
      </c>
      <c r="E1410" s="98" t="s">
        <v>1194</v>
      </c>
      <c r="F1410" s="105" t="s">
        <v>2782</v>
      </c>
      <c r="G1410" s="271">
        <v>56.666666666666671</v>
      </c>
    </row>
    <row r="1411" spans="1:7" ht="27">
      <c r="A1411" s="181"/>
      <c r="B1411" s="176">
        <v>1300</v>
      </c>
      <c r="C1411" s="88" t="s">
        <v>2781</v>
      </c>
      <c r="D1411" s="91" t="s">
        <v>861</v>
      </c>
      <c r="E1411" s="98" t="s">
        <v>2783</v>
      </c>
      <c r="F1411" s="105" t="s">
        <v>2782</v>
      </c>
      <c r="G1411" s="271">
        <v>57.222222222222229</v>
      </c>
    </row>
    <row r="1412" spans="1:7" ht="13.5">
      <c r="A1412" s="181"/>
      <c r="B1412" s="176">
        <v>1301</v>
      </c>
      <c r="C1412" s="88" t="s">
        <v>2781</v>
      </c>
      <c r="D1412" s="91" t="s">
        <v>861</v>
      </c>
      <c r="E1412" s="98" t="s">
        <v>1195</v>
      </c>
      <c r="F1412" s="105" t="s">
        <v>2782</v>
      </c>
      <c r="G1412" s="271">
        <v>28.305555555555557</v>
      </c>
    </row>
    <row r="1413" spans="1:7" ht="13.5">
      <c r="A1413" s="181"/>
      <c r="B1413" s="176">
        <v>1302</v>
      </c>
      <c r="C1413" s="88" t="s">
        <v>2781</v>
      </c>
      <c r="D1413" s="91" t="s">
        <v>861</v>
      </c>
      <c r="E1413" s="98" t="s">
        <v>1196</v>
      </c>
      <c r="F1413" s="105" t="s">
        <v>2782</v>
      </c>
      <c r="G1413" s="271">
        <v>28.416666666666664</v>
      </c>
    </row>
    <row r="1414" spans="1:7" ht="13.5">
      <c r="A1414" s="181"/>
      <c r="B1414" s="176">
        <v>1303</v>
      </c>
      <c r="C1414" s="88" t="s">
        <v>2781</v>
      </c>
      <c r="D1414" s="91" t="s">
        <v>861</v>
      </c>
      <c r="E1414" s="98" t="s">
        <v>2261</v>
      </c>
      <c r="F1414" s="105" t="s">
        <v>2782</v>
      </c>
      <c r="G1414" s="271">
        <v>32.19444444444445</v>
      </c>
    </row>
    <row r="1415" spans="1:7" ht="13.5">
      <c r="A1415" s="181"/>
      <c r="B1415" s="176">
        <v>1304</v>
      </c>
      <c r="C1415" s="88" t="s">
        <v>2781</v>
      </c>
      <c r="D1415" s="91" t="s">
        <v>861</v>
      </c>
      <c r="E1415" s="98" t="s">
        <v>1197</v>
      </c>
      <c r="F1415" s="105" t="s">
        <v>2782</v>
      </c>
      <c r="G1415" s="271">
        <v>32.361111111111107</v>
      </c>
    </row>
    <row r="1416" spans="1:7" ht="13.5">
      <c r="A1416" s="181"/>
      <c r="B1416" s="176">
        <v>1305</v>
      </c>
      <c r="C1416" s="88" t="s">
        <v>2781</v>
      </c>
      <c r="D1416" s="91" t="s">
        <v>861</v>
      </c>
      <c r="E1416" s="98" t="s">
        <v>1198</v>
      </c>
      <c r="F1416" s="105" t="s">
        <v>2782</v>
      </c>
      <c r="G1416" s="271">
        <v>40.055555555555557</v>
      </c>
    </row>
    <row r="1417" spans="1:7" ht="13.5">
      <c r="A1417" s="181"/>
      <c r="B1417" s="176">
        <v>1306</v>
      </c>
      <c r="C1417" s="88" t="s">
        <v>2781</v>
      </c>
      <c r="D1417" s="91" t="s">
        <v>861</v>
      </c>
      <c r="E1417" s="98" t="s">
        <v>2784</v>
      </c>
      <c r="F1417" s="105" t="s">
        <v>2782</v>
      </c>
      <c r="G1417" s="271">
        <v>35.94444444444445</v>
      </c>
    </row>
    <row r="1418" spans="1:7" ht="13.5">
      <c r="A1418" s="181"/>
      <c r="B1418" s="176">
        <v>1307</v>
      </c>
      <c r="C1418" s="88" t="s">
        <v>2781</v>
      </c>
      <c r="D1418" s="91" t="s">
        <v>861</v>
      </c>
      <c r="E1418" s="98" t="s">
        <v>1199</v>
      </c>
      <c r="F1418" s="105" t="s">
        <v>2782</v>
      </c>
      <c r="G1418" s="271">
        <v>39.000000000000007</v>
      </c>
    </row>
    <row r="1419" spans="1:7" ht="13.5">
      <c r="A1419" s="181"/>
      <c r="B1419" s="176">
        <v>1308</v>
      </c>
      <c r="C1419" s="88" t="s">
        <v>2781</v>
      </c>
      <c r="D1419" s="91" t="s">
        <v>861</v>
      </c>
      <c r="E1419" s="98" t="s">
        <v>1200</v>
      </c>
      <c r="F1419" s="105" t="s">
        <v>2782</v>
      </c>
      <c r="G1419" s="271">
        <v>32.25</v>
      </c>
    </row>
    <row r="1420" spans="1:7" ht="13.5">
      <c r="A1420" s="181"/>
      <c r="B1420" s="176">
        <v>1309</v>
      </c>
      <c r="C1420" s="262" t="s">
        <v>2785</v>
      </c>
      <c r="D1420" s="239" t="s">
        <v>861</v>
      </c>
      <c r="E1420" s="98" t="s">
        <v>1201</v>
      </c>
      <c r="F1420" s="105" t="s">
        <v>2782</v>
      </c>
      <c r="G1420" s="271">
        <v>31.666666666666664</v>
      </c>
    </row>
    <row r="1421" spans="1:7" ht="13.5">
      <c r="A1421" s="181"/>
      <c r="B1421" s="176">
        <v>1310</v>
      </c>
      <c r="C1421" s="262" t="s">
        <v>2785</v>
      </c>
      <c r="D1421" s="239" t="s">
        <v>861</v>
      </c>
      <c r="E1421" s="98" t="s">
        <v>2786</v>
      </c>
      <c r="F1421" s="105" t="s">
        <v>2782</v>
      </c>
      <c r="G1421" s="271">
        <v>29.416666666666668</v>
      </c>
    </row>
    <row r="1422" spans="1:7" ht="13.5">
      <c r="A1422" s="181"/>
      <c r="B1422" s="176">
        <v>1311</v>
      </c>
      <c r="C1422" s="262" t="s">
        <v>2785</v>
      </c>
      <c r="D1422" s="239" t="s">
        <v>861</v>
      </c>
      <c r="E1422" s="98" t="s">
        <v>2787</v>
      </c>
      <c r="F1422" s="105" t="s">
        <v>2782</v>
      </c>
      <c r="G1422" s="271">
        <v>36.083333333333329</v>
      </c>
    </row>
    <row r="1423" spans="1:7" ht="13.5">
      <c r="A1423" s="181"/>
      <c r="B1423" s="176">
        <v>1312</v>
      </c>
      <c r="C1423" s="262" t="s">
        <v>2785</v>
      </c>
      <c r="D1423" s="239" t="s">
        <v>861</v>
      </c>
      <c r="E1423" s="98" t="s">
        <v>2788</v>
      </c>
      <c r="F1423" s="105" t="s">
        <v>2782</v>
      </c>
      <c r="G1423" s="271">
        <v>36.3888888888889</v>
      </c>
    </row>
    <row r="1424" spans="1:7" ht="13.5">
      <c r="A1424" s="181"/>
      <c r="B1424" s="176">
        <v>1313</v>
      </c>
      <c r="C1424" s="262" t="s">
        <v>2785</v>
      </c>
      <c r="D1424" s="239" t="s">
        <v>861</v>
      </c>
      <c r="E1424" s="98" t="s">
        <v>1202</v>
      </c>
      <c r="F1424" s="105" t="s">
        <v>2782</v>
      </c>
      <c r="G1424" s="271">
        <v>28.583333333333336</v>
      </c>
    </row>
    <row r="1425" spans="1:7" ht="13.5">
      <c r="A1425" s="181"/>
      <c r="B1425" s="176">
        <v>1314</v>
      </c>
      <c r="C1425" s="262" t="s">
        <v>2785</v>
      </c>
      <c r="D1425" s="239" t="s">
        <v>861</v>
      </c>
      <c r="E1425" s="98" t="s">
        <v>2789</v>
      </c>
      <c r="F1425" s="105" t="s">
        <v>2782</v>
      </c>
      <c r="G1425" s="271">
        <v>28.416666666666664</v>
      </c>
    </row>
    <row r="1426" spans="1:7" ht="13.5">
      <c r="A1426" s="181"/>
      <c r="B1426" s="176">
        <v>1315</v>
      </c>
      <c r="C1426" s="262" t="s">
        <v>2785</v>
      </c>
      <c r="D1426" s="239" t="s">
        <v>861</v>
      </c>
      <c r="E1426" s="98" t="s">
        <v>2790</v>
      </c>
      <c r="F1426" s="105" t="s">
        <v>2782</v>
      </c>
      <c r="G1426" s="271">
        <v>30.027777777777775</v>
      </c>
    </row>
    <row r="1427" spans="1:7" ht="13.5">
      <c r="A1427" s="181"/>
      <c r="B1427" s="176">
        <v>1316</v>
      </c>
      <c r="C1427" s="262" t="s">
        <v>2785</v>
      </c>
      <c r="D1427" s="239" t="s">
        <v>861</v>
      </c>
      <c r="E1427" s="98" t="s">
        <v>2791</v>
      </c>
      <c r="F1427" s="105" t="s">
        <v>2782</v>
      </c>
      <c r="G1427" s="271">
        <v>32.361111111111107</v>
      </c>
    </row>
    <row r="1428" spans="1:7" ht="27">
      <c r="A1428" s="181"/>
      <c r="B1428" s="176">
        <v>1317</v>
      </c>
      <c r="C1428" s="262" t="s">
        <v>2785</v>
      </c>
      <c r="D1428" s="239" t="s">
        <v>861</v>
      </c>
      <c r="E1428" s="113" t="s">
        <v>1203</v>
      </c>
      <c r="F1428" s="105" t="s">
        <v>764</v>
      </c>
      <c r="G1428" s="271">
        <v>21.000000000000004</v>
      </c>
    </row>
    <row r="1429" spans="1:7" ht="27">
      <c r="A1429" s="181"/>
      <c r="B1429" s="176">
        <v>1318</v>
      </c>
      <c r="C1429" s="262" t="s">
        <v>2785</v>
      </c>
      <c r="D1429" s="239" t="s">
        <v>861</v>
      </c>
      <c r="E1429" s="113" t="s">
        <v>1278</v>
      </c>
      <c r="F1429" s="105" t="s">
        <v>764</v>
      </c>
      <c r="G1429" s="271">
        <v>35.722222222222214</v>
      </c>
    </row>
    <row r="1430" spans="1:7" ht="13.5">
      <c r="A1430" s="177" t="s">
        <v>2792</v>
      </c>
      <c r="B1430" s="224"/>
      <c r="C1430" s="225" t="s">
        <v>2793</v>
      </c>
      <c r="D1430" s="225"/>
      <c r="E1430" s="225"/>
      <c r="F1430" s="291"/>
      <c r="G1430" s="277"/>
    </row>
    <row r="1431" spans="1:7" ht="27">
      <c r="A1431" s="181"/>
      <c r="B1431" s="176">
        <v>1319</v>
      </c>
      <c r="C1431" s="120" t="s">
        <v>2794</v>
      </c>
      <c r="D1431" s="91" t="s">
        <v>861</v>
      </c>
      <c r="E1431" s="102" t="s">
        <v>2262</v>
      </c>
      <c r="F1431" s="142" t="s">
        <v>148</v>
      </c>
      <c r="G1431" s="271">
        <v>3.8888888888888888</v>
      </c>
    </row>
    <row r="1432" spans="1:7" ht="27">
      <c r="A1432" s="181"/>
      <c r="B1432" s="287">
        <v>1320</v>
      </c>
      <c r="C1432" s="120" t="s">
        <v>2794</v>
      </c>
      <c r="D1432" s="91" t="s">
        <v>861</v>
      </c>
      <c r="E1432" s="102" t="s">
        <v>2263</v>
      </c>
      <c r="F1432" s="142" t="s">
        <v>148</v>
      </c>
      <c r="G1432" s="271">
        <v>4.0805555555555566</v>
      </c>
    </row>
    <row r="1433" spans="1:7" ht="27">
      <c r="A1433" s="181"/>
      <c r="B1433" s="176">
        <v>1321</v>
      </c>
      <c r="C1433" s="120" t="s">
        <v>2794</v>
      </c>
      <c r="D1433" s="91" t="s">
        <v>861</v>
      </c>
      <c r="E1433" s="102" t="s">
        <v>2264</v>
      </c>
      <c r="F1433" s="142" t="s">
        <v>148</v>
      </c>
      <c r="G1433" s="271">
        <v>4.1388888888888884</v>
      </c>
    </row>
    <row r="1434" spans="1:7" ht="27">
      <c r="A1434" s="181"/>
      <c r="B1434" s="287">
        <v>1322</v>
      </c>
      <c r="C1434" s="120" t="s">
        <v>2794</v>
      </c>
      <c r="D1434" s="91" t="s">
        <v>861</v>
      </c>
      <c r="E1434" s="102" t="s">
        <v>2265</v>
      </c>
      <c r="F1434" s="142" t="s">
        <v>148</v>
      </c>
      <c r="G1434" s="271">
        <v>4.9427777777777777</v>
      </c>
    </row>
    <row r="1435" spans="1:7" ht="13.5">
      <c r="A1435" s="177" t="s">
        <v>2795</v>
      </c>
      <c r="B1435" s="224"/>
      <c r="C1435" s="225" t="s">
        <v>2796</v>
      </c>
      <c r="D1435" s="225"/>
      <c r="E1435" s="225"/>
      <c r="F1435" s="128"/>
      <c r="G1435" s="277"/>
    </row>
    <row r="1436" spans="1:7" ht="13.5">
      <c r="A1436" s="181"/>
      <c r="B1436" s="176">
        <v>1323</v>
      </c>
      <c r="C1436" s="88" t="s">
        <v>2797</v>
      </c>
      <c r="D1436" s="91" t="s">
        <v>861</v>
      </c>
      <c r="E1436" s="98" t="s">
        <v>2564</v>
      </c>
      <c r="F1436" s="105" t="s">
        <v>433</v>
      </c>
      <c r="G1436" s="271">
        <v>0.45833333333333337</v>
      </c>
    </row>
    <row r="1437" spans="1:7" ht="13.5">
      <c r="A1437" s="181"/>
      <c r="B1437" s="176">
        <v>1324</v>
      </c>
      <c r="C1437" s="88" t="s">
        <v>2797</v>
      </c>
      <c r="D1437" s="91" t="s">
        <v>861</v>
      </c>
      <c r="E1437" s="98" t="s">
        <v>2798</v>
      </c>
      <c r="F1437" s="143" t="s">
        <v>433</v>
      </c>
      <c r="G1437" s="271">
        <v>0.45833333333333337</v>
      </c>
    </row>
    <row r="1438" spans="1:7" ht="13.5">
      <c r="A1438" s="181"/>
      <c r="B1438" s="176">
        <v>1325</v>
      </c>
      <c r="C1438" s="88" t="s">
        <v>2797</v>
      </c>
      <c r="D1438" s="91" t="s">
        <v>861</v>
      </c>
      <c r="E1438" s="98" t="s">
        <v>2799</v>
      </c>
      <c r="F1438" s="143" t="s">
        <v>433</v>
      </c>
      <c r="G1438" s="271">
        <v>0.45833333333333337</v>
      </c>
    </row>
    <row r="1439" spans="1:7" ht="13.5">
      <c r="A1439" s="181"/>
      <c r="B1439" s="176">
        <v>1326</v>
      </c>
      <c r="C1439" s="88" t="s">
        <v>2797</v>
      </c>
      <c r="D1439" s="91" t="s">
        <v>861</v>
      </c>
      <c r="E1439" s="98" t="s">
        <v>2800</v>
      </c>
      <c r="F1439" s="143" t="s">
        <v>433</v>
      </c>
      <c r="G1439" s="271">
        <v>0.45833333333333337</v>
      </c>
    </row>
    <row r="1440" spans="1:7" ht="13.5">
      <c r="A1440" s="181"/>
      <c r="B1440" s="176">
        <v>1327</v>
      </c>
      <c r="C1440" s="88" t="s">
        <v>2797</v>
      </c>
      <c r="D1440" s="91" t="s">
        <v>861</v>
      </c>
      <c r="E1440" s="98" t="s">
        <v>2801</v>
      </c>
      <c r="F1440" s="143" t="s">
        <v>433</v>
      </c>
      <c r="G1440" s="271">
        <v>0.45833333333333337</v>
      </c>
    </row>
    <row r="1441" spans="1:7" ht="13.5">
      <c r="A1441" s="181"/>
      <c r="B1441" s="176">
        <v>1328</v>
      </c>
      <c r="C1441" s="88" t="s">
        <v>2797</v>
      </c>
      <c r="D1441" s="91" t="s">
        <v>861</v>
      </c>
      <c r="E1441" s="98" t="s">
        <v>2802</v>
      </c>
      <c r="F1441" s="143" t="s">
        <v>433</v>
      </c>
      <c r="G1441" s="271">
        <v>0.45833333333333337</v>
      </c>
    </row>
    <row r="1442" spans="1:7" ht="13.5">
      <c r="A1442" s="181"/>
      <c r="B1442" s="176">
        <v>1329</v>
      </c>
      <c r="C1442" s="88" t="s">
        <v>2797</v>
      </c>
      <c r="D1442" s="91" t="s">
        <v>861</v>
      </c>
      <c r="E1442" s="98" t="s">
        <v>2803</v>
      </c>
      <c r="F1442" s="143" t="s">
        <v>433</v>
      </c>
      <c r="G1442" s="271">
        <v>0.45833333333333337</v>
      </c>
    </row>
    <row r="1443" spans="1:7" ht="13.5">
      <c r="A1443" s="181"/>
      <c r="B1443" s="176">
        <v>1330</v>
      </c>
      <c r="C1443" s="88" t="s">
        <v>2804</v>
      </c>
      <c r="D1443" s="91" t="s">
        <v>861</v>
      </c>
      <c r="E1443" s="98" t="s">
        <v>2805</v>
      </c>
      <c r="F1443" s="143" t="s">
        <v>433</v>
      </c>
      <c r="G1443" s="271">
        <v>0.45833333333333337</v>
      </c>
    </row>
    <row r="1444" spans="1:7" ht="27">
      <c r="A1444" s="181"/>
      <c r="B1444" s="176">
        <v>1331</v>
      </c>
      <c r="C1444" s="88" t="s">
        <v>2772</v>
      </c>
      <c r="D1444" s="91" t="s">
        <v>861</v>
      </c>
      <c r="E1444" s="98" t="s">
        <v>2806</v>
      </c>
      <c r="F1444" s="143" t="s">
        <v>433</v>
      </c>
      <c r="G1444" s="271">
        <v>1.8333333333333335</v>
      </c>
    </row>
    <row r="1445" spans="1:7" ht="27">
      <c r="A1445" s="181"/>
      <c r="B1445" s="176">
        <v>1332</v>
      </c>
      <c r="C1445" s="88" t="s">
        <v>2772</v>
      </c>
      <c r="D1445" s="91" t="s">
        <v>861</v>
      </c>
      <c r="E1445" s="98" t="s">
        <v>2807</v>
      </c>
      <c r="F1445" s="143" t="s">
        <v>433</v>
      </c>
      <c r="G1445" s="271">
        <v>1.6666666666666667</v>
      </c>
    </row>
    <row r="1446" spans="1:7" ht="27">
      <c r="A1446" s="181"/>
      <c r="B1446" s="176">
        <v>1333</v>
      </c>
      <c r="C1446" s="88" t="s">
        <v>2772</v>
      </c>
      <c r="D1446" s="91" t="s">
        <v>861</v>
      </c>
      <c r="E1446" s="98" t="s">
        <v>2565</v>
      </c>
      <c r="F1446" s="143" t="s">
        <v>433</v>
      </c>
      <c r="G1446" s="271">
        <v>2.0277777777777781</v>
      </c>
    </row>
    <row r="1447" spans="1:7" ht="27">
      <c r="A1447" s="181"/>
      <c r="B1447" s="176">
        <v>1334</v>
      </c>
      <c r="C1447" s="88" t="s">
        <v>2772</v>
      </c>
      <c r="D1447" s="91" t="s">
        <v>861</v>
      </c>
      <c r="E1447" s="98" t="s">
        <v>2566</v>
      </c>
      <c r="F1447" s="143" t="s">
        <v>433</v>
      </c>
      <c r="G1447" s="271">
        <v>1.6388888888888891</v>
      </c>
    </row>
    <row r="1448" spans="1:7" ht="13.5">
      <c r="A1448" s="181"/>
      <c r="B1448" s="176">
        <v>1335</v>
      </c>
      <c r="C1448" s="88" t="s">
        <v>2772</v>
      </c>
      <c r="D1448" s="91" t="s">
        <v>861</v>
      </c>
      <c r="E1448" s="98" t="s">
        <v>2808</v>
      </c>
      <c r="F1448" s="143" t="s">
        <v>433</v>
      </c>
      <c r="G1448" s="271">
        <v>1.8611111111111109</v>
      </c>
    </row>
    <row r="1449" spans="1:7" ht="13.5">
      <c r="A1449" s="181"/>
      <c r="B1449" s="176">
        <v>1336</v>
      </c>
      <c r="C1449" s="88" t="s">
        <v>2772</v>
      </c>
      <c r="D1449" s="91" t="s">
        <v>861</v>
      </c>
      <c r="E1449" s="98" t="s">
        <v>2567</v>
      </c>
      <c r="F1449" s="143" t="s">
        <v>433</v>
      </c>
      <c r="G1449" s="271">
        <v>1.6111111111111112</v>
      </c>
    </row>
    <row r="1450" spans="1:7" ht="13.5">
      <c r="A1450" s="181"/>
      <c r="B1450" s="176">
        <v>1337</v>
      </c>
      <c r="C1450" s="113" t="s">
        <v>2809</v>
      </c>
      <c r="D1450" s="91" t="s">
        <v>861</v>
      </c>
      <c r="E1450" s="113" t="s">
        <v>2810</v>
      </c>
      <c r="F1450" s="143" t="s">
        <v>433</v>
      </c>
      <c r="G1450" s="271">
        <v>0.41666666666666669</v>
      </c>
    </row>
    <row r="1451" spans="1:7" ht="13.5">
      <c r="A1451" s="181"/>
      <c r="B1451" s="176">
        <v>1338</v>
      </c>
      <c r="C1451" s="88" t="s">
        <v>2811</v>
      </c>
      <c r="D1451" s="91" t="s">
        <v>861</v>
      </c>
      <c r="E1451" s="98" t="s">
        <v>2812</v>
      </c>
      <c r="F1451" s="143" t="s">
        <v>433</v>
      </c>
      <c r="G1451" s="271">
        <v>4.3055555555555555E-2</v>
      </c>
    </row>
    <row r="1452" spans="1:7" ht="13.5">
      <c r="A1452" s="181"/>
      <c r="B1452" s="176">
        <v>1339</v>
      </c>
      <c r="C1452" s="88" t="s">
        <v>2811</v>
      </c>
      <c r="D1452" s="91" t="s">
        <v>861</v>
      </c>
      <c r="E1452" s="98" t="s">
        <v>2813</v>
      </c>
      <c r="F1452" s="143" t="s">
        <v>433</v>
      </c>
      <c r="G1452" s="271">
        <v>4.3055555555555555E-2</v>
      </c>
    </row>
    <row r="1453" spans="1:7" ht="13.5">
      <c r="A1453" s="181"/>
      <c r="B1453" s="176">
        <v>1340</v>
      </c>
      <c r="C1453" s="88" t="s">
        <v>2814</v>
      </c>
      <c r="D1453" s="91" t="s">
        <v>861</v>
      </c>
      <c r="E1453" s="98" t="s">
        <v>2815</v>
      </c>
      <c r="F1453" s="143" t="s">
        <v>433</v>
      </c>
      <c r="G1453" s="271">
        <v>0.24444444444444444</v>
      </c>
    </row>
    <row r="1454" spans="1:7" ht="13.5">
      <c r="A1454" s="181"/>
      <c r="B1454" s="176">
        <v>1341</v>
      </c>
      <c r="C1454" s="88" t="s">
        <v>2816</v>
      </c>
      <c r="D1454" s="91" t="s">
        <v>861</v>
      </c>
      <c r="E1454" s="98" t="s">
        <v>2817</v>
      </c>
      <c r="F1454" s="143" t="s">
        <v>433</v>
      </c>
      <c r="G1454" s="271">
        <v>0.24444444444444444</v>
      </c>
    </row>
    <row r="1455" spans="1:7" ht="13.5">
      <c r="A1455" s="181"/>
      <c r="B1455" s="176">
        <v>1342</v>
      </c>
      <c r="C1455" s="88" t="s">
        <v>2816</v>
      </c>
      <c r="D1455" s="91" t="s">
        <v>861</v>
      </c>
      <c r="E1455" s="98" t="s">
        <v>2818</v>
      </c>
      <c r="F1455" s="143" t="s">
        <v>433</v>
      </c>
      <c r="G1455" s="271">
        <v>1.6111111111111112</v>
      </c>
    </row>
    <row r="1456" spans="1:7" ht="13.5">
      <c r="A1456" s="177" t="s">
        <v>2819</v>
      </c>
      <c r="B1456" s="224"/>
      <c r="C1456" s="225" t="s">
        <v>2820</v>
      </c>
      <c r="D1456" s="225"/>
      <c r="E1456" s="225"/>
      <c r="F1456" s="128"/>
      <c r="G1456" s="277"/>
    </row>
    <row r="1457" spans="1:7" ht="40.5">
      <c r="A1457" s="181"/>
      <c r="B1457" s="287">
        <v>1343</v>
      </c>
      <c r="C1457" s="88" t="s">
        <v>2821</v>
      </c>
      <c r="D1457" s="91" t="s">
        <v>868</v>
      </c>
      <c r="E1457" s="98" t="s">
        <v>2822</v>
      </c>
      <c r="F1457" s="143" t="s">
        <v>1430</v>
      </c>
      <c r="G1457" s="271">
        <v>0.52222222222222225</v>
      </c>
    </row>
    <row r="1458" spans="1:7" ht="40.5">
      <c r="A1458" s="181"/>
      <c r="B1458" s="176">
        <v>1344</v>
      </c>
      <c r="C1458" s="114" t="s">
        <v>2821</v>
      </c>
      <c r="D1458" s="91" t="s">
        <v>868</v>
      </c>
      <c r="E1458" s="95" t="s">
        <v>2823</v>
      </c>
      <c r="F1458" s="143" t="s">
        <v>1430</v>
      </c>
      <c r="G1458" s="271">
        <v>0.79999999999999993</v>
      </c>
    </row>
    <row r="1459" spans="1:7" ht="40.5">
      <c r="A1459" s="181"/>
      <c r="B1459" s="287">
        <v>1345</v>
      </c>
      <c r="C1459" s="88" t="s">
        <v>2821</v>
      </c>
      <c r="D1459" s="91" t="s">
        <v>868</v>
      </c>
      <c r="E1459" s="98" t="s">
        <v>2824</v>
      </c>
      <c r="F1459" s="143" t="s">
        <v>1430</v>
      </c>
      <c r="G1459" s="271">
        <v>1.1805555555555556</v>
      </c>
    </row>
    <row r="1460" spans="1:7" ht="40.5">
      <c r="A1460" s="181"/>
      <c r="B1460" s="176">
        <v>1346</v>
      </c>
      <c r="C1460" s="88" t="s">
        <v>2821</v>
      </c>
      <c r="D1460" s="91" t="s">
        <v>868</v>
      </c>
      <c r="E1460" s="98" t="s">
        <v>2825</v>
      </c>
      <c r="F1460" s="143" t="s">
        <v>1430</v>
      </c>
      <c r="G1460" s="271">
        <v>1.1805555555555556</v>
      </c>
    </row>
    <row r="1461" spans="1:7" ht="40.5">
      <c r="A1461" s="181"/>
      <c r="B1461" s="287">
        <v>1347</v>
      </c>
      <c r="C1461" s="88" t="s">
        <v>2821</v>
      </c>
      <c r="D1461" s="91" t="s">
        <v>868</v>
      </c>
      <c r="E1461" s="98" t="s">
        <v>2826</v>
      </c>
      <c r="F1461" s="143" t="s">
        <v>1430</v>
      </c>
      <c r="G1461" s="271">
        <v>2.0138888888888888</v>
      </c>
    </row>
    <row r="1462" spans="1:7" ht="40.5">
      <c r="A1462" s="181"/>
      <c r="B1462" s="176">
        <v>1348</v>
      </c>
      <c r="C1462" s="88" t="s">
        <v>2821</v>
      </c>
      <c r="D1462" s="91" t="s">
        <v>868</v>
      </c>
      <c r="E1462" s="98" t="s">
        <v>2827</v>
      </c>
      <c r="F1462" s="143" t="s">
        <v>1430</v>
      </c>
      <c r="G1462" s="271">
        <v>2.0138888888888888</v>
      </c>
    </row>
    <row r="1463" spans="1:7" ht="40.5">
      <c r="A1463" s="181"/>
      <c r="B1463" s="287">
        <v>1349</v>
      </c>
      <c r="C1463" s="88" t="s">
        <v>2821</v>
      </c>
      <c r="D1463" s="91" t="s">
        <v>868</v>
      </c>
      <c r="E1463" s="98" t="s">
        <v>2828</v>
      </c>
      <c r="F1463" s="143" t="s">
        <v>1430</v>
      </c>
      <c r="G1463" s="271">
        <v>0.80555555555555558</v>
      </c>
    </row>
    <row r="1464" spans="1:7" ht="40.5">
      <c r="A1464" s="181"/>
      <c r="B1464" s="176">
        <v>1350</v>
      </c>
      <c r="C1464" s="88" t="s">
        <v>2821</v>
      </c>
      <c r="D1464" s="91" t="s">
        <v>868</v>
      </c>
      <c r="E1464" s="98" t="s">
        <v>2829</v>
      </c>
      <c r="F1464" s="143" t="s">
        <v>1430</v>
      </c>
      <c r="G1464" s="271">
        <v>1.0138888888888891</v>
      </c>
    </row>
    <row r="1465" spans="1:7" ht="40.5">
      <c r="A1465" s="181"/>
      <c r="B1465" s="287">
        <v>1351</v>
      </c>
      <c r="C1465" s="88" t="s">
        <v>2821</v>
      </c>
      <c r="D1465" s="91" t="s">
        <v>868</v>
      </c>
      <c r="E1465" s="98" t="s">
        <v>2830</v>
      </c>
      <c r="F1465" s="143" t="s">
        <v>1430</v>
      </c>
      <c r="G1465" s="271">
        <v>0.80555555555555558</v>
      </c>
    </row>
    <row r="1466" spans="1:7" ht="40.5">
      <c r="A1466" s="181"/>
      <c r="B1466" s="176">
        <v>1352</v>
      </c>
      <c r="C1466" s="88" t="s">
        <v>2821</v>
      </c>
      <c r="D1466" s="91" t="s">
        <v>868</v>
      </c>
      <c r="E1466" s="98" t="s">
        <v>2831</v>
      </c>
      <c r="F1466" s="143" t="s">
        <v>1430</v>
      </c>
      <c r="G1466" s="271">
        <v>1.1805555555555556</v>
      </c>
    </row>
    <row r="1467" spans="1:7" ht="40.5">
      <c r="A1467" s="181"/>
      <c r="B1467" s="287">
        <v>1353</v>
      </c>
      <c r="C1467" s="88" t="s">
        <v>2821</v>
      </c>
      <c r="D1467" s="91" t="s">
        <v>868</v>
      </c>
      <c r="E1467" s="98" t="s">
        <v>2832</v>
      </c>
      <c r="F1467" s="143" t="s">
        <v>1430</v>
      </c>
      <c r="G1467" s="271">
        <v>2.0138888888888888</v>
      </c>
    </row>
    <row r="1468" spans="1:7" ht="13.5">
      <c r="A1468" s="177" t="s">
        <v>2833</v>
      </c>
      <c r="B1468" s="224"/>
      <c r="C1468" s="225" t="s">
        <v>2834</v>
      </c>
      <c r="D1468" s="225"/>
      <c r="E1468" s="225"/>
      <c r="F1468" s="128"/>
      <c r="G1468" s="277"/>
    </row>
    <row r="1469" spans="1:7" ht="13.5">
      <c r="A1469" s="181"/>
      <c r="B1469" s="287">
        <v>1354</v>
      </c>
      <c r="C1469" s="120" t="s">
        <v>2772</v>
      </c>
      <c r="D1469" s="91" t="s">
        <v>861</v>
      </c>
      <c r="E1469" s="102" t="s">
        <v>2835</v>
      </c>
      <c r="F1469" s="105" t="s">
        <v>1430</v>
      </c>
      <c r="G1469" s="271">
        <v>1.4444444444444444</v>
      </c>
    </row>
    <row r="1470" spans="1:7" ht="13.5">
      <c r="A1470" s="181"/>
      <c r="B1470" s="176">
        <v>1355</v>
      </c>
      <c r="C1470" s="120" t="s">
        <v>2772</v>
      </c>
      <c r="D1470" s="91" t="s">
        <v>861</v>
      </c>
      <c r="E1470" s="102" t="s">
        <v>2836</v>
      </c>
      <c r="F1470" s="105" t="s">
        <v>1430</v>
      </c>
      <c r="G1470" s="271">
        <v>2.1527777777777781</v>
      </c>
    </row>
    <row r="1471" spans="1:7" ht="13.5">
      <c r="A1471" s="181"/>
      <c r="B1471" s="287">
        <v>1356</v>
      </c>
      <c r="C1471" s="119" t="s">
        <v>2772</v>
      </c>
      <c r="D1471" s="91" t="s">
        <v>861</v>
      </c>
      <c r="E1471" s="102" t="s">
        <v>2837</v>
      </c>
      <c r="F1471" s="105" t="s">
        <v>1430</v>
      </c>
      <c r="G1471" s="271">
        <v>3.166666666666667</v>
      </c>
    </row>
    <row r="1472" spans="1:7" ht="27">
      <c r="A1472" s="181"/>
      <c r="B1472" s="176">
        <v>1357</v>
      </c>
      <c r="C1472" s="120" t="s">
        <v>2772</v>
      </c>
      <c r="D1472" s="91" t="s">
        <v>861</v>
      </c>
      <c r="E1472" s="102" t="s">
        <v>2838</v>
      </c>
      <c r="F1472" s="105" t="s">
        <v>433</v>
      </c>
      <c r="G1472" s="271">
        <v>1.25</v>
      </c>
    </row>
    <row r="1473" spans="1:7" ht="27">
      <c r="A1473" s="181"/>
      <c r="B1473" s="287">
        <v>1358</v>
      </c>
      <c r="C1473" s="120" t="s">
        <v>2772</v>
      </c>
      <c r="D1473" s="91" t="s">
        <v>861</v>
      </c>
      <c r="E1473" s="102" t="s">
        <v>2839</v>
      </c>
      <c r="F1473" s="143" t="s">
        <v>433</v>
      </c>
      <c r="G1473" s="271">
        <v>1.4166666666666667</v>
      </c>
    </row>
    <row r="1474" spans="1:7" ht="27">
      <c r="A1474" s="181"/>
      <c r="B1474" s="176">
        <v>1359</v>
      </c>
      <c r="C1474" s="120" t="s">
        <v>2772</v>
      </c>
      <c r="D1474" s="91" t="s">
        <v>861</v>
      </c>
      <c r="E1474" s="102" t="s">
        <v>1322</v>
      </c>
      <c r="F1474" s="143" t="s">
        <v>433</v>
      </c>
      <c r="G1474" s="271">
        <v>2.1111111111111116</v>
      </c>
    </row>
    <row r="1475" spans="1:7" ht="13.5">
      <c r="A1475" s="181"/>
      <c r="B1475" s="287">
        <v>1360</v>
      </c>
      <c r="C1475" s="120" t="s">
        <v>2772</v>
      </c>
      <c r="D1475" s="91" t="s">
        <v>861</v>
      </c>
      <c r="E1475" s="102" t="s">
        <v>2840</v>
      </c>
      <c r="F1475" s="105" t="s">
        <v>1430</v>
      </c>
      <c r="G1475" s="271">
        <v>1.6388888888888891</v>
      </c>
    </row>
    <row r="1476" spans="1:7" ht="13.5">
      <c r="A1476" s="181"/>
      <c r="B1476" s="176">
        <v>1361</v>
      </c>
      <c r="C1476" s="120" t="s">
        <v>2772</v>
      </c>
      <c r="D1476" s="91" t="s">
        <v>861</v>
      </c>
      <c r="E1476" s="102" t="s">
        <v>2841</v>
      </c>
      <c r="F1476" s="105" t="s">
        <v>1430</v>
      </c>
      <c r="G1476" s="271">
        <v>2.2222222222222223</v>
      </c>
    </row>
    <row r="1477" spans="1:7" ht="13.5">
      <c r="A1477" s="181"/>
      <c r="B1477" s="287">
        <v>1362</v>
      </c>
      <c r="C1477" s="120" t="s">
        <v>2772</v>
      </c>
      <c r="D1477" s="91" t="s">
        <v>861</v>
      </c>
      <c r="E1477" s="102" t="s">
        <v>2842</v>
      </c>
      <c r="F1477" s="105" t="s">
        <v>1430</v>
      </c>
      <c r="G1477" s="271">
        <v>3.1111111111111116</v>
      </c>
    </row>
    <row r="1478" spans="1:7" ht="13.5">
      <c r="A1478" s="177" t="s">
        <v>2843</v>
      </c>
      <c r="B1478" s="224"/>
      <c r="C1478" s="225" t="s">
        <v>2844</v>
      </c>
      <c r="D1478" s="225"/>
      <c r="E1478" s="225"/>
      <c r="F1478" s="128"/>
      <c r="G1478" s="277"/>
    </row>
    <row r="1479" spans="1:7" ht="13.5">
      <c r="A1479" s="181"/>
      <c r="B1479" s="176">
        <v>1363</v>
      </c>
      <c r="C1479" s="120" t="s">
        <v>2845</v>
      </c>
      <c r="D1479" s="91" t="s">
        <v>861</v>
      </c>
      <c r="E1479" s="102" t="s">
        <v>2846</v>
      </c>
      <c r="F1479" s="105" t="s">
        <v>1430</v>
      </c>
      <c r="G1479" s="271">
        <v>1.3055555555555558</v>
      </c>
    </row>
    <row r="1480" spans="1:7" ht="13.5">
      <c r="A1480" s="181"/>
      <c r="B1480" s="176">
        <v>1364</v>
      </c>
      <c r="C1480" s="120" t="s">
        <v>2845</v>
      </c>
      <c r="D1480" s="91" t="s">
        <v>861</v>
      </c>
      <c r="E1480" s="102" t="s">
        <v>2847</v>
      </c>
      <c r="F1480" s="105" t="s">
        <v>1430</v>
      </c>
      <c r="G1480" s="271">
        <v>1.9166666666666667</v>
      </c>
    </row>
    <row r="1481" spans="1:7" ht="13.5">
      <c r="A1481" s="181"/>
      <c r="B1481" s="176">
        <v>1365</v>
      </c>
      <c r="C1481" s="119" t="s">
        <v>2845</v>
      </c>
      <c r="D1481" s="91" t="s">
        <v>861</v>
      </c>
      <c r="E1481" s="102" t="s">
        <v>2848</v>
      </c>
      <c r="F1481" s="105" t="s">
        <v>1430</v>
      </c>
      <c r="G1481" s="271">
        <v>2.458333333333333</v>
      </c>
    </row>
    <row r="1482" spans="1:7" ht="13.5">
      <c r="A1482" s="177" t="s">
        <v>2849</v>
      </c>
      <c r="B1482" s="224"/>
      <c r="C1482" s="225" t="s">
        <v>2850</v>
      </c>
      <c r="D1482" s="225"/>
      <c r="E1482" s="225"/>
      <c r="F1482" s="128"/>
      <c r="G1482" s="277"/>
    </row>
    <row r="1483" spans="1:7" ht="13.5">
      <c r="A1483" s="181"/>
      <c r="B1483" s="265">
        <v>1366</v>
      </c>
      <c r="C1483" s="88" t="s">
        <v>2769</v>
      </c>
      <c r="D1483" s="91" t="s">
        <v>861</v>
      </c>
      <c r="E1483" s="113" t="s">
        <v>2851</v>
      </c>
      <c r="F1483" s="105" t="s">
        <v>433</v>
      </c>
      <c r="G1483" s="271">
        <v>0.88888888888888895</v>
      </c>
    </row>
    <row r="1484" spans="1:7" ht="13.5">
      <c r="A1484" s="181"/>
      <c r="B1484" s="265">
        <v>1367</v>
      </c>
      <c r="C1484" s="88" t="s">
        <v>2769</v>
      </c>
      <c r="D1484" s="91" t="s">
        <v>861</v>
      </c>
      <c r="E1484" s="113" t="s">
        <v>2852</v>
      </c>
      <c r="F1484" s="143" t="s">
        <v>433</v>
      </c>
      <c r="G1484" s="271">
        <v>1.6666666666666667</v>
      </c>
    </row>
    <row r="1485" spans="1:7" ht="13.5">
      <c r="A1485" s="177" t="s">
        <v>2853</v>
      </c>
      <c r="B1485" s="224"/>
      <c r="C1485" s="225" t="s">
        <v>2854</v>
      </c>
      <c r="D1485" s="225"/>
      <c r="E1485" s="225"/>
      <c r="F1485" s="128"/>
      <c r="G1485" s="277"/>
    </row>
    <row r="1486" spans="1:7" ht="13.5">
      <c r="A1486" s="181"/>
      <c r="B1486" s="176">
        <v>1368</v>
      </c>
      <c r="C1486" s="113" t="s">
        <v>1400</v>
      </c>
      <c r="D1486" s="91" t="s">
        <v>861</v>
      </c>
      <c r="E1486" s="113" t="s">
        <v>2851</v>
      </c>
      <c r="F1486" s="143" t="s">
        <v>433</v>
      </c>
      <c r="G1486" s="271">
        <v>0.1361111111111111</v>
      </c>
    </row>
    <row r="1487" spans="1:7" ht="13.5">
      <c r="A1487" s="181"/>
      <c r="B1487" s="176">
        <v>1369</v>
      </c>
      <c r="C1487" s="113" t="s">
        <v>1400</v>
      </c>
      <c r="D1487" s="91" t="s">
        <v>861</v>
      </c>
      <c r="E1487" s="113" t="s">
        <v>2855</v>
      </c>
      <c r="F1487" s="143" t="s">
        <v>433</v>
      </c>
      <c r="G1487" s="271">
        <v>0.1388888888888889</v>
      </c>
    </row>
    <row r="1488" spans="1:7" ht="14.25">
      <c r="A1488" s="186"/>
      <c r="B1488" s="269"/>
      <c r="C1488" s="253" t="s">
        <v>2856</v>
      </c>
      <c r="D1488" s="125"/>
      <c r="E1488" s="125"/>
      <c r="F1488" s="134"/>
      <c r="G1488" s="272"/>
    </row>
    <row r="1489" spans="1:7" ht="14.25">
      <c r="A1489" s="183" t="s">
        <v>2857</v>
      </c>
      <c r="B1489" s="269"/>
      <c r="C1489" s="279" t="s">
        <v>2858</v>
      </c>
      <c r="D1489" s="279"/>
      <c r="E1489" s="279"/>
      <c r="F1489" s="292"/>
      <c r="G1489" s="272"/>
    </row>
    <row r="1490" spans="1:7" ht="67.5">
      <c r="A1490" s="182"/>
      <c r="B1490" s="293">
        <v>1370</v>
      </c>
      <c r="C1490" s="187" t="s">
        <v>2859</v>
      </c>
      <c r="D1490" s="188" t="s">
        <v>861</v>
      </c>
      <c r="E1490" s="187" t="s">
        <v>2568</v>
      </c>
      <c r="F1490" s="105" t="s">
        <v>230</v>
      </c>
      <c r="G1490" s="271">
        <v>21.666666666666668</v>
      </c>
    </row>
    <row r="1491" spans="1:7" ht="54">
      <c r="A1491" s="182"/>
      <c r="B1491" s="294">
        <v>1371</v>
      </c>
      <c r="C1491" s="187" t="s">
        <v>2859</v>
      </c>
      <c r="D1491" s="188" t="s">
        <v>861</v>
      </c>
      <c r="E1491" s="187" t="s">
        <v>1204</v>
      </c>
      <c r="F1491" s="143" t="s">
        <v>230</v>
      </c>
      <c r="G1491" s="295">
        <v>23.333333333333336</v>
      </c>
    </row>
    <row r="1492" spans="1:7" ht="40.5">
      <c r="A1492" s="182"/>
      <c r="B1492" s="293">
        <v>1372</v>
      </c>
      <c r="C1492" s="187" t="s">
        <v>2859</v>
      </c>
      <c r="D1492" s="188" t="s">
        <v>861</v>
      </c>
      <c r="E1492" s="187" t="s">
        <v>1205</v>
      </c>
      <c r="F1492" s="143" t="s">
        <v>230</v>
      </c>
      <c r="G1492" s="295">
        <v>32.5</v>
      </c>
    </row>
    <row r="1493" spans="1:7" ht="54">
      <c r="A1493" s="182"/>
      <c r="B1493" s="294">
        <v>1373</v>
      </c>
      <c r="C1493" s="187" t="s">
        <v>2859</v>
      </c>
      <c r="D1493" s="188" t="s">
        <v>861</v>
      </c>
      <c r="E1493" s="187" t="s">
        <v>1206</v>
      </c>
      <c r="F1493" s="143" t="s">
        <v>230</v>
      </c>
      <c r="G1493" s="295">
        <v>107.08333333333334</v>
      </c>
    </row>
    <row r="1494" spans="1:7" ht="54">
      <c r="A1494" s="182"/>
      <c r="B1494" s="293">
        <v>1374</v>
      </c>
      <c r="C1494" s="187" t="s">
        <v>2859</v>
      </c>
      <c r="D1494" s="188" t="s">
        <v>861</v>
      </c>
      <c r="E1494" s="187" t="s">
        <v>1207</v>
      </c>
      <c r="F1494" s="143" t="s">
        <v>230</v>
      </c>
      <c r="G1494" s="295">
        <v>113.33333333333334</v>
      </c>
    </row>
    <row r="1495" spans="1:7" ht="40.5">
      <c r="A1495" s="182"/>
      <c r="B1495" s="294">
        <v>1375</v>
      </c>
      <c r="C1495" s="187" t="s">
        <v>2859</v>
      </c>
      <c r="D1495" s="188" t="s">
        <v>861</v>
      </c>
      <c r="E1495" s="187" t="s">
        <v>1208</v>
      </c>
      <c r="F1495" s="143" t="s">
        <v>230</v>
      </c>
      <c r="G1495" s="295">
        <v>166.25</v>
      </c>
    </row>
    <row r="1496" spans="1:7" ht="67.5">
      <c r="A1496" s="182"/>
      <c r="B1496" s="293">
        <v>1376</v>
      </c>
      <c r="C1496" s="187" t="s">
        <v>2859</v>
      </c>
      <c r="D1496" s="188" t="s">
        <v>861</v>
      </c>
      <c r="E1496" s="187" t="s">
        <v>2266</v>
      </c>
      <c r="F1496" s="143" t="s">
        <v>230</v>
      </c>
      <c r="G1496" s="295">
        <v>246.08333333333334</v>
      </c>
    </row>
    <row r="1497" spans="1:7" ht="54">
      <c r="A1497" s="182"/>
      <c r="B1497" s="294">
        <v>1377</v>
      </c>
      <c r="C1497" s="187" t="s">
        <v>2859</v>
      </c>
      <c r="D1497" s="188" t="s">
        <v>861</v>
      </c>
      <c r="E1497" s="187" t="s">
        <v>2267</v>
      </c>
      <c r="F1497" s="143" t="s">
        <v>230</v>
      </c>
      <c r="G1497" s="295">
        <v>431.66666666666669</v>
      </c>
    </row>
    <row r="1498" spans="1:7" ht="54">
      <c r="A1498" s="182"/>
      <c r="B1498" s="293">
        <v>1378</v>
      </c>
      <c r="C1498" s="187" t="s">
        <v>2859</v>
      </c>
      <c r="D1498" s="188" t="s">
        <v>861</v>
      </c>
      <c r="E1498" s="187" t="s">
        <v>2268</v>
      </c>
      <c r="F1498" s="143" t="s">
        <v>230</v>
      </c>
      <c r="G1498" s="295">
        <v>495.83333333333337</v>
      </c>
    </row>
    <row r="1499" spans="1:7" ht="54">
      <c r="A1499" s="182"/>
      <c r="B1499" s="294">
        <v>1379</v>
      </c>
      <c r="C1499" s="187" t="s">
        <v>2859</v>
      </c>
      <c r="D1499" s="188" t="s">
        <v>861</v>
      </c>
      <c r="E1499" s="187" t="s">
        <v>2269</v>
      </c>
      <c r="F1499" s="143" t="s">
        <v>230</v>
      </c>
      <c r="G1499" s="295">
        <v>558.33333333333337</v>
      </c>
    </row>
    <row r="1500" spans="1:7" ht="54">
      <c r="A1500" s="182"/>
      <c r="B1500" s="293">
        <v>1380</v>
      </c>
      <c r="C1500" s="187" t="s">
        <v>2859</v>
      </c>
      <c r="D1500" s="188" t="s">
        <v>861</v>
      </c>
      <c r="E1500" s="187" t="s">
        <v>2270</v>
      </c>
      <c r="F1500" s="143" t="s">
        <v>230</v>
      </c>
      <c r="G1500" s="295">
        <v>600.74166666666667</v>
      </c>
    </row>
    <row r="1501" spans="1:7" ht="14.25">
      <c r="A1501" s="183" t="s">
        <v>2860</v>
      </c>
      <c r="B1501" s="224"/>
      <c r="C1501" s="225" t="s">
        <v>2569</v>
      </c>
      <c r="D1501" s="225"/>
      <c r="E1501" s="225"/>
      <c r="F1501" s="128"/>
      <c r="G1501" s="272"/>
    </row>
    <row r="1502" spans="1:7" ht="40.5">
      <c r="A1502" s="182"/>
      <c r="B1502" s="294">
        <v>1381</v>
      </c>
      <c r="C1502" s="187" t="s">
        <v>2861</v>
      </c>
      <c r="D1502" s="188" t="s">
        <v>861</v>
      </c>
      <c r="E1502" s="189" t="s">
        <v>2271</v>
      </c>
      <c r="F1502" s="143" t="s">
        <v>230</v>
      </c>
      <c r="G1502" s="295">
        <v>7.0833333333333339</v>
      </c>
    </row>
    <row r="1503" spans="1:7" ht="27">
      <c r="A1503" s="182"/>
      <c r="B1503" s="294">
        <v>1382</v>
      </c>
      <c r="C1503" s="187" t="s">
        <v>2861</v>
      </c>
      <c r="D1503" s="188" t="s">
        <v>861</v>
      </c>
      <c r="E1503" s="189" t="s">
        <v>2272</v>
      </c>
      <c r="F1503" s="143" t="s">
        <v>230</v>
      </c>
      <c r="G1503" s="295">
        <v>11.666666666666668</v>
      </c>
    </row>
    <row r="1504" spans="1:7" ht="27">
      <c r="A1504" s="182"/>
      <c r="B1504" s="294">
        <v>1383</v>
      </c>
      <c r="C1504" s="187" t="s">
        <v>2861</v>
      </c>
      <c r="D1504" s="188" t="s">
        <v>861</v>
      </c>
      <c r="E1504" s="189" t="s">
        <v>1209</v>
      </c>
      <c r="F1504" s="143" t="s">
        <v>230</v>
      </c>
      <c r="G1504" s="295">
        <v>277.5</v>
      </c>
    </row>
    <row r="1505" spans="1:7" ht="14.25">
      <c r="A1505" s="183" t="s">
        <v>2862</v>
      </c>
      <c r="B1505" s="224"/>
      <c r="C1505" s="225" t="s">
        <v>2863</v>
      </c>
      <c r="D1505" s="225"/>
      <c r="E1505" s="225"/>
      <c r="F1505" s="128"/>
      <c r="G1505" s="272"/>
    </row>
    <row r="1506" spans="1:7" ht="40.5">
      <c r="A1506" s="182"/>
      <c r="B1506" s="294">
        <v>1384</v>
      </c>
      <c r="C1506" s="187" t="s">
        <v>2864</v>
      </c>
      <c r="D1506" s="188" t="s">
        <v>861</v>
      </c>
      <c r="E1506" s="187" t="s">
        <v>2273</v>
      </c>
      <c r="F1506" s="143" t="s">
        <v>230</v>
      </c>
      <c r="G1506" s="295">
        <v>458.91666666666674</v>
      </c>
    </row>
    <row r="1507" spans="1:7" ht="40.5">
      <c r="A1507" s="182"/>
      <c r="B1507" s="294">
        <v>1385</v>
      </c>
      <c r="C1507" s="187" t="s">
        <v>2864</v>
      </c>
      <c r="D1507" s="188" t="s">
        <v>861</v>
      </c>
      <c r="E1507" s="189" t="s">
        <v>2274</v>
      </c>
      <c r="F1507" s="143" t="s">
        <v>230</v>
      </c>
      <c r="G1507" s="295">
        <v>664.91666666666663</v>
      </c>
    </row>
    <row r="1508" spans="1:7" ht="40.5">
      <c r="A1508" s="182"/>
      <c r="B1508" s="294">
        <v>1386</v>
      </c>
      <c r="C1508" s="187" t="s">
        <v>2864</v>
      </c>
      <c r="D1508" s="188" t="s">
        <v>861</v>
      </c>
      <c r="E1508" s="187" t="s">
        <v>2275</v>
      </c>
      <c r="F1508" s="143" t="s">
        <v>230</v>
      </c>
      <c r="G1508" s="295">
        <v>958.65833333333342</v>
      </c>
    </row>
    <row r="1509" spans="1:7" ht="40.5">
      <c r="A1509" s="182"/>
      <c r="B1509" s="294">
        <v>1387</v>
      </c>
      <c r="C1509" s="187" t="s">
        <v>2864</v>
      </c>
      <c r="D1509" s="188" t="s">
        <v>861</v>
      </c>
      <c r="E1509" s="187" t="s">
        <v>2276</v>
      </c>
      <c r="F1509" s="143" t="s">
        <v>230</v>
      </c>
      <c r="G1509" s="295">
        <v>1350.4166666666667</v>
      </c>
    </row>
    <row r="1510" spans="1:7" ht="40.5">
      <c r="A1510" s="182"/>
      <c r="B1510" s="294">
        <v>1388</v>
      </c>
      <c r="C1510" s="187" t="s">
        <v>2864</v>
      </c>
      <c r="D1510" s="188" t="s">
        <v>861</v>
      </c>
      <c r="E1510" s="187" t="s">
        <v>2277</v>
      </c>
      <c r="F1510" s="143" t="s">
        <v>230</v>
      </c>
      <c r="G1510" s="295">
        <v>20.833333333333336</v>
      </c>
    </row>
    <row r="1511" spans="1:7" ht="40.5">
      <c r="A1511" s="182"/>
      <c r="B1511" s="294">
        <v>1389</v>
      </c>
      <c r="C1511" s="187" t="s">
        <v>2864</v>
      </c>
      <c r="D1511" s="188" t="s">
        <v>861</v>
      </c>
      <c r="E1511" s="187" t="s">
        <v>2278</v>
      </c>
      <c r="F1511" s="143" t="s">
        <v>230</v>
      </c>
      <c r="G1511" s="295">
        <v>52.5</v>
      </c>
    </row>
    <row r="1512" spans="1:7" ht="54">
      <c r="A1512" s="182"/>
      <c r="B1512" s="294">
        <v>1390</v>
      </c>
      <c r="C1512" s="187" t="s">
        <v>2864</v>
      </c>
      <c r="D1512" s="188" t="s">
        <v>861</v>
      </c>
      <c r="E1512" s="187" t="s">
        <v>2279</v>
      </c>
      <c r="F1512" s="143" t="s">
        <v>230</v>
      </c>
      <c r="G1512" s="295">
        <v>22.5</v>
      </c>
    </row>
    <row r="1513" spans="1:7" ht="54">
      <c r="A1513" s="182"/>
      <c r="B1513" s="294">
        <v>1391</v>
      </c>
      <c r="C1513" s="187" t="s">
        <v>2864</v>
      </c>
      <c r="D1513" s="188" t="s">
        <v>861</v>
      </c>
      <c r="E1513" s="187" t="s">
        <v>2280</v>
      </c>
      <c r="F1513" s="143" t="s">
        <v>230</v>
      </c>
      <c r="G1513" s="295">
        <v>25</v>
      </c>
    </row>
    <row r="1514" spans="1:7" ht="54">
      <c r="A1514" s="182"/>
      <c r="B1514" s="294">
        <v>1392</v>
      </c>
      <c r="C1514" s="187" t="s">
        <v>2864</v>
      </c>
      <c r="D1514" s="188" t="s">
        <v>861</v>
      </c>
      <c r="E1514" s="187" t="s">
        <v>2281</v>
      </c>
      <c r="F1514" s="143" t="s">
        <v>230</v>
      </c>
      <c r="G1514" s="295">
        <v>33.75</v>
      </c>
    </row>
    <row r="1515" spans="1:7" ht="40.5">
      <c r="A1515" s="182"/>
      <c r="B1515" s="294">
        <v>1393</v>
      </c>
      <c r="C1515" s="187" t="s">
        <v>2864</v>
      </c>
      <c r="D1515" s="188" t="s">
        <v>861</v>
      </c>
      <c r="E1515" s="187" t="s">
        <v>2282</v>
      </c>
      <c r="F1515" s="143" t="s">
        <v>230</v>
      </c>
      <c r="G1515" s="295">
        <v>74.89166666666668</v>
      </c>
    </row>
    <row r="1516" spans="1:7" ht="40.5">
      <c r="A1516" s="182"/>
      <c r="B1516" s="294">
        <v>1394</v>
      </c>
      <c r="C1516" s="187" t="s">
        <v>2864</v>
      </c>
      <c r="D1516" s="188" t="s">
        <v>861</v>
      </c>
      <c r="E1516" s="187" t="s">
        <v>2283</v>
      </c>
      <c r="F1516" s="143" t="s">
        <v>230</v>
      </c>
      <c r="G1516" s="295">
        <v>83.224166666666676</v>
      </c>
    </row>
    <row r="1517" spans="1:7" ht="40.5">
      <c r="A1517" s="182"/>
      <c r="B1517" s="294">
        <v>1395</v>
      </c>
      <c r="C1517" s="187" t="s">
        <v>2864</v>
      </c>
      <c r="D1517" s="188" t="s">
        <v>861</v>
      </c>
      <c r="E1517" s="187" t="s">
        <v>2284</v>
      </c>
      <c r="F1517" s="143" t="s">
        <v>230</v>
      </c>
      <c r="G1517" s="295">
        <v>105.83333333333334</v>
      </c>
    </row>
    <row r="1518" spans="1:7" ht="40.5">
      <c r="A1518" s="182"/>
      <c r="B1518" s="294">
        <v>1396</v>
      </c>
      <c r="C1518" s="187" t="s">
        <v>2864</v>
      </c>
      <c r="D1518" s="188" t="s">
        <v>861</v>
      </c>
      <c r="E1518" s="187" t="s">
        <v>2285</v>
      </c>
      <c r="F1518" s="143" t="s">
        <v>230</v>
      </c>
      <c r="G1518" s="295">
        <v>128.33333333333334</v>
      </c>
    </row>
    <row r="1519" spans="1:7" ht="40.5">
      <c r="A1519" s="182"/>
      <c r="B1519" s="294">
        <v>1397</v>
      </c>
      <c r="C1519" s="187" t="s">
        <v>2864</v>
      </c>
      <c r="D1519" s="188" t="s">
        <v>861</v>
      </c>
      <c r="E1519" s="187" t="s">
        <v>2286</v>
      </c>
      <c r="F1519" s="143" t="s">
        <v>230</v>
      </c>
      <c r="G1519" s="295">
        <v>157.99166666666667</v>
      </c>
    </row>
    <row r="1520" spans="1:7" ht="27">
      <c r="A1520" s="182"/>
      <c r="B1520" s="294">
        <v>1398</v>
      </c>
      <c r="C1520" s="187" t="s">
        <v>2864</v>
      </c>
      <c r="D1520" s="188" t="s">
        <v>861</v>
      </c>
      <c r="E1520" s="187" t="s">
        <v>2287</v>
      </c>
      <c r="F1520" s="143" t="s">
        <v>230</v>
      </c>
      <c r="G1520" s="295">
        <v>92.083333333333343</v>
      </c>
    </row>
    <row r="1521" spans="1:7" ht="27">
      <c r="A1521" s="182"/>
      <c r="B1521" s="294">
        <v>1399</v>
      </c>
      <c r="C1521" s="187" t="s">
        <v>2864</v>
      </c>
      <c r="D1521" s="188" t="s">
        <v>861</v>
      </c>
      <c r="E1521" s="187" t="s">
        <v>2288</v>
      </c>
      <c r="F1521" s="143" t="s">
        <v>230</v>
      </c>
      <c r="G1521" s="295">
        <v>115.25000000000001</v>
      </c>
    </row>
    <row r="1522" spans="1:7" ht="40.5">
      <c r="A1522" s="182"/>
      <c r="B1522" s="294">
        <v>1400</v>
      </c>
      <c r="C1522" s="187" t="s">
        <v>2864</v>
      </c>
      <c r="D1522" s="188" t="s">
        <v>861</v>
      </c>
      <c r="E1522" s="187" t="s">
        <v>2289</v>
      </c>
      <c r="F1522" s="143" t="s">
        <v>230</v>
      </c>
      <c r="G1522" s="295">
        <v>164.16666666666669</v>
      </c>
    </row>
    <row r="1523" spans="1:7" ht="40.5">
      <c r="A1523" s="182"/>
      <c r="B1523" s="294">
        <v>1401</v>
      </c>
      <c r="C1523" s="187" t="s">
        <v>2864</v>
      </c>
      <c r="D1523" s="188" t="s">
        <v>861</v>
      </c>
      <c r="E1523" s="187" t="s">
        <v>2290</v>
      </c>
      <c r="F1523" s="143" t="s">
        <v>230</v>
      </c>
      <c r="G1523" s="295">
        <v>179.58333333333334</v>
      </c>
    </row>
    <row r="1524" spans="1:7" ht="40.5">
      <c r="A1524" s="182"/>
      <c r="B1524" s="294">
        <v>1402</v>
      </c>
      <c r="C1524" s="187" t="s">
        <v>2864</v>
      </c>
      <c r="D1524" s="188" t="s">
        <v>861</v>
      </c>
      <c r="E1524" s="187" t="s">
        <v>2291</v>
      </c>
      <c r="F1524" s="143" t="s">
        <v>230</v>
      </c>
      <c r="G1524" s="295">
        <v>227.39166666666668</v>
      </c>
    </row>
    <row r="1525" spans="1:7" ht="40.5">
      <c r="A1525" s="182"/>
      <c r="B1525" s="294">
        <v>1403</v>
      </c>
      <c r="C1525" s="187" t="s">
        <v>2864</v>
      </c>
      <c r="D1525" s="188" t="s">
        <v>861</v>
      </c>
      <c r="E1525" s="189" t="s">
        <v>2292</v>
      </c>
      <c r="F1525" s="143" t="s">
        <v>230</v>
      </c>
      <c r="G1525" s="295">
        <v>329.16666666666669</v>
      </c>
    </row>
    <row r="1526" spans="1:7" ht="40.5">
      <c r="A1526" s="182"/>
      <c r="B1526" s="294">
        <v>1404</v>
      </c>
      <c r="C1526" s="187" t="s">
        <v>2864</v>
      </c>
      <c r="D1526" s="188" t="s">
        <v>861</v>
      </c>
      <c r="E1526" s="189" t="s">
        <v>2293</v>
      </c>
      <c r="F1526" s="143" t="s">
        <v>230</v>
      </c>
      <c r="G1526" s="295">
        <v>106.25</v>
      </c>
    </row>
    <row r="1527" spans="1:7" ht="40.5">
      <c r="A1527" s="182"/>
      <c r="B1527" s="294">
        <v>1405</v>
      </c>
      <c r="C1527" s="187" t="s">
        <v>2864</v>
      </c>
      <c r="D1527" s="188" t="s">
        <v>861</v>
      </c>
      <c r="E1527" s="189" t="s">
        <v>2294</v>
      </c>
      <c r="F1527" s="143" t="s">
        <v>230</v>
      </c>
      <c r="G1527" s="295">
        <v>130.83333333333334</v>
      </c>
    </row>
    <row r="1528" spans="1:7" ht="40.5">
      <c r="A1528" s="182"/>
      <c r="B1528" s="294">
        <v>1406</v>
      </c>
      <c r="C1528" s="187" t="s">
        <v>2864</v>
      </c>
      <c r="D1528" s="188" t="s">
        <v>861</v>
      </c>
      <c r="E1528" s="189" t="s">
        <v>2295</v>
      </c>
      <c r="F1528" s="143" t="s">
        <v>230</v>
      </c>
      <c r="G1528" s="295">
        <v>177.5</v>
      </c>
    </row>
    <row r="1529" spans="1:7" ht="40.5">
      <c r="A1529" s="182"/>
      <c r="B1529" s="294">
        <v>1407</v>
      </c>
      <c r="C1529" s="187" t="s">
        <v>2864</v>
      </c>
      <c r="D1529" s="188" t="s">
        <v>861</v>
      </c>
      <c r="E1529" s="189" t="s">
        <v>2296</v>
      </c>
      <c r="F1529" s="143" t="s">
        <v>230</v>
      </c>
      <c r="G1529" s="295">
        <v>192.91666666666669</v>
      </c>
    </row>
    <row r="1530" spans="1:7" ht="14.25">
      <c r="A1530" s="183" t="s">
        <v>2865</v>
      </c>
      <c r="B1530" s="224"/>
      <c r="C1530" s="225" t="s">
        <v>2866</v>
      </c>
      <c r="D1530" s="225"/>
      <c r="E1530" s="225"/>
      <c r="F1530" s="255"/>
      <c r="G1530" s="272"/>
    </row>
    <row r="1531" spans="1:7" ht="27">
      <c r="A1531" s="182"/>
      <c r="B1531" s="176">
        <v>1408</v>
      </c>
      <c r="C1531" s="144" t="s">
        <v>2772</v>
      </c>
      <c r="D1531" s="131" t="s">
        <v>861</v>
      </c>
      <c r="E1531" s="144" t="s">
        <v>2297</v>
      </c>
      <c r="F1531" s="143" t="s">
        <v>230</v>
      </c>
      <c r="G1531" s="295">
        <v>1.6666666666666667</v>
      </c>
    </row>
    <row r="1532" spans="1:7" ht="27">
      <c r="A1532" s="182"/>
      <c r="B1532" s="176">
        <v>1409</v>
      </c>
      <c r="C1532" s="144" t="s">
        <v>2772</v>
      </c>
      <c r="D1532" s="131" t="s">
        <v>861</v>
      </c>
      <c r="E1532" s="144" t="s">
        <v>2298</v>
      </c>
      <c r="F1532" s="143" t="s">
        <v>230</v>
      </c>
      <c r="G1532" s="295">
        <v>2.5</v>
      </c>
    </row>
    <row r="1533" spans="1:7" ht="27">
      <c r="A1533" s="182"/>
      <c r="B1533" s="176">
        <v>1410</v>
      </c>
      <c r="C1533" s="144" t="s">
        <v>2772</v>
      </c>
      <c r="D1533" s="131" t="s">
        <v>861</v>
      </c>
      <c r="E1533" s="144" t="s">
        <v>2867</v>
      </c>
      <c r="F1533" s="143" t="s">
        <v>230</v>
      </c>
      <c r="G1533" s="295">
        <v>3.3333333333333335</v>
      </c>
    </row>
    <row r="1534" spans="1:7" ht="27">
      <c r="A1534" s="182"/>
      <c r="B1534" s="176">
        <v>1411</v>
      </c>
      <c r="C1534" s="144" t="s">
        <v>2772</v>
      </c>
      <c r="D1534" s="131" t="s">
        <v>861</v>
      </c>
      <c r="E1534" s="144" t="s">
        <v>1500</v>
      </c>
      <c r="F1534" s="143" t="s">
        <v>230</v>
      </c>
      <c r="G1534" s="295">
        <v>5.416666666666667</v>
      </c>
    </row>
    <row r="1535" spans="1:7" ht="27">
      <c r="A1535" s="182"/>
      <c r="B1535" s="176">
        <v>1412</v>
      </c>
      <c r="C1535" s="144" t="s">
        <v>2772</v>
      </c>
      <c r="D1535" s="131" t="s">
        <v>861</v>
      </c>
      <c r="E1535" s="144" t="s">
        <v>1501</v>
      </c>
      <c r="F1535" s="143" t="s">
        <v>230</v>
      </c>
      <c r="G1535" s="295">
        <v>7.916666666666667</v>
      </c>
    </row>
    <row r="1536" spans="1:7" ht="27">
      <c r="A1536" s="182"/>
      <c r="B1536" s="176">
        <v>1413</v>
      </c>
      <c r="C1536" s="144" t="s">
        <v>2772</v>
      </c>
      <c r="D1536" s="131" t="s">
        <v>861</v>
      </c>
      <c r="E1536" s="144" t="s">
        <v>1502</v>
      </c>
      <c r="F1536" s="143" t="s">
        <v>230</v>
      </c>
      <c r="G1536" s="295">
        <v>10.833333333333334</v>
      </c>
    </row>
    <row r="1537" spans="1:7" ht="14.25">
      <c r="A1537" s="183" t="s">
        <v>1503</v>
      </c>
      <c r="B1537" s="224"/>
      <c r="C1537" s="225" t="s">
        <v>1504</v>
      </c>
      <c r="D1537" s="225"/>
      <c r="E1537" s="225"/>
      <c r="F1537" s="255"/>
      <c r="G1537" s="272"/>
    </row>
    <row r="1538" spans="1:7" ht="40.5">
      <c r="A1538" s="182"/>
      <c r="B1538" s="176">
        <v>1414</v>
      </c>
      <c r="C1538" s="144" t="s">
        <v>1505</v>
      </c>
      <c r="D1538" s="131" t="s">
        <v>861</v>
      </c>
      <c r="E1538" s="144" t="s">
        <v>1210</v>
      </c>
      <c r="F1538" s="143" t="s">
        <v>230</v>
      </c>
      <c r="G1538" s="295">
        <v>5.416666666666667</v>
      </c>
    </row>
    <row r="1539" spans="1:7" ht="40.5">
      <c r="A1539" s="182"/>
      <c r="B1539" s="176">
        <v>1415</v>
      </c>
      <c r="C1539" s="144" t="s">
        <v>1505</v>
      </c>
      <c r="D1539" s="131" t="s">
        <v>861</v>
      </c>
      <c r="E1539" s="144" t="s">
        <v>1211</v>
      </c>
      <c r="F1539" s="143" t="s">
        <v>230</v>
      </c>
      <c r="G1539" s="295">
        <v>10</v>
      </c>
    </row>
    <row r="1540" spans="1:7" ht="27">
      <c r="A1540" s="182"/>
      <c r="B1540" s="176">
        <v>1416</v>
      </c>
      <c r="C1540" s="144" t="s">
        <v>1505</v>
      </c>
      <c r="D1540" s="131" t="s">
        <v>861</v>
      </c>
      <c r="E1540" s="144" t="s">
        <v>1212</v>
      </c>
      <c r="F1540" s="143" t="s">
        <v>230</v>
      </c>
      <c r="G1540" s="295">
        <v>159.16666666666669</v>
      </c>
    </row>
    <row r="1541" spans="1:7" ht="27">
      <c r="A1541" s="182"/>
      <c r="B1541" s="176">
        <v>1417</v>
      </c>
      <c r="C1541" s="144" t="s">
        <v>1505</v>
      </c>
      <c r="D1541" s="131" t="s">
        <v>861</v>
      </c>
      <c r="E1541" s="144" t="s">
        <v>2299</v>
      </c>
      <c r="F1541" s="143" t="s">
        <v>230</v>
      </c>
      <c r="G1541" s="295">
        <v>648.33333333333337</v>
      </c>
    </row>
    <row r="1542" spans="1:7" ht="27">
      <c r="A1542" s="182"/>
      <c r="B1542" s="176">
        <v>1418</v>
      </c>
      <c r="C1542" s="144" t="s">
        <v>1505</v>
      </c>
      <c r="D1542" s="131" t="s">
        <v>861</v>
      </c>
      <c r="E1542" s="144" t="s">
        <v>2300</v>
      </c>
      <c r="F1542" s="143" t="s">
        <v>230</v>
      </c>
      <c r="G1542" s="295">
        <v>600</v>
      </c>
    </row>
    <row r="1543" spans="1:7" ht="14.25">
      <c r="A1543" s="183" t="s">
        <v>1506</v>
      </c>
      <c r="B1543" s="224"/>
      <c r="C1543" s="225" t="s">
        <v>1507</v>
      </c>
      <c r="D1543" s="225"/>
      <c r="E1543" s="225"/>
      <c r="F1543" s="255"/>
      <c r="G1543" s="272"/>
    </row>
    <row r="1544" spans="1:7" ht="27">
      <c r="A1544" s="182"/>
      <c r="B1544" s="176">
        <v>1419</v>
      </c>
      <c r="C1544" s="144" t="s">
        <v>1507</v>
      </c>
      <c r="D1544" s="131" t="s">
        <v>861</v>
      </c>
      <c r="E1544" s="144"/>
      <c r="F1544" s="143" t="s">
        <v>230</v>
      </c>
      <c r="G1544" s="295">
        <v>6.25</v>
      </c>
    </row>
    <row r="1545" spans="1:7" ht="14.25">
      <c r="A1545" s="183" t="s">
        <v>1508</v>
      </c>
      <c r="B1545" s="224"/>
      <c r="C1545" s="225" t="s">
        <v>1509</v>
      </c>
      <c r="D1545" s="225"/>
      <c r="E1545" s="225"/>
      <c r="F1545" s="128"/>
      <c r="G1545" s="272"/>
    </row>
    <row r="1546" spans="1:7" ht="40.5">
      <c r="A1546" s="182"/>
      <c r="B1546" s="176">
        <v>1420</v>
      </c>
      <c r="C1546" s="144" t="s">
        <v>1510</v>
      </c>
      <c r="D1546" s="131" t="s">
        <v>861</v>
      </c>
      <c r="E1546" s="132" t="s">
        <v>1213</v>
      </c>
      <c r="F1546" s="143" t="s">
        <v>230</v>
      </c>
      <c r="G1546" s="295">
        <v>248.875</v>
      </c>
    </row>
    <row r="1547" spans="1:7" ht="40.5">
      <c r="A1547" s="182"/>
      <c r="B1547" s="176">
        <v>1421</v>
      </c>
      <c r="C1547" s="144" t="s">
        <v>1510</v>
      </c>
      <c r="D1547" s="131" t="s">
        <v>861</v>
      </c>
      <c r="E1547" s="132" t="s">
        <v>1214</v>
      </c>
      <c r="F1547" s="143" t="s">
        <v>230</v>
      </c>
      <c r="G1547" s="295">
        <v>291.66666666666669</v>
      </c>
    </row>
    <row r="1548" spans="1:7" ht="40.5">
      <c r="A1548" s="182"/>
      <c r="B1548" s="176">
        <v>1422</v>
      </c>
      <c r="C1548" s="144" t="s">
        <v>1510</v>
      </c>
      <c r="D1548" s="131" t="s">
        <v>861</v>
      </c>
      <c r="E1548" s="132" t="s">
        <v>1215</v>
      </c>
      <c r="F1548" s="143" t="s">
        <v>230</v>
      </c>
      <c r="G1548" s="295">
        <v>350.41666666666669</v>
      </c>
    </row>
    <row r="1549" spans="1:7" ht="40.5">
      <c r="A1549" s="182"/>
      <c r="B1549" s="176">
        <v>1423</v>
      </c>
      <c r="C1549" s="144" t="s">
        <v>1510</v>
      </c>
      <c r="D1549" s="131" t="s">
        <v>861</v>
      </c>
      <c r="E1549" s="132" t="s">
        <v>1216</v>
      </c>
      <c r="F1549" s="143" t="s">
        <v>230</v>
      </c>
      <c r="G1549" s="295">
        <v>367.08333333333337</v>
      </c>
    </row>
    <row r="1550" spans="1:7" ht="40.5">
      <c r="A1550" s="182"/>
      <c r="B1550" s="176">
        <v>1424</v>
      </c>
      <c r="C1550" s="144" t="s">
        <v>1510</v>
      </c>
      <c r="D1550" s="131" t="s">
        <v>861</v>
      </c>
      <c r="E1550" s="132" t="s">
        <v>1217</v>
      </c>
      <c r="F1550" s="143" t="s">
        <v>230</v>
      </c>
      <c r="G1550" s="295">
        <v>642.08333333333337</v>
      </c>
    </row>
    <row r="1551" spans="1:7" ht="40.5">
      <c r="A1551" s="182"/>
      <c r="B1551" s="176">
        <v>1425</v>
      </c>
      <c r="C1551" s="144" t="s">
        <v>1510</v>
      </c>
      <c r="D1551" s="131" t="s">
        <v>861</v>
      </c>
      <c r="E1551" s="132" t="s">
        <v>1218</v>
      </c>
      <c r="F1551" s="143" t="s">
        <v>230</v>
      </c>
      <c r="G1551" s="295">
        <v>791.66666666666674</v>
      </c>
    </row>
    <row r="1552" spans="1:7" ht="40.5">
      <c r="A1552" s="182"/>
      <c r="B1552" s="176">
        <v>1426</v>
      </c>
      <c r="C1552" s="144" t="s">
        <v>1510</v>
      </c>
      <c r="D1552" s="131" t="s">
        <v>861</v>
      </c>
      <c r="E1552" s="132" t="s">
        <v>2570</v>
      </c>
      <c r="F1552" s="143" t="s">
        <v>230</v>
      </c>
      <c r="G1552" s="295">
        <v>920.41666666666674</v>
      </c>
    </row>
    <row r="1553" spans="1:7" ht="40.5">
      <c r="A1553" s="182"/>
      <c r="B1553" s="176">
        <v>1427</v>
      </c>
      <c r="C1553" s="144" t="s">
        <v>1510</v>
      </c>
      <c r="D1553" s="131" t="s">
        <v>861</v>
      </c>
      <c r="E1553" s="132" t="s">
        <v>1219</v>
      </c>
      <c r="F1553" s="143" t="s">
        <v>230</v>
      </c>
      <c r="G1553" s="295">
        <v>1006.25</v>
      </c>
    </row>
    <row r="1554" spans="1:7" ht="14.25">
      <c r="A1554" s="183" t="s">
        <v>1511</v>
      </c>
      <c r="B1554" s="224"/>
      <c r="C1554" s="225" t="s">
        <v>1512</v>
      </c>
      <c r="D1554" s="225"/>
      <c r="E1554" s="225"/>
      <c r="F1554" s="128"/>
      <c r="G1554" s="272"/>
    </row>
    <row r="1555" spans="1:7" ht="40.5">
      <c r="A1555" s="182"/>
      <c r="B1555" s="176">
        <v>1428</v>
      </c>
      <c r="C1555" s="145" t="s">
        <v>1510</v>
      </c>
      <c r="D1555" s="131" t="s">
        <v>861</v>
      </c>
      <c r="E1555" s="132" t="s">
        <v>1513</v>
      </c>
      <c r="F1555" s="143" t="s">
        <v>230</v>
      </c>
      <c r="G1555" s="295">
        <v>55.125000000000007</v>
      </c>
    </row>
    <row r="1556" spans="1:7" ht="40.5">
      <c r="A1556" s="182"/>
      <c r="B1556" s="176">
        <v>1429</v>
      </c>
      <c r="C1556" s="145" t="s">
        <v>1510</v>
      </c>
      <c r="D1556" s="131" t="s">
        <v>861</v>
      </c>
      <c r="E1556" s="132" t="s">
        <v>1514</v>
      </c>
      <c r="F1556" s="143" t="s">
        <v>230</v>
      </c>
      <c r="G1556" s="295">
        <v>58.875000000000007</v>
      </c>
    </row>
    <row r="1557" spans="1:7" ht="40.5">
      <c r="A1557" s="182"/>
      <c r="B1557" s="176">
        <v>1430</v>
      </c>
      <c r="C1557" s="145" t="s">
        <v>1510</v>
      </c>
      <c r="D1557" s="131" t="s">
        <v>861</v>
      </c>
      <c r="E1557" s="132" t="s">
        <v>1515</v>
      </c>
      <c r="F1557" s="143" t="s">
        <v>230</v>
      </c>
      <c r="G1557" s="295">
        <v>62.708333333333336</v>
      </c>
    </row>
    <row r="1558" spans="1:7" ht="40.5">
      <c r="A1558" s="182"/>
      <c r="B1558" s="176">
        <v>1431</v>
      </c>
      <c r="C1558" s="145" t="s">
        <v>1510</v>
      </c>
      <c r="D1558" s="131" t="s">
        <v>861</v>
      </c>
      <c r="E1558" s="132" t="s">
        <v>1516</v>
      </c>
      <c r="F1558" s="143" t="s">
        <v>230</v>
      </c>
      <c r="G1558" s="295">
        <v>154.66666666666666</v>
      </c>
    </row>
    <row r="1559" spans="1:7" ht="40.5">
      <c r="A1559" s="182"/>
      <c r="B1559" s="176">
        <v>1432</v>
      </c>
      <c r="C1559" s="145" t="s">
        <v>1510</v>
      </c>
      <c r="D1559" s="131" t="s">
        <v>861</v>
      </c>
      <c r="E1559" s="132" t="s">
        <v>1517</v>
      </c>
      <c r="F1559" s="143" t="s">
        <v>230</v>
      </c>
      <c r="G1559" s="295">
        <v>158.41666666666666</v>
      </c>
    </row>
    <row r="1560" spans="1:7" ht="40.5">
      <c r="A1560" s="182"/>
      <c r="B1560" s="176">
        <v>1433</v>
      </c>
      <c r="C1560" s="145" t="s">
        <v>1510</v>
      </c>
      <c r="D1560" s="131" t="s">
        <v>861</v>
      </c>
      <c r="E1560" s="132" t="s">
        <v>1518</v>
      </c>
      <c r="F1560" s="143" t="s">
        <v>230</v>
      </c>
      <c r="G1560" s="295">
        <v>171.41666666666666</v>
      </c>
    </row>
    <row r="1561" spans="1:7" ht="40.5">
      <c r="A1561" s="182"/>
      <c r="B1561" s="176">
        <v>1434</v>
      </c>
      <c r="C1561" s="145" t="s">
        <v>1510</v>
      </c>
      <c r="D1561" s="131" t="s">
        <v>861</v>
      </c>
      <c r="E1561" s="132" t="s">
        <v>1519</v>
      </c>
      <c r="F1561" s="143" t="s">
        <v>230</v>
      </c>
      <c r="G1561" s="295">
        <v>179.70833333333334</v>
      </c>
    </row>
    <row r="1562" spans="1:7" ht="40.5">
      <c r="A1562" s="182"/>
      <c r="B1562" s="176">
        <v>1435</v>
      </c>
      <c r="C1562" s="145" t="s">
        <v>1510</v>
      </c>
      <c r="D1562" s="131" t="s">
        <v>861</v>
      </c>
      <c r="E1562" s="132" t="s">
        <v>1520</v>
      </c>
      <c r="F1562" s="143" t="s">
        <v>230</v>
      </c>
      <c r="G1562" s="295">
        <v>192.08333333333334</v>
      </c>
    </row>
    <row r="1563" spans="1:7" ht="14.25">
      <c r="A1563" s="183" t="s">
        <v>1521</v>
      </c>
      <c r="B1563" s="224"/>
      <c r="C1563" s="225" t="s">
        <v>1522</v>
      </c>
      <c r="D1563" s="225"/>
      <c r="E1563" s="225"/>
      <c r="F1563" s="128"/>
      <c r="G1563" s="272"/>
    </row>
    <row r="1564" spans="1:7" ht="27">
      <c r="A1564" s="182"/>
      <c r="B1564" s="176">
        <v>1436</v>
      </c>
      <c r="C1564" s="146" t="s">
        <v>1523</v>
      </c>
      <c r="D1564" s="131" t="s">
        <v>861</v>
      </c>
      <c r="E1564" s="132" t="s">
        <v>1220</v>
      </c>
      <c r="F1564" s="143" t="s">
        <v>230</v>
      </c>
      <c r="G1564" s="295">
        <v>283.82499999999999</v>
      </c>
    </row>
    <row r="1565" spans="1:7" ht="27">
      <c r="A1565" s="182"/>
      <c r="B1565" s="176">
        <v>1437</v>
      </c>
      <c r="C1565" s="146" t="s">
        <v>1523</v>
      </c>
      <c r="D1565" s="131" t="s">
        <v>861</v>
      </c>
      <c r="E1565" s="132" t="s">
        <v>1221</v>
      </c>
      <c r="F1565" s="143" t="s">
        <v>230</v>
      </c>
      <c r="G1565" s="295">
        <v>363.80833333333334</v>
      </c>
    </row>
    <row r="1566" spans="1:7" ht="27">
      <c r="A1566" s="182"/>
      <c r="B1566" s="176">
        <v>1438</v>
      </c>
      <c r="C1566" s="146" t="s">
        <v>1523</v>
      </c>
      <c r="D1566" s="131" t="s">
        <v>861</v>
      </c>
      <c r="E1566" s="132" t="s">
        <v>1222</v>
      </c>
      <c r="F1566" s="143" t="s">
        <v>230</v>
      </c>
      <c r="G1566" s="295">
        <v>407.81</v>
      </c>
    </row>
    <row r="1567" spans="1:7" ht="27">
      <c r="A1567" s="182"/>
      <c r="B1567" s="176">
        <v>1439</v>
      </c>
      <c r="C1567" s="146" t="s">
        <v>1523</v>
      </c>
      <c r="D1567" s="131" t="s">
        <v>861</v>
      </c>
      <c r="E1567" s="132" t="s">
        <v>1223</v>
      </c>
      <c r="F1567" s="143" t="s">
        <v>230</v>
      </c>
      <c r="G1567" s="295">
        <v>489.60833333333335</v>
      </c>
    </row>
    <row r="1568" spans="1:7" ht="27">
      <c r="A1568" s="182"/>
      <c r="B1568" s="176">
        <v>1440</v>
      </c>
      <c r="C1568" s="146" t="s">
        <v>1523</v>
      </c>
      <c r="D1568" s="131" t="s">
        <v>861</v>
      </c>
      <c r="E1568" s="132" t="s">
        <v>1224</v>
      </c>
      <c r="F1568" s="143" t="s">
        <v>230</v>
      </c>
      <c r="G1568" s="295">
        <v>762.5</v>
      </c>
    </row>
    <row r="1569" spans="1:7" ht="27">
      <c r="A1569" s="182"/>
      <c r="B1569" s="176">
        <v>1441</v>
      </c>
      <c r="C1569" s="146" t="s">
        <v>1523</v>
      </c>
      <c r="D1569" s="131" t="s">
        <v>861</v>
      </c>
      <c r="E1569" s="132" t="s">
        <v>1225</v>
      </c>
      <c r="F1569" s="143" t="s">
        <v>230</v>
      </c>
      <c r="G1569" s="295">
        <v>909.05833333333328</v>
      </c>
    </row>
    <row r="1570" spans="1:7" ht="27">
      <c r="A1570" s="182"/>
      <c r="B1570" s="176">
        <v>1442</v>
      </c>
      <c r="C1570" s="146" t="s">
        <v>1523</v>
      </c>
      <c r="D1570" s="131" t="s">
        <v>861</v>
      </c>
      <c r="E1570" s="132" t="s">
        <v>1524</v>
      </c>
      <c r="F1570" s="143" t="s">
        <v>230</v>
      </c>
      <c r="G1570" s="295">
        <v>1025</v>
      </c>
    </row>
    <row r="1571" spans="1:7" ht="27">
      <c r="A1571" s="182"/>
      <c r="B1571" s="176">
        <v>1443</v>
      </c>
      <c r="C1571" s="146" t="s">
        <v>1523</v>
      </c>
      <c r="D1571" s="131" t="s">
        <v>861</v>
      </c>
      <c r="E1571" s="132" t="s">
        <v>1226</v>
      </c>
      <c r="F1571" s="143" t="s">
        <v>230</v>
      </c>
      <c r="G1571" s="295">
        <v>1100.7416666666668</v>
      </c>
    </row>
    <row r="1572" spans="1:7" ht="14.25">
      <c r="A1572" s="183" t="s">
        <v>1525</v>
      </c>
      <c r="B1572" s="224"/>
      <c r="C1572" s="225" t="s">
        <v>1526</v>
      </c>
      <c r="D1572" s="225"/>
      <c r="E1572" s="225"/>
      <c r="F1572" s="128"/>
      <c r="G1572" s="272"/>
    </row>
    <row r="1573" spans="1:7" ht="27">
      <c r="A1573" s="182"/>
      <c r="B1573" s="176">
        <v>1444</v>
      </c>
      <c r="C1573" s="145" t="s">
        <v>1523</v>
      </c>
      <c r="D1573" s="131" t="s">
        <v>861</v>
      </c>
      <c r="E1573" s="132" t="s">
        <v>1527</v>
      </c>
      <c r="F1573" s="143" t="s">
        <v>230</v>
      </c>
      <c r="G1573" s="295">
        <v>81.666666666666671</v>
      </c>
    </row>
    <row r="1574" spans="1:7" ht="27">
      <c r="A1574" s="182"/>
      <c r="B1574" s="289">
        <v>1445</v>
      </c>
      <c r="C1574" s="145" t="s">
        <v>1523</v>
      </c>
      <c r="D1574" s="131" t="s">
        <v>861</v>
      </c>
      <c r="E1574" s="132" t="s">
        <v>1528</v>
      </c>
      <c r="F1574" s="143" t="s">
        <v>230</v>
      </c>
      <c r="G1574" s="295">
        <v>83.333333333333343</v>
      </c>
    </row>
    <row r="1575" spans="1:7" ht="27">
      <c r="A1575" s="182"/>
      <c r="B1575" s="176">
        <v>1446</v>
      </c>
      <c r="C1575" s="145" t="s">
        <v>1523</v>
      </c>
      <c r="D1575" s="131" t="s">
        <v>861</v>
      </c>
      <c r="E1575" s="132" t="s">
        <v>1529</v>
      </c>
      <c r="F1575" s="105" t="s">
        <v>230</v>
      </c>
      <c r="G1575" s="295">
        <v>92.140833333333333</v>
      </c>
    </row>
    <row r="1576" spans="1:7" ht="27">
      <c r="A1576" s="182"/>
      <c r="B1576" s="289">
        <v>1447</v>
      </c>
      <c r="C1576" s="145" t="s">
        <v>1523</v>
      </c>
      <c r="D1576" s="131" t="s">
        <v>861</v>
      </c>
      <c r="E1576" s="132" t="s">
        <v>1530</v>
      </c>
      <c r="F1576" s="143" t="s">
        <v>230</v>
      </c>
      <c r="G1576" s="295">
        <v>199.73916666666668</v>
      </c>
    </row>
    <row r="1577" spans="1:7" ht="27">
      <c r="A1577" s="182"/>
      <c r="B1577" s="176">
        <v>1448</v>
      </c>
      <c r="C1577" s="145" t="s">
        <v>1523</v>
      </c>
      <c r="D1577" s="131" t="s">
        <v>861</v>
      </c>
      <c r="E1577" s="132" t="s">
        <v>1531</v>
      </c>
      <c r="F1577" s="143" t="s">
        <v>230</v>
      </c>
      <c r="G1577" s="295">
        <v>208.33333333333334</v>
      </c>
    </row>
    <row r="1578" spans="1:7" ht="27">
      <c r="A1578" s="182"/>
      <c r="B1578" s="289">
        <v>1449</v>
      </c>
      <c r="C1578" s="145" t="s">
        <v>1523</v>
      </c>
      <c r="D1578" s="131" t="s">
        <v>861</v>
      </c>
      <c r="E1578" s="132" t="s">
        <v>1532</v>
      </c>
      <c r="F1578" s="143" t="s">
        <v>230</v>
      </c>
      <c r="G1578" s="295">
        <v>229.16666666666669</v>
      </c>
    </row>
    <row r="1579" spans="1:7" ht="27">
      <c r="A1579" s="182"/>
      <c r="B1579" s="176">
        <v>1450</v>
      </c>
      <c r="C1579" s="145" t="s">
        <v>1523</v>
      </c>
      <c r="D1579" s="131" t="s">
        <v>861</v>
      </c>
      <c r="E1579" s="132" t="s">
        <v>1533</v>
      </c>
      <c r="F1579" s="143" t="s">
        <v>230</v>
      </c>
      <c r="G1579" s="295">
        <v>250.625</v>
      </c>
    </row>
    <row r="1580" spans="1:7" ht="27">
      <c r="A1580" s="182"/>
      <c r="B1580" s="289">
        <v>1451</v>
      </c>
      <c r="C1580" s="145" t="s">
        <v>1523</v>
      </c>
      <c r="D1580" s="131" t="s">
        <v>861</v>
      </c>
      <c r="E1580" s="132" t="s">
        <v>1534</v>
      </c>
      <c r="F1580" s="127" t="s">
        <v>230</v>
      </c>
      <c r="G1580" s="295">
        <v>258.75</v>
      </c>
    </row>
    <row r="1581" spans="1:7" ht="14.25">
      <c r="A1581" s="180"/>
      <c r="B1581" s="174"/>
      <c r="C1581" s="253" t="s">
        <v>1535</v>
      </c>
      <c r="D1581" s="125"/>
      <c r="E1581" s="125"/>
      <c r="F1581" s="134"/>
      <c r="G1581" s="277"/>
    </row>
    <row r="1582" spans="1:7" ht="14.25">
      <c r="A1582" s="177" t="s">
        <v>1536</v>
      </c>
      <c r="B1582" s="174"/>
      <c r="C1582" s="225" t="s">
        <v>1537</v>
      </c>
      <c r="D1582" s="225"/>
      <c r="E1582" s="225"/>
      <c r="F1582" s="134"/>
      <c r="G1582" s="277"/>
    </row>
    <row r="1583" spans="1:7" ht="27">
      <c r="A1583" s="180"/>
      <c r="B1583" s="176">
        <v>1452</v>
      </c>
      <c r="C1583" s="102" t="s">
        <v>1538</v>
      </c>
      <c r="D1583" s="91" t="s">
        <v>861</v>
      </c>
      <c r="E1583" s="119" t="s">
        <v>1539</v>
      </c>
      <c r="F1583" s="105" t="s">
        <v>1430</v>
      </c>
      <c r="G1583" s="271">
        <v>69.944444444444457</v>
      </c>
    </row>
    <row r="1584" spans="1:7" ht="27">
      <c r="A1584" s="180"/>
      <c r="B1584" s="287">
        <v>1453</v>
      </c>
      <c r="C1584" s="102" t="s">
        <v>1538</v>
      </c>
      <c r="D1584" s="91" t="s">
        <v>861</v>
      </c>
      <c r="E1584" s="119" t="s">
        <v>1540</v>
      </c>
      <c r="F1584" s="143" t="s">
        <v>1430</v>
      </c>
      <c r="G1584" s="271">
        <v>81.444444444444457</v>
      </c>
    </row>
    <row r="1585" spans="1:7" ht="40.5">
      <c r="A1585" s="180"/>
      <c r="B1585" s="176">
        <v>1454</v>
      </c>
      <c r="C1585" s="102" t="s">
        <v>1538</v>
      </c>
      <c r="D1585" s="91" t="s">
        <v>861</v>
      </c>
      <c r="E1585" s="119" t="s">
        <v>2301</v>
      </c>
      <c r="F1585" s="143" t="s">
        <v>1430</v>
      </c>
      <c r="G1585" s="271">
        <v>100.97222222222223</v>
      </c>
    </row>
    <row r="1586" spans="1:7" ht="40.5">
      <c r="A1586" s="180"/>
      <c r="B1586" s="287">
        <v>1455</v>
      </c>
      <c r="C1586" s="102" t="s">
        <v>1538</v>
      </c>
      <c r="D1586" s="91" t="s">
        <v>861</v>
      </c>
      <c r="E1586" s="119" t="s">
        <v>2302</v>
      </c>
      <c r="F1586" s="143" t="s">
        <v>1430</v>
      </c>
      <c r="G1586" s="271">
        <v>41.638888888888886</v>
      </c>
    </row>
    <row r="1587" spans="1:7" ht="40.5">
      <c r="A1587" s="180"/>
      <c r="B1587" s="176">
        <v>1456</v>
      </c>
      <c r="C1587" s="102" t="s">
        <v>1538</v>
      </c>
      <c r="D1587" s="91" t="s">
        <v>861</v>
      </c>
      <c r="E1587" s="119" t="s">
        <v>2303</v>
      </c>
      <c r="F1587" s="143" t="s">
        <v>1430</v>
      </c>
      <c r="G1587" s="271">
        <v>44.472222222222229</v>
      </c>
    </row>
    <row r="1588" spans="1:7" ht="40.5">
      <c r="A1588" s="180"/>
      <c r="B1588" s="287">
        <v>1457</v>
      </c>
      <c r="C1588" s="102" t="s">
        <v>1538</v>
      </c>
      <c r="D1588" s="91" t="s">
        <v>861</v>
      </c>
      <c r="E1588" s="119" t="s">
        <v>2304</v>
      </c>
      <c r="F1588" s="143" t="s">
        <v>1430</v>
      </c>
      <c r="G1588" s="271">
        <v>48.111111111111114</v>
      </c>
    </row>
    <row r="1589" spans="1:7" ht="27">
      <c r="A1589" s="180"/>
      <c r="B1589" s="176">
        <v>1458</v>
      </c>
      <c r="C1589" s="102" t="s">
        <v>1541</v>
      </c>
      <c r="D1589" s="91" t="s">
        <v>861</v>
      </c>
      <c r="E1589" s="119" t="s">
        <v>1542</v>
      </c>
      <c r="F1589" s="143" t="s">
        <v>1430</v>
      </c>
      <c r="G1589" s="271">
        <v>29.166666666666668</v>
      </c>
    </row>
    <row r="1590" spans="1:7" ht="27">
      <c r="A1590" s="180"/>
      <c r="B1590" s="287">
        <v>1459</v>
      </c>
      <c r="C1590" s="102" t="s">
        <v>1541</v>
      </c>
      <c r="D1590" s="91" t="s">
        <v>861</v>
      </c>
      <c r="E1590" s="119" t="s">
        <v>1543</v>
      </c>
      <c r="F1590" s="143" t="s">
        <v>1430</v>
      </c>
      <c r="G1590" s="271">
        <v>26.222222222222225</v>
      </c>
    </row>
    <row r="1591" spans="1:7" ht="27">
      <c r="A1591" s="180"/>
      <c r="B1591" s="176">
        <v>1460</v>
      </c>
      <c r="C1591" s="102" t="s">
        <v>1541</v>
      </c>
      <c r="D1591" s="91" t="s">
        <v>861</v>
      </c>
      <c r="E1591" s="119" t="s">
        <v>1544</v>
      </c>
      <c r="F1591" s="143" t="s">
        <v>1430</v>
      </c>
      <c r="G1591" s="271">
        <v>57.138888888888893</v>
      </c>
    </row>
    <row r="1592" spans="1:7" ht="27">
      <c r="A1592" s="180"/>
      <c r="B1592" s="287">
        <v>1461</v>
      </c>
      <c r="C1592" s="102" t="s">
        <v>1541</v>
      </c>
      <c r="D1592" s="91" t="s">
        <v>861</v>
      </c>
      <c r="E1592" s="119" t="s">
        <v>1044</v>
      </c>
      <c r="F1592" s="143" t="s">
        <v>1430</v>
      </c>
      <c r="G1592" s="271">
        <v>24.083333333333332</v>
      </c>
    </row>
    <row r="1593" spans="1:7" ht="27">
      <c r="A1593" s="180"/>
      <c r="B1593" s="176">
        <v>1462</v>
      </c>
      <c r="C1593" s="102" t="s">
        <v>1541</v>
      </c>
      <c r="D1593" s="91" t="s">
        <v>861</v>
      </c>
      <c r="E1593" s="119" t="s">
        <v>1045</v>
      </c>
      <c r="F1593" s="143" t="s">
        <v>1430</v>
      </c>
      <c r="G1593" s="271">
        <v>11.277777777777779</v>
      </c>
    </row>
    <row r="1594" spans="1:7" ht="14.25">
      <c r="A1594" s="190"/>
      <c r="B1594" s="269"/>
      <c r="C1594" s="253" t="s">
        <v>1545</v>
      </c>
      <c r="D1594" s="125"/>
      <c r="E1594" s="125"/>
      <c r="F1594" s="270"/>
      <c r="G1594" s="272"/>
    </row>
    <row r="1595" spans="1:7" ht="14.25">
      <c r="A1595" s="190" t="s">
        <v>1546</v>
      </c>
      <c r="B1595" s="175"/>
      <c r="C1595" s="225" t="s">
        <v>1547</v>
      </c>
      <c r="D1595" s="225"/>
      <c r="E1595" s="225"/>
      <c r="F1595" s="270"/>
      <c r="G1595" s="272"/>
    </row>
    <row r="1596" spans="1:7" ht="14.25">
      <c r="A1596" s="190"/>
      <c r="B1596" s="176">
        <v>1463</v>
      </c>
      <c r="C1596" s="98" t="s">
        <v>1548</v>
      </c>
      <c r="D1596" s="296" t="s">
        <v>861</v>
      </c>
      <c r="E1596" s="113" t="s">
        <v>1549</v>
      </c>
      <c r="F1596" s="105" t="s">
        <v>148</v>
      </c>
      <c r="G1596" s="271">
        <v>9.8611111111111107</v>
      </c>
    </row>
    <row r="1597" spans="1:7" ht="14.25">
      <c r="A1597" s="190"/>
      <c r="B1597" s="176">
        <v>1464</v>
      </c>
      <c r="C1597" s="98" t="s">
        <v>1548</v>
      </c>
      <c r="D1597" s="296" t="s">
        <v>861</v>
      </c>
      <c r="E1597" s="113" t="s">
        <v>1550</v>
      </c>
      <c r="F1597" s="105" t="s">
        <v>148</v>
      </c>
      <c r="G1597" s="271">
        <v>12.777777777777777</v>
      </c>
    </row>
    <row r="1598" spans="1:7" ht="14.25">
      <c r="A1598" s="190" t="s">
        <v>1551</v>
      </c>
      <c r="B1598" s="224"/>
      <c r="C1598" s="225" t="s">
        <v>1552</v>
      </c>
      <c r="D1598" s="225"/>
      <c r="E1598" s="225"/>
      <c r="F1598" s="134"/>
      <c r="G1598" s="272"/>
    </row>
    <row r="1599" spans="1:7" ht="27">
      <c r="A1599" s="184"/>
      <c r="B1599" s="176">
        <v>1465</v>
      </c>
      <c r="C1599" s="102" t="s">
        <v>1553</v>
      </c>
      <c r="D1599" s="131" t="s">
        <v>861</v>
      </c>
      <c r="E1599" s="119" t="s">
        <v>1227</v>
      </c>
      <c r="F1599" s="105" t="s">
        <v>148</v>
      </c>
      <c r="G1599" s="271">
        <v>13.027777777777779</v>
      </c>
    </row>
    <row r="1600" spans="1:7" ht="27">
      <c r="A1600" s="182"/>
      <c r="B1600" s="176">
        <v>1466</v>
      </c>
      <c r="C1600" s="102" t="s">
        <v>1553</v>
      </c>
      <c r="D1600" s="131" t="s">
        <v>861</v>
      </c>
      <c r="E1600" s="119" t="s">
        <v>1554</v>
      </c>
      <c r="F1600" s="105" t="s">
        <v>148</v>
      </c>
      <c r="G1600" s="271">
        <v>11.111111111111111</v>
      </c>
    </row>
    <row r="1601" spans="1:7" ht="14.25">
      <c r="A1601" s="182"/>
      <c r="B1601" s="176">
        <v>1467</v>
      </c>
      <c r="C1601" s="102" t="s">
        <v>1553</v>
      </c>
      <c r="D1601" s="131" t="s">
        <v>1555</v>
      </c>
      <c r="E1601" s="119" t="s">
        <v>1556</v>
      </c>
      <c r="F1601" s="105" t="s">
        <v>148</v>
      </c>
      <c r="G1601" s="271">
        <v>10.333333333333334</v>
      </c>
    </row>
    <row r="1602" spans="1:7" ht="14.25">
      <c r="A1602" s="182"/>
      <c r="B1602" s="176">
        <v>1468</v>
      </c>
      <c r="C1602" s="102" t="s">
        <v>1553</v>
      </c>
      <c r="D1602" s="131" t="s">
        <v>861</v>
      </c>
      <c r="E1602" s="119" t="s">
        <v>1557</v>
      </c>
      <c r="F1602" s="105" t="s">
        <v>433</v>
      </c>
      <c r="G1602" s="271">
        <v>10</v>
      </c>
    </row>
    <row r="1603" spans="1:7" ht="14.25">
      <c r="A1603" s="183" t="s">
        <v>1558</v>
      </c>
      <c r="B1603" s="224"/>
      <c r="C1603" s="262" t="s">
        <v>1559</v>
      </c>
      <c r="D1603" s="131"/>
      <c r="E1603" s="119"/>
      <c r="F1603" s="105"/>
      <c r="G1603" s="272"/>
    </row>
    <row r="1604" spans="1:7" ht="14.25">
      <c r="A1604" s="182"/>
      <c r="B1604" s="176">
        <v>1469</v>
      </c>
      <c r="C1604" s="102" t="s">
        <v>1560</v>
      </c>
      <c r="D1604" s="131" t="s">
        <v>861</v>
      </c>
      <c r="E1604" s="119"/>
      <c r="F1604" s="105" t="s">
        <v>148</v>
      </c>
      <c r="G1604" s="271">
        <v>19.770833333333329</v>
      </c>
    </row>
    <row r="1605" spans="1:7" ht="14.25">
      <c r="A1605" s="182"/>
      <c r="B1605" s="176">
        <v>1470</v>
      </c>
      <c r="C1605" s="102" t="s">
        <v>1560</v>
      </c>
      <c r="D1605" s="131" t="s">
        <v>861</v>
      </c>
      <c r="E1605" s="119" t="s">
        <v>1561</v>
      </c>
      <c r="F1605" s="105" t="s">
        <v>148</v>
      </c>
      <c r="G1605" s="271">
        <v>8.7777777777777786</v>
      </c>
    </row>
    <row r="1606" spans="1:7" ht="14.25">
      <c r="A1606" s="183" t="s">
        <v>1562</v>
      </c>
      <c r="B1606" s="224"/>
      <c r="C1606" s="262" t="s">
        <v>1563</v>
      </c>
      <c r="D1606" s="131"/>
      <c r="E1606" s="119"/>
      <c r="F1606" s="105"/>
      <c r="G1606" s="272"/>
    </row>
    <row r="1607" spans="1:7" ht="14.25">
      <c r="A1607" s="182"/>
      <c r="B1607" s="176">
        <v>1471</v>
      </c>
      <c r="C1607" s="102" t="s">
        <v>1564</v>
      </c>
      <c r="D1607" s="131" t="s">
        <v>861</v>
      </c>
      <c r="E1607" s="119"/>
      <c r="F1607" s="105" t="s">
        <v>148</v>
      </c>
      <c r="G1607" s="271">
        <v>9.6388888888888875</v>
      </c>
    </row>
    <row r="1608" spans="1:7" ht="14.25">
      <c r="A1608" s="183" t="s">
        <v>1565</v>
      </c>
      <c r="B1608" s="224"/>
      <c r="C1608" s="225" t="s">
        <v>2571</v>
      </c>
      <c r="D1608" s="225"/>
      <c r="E1608" s="225"/>
      <c r="F1608" s="133"/>
      <c r="G1608" s="272"/>
    </row>
    <row r="1609" spans="1:7" ht="14.25">
      <c r="A1609" s="182"/>
      <c r="B1609" s="176">
        <v>1472</v>
      </c>
      <c r="C1609" s="102" t="s">
        <v>1566</v>
      </c>
      <c r="D1609" s="296" t="s">
        <v>861</v>
      </c>
      <c r="E1609" s="119" t="s">
        <v>1567</v>
      </c>
      <c r="F1609" s="133" t="s">
        <v>148</v>
      </c>
      <c r="G1609" s="271">
        <v>36.36888888888889</v>
      </c>
    </row>
    <row r="1610" spans="1:7" ht="14.25">
      <c r="A1610" s="183" t="s">
        <v>1568</v>
      </c>
      <c r="B1610" s="224"/>
      <c r="C1610" s="225" t="s">
        <v>1569</v>
      </c>
      <c r="D1610" s="225"/>
      <c r="E1610" s="225"/>
      <c r="F1610" s="297"/>
      <c r="G1610" s="272"/>
    </row>
    <row r="1611" spans="1:7" ht="14.25">
      <c r="A1611" s="182"/>
      <c r="B1611" s="176">
        <v>1473</v>
      </c>
      <c r="C1611" s="102" t="s">
        <v>1570</v>
      </c>
      <c r="D1611" s="296" t="s">
        <v>861</v>
      </c>
      <c r="E1611" s="119" t="s">
        <v>1571</v>
      </c>
      <c r="F1611" s="105" t="s">
        <v>148</v>
      </c>
      <c r="G1611" s="271">
        <v>3.75</v>
      </c>
    </row>
    <row r="1612" spans="1:7" ht="14.25">
      <c r="A1612" s="182"/>
      <c r="B1612" s="176">
        <v>1474</v>
      </c>
      <c r="C1612" s="102" t="s">
        <v>1570</v>
      </c>
      <c r="D1612" s="296" t="s">
        <v>861</v>
      </c>
      <c r="E1612" s="119" t="s">
        <v>1571</v>
      </c>
      <c r="F1612" s="176" t="s">
        <v>52</v>
      </c>
      <c r="G1612" s="271">
        <v>6.25</v>
      </c>
    </row>
    <row r="1613" spans="1:7" ht="14.25">
      <c r="A1613" s="183" t="s">
        <v>1572</v>
      </c>
      <c r="B1613" s="224"/>
      <c r="C1613" s="225" t="s">
        <v>1573</v>
      </c>
      <c r="D1613" s="225"/>
      <c r="E1613" s="225"/>
      <c r="F1613" s="297"/>
      <c r="G1613" s="272"/>
    </row>
    <row r="1614" spans="1:7" ht="14.25">
      <c r="A1614" s="182"/>
      <c r="B1614" s="176">
        <v>1475</v>
      </c>
      <c r="C1614" s="102" t="s">
        <v>1574</v>
      </c>
      <c r="D1614" s="296" t="s">
        <v>861</v>
      </c>
      <c r="E1614" s="119"/>
      <c r="F1614" s="105" t="s">
        <v>148</v>
      </c>
      <c r="G1614" s="271">
        <v>1.6111111111111112</v>
      </c>
    </row>
    <row r="1615" spans="1:7" ht="14.25">
      <c r="A1615" s="182"/>
      <c r="B1615" s="176">
        <v>1476</v>
      </c>
      <c r="C1615" s="102" t="s">
        <v>1574</v>
      </c>
      <c r="D1615" s="296" t="s">
        <v>861</v>
      </c>
      <c r="E1615" s="119"/>
      <c r="F1615" s="176" t="s">
        <v>52</v>
      </c>
      <c r="G1615" s="271">
        <v>2.916666666666667</v>
      </c>
    </row>
    <row r="1616" spans="1:7" ht="14.25">
      <c r="A1616" s="183" t="s">
        <v>1575</v>
      </c>
      <c r="B1616" s="224"/>
      <c r="C1616" s="225" t="s">
        <v>2572</v>
      </c>
      <c r="D1616" s="225"/>
      <c r="E1616" s="225"/>
      <c r="F1616" s="297"/>
      <c r="G1616" s="272"/>
    </row>
    <row r="1617" spans="1:7" ht="14.25">
      <c r="A1617" s="182"/>
      <c r="B1617" s="176">
        <v>1477</v>
      </c>
      <c r="C1617" s="102" t="s">
        <v>1576</v>
      </c>
      <c r="D1617" s="296" t="s">
        <v>861</v>
      </c>
      <c r="E1617" s="119" t="s">
        <v>1577</v>
      </c>
      <c r="F1617" s="147" t="s">
        <v>148</v>
      </c>
      <c r="G1617" s="271">
        <v>6.1111111111111107</v>
      </c>
    </row>
    <row r="1618" spans="1:7" ht="14.25">
      <c r="A1618" s="182"/>
      <c r="B1618" s="176">
        <v>1478</v>
      </c>
      <c r="C1618" s="102" t="s">
        <v>1576</v>
      </c>
      <c r="D1618" s="296" t="s">
        <v>861</v>
      </c>
      <c r="E1618" s="119" t="s">
        <v>1578</v>
      </c>
      <c r="F1618" s="147" t="s">
        <v>148</v>
      </c>
      <c r="G1618" s="271">
        <v>7.3611111111111125</v>
      </c>
    </row>
    <row r="1619" spans="1:7" ht="14.25">
      <c r="A1619" s="182"/>
      <c r="B1619" s="176">
        <v>1479</v>
      </c>
      <c r="C1619" s="102" t="s">
        <v>1576</v>
      </c>
      <c r="D1619" s="296" t="s">
        <v>861</v>
      </c>
      <c r="E1619" s="119" t="s">
        <v>1579</v>
      </c>
      <c r="F1619" s="147" t="s">
        <v>148</v>
      </c>
      <c r="G1619" s="271">
        <v>10.138888888888889</v>
      </c>
    </row>
    <row r="1620" spans="1:7" ht="14.25">
      <c r="A1620" s="182"/>
      <c r="B1620" s="176">
        <v>1480</v>
      </c>
      <c r="C1620" s="102" t="s">
        <v>1576</v>
      </c>
      <c r="D1620" s="296" t="s">
        <v>861</v>
      </c>
      <c r="E1620" s="119" t="s">
        <v>1580</v>
      </c>
      <c r="F1620" s="147" t="s">
        <v>148</v>
      </c>
      <c r="G1620" s="271">
        <v>21.388888888888889</v>
      </c>
    </row>
    <row r="1621" spans="1:7" ht="14.25">
      <c r="A1621" s="182"/>
      <c r="B1621" s="176">
        <v>1481</v>
      </c>
      <c r="C1621" s="102" t="s">
        <v>1576</v>
      </c>
      <c r="D1621" s="296" t="s">
        <v>861</v>
      </c>
      <c r="E1621" s="119" t="s">
        <v>1581</v>
      </c>
      <c r="F1621" s="147" t="s">
        <v>148</v>
      </c>
      <c r="G1621" s="271">
        <v>41.666666666666671</v>
      </c>
    </row>
    <row r="1622" spans="1:7" ht="14.25">
      <c r="A1622" s="183" t="s">
        <v>1582</v>
      </c>
      <c r="B1622" s="224"/>
      <c r="C1622" s="225" t="s">
        <v>1583</v>
      </c>
      <c r="D1622" s="225"/>
      <c r="E1622" s="225"/>
      <c r="F1622" s="133"/>
      <c r="G1622" s="272"/>
    </row>
    <row r="1623" spans="1:7" ht="14.25">
      <c r="A1623" s="182"/>
      <c r="B1623" s="176">
        <v>1482</v>
      </c>
      <c r="C1623" s="262" t="s">
        <v>1584</v>
      </c>
      <c r="D1623" s="296" t="s">
        <v>861</v>
      </c>
      <c r="E1623" s="119" t="s">
        <v>1585</v>
      </c>
      <c r="F1623" s="147" t="s">
        <v>148</v>
      </c>
      <c r="G1623" s="271">
        <v>1.3888888888888891</v>
      </c>
    </row>
    <row r="1624" spans="1:7" ht="14.25">
      <c r="A1624" s="182"/>
      <c r="B1624" s="176">
        <v>1483</v>
      </c>
      <c r="C1624" s="262" t="s">
        <v>1584</v>
      </c>
      <c r="D1624" s="296" t="s">
        <v>861</v>
      </c>
      <c r="E1624" s="119" t="s">
        <v>1586</v>
      </c>
      <c r="F1624" s="147" t="s">
        <v>148</v>
      </c>
      <c r="G1624" s="271">
        <v>1.6111111111111112</v>
      </c>
    </row>
    <row r="1625" spans="1:7" ht="14.25">
      <c r="A1625" s="182"/>
      <c r="B1625" s="176">
        <v>1484</v>
      </c>
      <c r="C1625" s="262" t="s">
        <v>1584</v>
      </c>
      <c r="D1625" s="296" t="s">
        <v>861</v>
      </c>
      <c r="E1625" s="119" t="s">
        <v>1587</v>
      </c>
      <c r="F1625" s="147" t="s">
        <v>148</v>
      </c>
      <c r="G1625" s="271">
        <v>2.0277777777777781</v>
      </c>
    </row>
    <row r="1626" spans="1:7" ht="14.25">
      <c r="A1626" s="182"/>
      <c r="B1626" s="176">
        <v>1485</v>
      </c>
      <c r="C1626" s="262" t="s">
        <v>1584</v>
      </c>
      <c r="D1626" s="296" t="s">
        <v>861</v>
      </c>
      <c r="E1626" s="261" t="s">
        <v>1588</v>
      </c>
      <c r="F1626" s="147" t="s">
        <v>148</v>
      </c>
      <c r="G1626" s="271">
        <v>3.8888888888888888</v>
      </c>
    </row>
    <row r="1627" spans="1:7" ht="27">
      <c r="A1627" s="182"/>
      <c r="B1627" s="176">
        <v>1486</v>
      </c>
      <c r="C1627" s="262" t="s">
        <v>1584</v>
      </c>
      <c r="D1627" s="296" t="s">
        <v>861</v>
      </c>
      <c r="E1627" s="119" t="s">
        <v>2573</v>
      </c>
      <c r="F1627" s="147" t="s">
        <v>148</v>
      </c>
      <c r="G1627" s="271">
        <v>1.25</v>
      </c>
    </row>
    <row r="1628" spans="1:7" ht="27">
      <c r="A1628" s="182"/>
      <c r="B1628" s="176">
        <v>1487</v>
      </c>
      <c r="C1628" s="262" t="s">
        <v>1584</v>
      </c>
      <c r="D1628" s="296" t="s">
        <v>861</v>
      </c>
      <c r="E1628" s="119" t="s">
        <v>2574</v>
      </c>
      <c r="F1628" s="147" t="s">
        <v>148</v>
      </c>
      <c r="G1628" s="271">
        <v>1.805555555555556</v>
      </c>
    </row>
    <row r="1629" spans="1:7" ht="27">
      <c r="A1629" s="182"/>
      <c r="B1629" s="176">
        <v>1488</v>
      </c>
      <c r="C1629" s="262" t="s">
        <v>1584</v>
      </c>
      <c r="D1629" s="296" t="s">
        <v>861</v>
      </c>
      <c r="E1629" s="119" t="s">
        <v>2575</v>
      </c>
      <c r="F1629" s="147" t="s">
        <v>148</v>
      </c>
      <c r="G1629" s="271">
        <v>2.4166666666666665</v>
      </c>
    </row>
    <row r="1630" spans="1:7" ht="27">
      <c r="A1630" s="182"/>
      <c r="B1630" s="176">
        <v>1489</v>
      </c>
      <c r="C1630" s="262" t="s">
        <v>1584</v>
      </c>
      <c r="D1630" s="296" t="s">
        <v>861</v>
      </c>
      <c r="E1630" s="119" t="s">
        <v>1589</v>
      </c>
      <c r="F1630" s="147" t="s">
        <v>148</v>
      </c>
      <c r="G1630" s="271">
        <v>3.833333333333333</v>
      </c>
    </row>
    <row r="1631" spans="1:7" ht="27">
      <c r="A1631" s="182"/>
      <c r="B1631" s="176">
        <v>1490</v>
      </c>
      <c r="C1631" s="262" t="s">
        <v>1584</v>
      </c>
      <c r="D1631" s="296" t="s">
        <v>861</v>
      </c>
      <c r="E1631" s="119" t="s">
        <v>1590</v>
      </c>
      <c r="F1631" s="147" t="s">
        <v>148</v>
      </c>
      <c r="G1631" s="271">
        <v>5.6944444444444446</v>
      </c>
    </row>
    <row r="1632" spans="1:7" ht="27">
      <c r="A1632" s="182"/>
      <c r="B1632" s="176">
        <v>1491</v>
      </c>
      <c r="C1632" s="262" t="s">
        <v>1584</v>
      </c>
      <c r="D1632" s="296" t="s">
        <v>861</v>
      </c>
      <c r="E1632" s="119" t="s">
        <v>1591</v>
      </c>
      <c r="F1632" s="147" t="s">
        <v>148</v>
      </c>
      <c r="G1632" s="271">
        <v>7.7777777777777777</v>
      </c>
    </row>
    <row r="1633" spans="1:7" ht="14.25">
      <c r="A1633" s="183" t="s">
        <v>1592</v>
      </c>
      <c r="B1633" s="224"/>
      <c r="C1633" s="225" t="s">
        <v>1593</v>
      </c>
      <c r="D1633" s="225"/>
      <c r="E1633" s="225"/>
      <c r="F1633" s="133"/>
      <c r="G1633" s="272"/>
    </row>
    <row r="1634" spans="1:7" ht="14.25">
      <c r="A1634" s="182"/>
      <c r="B1634" s="176">
        <v>1492</v>
      </c>
      <c r="C1634" s="102" t="s">
        <v>1505</v>
      </c>
      <c r="D1634" s="296" t="s">
        <v>861</v>
      </c>
      <c r="E1634" s="119" t="s">
        <v>1594</v>
      </c>
      <c r="F1634" s="147" t="s">
        <v>148</v>
      </c>
      <c r="G1634" s="271">
        <v>0.88888888888888895</v>
      </c>
    </row>
    <row r="1635" spans="1:7" ht="14.25">
      <c r="A1635" s="182"/>
      <c r="B1635" s="176">
        <v>1493</v>
      </c>
      <c r="C1635" s="102" t="s">
        <v>1505</v>
      </c>
      <c r="D1635" s="296" t="s">
        <v>861</v>
      </c>
      <c r="E1635" s="119" t="s">
        <v>1595</v>
      </c>
      <c r="F1635" s="147" t="s">
        <v>148</v>
      </c>
      <c r="G1635" s="271">
        <v>1.2777777777777779</v>
      </c>
    </row>
    <row r="1636" spans="1:7" ht="14.25">
      <c r="A1636" s="182"/>
      <c r="B1636" s="176">
        <v>1494</v>
      </c>
      <c r="C1636" s="102" t="s">
        <v>1505</v>
      </c>
      <c r="D1636" s="296" t="s">
        <v>861</v>
      </c>
      <c r="E1636" s="119" t="s">
        <v>1596</v>
      </c>
      <c r="F1636" s="147" t="s">
        <v>148</v>
      </c>
      <c r="G1636" s="271">
        <v>2.5277777777777781</v>
      </c>
    </row>
    <row r="1637" spans="1:7" ht="14.25">
      <c r="A1637" s="182"/>
      <c r="B1637" s="176">
        <v>1495</v>
      </c>
      <c r="C1637" s="102" t="s">
        <v>1505</v>
      </c>
      <c r="D1637" s="296" t="s">
        <v>861</v>
      </c>
      <c r="E1637" s="119" t="s">
        <v>1597</v>
      </c>
      <c r="F1637" s="147" t="s">
        <v>148</v>
      </c>
      <c r="G1637" s="271">
        <v>3.833333333333333</v>
      </c>
    </row>
    <row r="1638" spans="1:7" ht="14.25">
      <c r="A1638" s="182"/>
      <c r="B1638" s="176">
        <v>1496</v>
      </c>
      <c r="C1638" s="102" t="s">
        <v>1505</v>
      </c>
      <c r="D1638" s="296" t="s">
        <v>861</v>
      </c>
      <c r="E1638" s="119" t="s">
        <v>1598</v>
      </c>
      <c r="F1638" s="147" t="s">
        <v>148</v>
      </c>
      <c r="G1638" s="271">
        <v>4.5833333333333339</v>
      </c>
    </row>
    <row r="1639" spans="1:7" ht="14.25">
      <c r="A1639" s="182"/>
      <c r="B1639" s="176">
        <v>1497</v>
      </c>
      <c r="C1639" s="102" t="s">
        <v>1505</v>
      </c>
      <c r="D1639" s="296" t="s">
        <v>861</v>
      </c>
      <c r="E1639" s="119" t="s">
        <v>1599</v>
      </c>
      <c r="F1639" s="147" t="s">
        <v>148</v>
      </c>
      <c r="G1639" s="271">
        <v>6.9444444444444455</v>
      </c>
    </row>
    <row r="1640" spans="1:7" ht="14.25">
      <c r="A1640" s="183" t="s">
        <v>1600</v>
      </c>
      <c r="B1640" s="224"/>
      <c r="C1640" s="225" t="s">
        <v>1601</v>
      </c>
      <c r="D1640" s="225"/>
      <c r="E1640" s="225"/>
      <c r="F1640" s="133"/>
      <c r="G1640" s="272"/>
    </row>
    <row r="1641" spans="1:7" ht="27">
      <c r="A1641" s="182"/>
      <c r="B1641" s="176">
        <v>1498</v>
      </c>
      <c r="C1641" s="262" t="s">
        <v>1602</v>
      </c>
      <c r="D1641" s="296" t="s">
        <v>861</v>
      </c>
      <c r="E1641" s="119" t="s">
        <v>1603</v>
      </c>
      <c r="F1641" s="147" t="s">
        <v>148</v>
      </c>
      <c r="G1641" s="271">
        <v>1.0972222222222223</v>
      </c>
    </row>
    <row r="1642" spans="1:7" ht="27">
      <c r="A1642" s="182"/>
      <c r="B1642" s="176">
        <v>1499</v>
      </c>
      <c r="C1642" s="262" t="s">
        <v>1602</v>
      </c>
      <c r="D1642" s="296" t="s">
        <v>861</v>
      </c>
      <c r="E1642" s="119" t="s">
        <v>1604</v>
      </c>
      <c r="F1642" s="147" t="s">
        <v>148</v>
      </c>
      <c r="G1642" s="271">
        <v>1.4999999999999998</v>
      </c>
    </row>
    <row r="1643" spans="1:7" ht="27">
      <c r="A1643" s="182"/>
      <c r="B1643" s="176">
        <v>1500</v>
      </c>
      <c r="C1643" s="262" t="s">
        <v>1602</v>
      </c>
      <c r="D1643" s="296" t="s">
        <v>861</v>
      </c>
      <c r="E1643" s="119" t="s">
        <v>1605</v>
      </c>
      <c r="F1643" s="147" t="s">
        <v>148</v>
      </c>
      <c r="G1643" s="271">
        <v>1.7222222222222225</v>
      </c>
    </row>
    <row r="1644" spans="1:7" ht="27">
      <c r="A1644" s="182"/>
      <c r="B1644" s="176">
        <v>1501</v>
      </c>
      <c r="C1644" s="262" t="s">
        <v>1602</v>
      </c>
      <c r="D1644" s="296" t="s">
        <v>861</v>
      </c>
      <c r="E1644" s="119" t="s">
        <v>1606</v>
      </c>
      <c r="F1644" s="147" t="s">
        <v>148</v>
      </c>
      <c r="G1644" s="271">
        <v>2.8888888888888884</v>
      </c>
    </row>
    <row r="1645" spans="1:7" ht="27">
      <c r="A1645" s="182"/>
      <c r="B1645" s="176">
        <v>1502</v>
      </c>
      <c r="C1645" s="262" t="s">
        <v>1602</v>
      </c>
      <c r="D1645" s="296" t="s">
        <v>861</v>
      </c>
      <c r="E1645" s="119" t="s">
        <v>1607</v>
      </c>
      <c r="F1645" s="147" t="s">
        <v>148</v>
      </c>
      <c r="G1645" s="271">
        <v>3.6111111111111112</v>
      </c>
    </row>
    <row r="1646" spans="1:7" ht="27">
      <c r="A1646" s="182"/>
      <c r="B1646" s="176">
        <v>1503</v>
      </c>
      <c r="C1646" s="262" t="s">
        <v>1602</v>
      </c>
      <c r="D1646" s="296" t="s">
        <v>861</v>
      </c>
      <c r="E1646" s="119" t="s">
        <v>1608</v>
      </c>
      <c r="F1646" s="147" t="s">
        <v>148</v>
      </c>
      <c r="G1646" s="271">
        <v>4.2500000000000009</v>
      </c>
    </row>
    <row r="1647" spans="1:7" ht="14.25">
      <c r="A1647" s="183" t="s">
        <v>1609</v>
      </c>
      <c r="B1647" s="224"/>
      <c r="C1647" s="225" t="s">
        <v>2576</v>
      </c>
      <c r="D1647" s="225"/>
      <c r="E1647" s="225"/>
      <c r="F1647" s="133"/>
      <c r="G1647" s="272"/>
    </row>
    <row r="1648" spans="1:7" ht="14.25">
      <c r="A1648" s="182"/>
      <c r="B1648" s="176">
        <v>1504</v>
      </c>
      <c r="C1648" s="102" t="s">
        <v>1610</v>
      </c>
      <c r="D1648" s="296" t="s">
        <v>861</v>
      </c>
      <c r="E1648" s="119" t="s">
        <v>1611</v>
      </c>
      <c r="F1648" s="224" t="s">
        <v>2163</v>
      </c>
      <c r="G1648" s="271">
        <v>1.0555555555555556</v>
      </c>
    </row>
    <row r="1649" spans="1:7" ht="14.25">
      <c r="A1649" s="183" t="s">
        <v>1612</v>
      </c>
      <c r="B1649" s="224"/>
      <c r="C1649" s="225" t="s">
        <v>2577</v>
      </c>
      <c r="D1649" s="225"/>
      <c r="E1649" s="225"/>
      <c r="F1649" s="133"/>
      <c r="G1649" s="272"/>
    </row>
    <row r="1650" spans="1:7" ht="14.25">
      <c r="A1650" s="182"/>
      <c r="B1650" s="176">
        <v>1505</v>
      </c>
      <c r="C1650" s="102" t="s">
        <v>1613</v>
      </c>
      <c r="D1650" s="296" t="s">
        <v>861</v>
      </c>
      <c r="E1650" s="119" t="s">
        <v>1614</v>
      </c>
      <c r="F1650" s="105" t="s">
        <v>148</v>
      </c>
      <c r="G1650" s="271">
        <v>1.0277777777777779</v>
      </c>
    </row>
    <row r="1651" spans="1:7" ht="14.25">
      <c r="A1651" s="183" t="s">
        <v>1615</v>
      </c>
      <c r="B1651" s="224"/>
      <c r="C1651" s="225" t="s">
        <v>1616</v>
      </c>
      <c r="D1651" s="225"/>
      <c r="E1651" s="225"/>
      <c r="F1651" s="133"/>
      <c r="G1651" s="272"/>
    </row>
    <row r="1652" spans="1:7" ht="27">
      <c r="A1652" s="182"/>
      <c r="B1652" s="176">
        <v>1506</v>
      </c>
      <c r="C1652" s="102" t="s">
        <v>1617</v>
      </c>
      <c r="D1652" s="296" t="s">
        <v>861</v>
      </c>
      <c r="E1652" s="119" t="s">
        <v>1618</v>
      </c>
      <c r="F1652" s="105" t="s">
        <v>433</v>
      </c>
      <c r="G1652" s="271">
        <v>12.944444444444446</v>
      </c>
    </row>
    <row r="1653" spans="1:7" ht="27">
      <c r="A1653" s="182"/>
      <c r="B1653" s="176">
        <v>1507</v>
      </c>
      <c r="C1653" s="102" t="s">
        <v>1617</v>
      </c>
      <c r="D1653" s="296" t="s">
        <v>861</v>
      </c>
      <c r="E1653" s="119" t="s">
        <v>1619</v>
      </c>
      <c r="F1653" s="105" t="s">
        <v>433</v>
      </c>
      <c r="G1653" s="271">
        <v>20.055555555555557</v>
      </c>
    </row>
    <row r="1654" spans="1:7" ht="27">
      <c r="A1654" s="182"/>
      <c r="B1654" s="176">
        <v>1508</v>
      </c>
      <c r="C1654" s="102" t="s">
        <v>1617</v>
      </c>
      <c r="D1654" s="296" t="s">
        <v>861</v>
      </c>
      <c r="E1654" s="119" t="s">
        <v>1620</v>
      </c>
      <c r="F1654" s="105" t="s">
        <v>433</v>
      </c>
      <c r="G1654" s="271">
        <v>26.944444444444443</v>
      </c>
    </row>
    <row r="1655" spans="1:7" ht="27">
      <c r="A1655" s="182"/>
      <c r="B1655" s="176">
        <v>1509</v>
      </c>
      <c r="C1655" s="102" t="s">
        <v>1617</v>
      </c>
      <c r="D1655" s="296" t="s">
        <v>861</v>
      </c>
      <c r="E1655" s="119" t="s">
        <v>1621</v>
      </c>
      <c r="F1655" s="105" t="s">
        <v>433</v>
      </c>
      <c r="G1655" s="271">
        <v>30.416666666666664</v>
      </c>
    </row>
    <row r="1656" spans="1:7" ht="27">
      <c r="A1656" s="182"/>
      <c r="B1656" s="176">
        <v>1510</v>
      </c>
      <c r="C1656" s="102" t="s">
        <v>1617</v>
      </c>
      <c r="D1656" s="296" t="s">
        <v>861</v>
      </c>
      <c r="E1656" s="119" t="s">
        <v>1622</v>
      </c>
      <c r="F1656" s="105" t="s">
        <v>433</v>
      </c>
      <c r="G1656" s="271">
        <v>34.166666666666664</v>
      </c>
    </row>
    <row r="1657" spans="1:7" ht="27">
      <c r="A1657" s="182"/>
      <c r="B1657" s="176">
        <v>1511</v>
      </c>
      <c r="C1657" s="102" t="s">
        <v>1617</v>
      </c>
      <c r="D1657" s="296" t="s">
        <v>861</v>
      </c>
      <c r="E1657" s="119" t="s">
        <v>1623</v>
      </c>
      <c r="F1657" s="105" t="s">
        <v>433</v>
      </c>
      <c r="G1657" s="271">
        <v>31.75</v>
      </c>
    </row>
    <row r="1658" spans="1:7" ht="14.25">
      <c r="A1658" s="180"/>
      <c r="B1658" s="174"/>
      <c r="C1658" s="253" t="s">
        <v>1624</v>
      </c>
      <c r="D1658" s="125"/>
      <c r="E1658" s="125"/>
      <c r="F1658" s="134"/>
      <c r="G1658" s="272"/>
    </row>
    <row r="1659" spans="1:7" ht="13.5">
      <c r="A1659" s="177" t="s">
        <v>1625</v>
      </c>
      <c r="B1659" s="174"/>
      <c r="C1659" s="225" t="s">
        <v>2578</v>
      </c>
      <c r="D1659" s="225"/>
      <c r="E1659" s="225"/>
      <c r="F1659" s="297"/>
      <c r="G1659" s="272"/>
    </row>
    <row r="1660" spans="1:7" ht="27">
      <c r="A1660" s="181"/>
      <c r="B1660" s="176">
        <v>1512</v>
      </c>
      <c r="C1660" s="102" t="s">
        <v>930</v>
      </c>
      <c r="D1660" s="177" t="s">
        <v>1626</v>
      </c>
      <c r="E1660" s="119" t="s">
        <v>1627</v>
      </c>
      <c r="F1660" s="105" t="s">
        <v>2163</v>
      </c>
      <c r="G1660" s="271">
        <v>45</v>
      </c>
    </row>
    <row r="1661" spans="1:7" ht="27">
      <c r="A1661" s="181"/>
      <c r="B1661" s="176">
        <v>1513</v>
      </c>
      <c r="C1661" s="102" t="s">
        <v>930</v>
      </c>
      <c r="D1661" s="177" t="s">
        <v>1626</v>
      </c>
      <c r="E1661" s="119" t="s">
        <v>1628</v>
      </c>
      <c r="F1661" s="105" t="s">
        <v>2163</v>
      </c>
      <c r="G1661" s="271">
        <v>60</v>
      </c>
    </row>
    <row r="1662" spans="1:7" ht="27">
      <c r="A1662" s="181"/>
      <c r="B1662" s="176">
        <v>1514</v>
      </c>
      <c r="C1662" s="102" t="s">
        <v>930</v>
      </c>
      <c r="D1662" s="177" t="s">
        <v>1626</v>
      </c>
      <c r="E1662" s="119" t="s">
        <v>1629</v>
      </c>
      <c r="F1662" s="105" t="s">
        <v>2163</v>
      </c>
      <c r="G1662" s="271">
        <v>75</v>
      </c>
    </row>
    <row r="1663" spans="1:7" ht="27">
      <c r="A1663" s="181"/>
      <c r="B1663" s="176">
        <v>1515</v>
      </c>
      <c r="C1663" s="102" t="s">
        <v>930</v>
      </c>
      <c r="D1663" s="177" t="s">
        <v>1626</v>
      </c>
      <c r="E1663" s="119" t="s">
        <v>1630</v>
      </c>
      <c r="F1663" s="105" t="s">
        <v>2163</v>
      </c>
      <c r="G1663" s="271">
        <v>175</v>
      </c>
    </row>
    <row r="1664" spans="1:7" ht="27">
      <c r="A1664" s="181"/>
      <c r="B1664" s="176">
        <v>1516</v>
      </c>
      <c r="C1664" s="102" t="s">
        <v>930</v>
      </c>
      <c r="D1664" s="177" t="s">
        <v>1626</v>
      </c>
      <c r="E1664" s="119" t="s">
        <v>1631</v>
      </c>
      <c r="F1664" s="105" t="s">
        <v>2163</v>
      </c>
      <c r="G1664" s="271">
        <v>20</v>
      </c>
    </row>
    <row r="1665" spans="1:7" ht="27">
      <c r="A1665" s="181"/>
      <c r="B1665" s="176">
        <v>1517</v>
      </c>
      <c r="C1665" s="102" t="s">
        <v>930</v>
      </c>
      <c r="D1665" s="177" t="s">
        <v>1626</v>
      </c>
      <c r="E1665" s="119" t="s">
        <v>1632</v>
      </c>
      <c r="F1665" s="105" t="s">
        <v>2163</v>
      </c>
      <c r="G1665" s="271">
        <v>10</v>
      </c>
    </row>
    <row r="1666" spans="1:7" ht="13.5">
      <c r="A1666" s="177" t="s">
        <v>1633</v>
      </c>
      <c r="B1666" s="224"/>
      <c r="C1666" s="225" t="s">
        <v>1634</v>
      </c>
      <c r="D1666" s="225"/>
      <c r="E1666" s="225"/>
      <c r="F1666" s="128"/>
      <c r="G1666" s="272"/>
    </row>
    <row r="1667" spans="1:7" ht="27">
      <c r="A1667" s="180"/>
      <c r="B1667" s="176">
        <v>1518</v>
      </c>
      <c r="C1667" s="102" t="s">
        <v>1635</v>
      </c>
      <c r="D1667" s="177" t="s">
        <v>861</v>
      </c>
      <c r="E1667" s="119" t="s">
        <v>1636</v>
      </c>
      <c r="F1667" s="105" t="s">
        <v>2163</v>
      </c>
      <c r="G1667" s="271">
        <v>4</v>
      </c>
    </row>
    <row r="1668" spans="1:7" ht="27">
      <c r="A1668" s="180"/>
      <c r="B1668" s="176">
        <v>1519</v>
      </c>
      <c r="C1668" s="102" t="s">
        <v>1635</v>
      </c>
      <c r="D1668" s="177" t="s">
        <v>861</v>
      </c>
      <c r="E1668" s="119" t="s">
        <v>1637</v>
      </c>
      <c r="F1668" s="105" t="s">
        <v>2163</v>
      </c>
      <c r="G1668" s="271">
        <v>5</v>
      </c>
    </row>
    <row r="1669" spans="1:7" ht="27">
      <c r="A1669" s="180"/>
      <c r="B1669" s="176">
        <v>1520</v>
      </c>
      <c r="C1669" s="102" t="s">
        <v>1635</v>
      </c>
      <c r="D1669" s="177" t="s">
        <v>861</v>
      </c>
      <c r="E1669" s="119" t="s">
        <v>1638</v>
      </c>
      <c r="F1669" s="105" t="s">
        <v>2163</v>
      </c>
      <c r="G1669" s="271">
        <v>5.5</v>
      </c>
    </row>
    <row r="1670" spans="1:7" ht="27">
      <c r="A1670" s="180"/>
      <c r="B1670" s="176">
        <v>1521</v>
      </c>
      <c r="C1670" s="102" t="s">
        <v>1635</v>
      </c>
      <c r="D1670" s="177" t="s">
        <v>861</v>
      </c>
      <c r="E1670" s="119" t="s">
        <v>1639</v>
      </c>
      <c r="F1670" s="105" t="s">
        <v>2163</v>
      </c>
      <c r="G1670" s="271">
        <v>30</v>
      </c>
    </row>
    <row r="1671" spans="1:7" ht="27">
      <c r="A1671" s="180"/>
      <c r="B1671" s="176">
        <v>1522</v>
      </c>
      <c r="C1671" s="102" t="s">
        <v>1635</v>
      </c>
      <c r="D1671" s="177" t="s">
        <v>1626</v>
      </c>
      <c r="E1671" s="123" t="s">
        <v>1640</v>
      </c>
      <c r="F1671" s="105" t="s">
        <v>2163</v>
      </c>
      <c r="G1671" s="271">
        <v>50</v>
      </c>
    </row>
    <row r="1672" spans="1:7" ht="27">
      <c r="A1672" s="180"/>
      <c r="B1672" s="176">
        <v>1523</v>
      </c>
      <c r="C1672" s="102" t="s">
        <v>1635</v>
      </c>
      <c r="D1672" s="177" t="s">
        <v>1626</v>
      </c>
      <c r="E1672" s="119" t="s">
        <v>1641</v>
      </c>
      <c r="F1672" s="105" t="s">
        <v>2163</v>
      </c>
      <c r="G1672" s="271">
        <v>75</v>
      </c>
    </row>
    <row r="1673" spans="1:7" ht="27">
      <c r="A1673" s="180"/>
      <c r="B1673" s="176">
        <v>1524</v>
      </c>
      <c r="C1673" s="102" t="s">
        <v>1635</v>
      </c>
      <c r="D1673" s="177" t="s">
        <v>1626</v>
      </c>
      <c r="E1673" s="123" t="s">
        <v>1642</v>
      </c>
      <c r="F1673" s="105" t="s">
        <v>2163</v>
      </c>
      <c r="G1673" s="271">
        <v>75</v>
      </c>
    </row>
    <row r="1674" spans="1:7" ht="14.25">
      <c r="A1674" s="186"/>
      <c r="B1674" s="269"/>
      <c r="C1674" s="253" t="s">
        <v>1643</v>
      </c>
      <c r="D1674" s="125"/>
      <c r="E1674" s="125"/>
      <c r="F1674" s="204"/>
      <c r="G1674" s="272"/>
    </row>
    <row r="1675" spans="1:7" ht="14.25">
      <c r="A1675" s="183" t="s">
        <v>1644</v>
      </c>
      <c r="B1675" s="174"/>
      <c r="C1675" s="225" t="s">
        <v>1645</v>
      </c>
      <c r="D1675" s="225"/>
      <c r="E1675" s="225"/>
      <c r="F1675" s="204"/>
      <c r="G1675" s="272"/>
    </row>
    <row r="1676" spans="1:7" ht="14.25">
      <c r="A1676" s="182"/>
      <c r="B1676" s="176">
        <v>1525</v>
      </c>
      <c r="C1676" s="102" t="s">
        <v>1646</v>
      </c>
      <c r="D1676" s="296" t="s">
        <v>868</v>
      </c>
      <c r="E1676" s="119" t="s">
        <v>1046</v>
      </c>
      <c r="F1676" s="224" t="s">
        <v>2163</v>
      </c>
      <c r="G1676" s="271">
        <v>0.2</v>
      </c>
    </row>
    <row r="1677" spans="1:7" ht="14.25">
      <c r="A1677" s="182"/>
      <c r="B1677" s="176">
        <v>1526</v>
      </c>
      <c r="C1677" s="102" t="s">
        <v>1646</v>
      </c>
      <c r="D1677" s="296" t="s">
        <v>868</v>
      </c>
      <c r="E1677" s="119" t="s">
        <v>1047</v>
      </c>
      <c r="F1677" s="224" t="s">
        <v>2163</v>
      </c>
      <c r="G1677" s="271">
        <v>3.9583333333333331E-2</v>
      </c>
    </row>
    <row r="1678" spans="1:7" ht="14.25">
      <c r="A1678" s="182"/>
      <c r="B1678" s="176">
        <v>1527</v>
      </c>
      <c r="C1678" s="102" t="s">
        <v>1646</v>
      </c>
      <c r="D1678" s="296" t="s">
        <v>868</v>
      </c>
      <c r="E1678" s="119" t="s">
        <v>1048</v>
      </c>
      <c r="F1678" s="224" t="s">
        <v>2163</v>
      </c>
      <c r="G1678" s="271">
        <v>8.7777777777777788E-2</v>
      </c>
    </row>
    <row r="1679" spans="1:7" ht="14.25">
      <c r="A1679" s="182"/>
      <c r="B1679" s="176">
        <v>1528</v>
      </c>
      <c r="C1679" s="102" t="s">
        <v>1646</v>
      </c>
      <c r="D1679" s="296" t="s">
        <v>868</v>
      </c>
      <c r="E1679" s="119" t="s">
        <v>2579</v>
      </c>
      <c r="F1679" s="224" t="s">
        <v>2163</v>
      </c>
      <c r="G1679" s="271">
        <v>5.5E-2</v>
      </c>
    </row>
    <row r="1680" spans="1:7" ht="14.25">
      <c r="A1680" s="182"/>
      <c r="B1680" s="176">
        <v>1529</v>
      </c>
      <c r="C1680" s="102" t="s">
        <v>1646</v>
      </c>
      <c r="D1680" s="296" t="s">
        <v>868</v>
      </c>
      <c r="E1680" s="119" t="s">
        <v>1049</v>
      </c>
      <c r="F1680" s="224" t="s">
        <v>2163</v>
      </c>
      <c r="G1680" s="271">
        <v>0.16411111111111112</v>
      </c>
    </row>
    <row r="1681" spans="1:7" ht="14.25">
      <c r="A1681" s="182"/>
      <c r="B1681" s="176">
        <v>1530</v>
      </c>
      <c r="C1681" s="102" t="s">
        <v>1646</v>
      </c>
      <c r="D1681" s="296" t="s">
        <v>868</v>
      </c>
      <c r="E1681" s="119" t="s">
        <v>1050</v>
      </c>
      <c r="F1681" s="224" t="s">
        <v>2163</v>
      </c>
      <c r="G1681" s="271">
        <v>0.2917777777777778</v>
      </c>
    </row>
    <row r="1682" spans="1:7" ht="14.25">
      <c r="A1682" s="182"/>
      <c r="B1682" s="176">
        <v>1531</v>
      </c>
      <c r="C1682" s="102" t="s">
        <v>1646</v>
      </c>
      <c r="D1682" s="296" t="s">
        <v>868</v>
      </c>
      <c r="E1682" s="119" t="s">
        <v>1323</v>
      </c>
      <c r="F1682" s="224" t="s">
        <v>2163</v>
      </c>
      <c r="G1682" s="271">
        <v>0.45455555555555555</v>
      </c>
    </row>
    <row r="1683" spans="1:7" ht="14.25">
      <c r="A1683" s="182"/>
      <c r="B1683" s="176">
        <v>1532</v>
      </c>
      <c r="C1683" s="102" t="s">
        <v>1646</v>
      </c>
      <c r="D1683" s="296" t="s">
        <v>868</v>
      </c>
      <c r="E1683" s="119" t="s">
        <v>1647</v>
      </c>
      <c r="F1683" s="224" t="s">
        <v>2163</v>
      </c>
      <c r="G1683" s="271">
        <v>6.7111111111111107E-2</v>
      </c>
    </row>
    <row r="1684" spans="1:7" ht="14.25">
      <c r="A1684" s="183" t="s">
        <v>1648</v>
      </c>
      <c r="B1684" s="174"/>
      <c r="C1684" s="225" t="s">
        <v>1649</v>
      </c>
      <c r="D1684" s="225"/>
      <c r="E1684" s="225"/>
      <c r="F1684" s="204"/>
      <c r="G1684" s="272"/>
    </row>
    <row r="1685" spans="1:7" ht="14.25">
      <c r="A1685" s="182"/>
      <c r="B1685" s="176">
        <v>1533</v>
      </c>
      <c r="C1685" s="102" t="s">
        <v>1650</v>
      </c>
      <c r="D1685" s="296" t="s">
        <v>868</v>
      </c>
      <c r="E1685" s="119" t="s">
        <v>1051</v>
      </c>
      <c r="F1685" s="224" t="s">
        <v>2163</v>
      </c>
      <c r="G1685" s="271">
        <v>0.12333333333333335</v>
      </c>
    </row>
    <row r="1686" spans="1:7" ht="14.25">
      <c r="A1686" s="182"/>
      <c r="B1686" s="176">
        <v>1534</v>
      </c>
      <c r="C1686" s="102" t="s">
        <v>1650</v>
      </c>
      <c r="D1686" s="296" t="s">
        <v>868</v>
      </c>
      <c r="E1686" s="119" t="s">
        <v>1052</v>
      </c>
      <c r="F1686" s="224" t="s">
        <v>2163</v>
      </c>
      <c r="G1686" s="271">
        <v>9.1444444444444439E-2</v>
      </c>
    </row>
    <row r="1687" spans="1:7" ht="14.25">
      <c r="A1687" s="182"/>
      <c r="B1687" s="176">
        <v>1535</v>
      </c>
      <c r="C1687" s="102" t="s">
        <v>1650</v>
      </c>
      <c r="D1687" s="296" t="s">
        <v>868</v>
      </c>
      <c r="E1687" s="119" t="s">
        <v>1053</v>
      </c>
      <c r="F1687" s="224" t="s">
        <v>2163</v>
      </c>
      <c r="G1687" s="271">
        <v>0.14566666666666667</v>
      </c>
    </row>
    <row r="1688" spans="1:7" ht="14.25">
      <c r="A1688" s="182"/>
      <c r="B1688" s="176">
        <v>1536</v>
      </c>
      <c r="C1688" s="102" t="s">
        <v>1650</v>
      </c>
      <c r="D1688" s="296" t="s">
        <v>868</v>
      </c>
      <c r="E1688" s="119" t="s">
        <v>1054</v>
      </c>
      <c r="F1688" s="224" t="s">
        <v>2163</v>
      </c>
      <c r="G1688" s="271">
        <v>0.21608333333333332</v>
      </c>
    </row>
    <row r="1689" spans="1:7" ht="14.25">
      <c r="A1689" s="182"/>
      <c r="B1689" s="176">
        <v>1537</v>
      </c>
      <c r="C1689" s="102" t="s">
        <v>1650</v>
      </c>
      <c r="D1689" s="296" t="s">
        <v>868</v>
      </c>
      <c r="E1689" s="119" t="s">
        <v>1055</v>
      </c>
      <c r="F1689" s="224" t="s">
        <v>2163</v>
      </c>
      <c r="G1689" s="271">
        <v>0.28933333333333339</v>
      </c>
    </row>
    <row r="1690" spans="1:7" ht="14.25">
      <c r="A1690" s="182"/>
      <c r="B1690" s="176">
        <v>1538</v>
      </c>
      <c r="C1690" s="102" t="s">
        <v>1650</v>
      </c>
      <c r="D1690" s="296" t="s">
        <v>868</v>
      </c>
      <c r="E1690" s="119" t="s">
        <v>1056</v>
      </c>
      <c r="F1690" s="224" t="s">
        <v>2163</v>
      </c>
      <c r="G1690" s="271">
        <v>0.11577777777777776</v>
      </c>
    </row>
    <row r="1691" spans="1:7" ht="14.25">
      <c r="A1691" s="182"/>
      <c r="B1691" s="176">
        <v>1539</v>
      </c>
      <c r="C1691" s="102" t="s">
        <v>1650</v>
      </c>
      <c r="D1691" s="296" t="s">
        <v>868</v>
      </c>
      <c r="E1691" s="119" t="s">
        <v>1651</v>
      </c>
      <c r="F1691" s="224" t="s">
        <v>2163</v>
      </c>
      <c r="G1691" s="271">
        <v>0.1808888888888889</v>
      </c>
    </row>
    <row r="1692" spans="1:7" ht="14.25">
      <c r="A1692" s="182"/>
      <c r="B1692" s="176">
        <v>1540</v>
      </c>
      <c r="C1692" s="102" t="s">
        <v>1650</v>
      </c>
      <c r="D1692" s="296" t="s">
        <v>868</v>
      </c>
      <c r="E1692" s="119" t="s">
        <v>1652</v>
      </c>
      <c r="F1692" s="224" t="s">
        <v>2163</v>
      </c>
      <c r="G1692" s="271">
        <v>0.2804166666666667</v>
      </c>
    </row>
    <row r="1693" spans="1:7" ht="14.25">
      <c r="A1693" s="182"/>
      <c r="B1693" s="176">
        <v>1541</v>
      </c>
      <c r="C1693" s="102" t="s">
        <v>1650</v>
      </c>
      <c r="D1693" s="296" t="s">
        <v>868</v>
      </c>
      <c r="E1693" s="119" t="s">
        <v>1653</v>
      </c>
      <c r="F1693" s="224" t="s">
        <v>2163</v>
      </c>
      <c r="G1693" s="271">
        <v>0.41083333333333344</v>
      </c>
    </row>
    <row r="1694" spans="1:7" ht="14.25">
      <c r="A1694" s="182"/>
      <c r="B1694" s="176">
        <v>1542</v>
      </c>
      <c r="C1694" s="102" t="s">
        <v>1650</v>
      </c>
      <c r="D1694" s="296" t="s">
        <v>868</v>
      </c>
      <c r="E1694" s="119" t="s">
        <v>1654</v>
      </c>
      <c r="F1694" s="224" t="s">
        <v>2163</v>
      </c>
      <c r="G1694" s="271">
        <v>0.57991666666666675</v>
      </c>
    </row>
    <row r="1695" spans="1:7" ht="14.25">
      <c r="A1695" s="182"/>
      <c r="B1695" s="176">
        <v>1543</v>
      </c>
      <c r="C1695" s="102" t="s">
        <v>1650</v>
      </c>
      <c r="D1695" s="296" t="s">
        <v>868</v>
      </c>
      <c r="E1695" s="119" t="s">
        <v>1655</v>
      </c>
      <c r="F1695" s="224" t="s">
        <v>2163</v>
      </c>
      <c r="G1695" s="271">
        <v>0.75374999999999992</v>
      </c>
    </row>
    <row r="1696" spans="1:7" ht="14.25">
      <c r="A1696" s="182"/>
      <c r="B1696" s="176">
        <v>1544</v>
      </c>
      <c r="C1696" s="102" t="s">
        <v>1650</v>
      </c>
      <c r="D1696" s="296" t="s">
        <v>868</v>
      </c>
      <c r="E1696" s="119" t="s">
        <v>1656</v>
      </c>
      <c r="F1696" s="224" t="s">
        <v>2163</v>
      </c>
      <c r="G1696" s="271">
        <v>1.0066666666666666</v>
      </c>
    </row>
    <row r="1697" spans="1:7" ht="14.25">
      <c r="A1697" s="182"/>
      <c r="B1697" s="176">
        <v>1545</v>
      </c>
      <c r="C1697" s="102" t="s">
        <v>1650</v>
      </c>
      <c r="D1697" s="296" t="s">
        <v>868</v>
      </c>
      <c r="E1697" s="119" t="s">
        <v>1657</v>
      </c>
      <c r="F1697" s="224" t="s">
        <v>2163</v>
      </c>
      <c r="G1697" s="271">
        <v>1.6258333333333335</v>
      </c>
    </row>
    <row r="1698" spans="1:7" ht="14.25">
      <c r="A1698" s="183" t="s">
        <v>1658</v>
      </c>
      <c r="B1698" s="129"/>
      <c r="C1698" s="225" t="s">
        <v>1659</v>
      </c>
      <c r="D1698" s="225"/>
      <c r="E1698" s="225"/>
      <c r="F1698" s="133"/>
      <c r="G1698" s="272"/>
    </row>
    <row r="1699" spans="1:7" ht="14.25">
      <c r="A1699" s="182"/>
      <c r="B1699" s="176">
        <v>1546</v>
      </c>
      <c r="C1699" s="102" t="s">
        <v>1660</v>
      </c>
      <c r="D1699" s="296" t="s">
        <v>868</v>
      </c>
      <c r="E1699" s="119" t="s">
        <v>1663</v>
      </c>
      <c r="F1699" s="224" t="s">
        <v>2163</v>
      </c>
      <c r="G1699" s="271">
        <v>7.4999999999999997E-2</v>
      </c>
    </row>
    <row r="1700" spans="1:7" ht="14.25">
      <c r="A1700" s="182"/>
      <c r="B1700" s="176">
        <v>1547</v>
      </c>
      <c r="C1700" s="102" t="s">
        <v>1660</v>
      </c>
      <c r="D1700" s="296" t="s">
        <v>868</v>
      </c>
      <c r="E1700" s="119" t="s">
        <v>1661</v>
      </c>
      <c r="F1700" s="224" t="s">
        <v>2163</v>
      </c>
      <c r="G1700" s="271">
        <v>0.12911111111111115</v>
      </c>
    </row>
    <row r="1701" spans="1:7" ht="14.25">
      <c r="A1701" s="182"/>
      <c r="B1701" s="176">
        <v>1548</v>
      </c>
      <c r="C1701" s="102" t="s">
        <v>1660</v>
      </c>
      <c r="D1701" s="296" t="s">
        <v>868</v>
      </c>
      <c r="E1701" s="119" t="s">
        <v>1664</v>
      </c>
      <c r="F1701" s="105" t="s">
        <v>2163</v>
      </c>
      <c r="G1701" s="271">
        <v>0.10177777777777776</v>
      </c>
    </row>
    <row r="1702" spans="1:7" ht="14.25">
      <c r="A1702" s="182"/>
      <c r="B1702" s="176">
        <v>1549</v>
      </c>
      <c r="C1702" s="102" t="s">
        <v>1660</v>
      </c>
      <c r="D1702" s="296" t="s">
        <v>868</v>
      </c>
      <c r="E1702" s="119" t="s">
        <v>1665</v>
      </c>
      <c r="F1702" s="224" t="s">
        <v>2163</v>
      </c>
      <c r="G1702" s="271">
        <v>0.24799999999999994</v>
      </c>
    </row>
    <row r="1703" spans="1:7" ht="14.25">
      <c r="A1703" s="182"/>
      <c r="B1703" s="176">
        <v>1550</v>
      </c>
      <c r="C1703" s="102" t="s">
        <v>1660</v>
      </c>
      <c r="D1703" s="296" t="s">
        <v>868</v>
      </c>
      <c r="E1703" s="119" t="s">
        <v>1666</v>
      </c>
      <c r="F1703" s="105" t="s">
        <v>2163</v>
      </c>
      <c r="G1703" s="271">
        <v>5.2777777777777771E-2</v>
      </c>
    </row>
    <row r="1704" spans="1:7" ht="14.25">
      <c r="A1704" s="182"/>
      <c r="B1704" s="176">
        <v>1551</v>
      </c>
      <c r="C1704" s="102" t="s">
        <v>1660</v>
      </c>
      <c r="D1704" s="296" t="s">
        <v>868</v>
      </c>
      <c r="E1704" s="119" t="s">
        <v>1662</v>
      </c>
      <c r="F1704" s="224" t="s">
        <v>2163</v>
      </c>
      <c r="G1704" s="271">
        <v>0.3328888888888889</v>
      </c>
    </row>
    <row r="1705" spans="1:7" ht="14.25">
      <c r="A1705" s="182"/>
      <c r="B1705" s="176">
        <v>1552</v>
      </c>
      <c r="C1705" s="102" t="s">
        <v>1660</v>
      </c>
      <c r="D1705" s="296" t="s">
        <v>868</v>
      </c>
      <c r="E1705" s="119" t="s">
        <v>1667</v>
      </c>
      <c r="F1705" s="105" t="s">
        <v>2163</v>
      </c>
      <c r="G1705" s="271">
        <v>0.49666666666666653</v>
      </c>
    </row>
    <row r="1706" spans="1:7" ht="14.25">
      <c r="A1706" s="182"/>
      <c r="B1706" s="176">
        <v>1553</v>
      </c>
      <c r="C1706" s="102" t="s">
        <v>1660</v>
      </c>
      <c r="D1706" s="296" t="s">
        <v>868</v>
      </c>
      <c r="E1706" s="119" t="s">
        <v>1668</v>
      </c>
      <c r="F1706" s="105" t="s">
        <v>2163</v>
      </c>
      <c r="G1706" s="271">
        <v>0.19833333333333333</v>
      </c>
    </row>
    <row r="1707" spans="1:7" ht="14.25">
      <c r="A1707" s="182"/>
      <c r="B1707" s="176">
        <v>1554</v>
      </c>
      <c r="C1707" s="102" t="s">
        <v>1660</v>
      </c>
      <c r="D1707" s="296" t="s">
        <v>868</v>
      </c>
      <c r="E1707" s="119" t="s">
        <v>1669</v>
      </c>
      <c r="F1707" s="105" t="s">
        <v>2163</v>
      </c>
      <c r="G1707" s="271">
        <v>0.29499999999999993</v>
      </c>
    </row>
    <row r="1708" spans="1:7" ht="14.25">
      <c r="A1708" s="182"/>
      <c r="B1708" s="176">
        <v>1555</v>
      </c>
      <c r="C1708" s="102" t="s">
        <v>1660</v>
      </c>
      <c r="D1708" s="296" t="s">
        <v>868</v>
      </c>
      <c r="E1708" s="119" t="s">
        <v>765</v>
      </c>
      <c r="F1708" s="105" t="s">
        <v>2163</v>
      </c>
      <c r="G1708" s="271">
        <v>0.52811111111111109</v>
      </c>
    </row>
    <row r="1709" spans="1:7" ht="14.25">
      <c r="A1709" s="182"/>
      <c r="B1709" s="176">
        <v>1556</v>
      </c>
      <c r="C1709" s="102" t="s">
        <v>1660</v>
      </c>
      <c r="D1709" s="296" t="s">
        <v>868</v>
      </c>
      <c r="E1709" s="119" t="s">
        <v>1670</v>
      </c>
      <c r="F1709" s="105" t="s">
        <v>2163</v>
      </c>
      <c r="G1709" s="271">
        <v>3.755555555555555E-2</v>
      </c>
    </row>
    <row r="1710" spans="1:7" ht="14.25">
      <c r="A1710" s="182"/>
      <c r="B1710" s="176">
        <v>1557</v>
      </c>
      <c r="C1710" s="102" t="s">
        <v>1660</v>
      </c>
      <c r="D1710" s="296" t="s">
        <v>868</v>
      </c>
      <c r="E1710" s="119" t="s">
        <v>1057</v>
      </c>
      <c r="F1710" s="105" t="s">
        <v>2163</v>
      </c>
      <c r="G1710" s="271">
        <v>1.5377777777777781</v>
      </c>
    </row>
    <row r="1711" spans="1:7" ht="14.25">
      <c r="A1711" s="182"/>
      <c r="B1711" s="176">
        <v>1558</v>
      </c>
      <c r="C1711" s="102" t="s">
        <v>1660</v>
      </c>
      <c r="D1711" s="296" t="s">
        <v>868</v>
      </c>
      <c r="E1711" s="119" t="s">
        <v>1058</v>
      </c>
      <c r="F1711" s="105" t="s">
        <v>2163</v>
      </c>
      <c r="G1711" s="271">
        <v>2.2972222222222221</v>
      </c>
    </row>
    <row r="1712" spans="1:7" ht="14.25">
      <c r="A1712" s="182"/>
      <c r="B1712" s="176">
        <v>1559</v>
      </c>
      <c r="C1712" s="102" t="s">
        <v>1660</v>
      </c>
      <c r="D1712" s="296" t="s">
        <v>868</v>
      </c>
      <c r="E1712" s="119" t="s">
        <v>1059</v>
      </c>
      <c r="F1712" s="105" t="s">
        <v>2163</v>
      </c>
      <c r="G1712" s="271">
        <v>3.3222222222222229</v>
      </c>
    </row>
    <row r="1713" spans="1:7" ht="14.25">
      <c r="A1713" s="182"/>
      <c r="B1713" s="176">
        <v>1560</v>
      </c>
      <c r="C1713" s="102" t="s">
        <v>1660</v>
      </c>
      <c r="D1713" s="296" t="s">
        <v>868</v>
      </c>
      <c r="E1713" s="119" t="s">
        <v>1671</v>
      </c>
      <c r="F1713" s="224" t="s">
        <v>2163</v>
      </c>
      <c r="G1713" s="271">
        <v>3.0444444444444444E-2</v>
      </c>
    </row>
    <row r="1714" spans="1:7" ht="14.25">
      <c r="A1714" s="182"/>
      <c r="B1714" s="176">
        <v>1561</v>
      </c>
      <c r="C1714" s="102" t="s">
        <v>1660</v>
      </c>
      <c r="D1714" s="296" t="s">
        <v>868</v>
      </c>
      <c r="E1714" s="119" t="s">
        <v>1672</v>
      </c>
      <c r="F1714" s="224" t="s">
        <v>2163</v>
      </c>
      <c r="G1714" s="271">
        <v>4.8666666666666678E-2</v>
      </c>
    </row>
    <row r="1715" spans="1:7" ht="14.25">
      <c r="A1715" s="182"/>
      <c r="B1715" s="176">
        <v>1562</v>
      </c>
      <c r="C1715" s="102" t="s">
        <v>1660</v>
      </c>
      <c r="D1715" s="296" t="s">
        <v>868</v>
      </c>
      <c r="E1715" s="119" t="s">
        <v>1673</v>
      </c>
      <c r="F1715" s="224" t="s">
        <v>2163</v>
      </c>
      <c r="G1715" s="271">
        <v>7.0555555555555566E-2</v>
      </c>
    </row>
    <row r="1716" spans="1:7" ht="14.25">
      <c r="A1716" s="182"/>
      <c r="B1716" s="176">
        <v>1563</v>
      </c>
      <c r="C1716" s="102" t="s">
        <v>1660</v>
      </c>
      <c r="D1716" s="296" t="s">
        <v>868</v>
      </c>
      <c r="E1716" s="119" t="s">
        <v>1674</v>
      </c>
      <c r="F1716" s="224" t="s">
        <v>2163</v>
      </c>
      <c r="G1716" s="271">
        <v>0.10344444444444444</v>
      </c>
    </row>
    <row r="1717" spans="1:7" ht="14.25">
      <c r="A1717" s="182"/>
      <c r="B1717" s="176">
        <v>1564</v>
      </c>
      <c r="C1717" s="102" t="s">
        <v>1660</v>
      </c>
      <c r="D1717" s="296" t="s">
        <v>868</v>
      </c>
      <c r="E1717" s="119" t="s">
        <v>1675</v>
      </c>
      <c r="F1717" s="224" t="s">
        <v>2163</v>
      </c>
      <c r="G1717" s="271">
        <v>0.16711111111111113</v>
      </c>
    </row>
    <row r="1718" spans="1:7" ht="14.25">
      <c r="A1718" s="182"/>
      <c r="B1718" s="176">
        <v>1565</v>
      </c>
      <c r="C1718" s="102" t="s">
        <v>1660</v>
      </c>
      <c r="D1718" s="296" t="s">
        <v>868</v>
      </c>
      <c r="E1718" s="119" t="s">
        <v>1676</v>
      </c>
      <c r="F1718" s="224" t="s">
        <v>2163</v>
      </c>
      <c r="G1718" s="271">
        <v>0.24599999999999997</v>
      </c>
    </row>
    <row r="1719" spans="1:7" ht="14.25">
      <c r="A1719" s="182"/>
      <c r="B1719" s="176">
        <v>1566</v>
      </c>
      <c r="C1719" s="102" t="s">
        <v>1660</v>
      </c>
      <c r="D1719" s="296" t="s">
        <v>868</v>
      </c>
      <c r="E1719" s="119" t="s">
        <v>1677</v>
      </c>
      <c r="F1719" s="224" t="s">
        <v>2163</v>
      </c>
      <c r="G1719" s="271">
        <v>0.49</v>
      </c>
    </row>
    <row r="1720" spans="1:7" ht="14.25">
      <c r="A1720" s="182"/>
      <c r="B1720" s="176">
        <v>1567</v>
      </c>
      <c r="C1720" s="102" t="s">
        <v>1660</v>
      </c>
      <c r="D1720" s="296" t="s">
        <v>868</v>
      </c>
      <c r="E1720" s="119" t="s">
        <v>1678</v>
      </c>
      <c r="F1720" s="224" t="s">
        <v>2163</v>
      </c>
      <c r="G1720" s="271">
        <v>0.66944444444444451</v>
      </c>
    </row>
    <row r="1721" spans="1:7" ht="14.25">
      <c r="A1721" s="182"/>
      <c r="B1721" s="176">
        <v>1568</v>
      </c>
      <c r="C1721" s="102" t="s">
        <v>1660</v>
      </c>
      <c r="D1721" s="296" t="s">
        <v>868</v>
      </c>
      <c r="E1721" s="119" t="s">
        <v>1060</v>
      </c>
      <c r="F1721" s="105" t="s">
        <v>2163</v>
      </c>
      <c r="G1721" s="271">
        <v>0.9866666666666668</v>
      </c>
    </row>
    <row r="1722" spans="1:7" ht="14.25">
      <c r="A1722" s="183" t="s">
        <v>1679</v>
      </c>
      <c r="B1722" s="224"/>
      <c r="C1722" s="225" t="s">
        <v>1680</v>
      </c>
      <c r="D1722" s="225"/>
      <c r="E1722" s="225"/>
      <c r="F1722" s="133"/>
      <c r="G1722" s="272"/>
    </row>
    <row r="1723" spans="1:7" ht="14.25">
      <c r="A1723" s="182"/>
      <c r="B1723" s="224">
        <v>1569</v>
      </c>
      <c r="C1723" s="119" t="s">
        <v>1650</v>
      </c>
      <c r="D1723" s="296" t="s">
        <v>868</v>
      </c>
      <c r="E1723" s="119" t="s">
        <v>1681</v>
      </c>
      <c r="F1723" s="224" t="s">
        <v>2163</v>
      </c>
      <c r="G1723" s="271">
        <v>0.28822222222222227</v>
      </c>
    </row>
    <row r="1724" spans="1:7" ht="14.25">
      <c r="A1724" s="182"/>
      <c r="B1724" s="224">
        <v>1570</v>
      </c>
      <c r="C1724" s="119" t="s">
        <v>1650</v>
      </c>
      <c r="D1724" s="296" t="s">
        <v>868</v>
      </c>
      <c r="E1724" s="119" t="s">
        <v>1682</v>
      </c>
      <c r="F1724" s="224" t="s">
        <v>2163</v>
      </c>
      <c r="G1724" s="271">
        <v>0.38666666666666666</v>
      </c>
    </row>
    <row r="1725" spans="1:7" ht="14.25">
      <c r="A1725" s="182"/>
      <c r="B1725" s="224">
        <v>1571</v>
      </c>
      <c r="C1725" s="119" t="s">
        <v>1650</v>
      </c>
      <c r="D1725" s="296" t="s">
        <v>868</v>
      </c>
      <c r="E1725" s="119" t="s">
        <v>1683</v>
      </c>
      <c r="F1725" s="224" t="s">
        <v>2163</v>
      </c>
      <c r="G1725" s="271">
        <v>2.088888888888889</v>
      </c>
    </row>
    <row r="1726" spans="1:7" ht="14.25">
      <c r="A1726" s="182"/>
      <c r="B1726" s="224">
        <v>1572</v>
      </c>
      <c r="C1726" s="119" t="s">
        <v>1650</v>
      </c>
      <c r="D1726" s="296" t="s">
        <v>868</v>
      </c>
      <c r="E1726" s="119" t="s">
        <v>1684</v>
      </c>
      <c r="F1726" s="224" t="s">
        <v>2163</v>
      </c>
      <c r="G1726" s="271">
        <v>5.1577777777777776</v>
      </c>
    </row>
    <row r="1727" spans="1:7" ht="14.25">
      <c r="A1727" s="182"/>
      <c r="B1727" s="224">
        <v>1573</v>
      </c>
      <c r="C1727" s="119" t="s">
        <v>1650</v>
      </c>
      <c r="D1727" s="296" t="s">
        <v>868</v>
      </c>
      <c r="E1727" s="119" t="s">
        <v>1685</v>
      </c>
      <c r="F1727" s="224" t="s">
        <v>2163</v>
      </c>
      <c r="G1727" s="271">
        <v>0.52666666666666673</v>
      </c>
    </row>
    <row r="1728" spans="1:7" ht="14.25">
      <c r="A1728" s="182"/>
      <c r="B1728" s="224">
        <v>1574</v>
      </c>
      <c r="C1728" s="119" t="s">
        <v>1650</v>
      </c>
      <c r="D1728" s="296" t="s">
        <v>868</v>
      </c>
      <c r="E1728" s="119" t="s">
        <v>1686</v>
      </c>
      <c r="F1728" s="224" t="s">
        <v>2163</v>
      </c>
      <c r="G1728" s="271">
        <v>0.8606666666666668</v>
      </c>
    </row>
    <row r="1729" spans="1:7" ht="14.25">
      <c r="A1729" s="182"/>
      <c r="B1729" s="224">
        <v>1575</v>
      </c>
      <c r="C1729" s="119" t="s">
        <v>1650</v>
      </c>
      <c r="D1729" s="296" t="s">
        <v>868</v>
      </c>
      <c r="E1729" s="119" t="s">
        <v>473</v>
      </c>
      <c r="F1729" s="224" t="s">
        <v>2163</v>
      </c>
      <c r="G1729" s="271">
        <v>6.7433333333333341</v>
      </c>
    </row>
    <row r="1730" spans="1:7" ht="14.25">
      <c r="A1730" s="183" t="s">
        <v>474</v>
      </c>
      <c r="B1730" s="224"/>
      <c r="C1730" s="225" t="s">
        <v>475</v>
      </c>
      <c r="D1730" s="225"/>
      <c r="E1730" s="225"/>
      <c r="F1730" s="133"/>
      <c r="G1730" s="272"/>
    </row>
    <row r="1731" spans="1:7" ht="40.5">
      <c r="A1731" s="182"/>
      <c r="B1731" s="176">
        <v>1576</v>
      </c>
      <c r="C1731" s="119" t="s">
        <v>1660</v>
      </c>
      <c r="D1731" s="296" t="s">
        <v>868</v>
      </c>
      <c r="E1731" s="113" t="s">
        <v>2580</v>
      </c>
      <c r="F1731" s="224" t="s">
        <v>52</v>
      </c>
      <c r="G1731" s="271">
        <v>6.1111111111111123E-2</v>
      </c>
    </row>
    <row r="1732" spans="1:7" ht="40.5">
      <c r="A1732" s="182"/>
      <c r="B1732" s="176">
        <v>1577</v>
      </c>
      <c r="C1732" s="119" t="s">
        <v>1660</v>
      </c>
      <c r="D1732" s="296" t="s">
        <v>868</v>
      </c>
      <c r="E1732" s="113" t="s">
        <v>1061</v>
      </c>
      <c r="F1732" s="224" t="s">
        <v>52</v>
      </c>
      <c r="G1732" s="271">
        <v>0.10555555555555557</v>
      </c>
    </row>
    <row r="1733" spans="1:7" ht="40.5">
      <c r="A1733" s="182"/>
      <c r="B1733" s="176">
        <v>1578</v>
      </c>
      <c r="C1733" s="119" t="s">
        <v>1660</v>
      </c>
      <c r="D1733" s="296" t="s">
        <v>868</v>
      </c>
      <c r="E1733" s="113" t="s">
        <v>1062</v>
      </c>
      <c r="F1733" s="224" t="s">
        <v>52</v>
      </c>
      <c r="G1733" s="271">
        <v>6.6666666666666666E-2</v>
      </c>
    </row>
    <row r="1734" spans="1:7" ht="14.25">
      <c r="A1734" s="183" t="s">
        <v>476</v>
      </c>
      <c r="B1734" s="224"/>
      <c r="C1734" s="225" t="s">
        <v>477</v>
      </c>
      <c r="D1734" s="225"/>
      <c r="E1734" s="225"/>
      <c r="F1734" s="133"/>
      <c r="G1734" s="272"/>
    </row>
    <row r="1735" spans="1:7" ht="27">
      <c r="A1735" s="182"/>
      <c r="B1735" s="176">
        <v>1579</v>
      </c>
      <c r="C1735" s="113" t="s">
        <v>478</v>
      </c>
      <c r="D1735" s="296" t="s">
        <v>861</v>
      </c>
      <c r="E1735" s="113" t="s">
        <v>479</v>
      </c>
      <c r="F1735" s="127" t="s">
        <v>148</v>
      </c>
      <c r="G1735" s="271">
        <v>0.51388888888888895</v>
      </c>
    </row>
    <row r="1736" spans="1:7" ht="27">
      <c r="A1736" s="182"/>
      <c r="B1736" s="176">
        <v>1580</v>
      </c>
      <c r="C1736" s="113" t="s">
        <v>478</v>
      </c>
      <c r="D1736" s="296" t="s">
        <v>861</v>
      </c>
      <c r="E1736" s="113" t="s">
        <v>480</v>
      </c>
      <c r="F1736" s="105" t="s">
        <v>1063</v>
      </c>
      <c r="G1736" s="271">
        <v>0.84</v>
      </c>
    </row>
    <row r="1737" spans="1:7" ht="27">
      <c r="A1737" s="182"/>
      <c r="B1737" s="176">
        <v>1581</v>
      </c>
      <c r="C1737" s="113" t="s">
        <v>478</v>
      </c>
      <c r="D1737" s="296" t="s">
        <v>861</v>
      </c>
      <c r="E1737" s="113" t="s">
        <v>481</v>
      </c>
      <c r="F1737" s="105" t="s">
        <v>1063</v>
      </c>
      <c r="G1737" s="271">
        <v>1</v>
      </c>
    </row>
    <row r="1738" spans="1:7" ht="27">
      <c r="A1738" s="182"/>
      <c r="B1738" s="176">
        <v>1582</v>
      </c>
      <c r="C1738" s="113" t="s">
        <v>478</v>
      </c>
      <c r="D1738" s="296" t="s">
        <v>861</v>
      </c>
      <c r="E1738" s="113" t="s">
        <v>482</v>
      </c>
      <c r="F1738" s="105" t="s">
        <v>1063</v>
      </c>
      <c r="G1738" s="271">
        <v>1.17</v>
      </c>
    </row>
    <row r="1739" spans="1:7" ht="14.25">
      <c r="A1739" s="182"/>
      <c r="B1739" s="176">
        <v>1583</v>
      </c>
      <c r="C1739" s="113" t="s">
        <v>478</v>
      </c>
      <c r="D1739" s="296" t="s">
        <v>861</v>
      </c>
      <c r="E1739" s="119" t="s">
        <v>482</v>
      </c>
      <c r="F1739" s="127" t="s">
        <v>148</v>
      </c>
      <c r="G1739" s="271">
        <v>0.58333333333333337</v>
      </c>
    </row>
    <row r="1740" spans="1:7" ht="14.25">
      <c r="A1740" s="182"/>
      <c r="B1740" s="176">
        <v>1584</v>
      </c>
      <c r="C1740" s="113" t="s">
        <v>478</v>
      </c>
      <c r="D1740" s="296" t="s">
        <v>861</v>
      </c>
      <c r="E1740" s="119" t="s">
        <v>482</v>
      </c>
      <c r="F1740" s="224" t="s">
        <v>52</v>
      </c>
      <c r="G1740" s="271">
        <v>0.66666666666666674</v>
      </c>
    </row>
    <row r="1741" spans="1:7" ht="14.25">
      <c r="A1741" s="182"/>
      <c r="B1741" s="176">
        <v>1585</v>
      </c>
      <c r="C1741" s="113" t="s">
        <v>478</v>
      </c>
      <c r="D1741" s="296" t="s">
        <v>861</v>
      </c>
      <c r="E1741" s="119" t="s">
        <v>482</v>
      </c>
      <c r="F1741" s="127" t="s">
        <v>433</v>
      </c>
      <c r="G1741" s="271">
        <v>0.86111111111111127</v>
      </c>
    </row>
    <row r="1742" spans="1:7" ht="14.25">
      <c r="A1742" s="182"/>
      <c r="B1742" s="176">
        <v>1586</v>
      </c>
      <c r="C1742" s="113" t="s">
        <v>478</v>
      </c>
      <c r="D1742" s="296" t="s">
        <v>861</v>
      </c>
      <c r="E1742" s="119" t="s">
        <v>482</v>
      </c>
      <c r="F1742" s="176" t="s">
        <v>230</v>
      </c>
      <c r="G1742" s="271">
        <v>0.51388888888888895</v>
      </c>
    </row>
    <row r="1743" spans="1:7" ht="14.25">
      <c r="A1743" s="183" t="s">
        <v>483</v>
      </c>
      <c r="B1743" s="224"/>
      <c r="C1743" s="225" t="s">
        <v>484</v>
      </c>
      <c r="D1743" s="225"/>
      <c r="E1743" s="225"/>
      <c r="F1743" s="133"/>
      <c r="G1743" s="272"/>
    </row>
    <row r="1744" spans="1:7" ht="14.25">
      <c r="A1744" s="182"/>
      <c r="B1744" s="176">
        <v>1587</v>
      </c>
      <c r="C1744" s="113" t="s">
        <v>485</v>
      </c>
      <c r="D1744" s="296" t="s">
        <v>861</v>
      </c>
      <c r="E1744" s="113" t="s">
        <v>486</v>
      </c>
      <c r="F1744" s="127" t="s">
        <v>433</v>
      </c>
      <c r="G1744" s="271">
        <v>0.63888888888888917</v>
      </c>
    </row>
    <row r="1745" spans="1:7" ht="14.25">
      <c r="A1745" s="182"/>
      <c r="B1745" s="176">
        <v>1588</v>
      </c>
      <c r="C1745" s="113" t="s">
        <v>485</v>
      </c>
      <c r="D1745" s="296" t="s">
        <v>861</v>
      </c>
      <c r="E1745" s="113" t="s">
        <v>486</v>
      </c>
      <c r="F1745" s="224" t="s">
        <v>52</v>
      </c>
      <c r="G1745" s="271">
        <v>0.68055555555555558</v>
      </c>
    </row>
    <row r="1746" spans="1:7" ht="27">
      <c r="A1746" s="182"/>
      <c r="B1746" s="176">
        <v>1589</v>
      </c>
      <c r="C1746" s="113" t="s">
        <v>485</v>
      </c>
      <c r="D1746" s="296" t="s">
        <v>861</v>
      </c>
      <c r="E1746" s="119" t="s">
        <v>487</v>
      </c>
      <c r="F1746" s="105" t="s">
        <v>1063</v>
      </c>
      <c r="G1746" s="271">
        <v>1.17</v>
      </c>
    </row>
    <row r="1747" spans="1:7" ht="27">
      <c r="A1747" s="182"/>
      <c r="B1747" s="176">
        <v>1590</v>
      </c>
      <c r="C1747" s="113" t="s">
        <v>485</v>
      </c>
      <c r="D1747" s="296" t="s">
        <v>861</v>
      </c>
      <c r="E1747" s="119" t="s">
        <v>1064</v>
      </c>
      <c r="F1747" s="105" t="s">
        <v>1063</v>
      </c>
      <c r="G1747" s="271">
        <v>1.34</v>
      </c>
    </row>
    <row r="1748" spans="1:7" ht="27">
      <c r="A1748" s="182"/>
      <c r="B1748" s="176">
        <v>1591</v>
      </c>
      <c r="C1748" s="113" t="s">
        <v>485</v>
      </c>
      <c r="D1748" s="296" t="s">
        <v>861</v>
      </c>
      <c r="E1748" s="119" t="s">
        <v>488</v>
      </c>
      <c r="F1748" s="105" t="s">
        <v>1063</v>
      </c>
      <c r="G1748" s="271">
        <v>0.75</v>
      </c>
    </row>
    <row r="1749" spans="1:7" ht="27">
      <c r="A1749" s="182"/>
      <c r="B1749" s="176">
        <v>1592</v>
      </c>
      <c r="C1749" s="113" t="s">
        <v>485</v>
      </c>
      <c r="D1749" s="296" t="s">
        <v>861</v>
      </c>
      <c r="E1749" s="119" t="s">
        <v>489</v>
      </c>
      <c r="F1749" s="105" t="s">
        <v>1063</v>
      </c>
      <c r="G1749" s="271">
        <v>1</v>
      </c>
    </row>
    <row r="1750" spans="1:7" ht="27">
      <c r="A1750" s="182"/>
      <c r="B1750" s="176">
        <v>1593</v>
      </c>
      <c r="C1750" s="113" t="s">
        <v>485</v>
      </c>
      <c r="D1750" s="296" t="s">
        <v>861</v>
      </c>
      <c r="E1750" s="119" t="s">
        <v>490</v>
      </c>
      <c r="F1750" s="105" t="s">
        <v>1063</v>
      </c>
      <c r="G1750" s="271">
        <v>1.17</v>
      </c>
    </row>
    <row r="1751" spans="1:7" ht="27">
      <c r="A1751" s="182"/>
      <c r="B1751" s="176">
        <v>1594</v>
      </c>
      <c r="C1751" s="113" t="s">
        <v>485</v>
      </c>
      <c r="D1751" s="296" t="s">
        <v>861</v>
      </c>
      <c r="E1751" s="119" t="s">
        <v>491</v>
      </c>
      <c r="F1751" s="105" t="s">
        <v>1063</v>
      </c>
      <c r="G1751" s="271">
        <v>1.34</v>
      </c>
    </row>
    <row r="1752" spans="1:7" ht="27">
      <c r="A1752" s="182"/>
      <c r="B1752" s="176">
        <v>1595</v>
      </c>
      <c r="C1752" s="113" t="s">
        <v>485</v>
      </c>
      <c r="D1752" s="296" t="s">
        <v>861</v>
      </c>
      <c r="E1752" s="119" t="s">
        <v>492</v>
      </c>
      <c r="F1752" s="105" t="s">
        <v>1063</v>
      </c>
      <c r="G1752" s="271">
        <v>1</v>
      </c>
    </row>
    <row r="1753" spans="1:7" ht="27">
      <c r="A1753" s="182"/>
      <c r="B1753" s="176">
        <v>1596</v>
      </c>
      <c r="C1753" s="113" t="s">
        <v>485</v>
      </c>
      <c r="D1753" s="296" t="s">
        <v>861</v>
      </c>
      <c r="E1753" s="119" t="s">
        <v>493</v>
      </c>
      <c r="F1753" s="105" t="s">
        <v>1063</v>
      </c>
      <c r="G1753" s="271">
        <v>1.17</v>
      </c>
    </row>
    <row r="1754" spans="1:7" ht="40.5">
      <c r="A1754" s="182"/>
      <c r="B1754" s="176">
        <v>1597</v>
      </c>
      <c r="C1754" s="113" t="s">
        <v>485</v>
      </c>
      <c r="D1754" s="296" t="s">
        <v>861</v>
      </c>
      <c r="E1754" s="119" t="s">
        <v>494</v>
      </c>
      <c r="F1754" s="105" t="s">
        <v>1063</v>
      </c>
      <c r="G1754" s="271">
        <v>1.17</v>
      </c>
    </row>
    <row r="1755" spans="1:7" ht="40.5">
      <c r="A1755" s="182"/>
      <c r="B1755" s="176">
        <v>1598</v>
      </c>
      <c r="C1755" s="113" t="s">
        <v>485</v>
      </c>
      <c r="D1755" s="296" t="s">
        <v>861</v>
      </c>
      <c r="E1755" s="119" t="s">
        <v>495</v>
      </c>
      <c r="F1755" s="105" t="s">
        <v>1063</v>
      </c>
      <c r="G1755" s="271">
        <v>1.34</v>
      </c>
    </row>
    <row r="1756" spans="1:7" ht="14.25">
      <c r="A1756" s="183" t="s">
        <v>496</v>
      </c>
      <c r="B1756" s="224"/>
      <c r="C1756" s="225" t="s">
        <v>497</v>
      </c>
      <c r="D1756" s="225"/>
      <c r="E1756" s="225"/>
      <c r="F1756" s="133"/>
      <c r="G1756" s="272"/>
    </row>
    <row r="1757" spans="1:7" ht="27">
      <c r="A1757" s="182"/>
      <c r="B1757" s="176">
        <v>1599</v>
      </c>
      <c r="C1757" s="113" t="s">
        <v>498</v>
      </c>
      <c r="D1757" s="296" t="s">
        <v>861</v>
      </c>
      <c r="E1757" s="113" t="s">
        <v>1065</v>
      </c>
      <c r="F1757" s="224" t="s">
        <v>2163</v>
      </c>
      <c r="G1757" s="271">
        <v>0.15</v>
      </c>
    </row>
    <row r="1758" spans="1:7" ht="27">
      <c r="A1758" s="182"/>
      <c r="B1758" s="176">
        <v>1600</v>
      </c>
      <c r="C1758" s="113" t="s">
        <v>499</v>
      </c>
      <c r="D1758" s="296" t="s">
        <v>861</v>
      </c>
      <c r="E1758" s="113" t="s">
        <v>1066</v>
      </c>
      <c r="F1758" s="224" t="s">
        <v>2163</v>
      </c>
      <c r="G1758" s="271">
        <v>0.27500000000000002</v>
      </c>
    </row>
    <row r="1759" spans="1:7" ht="27">
      <c r="A1759" s="182"/>
      <c r="B1759" s="176">
        <v>1601</v>
      </c>
      <c r="C1759" s="113" t="s">
        <v>499</v>
      </c>
      <c r="D1759" s="296" t="s">
        <v>861</v>
      </c>
      <c r="E1759" s="113" t="s">
        <v>1067</v>
      </c>
      <c r="F1759" s="224" t="s">
        <v>2163</v>
      </c>
      <c r="G1759" s="271">
        <v>0.38333333333333336</v>
      </c>
    </row>
    <row r="1760" spans="1:7" ht="27">
      <c r="A1760" s="182"/>
      <c r="B1760" s="176">
        <v>1602</v>
      </c>
      <c r="C1760" s="113" t="s">
        <v>499</v>
      </c>
      <c r="D1760" s="296" t="s">
        <v>861</v>
      </c>
      <c r="E1760" s="113" t="s">
        <v>1068</v>
      </c>
      <c r="F1760" s="224" t="s">
        <v>2163</v>
      </c>
      <c r="G1760" s="271">
        <v>0.58333333333333337</v>
      </c>
    </row>
    <row r="1761" spans="1:7" ht="14.25">
      <c r="A1761" s="183" t="s">
        <v>500</v>
      </c>
      <c r="B1761" s="224"/>
      <c r="C1761" s="225" t="s">
        <v>501</v>
      </c>
      <c r="D1761" s="225"/>
      <c r="E1761" s="225"/>
      <c r="F1761" s="133"/>
      <c r="G1761" s="272"/>
    </row>
    <row r="1762" spans="1:7" ht="27">
      <c r="A1762" s="182"/>
      <c r="B1762" s="176">
        <v>1603</v>
      </c>
      <c r="C1762" s="113" t="s">
        <v>502</v>
      </c>
      <c r="D1762" s="296" t="s">
        <v>861</v>
      </c>
      <c r="E1762" s="113" t="s">
        <v>503</v>
      </c>
      <c r="F1762" s="105" t="s">
        <v>1063</v>
      </c>
      <c r="G1762" s="271">
        <v>7.4999999999999997E-2</v>
      </c>
    </row>
    <row r="1763" spans="1:7" ht="27">
      <c r="A1763" s="182"/>
      <c r="B1763" s="176">
        <v>1604</v>
      </c>
      <c r="C1763" s="113" t="s">
        <v>502</v>
      </c>
      <c r="D1763" s="296" t="s">
        <v>861</v>
      </c>
      <c r="E1763" s="113" t="s">
        <v>504</v>
      </c>
      <c r="F1763" s="105" t="s">
        <v>1063</v>
      </c>
      <c r="G1763" s="271">
        <v>7.4999999999999997E-2</v>
      </c>
    </row>
    <row r="1764" spans="1:7" ht="27">
      <c r="A1764" s="182"/>
      <c r="B1764" s="176">
        <v>1605</v>
      </c>
      <c r="C1764" s="113" t="s">
        <v>502</v>
      </c>
      <c r="D1764" s="296" t="s">
        <v>861</v>
      </c>
      <c r="E1764" s="113" t="s">
        <v>505</v>
      </c>
      <c r="F1764" s="105" t="s">
        <v>1063</v>
      </c>
      <c r="G1764" s="271">
        <v>0.125</v>
      </c>
    </row>
    <row r="1765" spans="1:7" ht="27">
      <c r="A1765" s="182"/>
      <c r="B1765" s="176">
        <v>1606</v>
      </c>
      <c r="C1765" s="113" t="s">
        <v>502</v>
      </c>
      <c r="D1765" s="296" t="s">
        <v>861</v>
      </c>
      <c r="E1765" s="113" t="s">
        <v>506</v>
      </c>
      <c r="F1765" s="105" t="s">
        <v>1063</v>
      </c>
      <c r="G1765" s="271">
        <v>0.17</v>
      </c>
    </row>
    <row r="1766" spans="1:7" ht="27">
      <c r="A1766" s="182"/>
      <c r="B1766" s="176">
        <v>1607</v>
      </c>
      <c r="C1766" s="113" t="s">
        <v>502</v>
      </c>
      <c r="D1766" s="296" t="s">
        <v>861</v>
      </c>
      <c r="E1766" s="113" t="s">
        <v>507</v>
      </c>
      <c r="F1766" s="105" t="s">
        <v>1063</v>
      </c>
      <c r="G1766" s="271">
        <v>0.25</v>
      </c>
    </row>
    <row r="1767" spans="1:7" ht="27">
      <c r="A1767" s="182"/>
      <c r="B1767" s="176">
        <v>1608</v>
      </c>
      <c r="C1767" s="113" t="s">
        <v>502</v>
      </c>
      <c r="D1767" s="296" t="s">
        <v>861</v>
      </c>
      <c r="E1767" s="113" t="s">
        <v>508</v>
      </c>
      <c r="F1767" s="105" t="s">
        <v>1063</v>
      </c>
      <c r="G1767" s="271">
        <v>0.3</v>
      </c>
    </row>
    <row r="1768" spans="1:7" ht="27">
      <c r="A1768" s="182"/>
      <c r="B1768" s="176">
        <v>1609</v>
      </c>
      <c r="C1768" s="113" t="s">
        <v>502</v>
      </c>
      <c r="D1768" s="296" t="s">
        <v>861</v>
      </c>
      <c r="E1768" s="113" t="s">
        <v>509</v>
      </c>
      <c r="F1768" s="105" t="s">
        <v>1063</v>
      </c>
      <c r="G1768" s="271">
        <v>0.84</v>
      </c>
    </row>
    <row r="1769" spans="1:7" ht="27">
      <c r="A1769" s="182"/>
      <c r="B1769" s="176">
        <v>1610</v>
      </c>
      <c r="C1769" s="113" t="s">
        <v>502</v>
      </c>
      <c r="D1769" s="296" t="s">
        <v>861</v>
      </c>
      <c r="E1769" s="113" t="s">
        <v>510</v>
      </c>
      <c r="F1769" s="105" t="s">
        <v>1063</v>
      </c>
      <c r="G1769" s="271">
        <v>0.125</v>
      </c>
    </row>
    <row r="1770" spans="1:7" ht="27">
      <c r="A1770" s="182"/>
      <c r="B1770" s="176">
        <v>1611</v>
      </c>
      <c r="C1770" s="113" t="s">
        <v>502</v>
      </c>
      <c r="D1770" s="296" t="s">
        <v>861</v>
      </c>
      <c r="E1770" s="113" t="s">
        <v>511</v>
      </c>
      <c r="F1770" s="105" t="s">
        <v>1063</v>
      </c>
      <c r="G1770" s="271">
        <v>0.1</v>
      </c>
    </row>
    <row r="1771" spans="1:7" ht="14.25">
      <c r="A1771" s="183" t="s">
        <v>512</v>
      </c>
      <c r="B1771" s="224"/>
      <c r="C1771" s="225" t="s">
        <v>513</v>
      </c>
      <c r="D1771" s="225"/>
      <c r="E1771" s="225"/>
      <c r="F1771" s="133"/>
      <c r="G1771" s="298"/>
    </row>
    <row r="1772" spans="1:7" ht="27">
      <c r="A1772" s="182"/>
      <c r="B1772" s="176">
        <v>1612</v>
      </c>
      <c r="C1772" s="119" t="s">
        <v>514</v>
      </c>
      <c r="D1772" s="296" t="s">
        <v>861</v>
      </c>
      <c r="E1772" s="119" t="s">
        <v>515</v>
      </c>
      <c r="F1772" s="224" t="s">
        <v>52</v>
      </c>
      <c r="G1772" s="271">
        <v>8.3333333333333343E-2</v>
      </c>
    </row>
    <row r="1773" spans="1:7" ht="27">
      <c r="A1773" s="182"/>
      <c r="B1773" s="176">
        <v>1613</v>
      </c>
      <c r="C1773" s="119" t="s">
        <v>514</v>
      </c>
      <c r="D1773" s="296" t="s">
        <v>861</v>
      </c>
      <c r="E1773" s="119" t="s">
        <v>516</v>
      </c>
      <c r="F1773" s="224" t="s">
        <v>52</v>
      </c>
      <c r="G1773" s="271">
        <v>8.3333333333333343E-2</v>
      </c>
    </row>
    <row r="1774" spans="1:7" ht="27">
      <c r="A1774" s="182"/>
      <c r="B1774" s="176">
        <v>1614</v>
      </c>
      <c r="C1774" s="119" t="s">
        <v>514</v>
      </c>
      <c r="D1774" s="296" t="s">
        <v>861</v>
      </c>
      <c r="E1774" s="119" t="s">
        <v>1069</v>
      </c>
      <c r="F1774" s="224" t="s">
        <v>52</v>
      </c>
      <c r="G1774" s="271">
        <v>0.125</v>
      </c>
    </row>
    <row r="1775" spans="1:7" ht="27">
      <c r="A1775" s="182"/>
      <c r="B1775" s="176">
        <v>1615</v>
      </c>
      <c r="C1775" s="119" t="s">
        <v>514</v>
      </c>
      <c r="D1775" s="296" t="s">
        <v>861</v>
      </c>
      <c r="E1775" s="119" t="s">
        <v>517</v>
      </c>
      <c r="F1775" s="224" t="s">
        <v>52</v>
      </c>
      <c r="G1775" s="271">
        <v>8.3333333333333343E-2</v>
      </c>
    </row>
    <row r="1776" spans="1:7" ht="27">
      <c r="A1776" s="182"/>
      <c r="B1776" s="176">
        <v>1616</v>
      </c>
      <c r="C1776" s="119" t="s">
        <v>514</v>
      </c>
      <c r="D1776" s="296" t="s">
        <v>861</v>
      </c>
      <c r="E1776" s="119" t="s">
        <v>518</v>
      </c>
      <c r="F1776" s="224" t="s">
        <v>52</v>
      </c>
      <c r="G1776" s="271">
        <v>8.3333333333333343E-2</v>
      </c>
    </row>
    <row r="1777" spans="1:7" ht="27">
      <c r="A1777" s="182"/>
      <c r="B1777" s="176">
        <v>1617</v>
      </c>
      <c r="C1777" s="119" t="s">
        <v>514</v>
      </c>
      <c r="D1777" s="296" t="s">
        <v>861</v>
      </c>
      <c r="E1777" s="119" t="s">
        <v>519</v>
      </c>
      <c r="F1777" s="224" t="s">
        <v>52</v>
      </c>
      <c r="G1777" s="271">
        <v>8.3333333333333343E-2</v>
      </c>
    </row>
    <row r="1778" spans="1:7" ht="27">
      <c r="A1778" s="182"/>
      <c r="B1778" s="176">
        <v>1618</v>
      </c>
      <c r="C1778" s="119" t="s">
        <v>514</v>
      </c>
      <c r="D1778" s="296" t="s">
        <v>861</v>
      </c>
      <c r="E1778" s="119" t="s">
        <v>520</v>
      </c>
      <c r="F1778" s="224" t="s">
        <v>52</v>
      </c>
      <c r="G1778" s="271">
        <v>8.3333333333333343E-2</v>
      </c>
    </row>
    <row r="1779" spans="1:7" ht="14.25">
      <c r="A1779" s="183" t="s">
        <v>521</v>
      </c>
      <c r="B1779" s="224"/>
      <c r="C1779" s="225" t="s">
        <v>522</v>
      </c>
      <c r="D1779" s="225"/>
      <c r="E1779" s="225"/>
      <c r="F1779" s="133"/>
      <c r="G1779" s="272"/>
    </row>
    <row r="1780" spans="1:7" ht="14.25">
      <c r="A1780" s="182"/>
      <c r="B1780" s="176">
        <v>1619</v>
      </c>
      <c r="C1780" s="119" t="s">
        <v>514</v>
      </c>
      <c r="D1780" s="296" t="s">
        <v>861</v>
      </c>
      <c r="E1780" s="119" t="s">
        <v>2581</v>
      </c>
      <c r="F1780" s="224" t="s">
        <v>52</v>
      </c>
      <c r="G1780" s="271">
        <v>0.66666666666666674</v>
      </c>
    </row>
    <row r="1781" spans="1:7" ht="14.25">
      <c r="A1781" s="182"/>
      <c r="B1781" s="176">
        <v>1620</v>
      </c>
      <c r="C1781" s="119" t="s">
        <v>514</v>
      </c>
      <c r="D1781" s="296" t="s">
        <v>861</v>
      </c>
      <c r="E1781" s="119" t="s">
        <v>2582</v>
      </c>
      <c r="F1781" s="224" t="s">
        <v>52</v>
      </c>
      <c r="G1781" s="271">
        <v>0.75</v>
      </c>
    </row>
    <row r="1782" spans="1:7" ht="14.25">
      <c r="A1782" s="182"/>
      <c r="B1782" s="176">
        <v>1621</v>
      </c>
      <c r="C1782" s="119" t="s">
        <v>514</v>
      </c>
      <c r="D1782" s="296" t="s">
        <v>861</v>
      </c>
      <c r="E1782" s="119" t="s">
        <v>2583</v>
      </c>
      <c r="F1782" s="224" t="s">
        <v>52</v>
      </c>
      <c r="G1782" s="271">
        <v>0.66666666666666674</v>
      </c>
    </row>
    <row r="1783" spans="1:7" ht="27">
      <c r="A1783" s="182"/>
      <c r="B1783" s="176">
        <v>1622</v>
      </c>
      <c r="C1783" s="119" t="s">
        <v>514</v>
      </c>
      <c r="D1783" s="296" t="s">
        <v>861</v>
      </c>
      <c r="E1783" s="113" t="s">
        <v>1070</v>
      </c>
      <c r="F1783" s="224" t="s">
        <v>52</v>
      </c>
      <c r="G1783" s="271">
        <v>0.25</v>
      </c>
    </row>
    <row r="1784" spans="1:7" ht="27">
      <c r="A1784" s="182"/>
      <c r="B1784" s="176">
        <v>1623</v>
      </c>
      <c r="C1784" s="119" t="s">
        <v>514</v>
      </c>
      <c r="D1784" s="296" t="s">
        <v>861</v>
      </c>
      <c r="E1784" s="113" t="s">
        <v>523</v>
      </c>
      <c r="F1784" s="224" t="s">
        <v>52</v>
      </c>
      <c r="G1784" s="271">
        <v>0.33333333333333337</v>
      </c>
    </row>
    <row r="1785" spans="1:7" ht="14.25">
      <c r="A1785" s="183" t="s">
        <v>524</v>
      </c>
      <c r="B1785" s="224"/>
      <c r="C1785" s="225" t="s">
        <v>2584</v>
      </c>
      <c r="D1785" s="225"/>
      <c r="E1785" s="225"/>
      <c r="F1785" s="133"/>
      <c r="G1785" s="272"/>
    </row>
    <row r="1786" spans="1:7" ht="40.5">
      <c r="A1786" s="182"/>
      <c r="B1786" s="176">
        <v>1624</v>
      </c>
      <c r="C1786" s="119" t="s">
        <v>525</v>
      </c>
      <c r="D1786" s="296" t="s">
        <v>861</v>
      </c>
      <c r="E1786" s="119" t="s">
        <v>766</v>
      </c>
      <c r="F1786" s="224" t="s">
        <v>2163</v>
      </c>
      <c r="G1786" s="271">
        <v>12</v>
      </c>
    </row>
    <row r="1787" spans="1:7" ht="54">
      <c r="A1787" s="182"/>
      <c r="B1787" s="176">
        <v>1625</v>
      </c>
      <c r="C1787" s="119" t="s">
        <v>525</v>
      </c>
      <c r="D1787" s="296" t="s">
        <v>861</v>
      </c>
      <c r="E1787" s="119" t="s">
        <v>767</v>
      </c>
      <c r="F1787" s="224" t="s">
        <v>2163</v>
      </c>
      <c r="G1787" s="271">
        <v>15</v>
      </c>
    </row>
    <row r="1788" spans="1:7" ht="54">
      <c r="A1788" s="182"/>
      <c r="B1788" s="176">
        <v>1626</v>
      </c>
      <c r="C1788" s="119" t="s">
        <v>525</v>
      </c>
      <c r="D1788" s="296" t="s">
        <v>861</v>
      </c>
      <c r="E1788" s="119" t="s">
        <v>768</v>
      </c>
      <c r="F1788" s="224" t="s">
        <v>2163</v>
      </c>
      <c r="G1788" s="271">
        <v>20</v>
      </c>
    </row>
    <row r="1789" spans="1:7" ht="40.5">
      <c r="A1789" s="182"/>
      <c r="B1789" s="176">
        <v>1627</v>
      </c>
      <c r="C1789" s="119" t="s">
        <v>525</v>
      </c>
      <c r="D1789" s="296" t="s">
        <v>861</v>
      </c>
      <c r="E1789" s="119" t="s">
        <v>769</v>
      </c>
      <c r="F1789" s="224" t="s">
        <v>2163</v>
      </c>
      <c r="G1789" s="271">
        <v>45</v>
      </c>
    </row>
    <row r="1790" spans="1:7" ht="54">
      <c r="A1790" s="182"/>
      <c r="B1790" s="176">
        <v>1628</v>
      </c>
      <c r="C1790" s="119" t="s">
        <v>525</v>
      </c>
      <c r="D1790" s="296" t="s">
        <v>861</v>
      </c>
      <c r="E1790" s="119" t="s">
        <v>770</v>
      </c>
      <c r="F1790" s="224" t="s">
        <v>2163</v>
      </c>
      <c r="G1790" s="271">
        <v>50</v>
      </c>
    </row>
    <row r="1791" spans="1:7" ht="54">
      <c r="A1791" s="207"/>
      <c r="B1791" s="176">
        <v>1629</v>
      </c>
      <c r="C1791" s="208" t="s">
        <v>525</v>
      </c>
      <c r="D1791" s="299" t="s">
        <v>861</v>
      </c>
      <c r="E1791" s="208" t="s">
        <v>771</v>
      </c>
      <c r="F1791" s="233" t="s">
        <v>2163</v>
      </c>
      <c r="G1791" s="300">
        <v>57.5</v>
      </c>
    </row>
    <row r="1792" spans="1:7" ht="14.25">
      <c r="A1792" s="183" t="s">
        <v>526</v>
      </c>
      <c r="B1792" s="224"/>
      <c r="C1792" s="225" t="s">
        <v>527</v>
      </c>
      <c r="D1792" s="225"/>
      <c r="E1792" s="225"/>
      <c r="F1792" s="133"/>
      <c r="G1792" s="272"/>
    </row>
    <row r="1793" spans="1:7" ht="40.5">
      <c r="A1793" s="209"/>
      <c r="B1793" s="287">
        <v>1630</v>
      </c>
      <c r="C1793" s="210" t="s">
        <v>478</v>
      </c>
      <c r="D1793" s="301" t="s">
        <v>861</v>
      </c>
      <c r="E1793" s="210" t="s">
        <v>528</v>
      </c>
      <c r="F1793" s="211" t="s">
        <v>1071</v>
      </c>
      <c r="G1793" s="295">
        <v>0.75</v>
      </c>
    </row>
    <row r="1794" spans="1:7" ht="40.5">
      <c r="A1794" s="182"/>
      <c r="B1794" s="176">
        <v>1631</v>
      </c>
      <c r="C1794" s="113" t="s">
        <v>478</v>
      </c>
      <c r="D1794" s="296" t="s">
        <v>861</v>
      </c>
      <c r="E1794" s="113" t="s">
        <v>529</v>
      </c>
      <c r="F1794" s="148" t="s">
        <v>1071</v>
      </c>
      <c r="G1794" s="271">
        <v>0.75</v>
      </c>
    </row>
    <row r="1795" spans="1:7" ht="40.5">
      <c r="A1795" s="207"/>
      <c r="B1795" s="302">
        <v>1632</v>
      </c>
      <c r="C1795" s="201" t="s">
        <v>478</v>
      </c>
      <c r="D1795" s="299" t="s">
        <v>861</v>
      </c>
      <c r="E1795" s="201" t="s">
        <v>530</v>
      </c>
      <c r="F1795" s="212" t="s">
        <v>1071</v>
      </c>
      <c r="G1795" s="300">
        <v>0.91666666666666674</v>
      </c>
    </row>
    <row r="1796" spans="1:7" ht="14.25">
      <c r="A1796" s="183" t="s">
        <v>531</v>
      </c>
      <c r="B1796" s="224"/>
      <c r="C1796" s="225" t="s">
        <v>532</v>
      </c>
      <c r="D1796" s="225"/>
      <c r="E1796" s="225"/>
      <c r="F1796" s="133"/>
      <c r="G1796" s="272"/>
    </row>
    <row r="1797" spans="1:7" ht="40.5">
      <c r="A1797" s="209"/>
      <c r="B1797" s="287">
        <v>1633</v>
      </c>
      <c r="C1797" s="210" t="s">
        <v>478</v>
      </c>
      <c r="D1797" s="301" t="s">
        <v>861</v>
      </c>
      <c r="E1797" s="210" t="s">
        <v>533</v>
      </c>
      <c r="F1797" s="211" t="s">
        <v>1071</v>
      </c>
      <c r="G1797" s="295">
        <v>1.4166666666666667</v>
      </c>
    </row>
    <row r="1798" spans="1:7" ht="40.5">
      <c r="A1798" s="182"/>
      <c r="B1798" s="176">
        <v>1634</v>
      </c>
      <c r="C1798" s="113" t="s">
        <v>478</v>
      </c>
      <c r="D1798" s="296" t="s">
        <v>861</v>
      </c>
      <c r="E1798" s="113" t="s">
        <v>534</v>
      </c>
      <c r="F1798" s="148" t="s">
        <v>1071</v>
      </c>
      <c r="G1798" s="271">
        <v>1.4166666666666667</v>
      </c>
    </row>
    <row r="1799" spans="1:7" ht="40.5">
      <c r="A1799" s="182"/>
      <c r="B1799" s="176">
        <v>1635</v>
      </c>
      <c r="C1799" s="113" t="s">
        <v>478</v>
      </c>
      <c r="D1799" s="296" t="s">
        <v>861</v>
      </c>
      <c r="E1799" s="113" t="s">
        <v>535</v>
      </c>
      <c r="F1799" s="148" t="s">
        <v>1071</v>
      </c>
      <c r="G1799" s="271">
        <v>1.7500000000000002</v>
      </c>
    </row>
    <row r="1800" spans="1:7" ht="14.25">
      <c r="A1800" s="183" t="s">
        <v>536</v>
      </c>
      <c r="B1800" s="224"/>
      <c r="C1800" s="225" t="s">
        <v>537</v>
      </c>
      <c r="D1800" s="225"/>
      <c r="E1800" s="225"/>
      <c r="F1800" s="133"/>
      <c r="G1800" s="272"/>
    </row>
    <row r="1801" spans="1:7" ht="40.5">
      <c r="A1801" s="182"/>
      <c r="B1801" s="176">
        <v>1636</v>
      </c>
      <c r="C1801" s="113" t="s">
        <v>478</v>
      </c>
      <c r="D1801" s="296" t="s">
        <v>861</v>
      </c>
      <c r="E1801" s="113" t="s">
        <v>538</v>
      </c>
      <c r="F1801" s="148" t="s">
        <v>1071</v>
      </c>
      <c r="G1801" s="271">
        <v>2</v>
      </c>
    </row>
    <row r="1802" spans="1:7" ht="40.5">
      <c r="A1802" s="182"/>
      <c r="B1802" s="176">
        <v>1637</v>
      </c>
      <c r="C1802" s="113" t="s">
        <v>478</v>
      </c>
      <c r="D1802" s="296" t="s">
        <v>861</v>
      </c>
      <c r="E1802" s="113" t="s">
        <v>539</v>
      </c>
      <c r="F1802" s="148" t="s">
        <v>1071</v>
      </c>
      <c r="G1802" s="271">
        <v>2.0833333333333335</v>
      </c>
    </row>
    <row r="1803" spans="1:7" ht="40.5">
      <c r="A1803" s="182"/>
      <c r="B1803" s="176">
        <v>1638</v>
      </c>
      <c r="C1803" s="113" t="s">
        <v>478</v>
      </c>
      <c r="D1803" s="296" t="s">
        <v>861</v>
      </c>
      <c r="E1803" s="113" t="s">
        <v>540</v>
      </c>
      <c r="F1803" s="148" t="s">
        <v>1071</v>
      </c>
      <c r="G1803" s="271">
        <v>2.6944444444444442</v>
      </c>
    </row>
    <row r="1804" spans="1:7" ht="14.25">
      <c r="A1804" s="183" t="s">
        <v>541</v>
      </c>
      <c r="B1804" s="224"/>
      <c r="C1804" s="225" t="s">
        <v>542</v>
      </c>
      <c r="D1804" s="225"/>
      <c r="E1804" s="225"/>
      <c r="F1804" s="133"/>
      <c r="G1804" s="272"/>
    </row>
    <row r="1805" spans="1:7" ht="14.25">
      <c r="A1805" s="182"/>
      <c r="B1805" s="176">
        <v>1639</v>
      </c>
      <c r="C1805" s="98" t="s">
        <v>543</v>
      </c>
      <c r="D1805" s="296" t="s">
        <v>861</v>
      </c>
      <c r="E1805" s="113" t="s">
        <v>544</v>
      </c>
      <c r="F1805" s="224" t="s">
        <v>52</v>
      </c>
      <c r="G1805" s="271">
        <v>23.611111111111114</v>
      </c>
    </row>
    <row r="1806" spans="1:7" ht="14.25">
      <c r="A1806" s="180"/>
      <c r="B1806" s="174"/>
      <c r="C1806" s="253" t="s">
        <v>545</v>
      </c>
      <c r="D1806" s="125"/>
      <c r="E1806" s="125"/>
      <c r="F1806" s="134"/>
      <c r="G1806" s="277"/>
    </row>
    <row r="1807" spans="1:7" ht="14.25">
      <c r="A1807" s="177" t="s">
        <v>546</v>
      </c>
      <c r="B1807" s="174"/>
      <c r="C1807" s="225" t="s">
        <v>547</v>
      </c>
      <c r="D1807" s="225"/>
      <c r="E1807" s="225"/>
      <c r="F1807" s="134"/>
      <c r="G1807" s="277"/>
    </row>
    <row r="1808" spans="1:7" ht="40.5">
      <c r="A1808" s="181"/>
      <c r="B1808" s="176">
        <v>1640</v>
      </c>
      <c r="C1808" s="120" t="s">
        <v>548</v>
      </c>
      <c r="D1808" s="177" t="s">
        <v>888</v>
      </c>
      <c r="E1808" s="119" t="s">
        <v>1072</v>
      </c>
      <c r="F1808" s="105" t="s">
        <v>1073</v>
      </c>
      <c r="G1808" s="271">
        <v>1.1008333333333333</v>
      </c>
    </row>
    <row r="1809" spans="1:7" ht="40.5">
      <c r="A1809" s="181"/>
      <c r="B1809" s="176">
        <v>1641</v>
      </c>
      <c r="C1809" s="120" t="s">
        <v>549</v>
      </c>
      <c r="D1809" s="177" t="s">
        <v>888</v>
      </c>
      <c r="E1809" s="119" t="s">
        <v>1074</v>
      </c>
      <c r="F1809" s="105" t="s">
        <v>1073</v>
      </c>
      <c r="G1809" s="271">
        <v>2.4683333333333337</v>
      </c>
    </row>
    <row r="1810" spans="1:7" ht="40.5">
      <c r="A1810" s="181"/>
      <c r="B1810" s="176">
        <v>1642</v>
      </c>
      <c r="C1810" s="120" t="s">
        <v>549</v>
      </c>
      <c r="D1810" s="177" t="s">
        <v>888</v>
      </c>
      <c r="E1810" s="119" t="s">
        <v>1075</v>
      </c>
      <c r="F1810" s="105" t="s">
        <v>1073</v>
      </c>
      <c r="G1810" s="271">
        <v>1.6666666666666667</v>
      </c>
    </row>
    <row r="1811" spans="1:7" ht="13.5">
      <c r="A1811" s="181"/>
      <c r="B1811" s="176">
        <v>1643</v>
      </c>
      <c r="C1811" s="120" t="s">
        <v>548</v>
      </c>
      <c r="D1811" s="177" t="s">
        <v>888</v>
      </c>
      <c r="E1811" s="119" t="s">
        <v>550</v>
      </c>
      <c r="F1811" s="105" t="s">
        <v>433</v>
      </c>
      <c r="G1811" s="271">
        <v>1.7916666666666667</v>
      </c>
    </row>
    <row r="1812" spans="1:7" ht="13.5">
      <c r="A1812" s="181"/>
      <c r="B1812" s="176">
        <v>1644</v>
      </c>
      <c r="C1812" s="120" t="s">
        <v>548</v>
      </c>
      <c r="D1812" s="177" t="s">
        <v>888</v>
      </c>
      <c r="E1812" s="119" t="s">
        <v>551</v>
      </c>
      <c r="F1812" s="143" t="s">
        <v>433</v>
      </c>
      <c r="G1812" s="271">
        <v>1.9027777777777779</v>
      </c>
    </row>
    <row r="1813" spans="1:7" ht="13.5">
      <c r="A1813" s="181"/>
      <c r="B1813" s="176">
        <v>1645</v>
      </c>
      <c r="C1813" s="120" t="s">
        <v>548</v>
      </c>
      <c r="D1813" s="177" t="s">
        <v>888</v>
      </c>
      <c r="E1813" s="119" t="s">
        <v>1076</v>
      </c>
      <c r="F1813" s="143" t="s">
        <v>433</v>
      </c>
      <c r="G1813" s="271">
        <v>1.5972222222222223</v>
      </c>
    </row>
    <row r="1814" spans="1:7" ht="27">
      <c r="A1814" s="181"/>
      <c r="B1814" s="176">
        <v>1646</v>
      </c>
      <c r="C1814" s="120" t="s">
        <v>549</v>
      </c>
      <c r="D1814" s="177" t="s">
        <v>890</v>
      </c>
      <c r="E1814" s="113" t="s">
        <v>1077</v>
      </c>
      <c r="F1814" s="127" t="s">
        <v>433</v>
      </c>
      <c r="G1814" s="271">
        <v>2.4527777777777779</v>
      </c>
    </row>
    <row r="1815" spans="1:7" ht="27">
      <c r="A1815" s="181"/>
      <c r="B1815" s="176">
        <v>1647</v>
      </c>
      <c r="C1815" s="120" t="s">
        <v>549</v>
      </c>
      <c r="D1815" s="177" t="s">
        <v>890</v>
      </c>
      <c r="E1815" s="113" t="s">
        <v>1078</v>
      </c>
      <c r="F1815" s="127" t="s">
        <v>433</v>
      </c>
      <c r="G1815" s="271">
        <v>4.022222222222223</v>
      </c>
    </row>
    <row r="1816" spans="1:7" ht="40.5">
      <c r="A1816" s="181"/>
      <c r="B1816" s="176">
        <v>1648</v>
      </c>
      <c r="C1816" s="120" t="s">
        <v>549</v>
      </c>
      <c r="D1816" s="177" t="s">
        <v>890</v>
      </c>
      <c r="E1816" s="113" t="s">
        <v>1324</v>
      </c>
      <c r="F1816" s="127" t="s">
        <v>433</v>
      </c>
      <c r="G1816" s="271">
        <v>2.6063888888888886</v>
      </c>
    </row>
    <row r="1817" spans="1:7" ht="27">
      <c r="A1817" s="181"/>
      <c r="B1817" s="176">
        <v>1649</v>
      </c>
      <c r="C1817" s="120" t="s">
        <v>548</v>
      </c>
      <c r="D1817" s="177" t="s">
        <v>888</v>
      </c>
      <c r="E1817" s="119" t="s">
        <v>552</v>
      </c>
      <c r="F1817" s="224" t="s">
        <v>52</v>
      </c>
      <c r="G1817" s="271">
        <v>3.6944444444444442</v>
      </c>
    </row>
    <row r="1818" spans="1:7" ht="40.5">
      <c r="A1818" s="181"/>
      <c r="B1818" s="176">
        <v>1650</v>
      </c>
      <c r="C1818" s="120" t="s">
        <v>553</v>
      </c>
      <c r="D1818" s="177" t="s">
        <v>888</v>
      </c>
      <c r="E1818" s="119" t="s">
        <v>1079</v>
      </c>
      <c r="F1818" s="105" t="s">
        <v>1073</v>
      </c>
      <c r="G1818" s="271">
        <v>0.79166666666666663</v>
      </c>
    </row>
    <row r="1819" spans="1:7" ht="40.5">
      <c r="A1819" s="181"/>
      <c r="B1819" s="176">
        <v>1651</v>
      </c>
      <c r="C1819" s="120" t="s">
        <v>553</v>
      </c>
      <c r="D1819" s="177" t="s">
        <v>888</v>
      </c>
      <c r="E1819" s="119" t="s">
        <v>2585</v>
      </c>
      <c r="F1819" s="105" t="s">
        <v>1073</v>
      </c>
      <c r="G1819" s="271">
        <v>0.12566666666666668</v>
      </c>
    </row>
    <row r="1820" spans="1:7" ht="40.5">
      <c r="A1820" s="181"/>
      <c r="B1820" s="176">
        <v>1652</v>
      </c>
      <c r="C1820" s="120" t="s">
        <v>553</v>
      </c>
      <c r="D1820" s="177" t="s">
        <v>888</v>
      </c>
      <c r="E1820" s="119" t="s">
        <v>1080</v>
      </c>
      <c r="F1820" s="105" t="s">
        <v>1073</v>
      </c>
      <c r="G1820" s="271">
        <v>0.06</v>
      </c>
    </row>
    <row r="1821" spans="1:7" ht="40.5">
      <c r="A1821" s="181"/>
      <c r="B1821" s="176">
        <v>1653</v>
      </c>
      <c r="C1821" s="120" t="s">
        <v>553</v>
      </c>
      <c r="D1821" s="177" t="s">
        <v>888</v>
      </c>
      <c r="E1821" s="119" t="s">
        <v>2586</v>
      </c>
      <c r="F1821" s="105" t="s">
        <v>1073</v>
      </c>
      <c r="G1821" s="271">
        <v>0.16500000000000001</v>
      </c>
    </row>
    <row r="1822" spans="1:7" ht="40.5">
      <c r="A1822" s="181"/>
      <c r="B1822" s="176">
        <v>1654</v>
      </c>
      <c r="C1822" s="120" t="s">
        <v>553</v>
      </c>
      <c r="D1822" s="177" t="s">
        <v>888</v>
      </c>
      <c r="E1822" s="119" t="s">
        <v>2587</v>
      </c>
      <c r="F1822" s="105" t="s">
        <v>1073</v>
      </c>
      <c r="G1822" s="271">
        <v>4.6666666666666669E-2</v>
      </c>
    </row>
    <row r="1823" spans="1:7" ht="27">
      <c r="A1823" s="181"/>
      <c r="B1823" s="176">
        <v>1655</v>
      </c>
      <c r="C1823" s="120" t="s">
        <v>553</v>
      </c>
      <c r="D1823" s="177" t="s">
        <v>888</v>
      </c>
      <c r="E1823" s="113" t="s">
        <v>1081</v>
      </c>
      <c r="F1823" s="105" t="s">
        <v>1082</v>
      </c>
      <c r="G1823" s="271">
        <v>4.9750000000000003E-2</v>
      </c>
    </row>
    <row r="1824" spans="1:7" ht="27">
      <c r="A1824" s="181"/>
      <c r="B1824" s="176">
        <v>1656</v>
      </c>
      <c r="C1824" s="120" t="s">
        <v>553</v>
      </c>
      <c r="D1824" s="177" t="s">
        <v>888</v>
      </c>
      <c r="E1824" s="113" t="s">
        <v>1083</v>
      </c>
      <c r="F1824" s="105" t="s">
        <v>1084</v>
      </c>
      <c r="G1824" s="271">
        <v>0.49166666666666664</v>
      </c>
    </row>
    <row r="1825" spans="1:10" ht="27">
      <c r="A1825" s="181"/>
      <c r="B1825" s="176">
        <v>1657</v>
      </c>
      <c r="C1825" s="120" t="s">
        <v>553</v>
      </c>
      <c r="D1825" s="177" t="s">
        <v>888</v>
      </c>
      <c r="E1825" s="119" t="s">
        <v>1085</v>
      </c>
      <c r="F1825" s="105" t="s">
        <v>1084</v>
      </c>
      <c r="G1825" s="271">
        <v>0.57499999999999996</v>
      </c>
    </row>
    <row r="1826" spans="1:10" ht="27">
      <c r="A1826" s="181"/>
      <c r="B1826" s="176">
        <v>1658</v>
      </c>
      <c r="C1826" s="120" t="s">
        <v>553</v>
      </c>
      <c r="D1826" s="177" t="s">
        <v>888</v>
      </c>
      <c r="E1826" s="113" t="s">
        <v>1086</v>
      </c>
      <c r="F1826" s="105" t="s">
        <v>1084</v>
      </c>
      <c r="G1826" s="271">
        <v>0.05</v>
      </c>
    </row>
    <row r="1827" spans="1:10" ht="27">
      <c r="A1827" s="181"/>
      <c r="B1827" s="176">
        <v>1659</v>
      </c>
      <c r="C1827" s="120" t="s">
        <v>553</v>
      </c>
      <c r="D1827" s="177" t="s">
        <v>888</v>
      </c>
      <c r="E1827" s="113" t="s">
        <v>1087</v>
      </c>
      <c r="F1827" s="105" t="s">
        <v>1084</v>
      </c>
      <c r="G1827" s="271">
        <v>7.3333333333333334E-2</v>
      </c>
    </row>
    <row r="1828" spans="1:10" ht="81">
      <c r="A1828" s="181"/>
      <c r="B1828" s="176">
        <v>1660</v>
      </c>
      <c r="C1828" s="120" t="s">
        <v>553</v>
      </c>
      <c r="D1828" s="177" t="s">
        <v>888</v>
      </c>
      <c r="E1828" s="119" t="s">
        <v>1088</v>
      </c>
      <c r="F1828" s="105" t="s">
        <v>1430</v>
      </c>
      <c r="G1828" s="271">
        <v>0.16211111111111112</v>
      </c>
    </row>
    <row r="1829" spans="1:10" ht="94.5">
      <c r="A1829" s="181"/>
      <c r="B1829" s="176">
        <v>1661</v>
      </c>
      <c r="C1829" s="120" t="s">
        <v>553</v>
      </c>
      <c r="D1829" s="177" t="s">
        <v>888</v>
      </c>
      <c r="E1829" s="119" t="s">
        <v>2588</v>
      </c>
      <c r="F1829" s="105" t="s">
        <v>1430</v>
      </c>
      <c r="G1829" s="271">
        <v>0.23688888888888887</v>
      </c>
    </row>
    <row r="1830" spans="1:10" ht="109.5">
      <c r="A1830" s="181"/>
      <c r="B1830" s="176">
        <v>1662</v>
      </c>
      <c r="C1830" s="120" t="s">
        <v>553</v>
      </c>
      <c r="D1830" s="177" t="s">
        <v>888</v>
      </c>
      <c r="E1830" s="119" t="s">
        <v>1089</v>
      </c>
      <c r="F1830" s="105" t="s">
        <v>1984</v>
      </c>
      <c r="G1830" s="271">
        <v>0.2</v>
      </c>
    </row>
    <row r="1831" spans="1:10" ht="69">
      <c r="A1831" s="181"/>
      <c r="B1831" s="176">
        <v>1663</v>
      </c>
      <c r="C1831" s="120" t="s">
        <v>553</v>
      </c>
      <c r="D1831" s="177" t="s">
        <v>888</v>
      </c>
      <c r="E1831" s="119" t="s">
        <v>1090</v>
      </c>
      <c r="F1831" s="105" t="s">
        <v>1984</v>
      </c>
      <c r="G1831" s="271">
        <v>0.14833333333333334</v>
      </c>
    </row>
    <row r="1832" spans="1:10" ht="40.5">
      <c r="A1832" s="181"/>
      <c r="B1832" s="176">
        <v>1664</v>
      </c>
      <c r="C1832" s="120" t="s">
        <v>554</v>
      </c>
      <c r="D1832" s="177" t="s">
        <v>888</v>
      </c>
      <c r="E1832" s="106"/>
      <c r="F1832" s="105" t="s">
        <v>1073</v>
      </c>
      <c r="G1832" s="271">
        <v>0.59499999999999997</v>
      </c>
    </row>
    <row r="1833" spans="1:10" ht="27">
      <c r="A1833" s="181"/>
      <c r="B1833" s="176">
        <v>1665</v>
      </c>
      <c r="C1833" s="120" t="s">
        <v>554</v>
      </c>
      <c r="D1833" s="177" t="s">
        <v>888</v>
      </c>
      <c r="E1833" s="113"/>
      <c r="F1833" s="105" t="s">
        <v>1082</v>
      </c>
      <c r="G1833" s="271">
        <v>0.66333333333333344</v>
      </c>
    </row>
    <row r="1834" spans="1:10" ht="27">
      <c r="A1834" s="181"/>
      <c r="B1834" s="176">
        <v>1666</v>
      </c>
      <c r="C1834" s="120" t="s">
        <v>554</v>
      </c>
      <c r="D1834" s="177" t="s">
        <v>888</v>
      </c>
      <c r="E1834" s="113" t="s">
        <v>1091</v>
      </c>
      <c r="F1834" s="105" t="s">
        <v>1084</v>
      </c>
      <c r="G1834" s="271">
        <v>0.61083333333333334</v>
      </c>
    </row>
    <row r="1835" spans="1:10" ht="69">
      <c r="A1835" s="181"/>
      <c r="B1835" s="176">
        <v>1667</v>
      </c>
      <c r="C1835" s="120" t="s">
        <v>555</v>
      </c>
      <c r="D1835" s="177" t="s">
        <v>888</v>
      </c>
      <c r="E1835" s="119" t="s">
        <v>2589</v>
      </c>
      <c r="F1835" s="105" t="s">
        <v>812</v>
      </c>
      <c r="G1835" s="271">
        <v>0.82500000000000007</v>
      </c>
    </row>
    <row r="1836" spans="1:10" ht="13.5">
      <c r="A1836" s="177" t="s">
        <v>556</v>
      </c>
      <c r="B1836" s="176"/>
      <c r="C1836" s="225" t="s">
        <v>557</v>
      </c>
      <c r="D1836" s="225"/>
      <c r="E1836" s="225"/>
      <c r="F1836" s="128"/>
      <c r="G1836" s="277"/>
    </row>
    <row r="1837" spans="1:10" ht="40.5">
      <c r="A1837" s="181" t="s">
        <v>558</v>
      </c>
      <c r="B1837" s="176">
        <v>1668</v>
      </c>
      <c r="C1837" s="120" t="s">
        <v>559</v>
      </c>
      <c r="D1837" s="177" t="s">
        <v>890</v>
      </c>
      <c r="E1837" s="119" t="s">
        <v>1228</v>
      </c>
      <c r="F1837" s="105" t="s">
        <v>1073</v>
      </c>
      <c r="G1837" s="271">
        <v>0.52750000000000008</v>
      </c>
    </row>
    <row r="1838" spans="1:10" ht="40.5">
      <c r="A1838" s="181" t="s">
        <v>558</v>
      </c>
      <c r="B1838" s="176">
        <v>1669</v>
      </c>
      <c r="C1838" s="120" t="s">
        <v>559</v>
      </c>
      <c r="D1838" s="177" t="s">
        <v>890</v>
      </c>
      <c r="E1838" s="119" t="s">
        <v>1229</v>
      </c>
      <c r="F1838" s="105" t="s">
        <v>1073</v>
      </c>
      <c r="G1838" s="271">
        <v>0.8716666666666667</v>
      </c>
    </row>
    <row r="1839" spans="1:10" ht="40.5">
      <c r="A1839" s="181"/>
      <c r="B1839" s="176">
        <v>1670</v>
      </c>
      <c r="C1839" s="120" t="s">
        <v>560</v>
      </c>
      <c r="D1839" s="177" t="s">
        <v>890</v>
      </c>
      <c r="E1839" s="119" t="s">
        <v>1230</v>
      </c>
      <c r="F1839" s="105" t="s">
        <v>1073</v>
      </c>
      <c r="G1839" s="271">
        <v>1.3333333333333335</v>
      </c>
      <c r="I1839">
        <v>18</v>
      </c>
      <c r="J1839">
        <v>15</v>
      </c>
    </row>
    <row r="1840" spans="1:10" ht="40.5">
      <c r="A1840" s="181" t="s">
        <v>558</v>
      </c>
      <c r="B1840" s="176">
        <v>1671</v>
      </c>
      <c r="C1840" s="120" t="s">
        <v>559</v>
      </c>
      <c r="D1840" s="177" t="s">
        <v>890</v>
      </c>
      <c r="E1840" s="119" t="s">
        <v>1092</v>
      </c>
      <c r="F1840" s="105" t="s">
        <v>1073</v>
      </c>
      <c r="G1840" s="271">
        <v>0.75</v>
      </c>
      <c r="I1840">
        <v>1</v>
      </c>
      <c r="J1840">
        <f>+J1839*I1840/I1839</f>
        <v>0.83333333333333337</v>
      </c>
    </row>
    <row r="1841" spans="1:11" ht="40.5">
      <c r="A1841" s="181" t="s">
        <v>558</v>
      </c>
      <c r="B1841" s="176">
        <v>1672</v>
      </c>
      <c r="C1841" s="120" t="s">
        <v>559</v>
      </c>
      <c r="D1841" s="177" t="s">
        <v>890</v>
      </c>
      <c r="E1841" s="119" t="s">
        <v>1093</v>
      </c>
      <c r="F1841" s="105" t="s">
        <v>1073</v>
      </c>
      <c r="G1841" s="271">
        <v>0.54416666666666669</v>
      </c>
      <c r="K1841">
        <f>+G1839*J1840</f>
        <v>1.1111111111111114</v>
      </c>
    </row>
    <row r="1842" spans="1:11" ht="27">
      <c r="A1842" s="181"/>
      <c r="B1842" s="176">
        <v>1673</v>
      </c>
      <c r="C1842" s="120" t="s">
        <v>560</v>
      </c>
      <c r="D1842" s="177" t="s">
        <v>890</v>
      </c>
      <c r="E1842" s="119" t="s">
        <v>561</v>
      </c>
      <c r="F1842" s="105" t="s">
        <v>1084</v>
      </c>
      <c r="G1842" s="271">
        <v>0.45833333333333337</v>
      </c>
    </row>
    <row r="1843" spans="1:11" ht="27">
      <c r="A1843" s="181"/>
      <c r="B1843" s="176">
        <v>1674</v>
      </c>
      <c r="C1843" s="120" t="s">
        <v>560</v>
      </c>
      <c r="D1843" s="177" t="s">
        <v>890</v>
      </c>
      <c r="E1843" s="119" t="s">
        <v>562</v>
      </c>
      <c r="F1843" s="105" t="s">
        <v>1084</v>
      </c>
      <c r="G1843" s="271">
        <v>0.58333333333333337</v>
      </c>
    </row>
    <row r="1844" spans="1:11" ht="27">
      <c r="A1844" s="181"/>
      <c r="B1844" s="176">
        <v>1675</v>
      </c>
      <c r="C1844" s="120" t="s">
        <v>560</v>
      </c>
      <c r="D1844" s="177" t="s">
        <v>890</v>
      </c>
      <c r="E1844" s="119" t="s">
        <v>772</v>
      </c>
      <c r="F1844" s="105" t="s">
        <v>1084</v>
      </c>
      <c r="G1844" s="271">
        <v>1.25</v>
      </c>
    </row>
    <row r="1845" spans="1:11" ht="13.5">
      <c r="A1845" s="177" t="s">
        <v>563</v>
      </c>
      <c r="B1845" s="260"/>
      <c r="C1845" s="225" t="s">
        <v>564</v>
      </c>
      <c r="D1845" s="225"/>
      <c r="E1845" s="225"/>
      <c r="F1845" s="128"/>
      <c r="G1845" s="277"/>
    </row>
    <row r="1846" spans="1:11" ht="40.5">
      <c r="A1846" s="181"/>
      <c r="B1846" s="176">
        <v>1676</v>
      </c>
      <c r="C1846" s="120" t="s">
        <v>565</v>
      </c>
      <c r="D1846" s="177" t="s">
        <v>888</v>
      </c>
      <c r="E1846" s="119" t="s">
        <v>1094</v>
      </c>
      <c r="F1846" s="105" t="s">
        <v>1073</v>
      </c>
      <c r="G1846" s="271">
        <v>1.25</v>
      </c>
    </row>
    <row r="1847" spans="1:11" ht="40.5">
      <c r="A1847" s="181"/>
      <c r="B1847" s="176">
        <v>1677</v>
      </c>
      <c r="C1847" s="120" t="s">
        <v>565</v>
      </c>
      <c r="D1847" s="177" t="s">
        <v>888</v>
      </c>
      <c r="E1847" s="119" t="s">
        <v>1095</v>
      </c>
      <c r="F1847" s="105" t="s">
        <v>1073</v>
      </c>
      <c r="G1847" s="271">
        <v>1.1158333333333335</v>
      </c>
    </row>
    <row r="1848" spans="1:11" ht="27">
      <c r="A1848" s="181"/>
      <c r="B1848" s="176">
        <v>1678</v>
      </c>
      <c r="C1848" s="171" t="s">
        <v>566</v>
      </c>
      <c r="D1848" s="303" t="s">
        <v>888</v>
      </c>
      <c r="E1848" s="170" t="s">
        <v>2590</v>
      </c>
      <c r="F1848" s="172" t="s">
        <v>1084</v>
      </c>
      <c r="G1848" s="271">
        <v>0.79166666666666663</v>
      </c>
    </row>
    <row r="1849" spans="1:11" ht="27">
      <c r="A1849" s="181"/>
      <c r="B1849" s="176">
        <v>1679</v>
      </c>
      <c r="C1849" s="171" t="s">
        <v>567</v>
      </c>
      <c r="D1849" s="303" t="s">
        <v>888</v>
      </c>
      <c r="E1849" s="167" t="s">
        <v>568</v>
      </c>
      <c r="F1849" s="172" t="s">
        <v>52</v>
      </c>
      <c r="G1849" s="271">
        <v>1.4211111111111112</v>
      </c>
    </row>
    <row r="1850" spans="1:11" ht="27">
      <c r="A1850" s="181"/>
      <c r="B1850" s="176">
        <v>1680</v>
      </c>
      <c r="C1850" s="171" t="s">
        <v>565</v>
      </c>
      <c r="D1850" s="303" t="s">
        <v>888</v>
      </c>
      <c r="E1850" s="167" t="s">
        <v>569</v>
      </c>
      <c r="F1850" s="172" t="s">
        <v>52</v>
      </c>
      <c r="G1850" s="271">
        <v>0.97777777777777775</v>
      </c>
    </row>
    <row r="1851" spans="1:11" ht="40.5">
      <c r="A1851" s="181"/>
      <c r="B1851" s="176">
        <v>1681</v>
      </c>
      <c r="C1851" s="171" t="s">
        <v>560</v>
      </c>
      <c r="D1851" s="303" t="s">
        <v>888</v>
      </c>
      <c r="E1851" s="173" t="s">
        <v>2591</v>
      </c>
      <c r="F1851" s="172" t="s">
        <v>1280</v>
      </c>
      <c r="G1851" s="271">
        <v>1.0733333333333333</v>
      </c>
    </row>
    <row r="1852" spans="1:11" ht="13.5">
      <c r="A1852" s="177" t="s">
        <v>570</v>
      </c>
      <c r="B1852" s="224"/>
      <c r="C1852" s="225" t="s">
        <v>571</v>
      </c>
      <c r="D1852" s="225"/>
      <c r="E1852" s="225"/>
      <c r="F1852" s="128"/>
      <c r="G1852" s="277"/>
    </row>
    <row r="1853" spans="1:11" ht="40.5">
      <c r="A1853" s="181"/>
      <c r="B1853" s="176">
        <v>1682</v>
      </c>
      <c r="C1853" s="120" t="s">
        <v>572</v>
      </c>
      <c r="D1853" s="177" t="s">
        <v>888</v>
      </c>
      <c r="E1853" s="149" t="s">
        <v>573</v>
      </c>
      <c r="F1853" s="105" t="s">
        <v>1073</v>
      </c>
      <c r="G1853" s="271">
        <v>0.16525000000000001</v>
      </c>
    </row>
    <row r="1854" spans="1:11" ht="40.5">
      <c r="A1854" s="181"/>
      <c r="B1854" s="176">
        <v>1683</v>
      </c>
      <c r="C1854" s="120" t="s">
        <v>572</v>
      </c>
      <c r="D1854" s="177" t="s">
        <v>888</v>
      </c>
      <c r="E1854" s="119" t="s">
        <v>574</v>
      </c>
      <c r="F1854" s="105" t="s">
        <v>1073</v>
      </c>
      <c r="G1854" s="271">
        <v>0.12641666666666668</v>
      </c>
    </row>
    <row r="1855" spans="1:11" ht="40.5">
      <c r="A1855" s="181"/>
      <c r="B1855" s="176">
        <v>1684</v>
      </c>
      <c r="C1855" s="120" t="s">
        <v>572</v>
      </c>
      <c r="D1855" s="177" t="s">
        <v>888</v>
      </c>
      <c r="E1855" s="119" t="s">
        <v>1096</v>
      </c>
      <c r="F1855" s="105" t="s">
        <v>1073</v>
      </c>
      <c r="G1855" s="271">
        <v>0.10833333333333334</v>
      </c>
    </row>
    <row r="1856" spans="1:11" ht="40.5">
      <c r="A1856" s="181"/>
      <c r="B1856" s="176">
        <v>1685</v>
      </c>
      <c r="C1856" s="120" t="s">
        <v>572</v>
      </c>
      <c r="D1856" s="177" t="s">
        <v>888</v>
      </c>
      <c r="E1856" s="119" t="s">
        <v>1097</v>
      </c>
      <c r="F1856" s="105" t="s">
        <v>1073</v>
      </c>
      <c r="G1856" s="271">
        <v>0.125</v>
      </c>
    </row>
    <row r="1857" spans="1:7" ht="40.5">
      <c r="A1857" s="181"/>
      <c r="B1857" s="176">
        <v>1686</v>
      </c>
      <c r="C1857" s="120" t="s">
        <v>572</v>
      </c>
      <c r="D1857" s="177" t="s">
        <v>888</v>
      </c>
      <c r="E1857" s="119" t="s">
        <v>1098</v>
      </c>
      <c r="F1857" s="105" t="s">
        <v>1073</v>
      </c>
      <c r="G1857" s="271">
        <v>0.16666666666666669</v>
      </c>
    </row>
    <row r="1858" spans="1:7" ht="40.5">
      <c r="A1858" s="181"/>
      <c r="B1858" s="176">
        <v>1687</v>
      </c>
      <c r="C1858" s="120" t="s">
        <v>572</v>
      </c>
      <c r="D1858" s="177" t="s">
        <v>888</v>
      </c>
      <c r="E1858" s="119" t="s">
        <v>575</v>
      </c>
      <c r="F1858" s="105" t="s">
        <v>1073</v>
      </c>
      <c r="G1858" s="271">
        <v>5.1666666666666666E-2</v>
      </c>
    </row>
    <row r="1859" spans="1:7" ht="40.5">
      <c r="A1859" s="181"/>
      <c r="B1859" s="176">
        <v>1688</v>
      </c>
      <c r="C1859" s="120" t="s">
        <v>572</v>
      </c>
      <c r="D1859" s="177" t="s">
        <v>888</v>
      </c>
      <c r="E1859" s="119" t="s">
        <v>773</v>
      </c>
      <c r="F1859" s="105" t="s">
        <v>1073</v>
      </c>
      <c r="G1859" s="271">
        <v>0.14416666666666667</v>
      </c>
    </row>
    <row r="1860" spans="1:7" ht="27">
      <c r="A1860" s="181"/>
      <c r="B1860" s="176">
        <v>1689</v>
      </c>
      <c r="C1860" s="120" t="s">
        <v>572</v>
      </c>
      <c r="D1860" s="177" t="s">
        <v>888</v>
      </c>
      <c r="E1860" s="113" t="s">
        <v>576</v>
      </c>
      <c r="F1860" s="105" t="s">
        <v>1279</v>
      </c>
      <c r="G1860" s="271">
        <v>0.11250000000000002</v>
      </c>
    </row>
    <row r="1861" spans="1:7" ht="27">
      <c r="A1861" s="181"/>
      <c r="B1861" s="176">
        <v>1690</v>
      </c>
      <c r="C1861" s="120" t="s">
        <v>572</v>
      </c>
      <c r="D1861" s="177" t="s">
        <v>888</v>
      </c>
      <c r="E1861" s="113" t="s">
        <v>577</v>
      </c>
      <c r="F1861" s="105" t="s">
        <v>1279</v>
      </c>
      <c r="G1861" s="271">
        <v>0.14666666666666667</v>
      </c>
    </row>
    <row r="1862" spans="1:7" ht="27">
      <c r="A1862" s="181"/>
      <c r="B1862" s="176">
        <v>1691</v>
      </c>
      <c r="C1862" s="120" t="s">
        <v>572</v>
      </c>
      <c r="D1862" s="177" t="s">
        <v>888</v>
      </c>
      <c r="E1862" s="113" t="s">
        <v>578</v>
      </c>
      <c r="F1862" s="105" t="s">
        <v>1279</v>
      </c>
      <c r="G1862" s="271">
        <v>9.7166666666666665E-2</v>
      </c>
    </row>
    <row r="1863" spans="1:7" ht="27">
      <c r="A1863" s="181"/>
      <c r="B1863" s="176">
        <v>1692</v>
      </c>
      <c r="C1863" s="120" t="s">
        <v>572</v>
      </c>
      <c r="D1863" s="177" t="s">
        <v>888</v>
      </c>
      <c r="E1863" s="113" t="s">
        <v>579</v>
      </c>
      <c r="F1863" s="105" t="s">
        <v>1279</v>
      </c>
      <c r="G1863" s="271">
        <v>0.125</v>
      </c>
    </row>
    <row r="1864" spans="1:7" ht="27">
      <c r="A1864" s="181"/>
      <c r="B1864" s="176">
        <v>1693</v>
      </c>
      <c r="C1864" s="120" t="s">
        <v>572</v>
      </c>
      <c r="D1864" s="177" t="s">
        <v>888</v>
      </c>
      <c r="E1864" s="113" t="s">
        <v>580</v>
      </c>
      <c r="F1864" s="105" t="s">
        <v>1082</v>
      </c>
      <c r="G1864" s="271">
        <v>9.6666666666666679E-2</v>
      </c>
    </row>
    <row r="1865" spans="1:7" ht="27">
      <c r="A1865" s="181"/>
      <c r="B1865" s="176">
        <v>1694</v>
      </c>
      <c r="C1865" s="120" t="s">
        <v>572</v>
      </c>
      <c r="D1865" s="177" t="s">
        <v>888</v>
      </c>
      <c r="E1865" s="113" t="s">
        <v>581</v>
      </c>
      <c r="F1865" s="105" t="s">
        <v>1082</v>
      </c>
      <c r="G1865" s="271">
        <v>0.14641666666666667</v>
      </c>
    </row>
    <row r="1866" spans="1:7" ht="27">
      <c r="A1866" s="181"/>
      <c r="B1866" s="176">
        <v>1695</v>
      </c>
      <c r="C1866" s="120" t="s">
        <v>572</v>
      </c>
      <c r="D1866" s="177" t="s">
        <v>888</v>
      </c>
      <c r="E1866" s="113" t="s">
        <v>1099</v>
      </c>
      <c r="F1866" s="105" t="s">
        <v>1082</v>
      </c>
      <c r="G1866" s="271">
        <v>0.11933333333333333</v>
      </c>
    </row>
    <row r="1867" spans="1:7" ht="27">
      <c r="A1867" s="181"/>
      <c r="B1867" s="176">
        <v>1696</v>
      </c>
      <c r="C1867" s="120" t="s">
        <v>572</v>
      </c>
      <c r="D1867" s="177" t="s">
        <v>888</v>
      </c>
      <c r="E1867" s="113" t="s">
        <v>582</v>
      </c>
      <c r="F1867" s="105" t="s">
        <v>1082</v>
      </c>
      <c r="G1867" s="271">
        <v>0.17808333333333334</v>
      </c>
    </row>
    <row r="1868" spans="1:7" ht="27">
      <c r="A1868" s="181"/>
      <c r="B1868" s="176">
        <v>1697</v>
      </c>
      <c r="C1868" s="120" t="s">
        <v>572</v>
      </c>
      <c r="D1868" s="177" t="s">
        <v>888</v>
      </c>
      <c r="E1868" s="113" t="s">
        <v>2592</v>
      </c>
      <c r="F1868" s="105" t="s">
        <v>1231</v>
      </c>
      <c r="G1868" s="271">
        <v>0.12766666666666668</v>
      </c>
    </row>
    <row r="1869" spans="1:7" ht="27">
      <c r="A1869" s="181"/>
      <c r="B1869" s="176">
        <v>1698</v>
      </c>
      <c r="C1869" s="120" t="s">
        <v>572</v>
      </c>
      <c r="D1869" s="177" t="s">
        <v>888</v>
      </c>
      <c r="E1869" s="113" t="s">
        <v>2593</v>
      </c>
      <c r="F1869" s="105" t="s">
        <v>1231</v>
      </c>
      <c r="G1869" s="271">
        <v>0.15177777777777779</v>
      </c>
    </row>
    <row r="1870" spans="1:7" ht="27">
      <c r="A1870" s="181"/>
      <c r="B1870" s="176">
        <v>1699</v>
      </c>
      <c r="C1870" s="120" t="s">
        <v>572</v>
      </c>
      <c r="D1870" s="177" t="s">
        <v>888</v>
      </c>
      <c r="E1870" s="113" t="s">
        <v>2594</v>
      </c>
      <c r="F1870" s="105" t="s">
        <v>1231</v>
      </c>
      <c r="G1870" s="271">
        <v>0.28766666666666668</v>
      </c>
    </row>
    <row r="1871" spans="1:7" ht="27">
      <c r="A1871" s="181"/>
      <c r="B1871" s="176">
        <v>1700</v>
      </c>
      <c r="C1871" s="120" t="s">
        <v>572</v>
      </c>
      <c r="D1871" s="177" t="s">
        <v>888</v>
      </c>
      <c r="E1871" s="113" t="s">
        <v>2595</v>
      </c>
      <c r="F1871" s="105" t="s">
        <v>1231</v>
      </c>
      <c r="G1871" s="271">
        <v>0.16766666666666669</v>
      </c>
    </row>
    <row r="1872" spans="1:7" ht="13.5">
      <c r="A1872" s="177" t="s">
        <v>583</v>
      </c>
      <c r="B1872" s="260"/>
      <c r="C1872" s="225" t="s">
        <v>584</v>
      </c>
      <c r="D1872" s="225"/>
      <c r="E1872" s="225"/>
      <c r="F1872" s="128"/>
      <c r="G1872" s="277"/>
    </row>
    <row r="1873" spans="1:7" ht="27">
      <c r="A1873" s="181"/>
      <c r="B1873" s="176">
        <v>1701</v>
      </c>
      <c r="C1873" s="120" t="s">
        <v>585</v>
      </c>
      <c r="D1873" s="177" t="s">
        <v>888</v>
      </c>
      <c r="E1873" s="119" t="s">
        <v>2596</v>
      </c>
      <c r="F1873" s="105" t="s">
        <v>1279</v>
      </c>
      <c r="G1873" s="271">
        <v>0.23333333333333336</v>
      </c>
    </row>
    <row r="1874" spans="1:7" ht="27">
      <c r="A1874" s="181"/>
      <c r="B1874" s="176">
        <v>1702</v>
      </c>
      <c r="C1874" s="120" t="s">
        <v>585</v>
      </c>
      <c r="D1874" s="177" t="s">
        <v>890</v>
      </c>
      <c r="E1874" s="119" t="s">
        <v>2597</v>
      </c>
      <c r="F1874" s="105" t="s">
        <v>1279</v>
      </c>
      <c r="G1874" s="271">
        <v>0.34416666666666668</v>
      </c>
    </row>
    <row r="1875" spans="1:7" ht="69">
      <c r="A1875" s="181"/>
      <c r="B1875" s="176">
        <v>1703</v>
      </c>
      <c r="C1875" s="120" t="s">
        <v>585</v>
      </c>
      <c r="D1875" s="177" t="s">
        <v>890</v>
      </c>
      <c r="E1875" s="119" t="s">
        <v>1232</v>
      </c>
      <c r="F1875" s="105" t="s">
        <v>812</v>
      </c>
      <c r="G1875" s="271">
        <v>0.8208333333333333</v>
      </c>
    </row>
    <row r="1876" spans="1:7" ht="40.5">
      <c r="A1876" s="181"/>
      <c r="B1876" s="176">
        <v>1704</v>
      </c>
      <c r="C1876" s="120" t="s">
        <v>585</v>
      </c>
      <c r="D1876" s="177" t="s">
        <v>888</v>
      </c>
      <c r="E1876" s="119" t="s">
        <v>2598</v>
      </c>
      <c r="F1876" s="105" t="s">
        <v>1073</v>
      </c>
      <c r="G1876" s="271">
        <v>0.41666666666666669</v>
      </c>
    </row>
    <row r="1877" spans="1:7" ht="40.5">
      <c r="A1877" s="181"/>
      <c r="B1877" s="176">
        <v>1705</v>
      </c>
      <c r="C1877" s="120" t="s">
        <v>585</v>
      </c>
      <c r="D1877" s="177" t="s">
        <v>888</v>
      </c>
      <c r="E1877" s="106" t="s">
        <v>1233</v>
      </c>
      <c r="F1877" s="105" t="s">
        <v>1073</v>
      </c>
      <c r="G1877" s="271">
        <v>0.27166666666666667</v>
      </c>
    </row>
    <row r="1878" spans="1:7" ht="40.5">
      <c r="A1878" s="181"/>
      <c r="B1878" s="176">
        <v>1706</v>
      </c>
      <c r="C1878" s="120" t="s">
        <v>585</v>
      </c>
      <c r="D1878" s="177" t="s">
        <v>861</v>
      </c>
      <c r="E1878" s="106" t="s">
        <v>1100</v>
      </c>
      <c r="F1878" s="105" t="s">
        <v>1280</v>
      </c>
      <c r="G1878" s="271">
        <v>0.625</v>
      </c>
    </row>
    <row r="1879" spans="1:7" ht="40.5">
      <c r="A1879" s="181"/>
      <c r="B1879" s="176">
        <v>1707</v>
      </c>
      <c r="C1879" s="120" t="s">
        <v>585</v>
      </c>
      <c r="D1879" s="177" t="s">
        <v>890</v>
      </c>
      <c r="E1879" s="106" t="s">
        <v>586</v>
      </c>
      <c r="F1879" s="105" t="s">
        <v>1280</v>
      </c>
      <c r="G1879" s="271">
        <v>0.2</v>
      </c>
    </row>
    <row r="1880" spans="1:7" ht="13.5">
      <c r="A1880" s="177" t="s">
        <v>587</v>
      </c>
      <c r="B1880" s="260"/>
      <c r="C1880" s="225" t="s">
        <v>588</v>
      </c>
      <c r="D1880" s="225"/>
      <c r="E1880" s="225"/>
      <c r="F1880" s="128"/>
      <c r="G1880" s="277"/>
    </row>
    <row r="1881" spans="1:7" ht="27">
      <c r="A1881" s="181"/>
      <c r="B1881" s="176">
        <v>1708</v>
      </c>
      <c r="C1881" s="120" t="s">
        <v>589</v>
      </c>
      <c r="D1881" s="177" t="s">
        <v>861</v>
      </c>
      <c r="E1881" s="119" t="s">
        <v>2599</v>
      </c>
      <c r="F1881" s="105" t="s">
        <v>1279</v>
      </c>
      <c r="G1881" s="271">
        <v>1.1666666666666667</v>
      </c>
    </row>
    <row r="1882" spans="1:7" ht="54">
      <c r="A1882" s="181"/>
      <c r="B1882" s="176">
        <v>1709</v>
      </c>
      <c r="C1882" s="120" t="s">
        <v>589</v>
      </c>
      <c r="D1882" s="177" t="s">
        <v>861</v>
      </c>
      <c r="E1882" s="119" t="s">
        <v>2600</v>
      </c>
      <c r="F1882" s="105" t="s">
        <v>590</v>
      </c>
      <c r="G1882" s="271">
        <v>0.41666666666666669</v>
      </c>
    </row>
    <row r="1883" spans="1:7" ht="40.5">
      <c r="A1883" s="181"/>
      <c r="B1883" s="176">
        <v>1710</v>
      </c>
      <c r="C1883" s="120" t="s">
        <v>591</v>
      </c>
      <c r="D1883" s="177" t="s">
        <v>861</v>
      </c>
      <c r="E1883" s="119" t="s">
        <v>1234</v>
      </c>
      <c r="F1883" s="105" t="s">
        <v>1073</v>
      </c>
      <c r="G1883" s="271">
        <v>0.48583333333333334</v>
      </c>
    </row>
    <row r="1884" spans="1:7" ht="27">
      <c r="A1884" s="181"/>
      <c r="B1884" s="176">
        <v>1711</v>
      </c>
      <c r="C1884" s="120" t="s">
        <v>591</v>
      </c>
      <c r="D1884" s="177" t="s">
        <v>888</v>
      </c>
      <c r="E1884" s="119" t="s">
        <v>1101</v>
      </c>
      <c r="F1884" s="127" t="s">
        <v>52</v>
      </c>
      <c r="G1884" s="271">
        <v>1.0833333333333335</v>
      </c>
    </row>
    <row r="1885" spans="1:7" ht="27">
      <c r="A1885" s="181"/>
      <c r="B1885" s="176">
        <v>1712</v>
      </c>
      <c r="C1885" s="120" t="s">
        <v>591</v>
      </c>
      <c r="D1885" s="177" t="s">
        <v>888</v>
      </c>
      <c r="E1885" s="119" t="s">
        <v>1102</v>
      </c>
      <c r="F1885" s="127" t="s">
        <v>52</v>
      </c>
      <c r="G1885" s="271">
        <v>1.1908333333333334</v>
      </c>
    </row>
    <row r="1886" spans="1:7" ht="27">
      <c r="A1886" s="181"/>
      <c r="B1886" s="176">
        <v>1713</v>
      </c>
      <c r="C1886" s="120" t="s">
        <v>592</v>
      </c>
      <c r="D1886" s="177" t="s">
        <v>890</v>
      </c>
      <c r="E1886" s="119"/>
      <c r="F1886" s="127" t="s">
        <v>52</v>
      </c>
      <c r="G1886" s="271">
        <v>0.79722222222222217</v>
      </c>
    </row>
    <row r="1887" spans="1:7" ht="40.5">
      <c r="A1887" s="181"/>
      <c r="B1887" s="176">
        <v>1714</v>
      </c>
      <c r="C1887" s="120" t="s">
        <v>592</v>
      </c>
      <c r="D1887" s="177" t="s">
        <v>890</v>
      </c>
      <c r="E1887" s="106" t="s">
        <v>1103</v>
      </c>
      <c r="F1887" s="105" t="s">
        <v>1280</v>
      </c>
      <c r="G1887" s="271">
        <v>0.76666666666666672</v>
      </c>
    </row>
    <row r="1888" spans="1:7" ht="13.5">
      <c r="A1888" s="177" t="s">
        <v>593</v>
      </c>
      <c r="B1888" s="260"/>
      <c r="C1888" s="225" t="s">
        <v>594</v>
      </c>
      <c r="D1888" s="225"/>
      <c r="E1888" s="225"/>
      <c r="F1888" s="128"/>
      <c r="G1888" s="277"/>
    </row>
    <row r="1889" spans="1:7" ht="13.5">
      <c r="A1889" s="181"/>
      <c r="B1889" s="176">
        <v>1715</v>
      </c>
      <c r="C1889" s="120" t="s">
        <v>595</v>
      </c>
      <c r="D1889" s="177" t="s">
        <v>888</v>
      </c>
      <c r="E1889" s="119" t="s">
        <v>596</v>
      </c>
      <c r="F1889" s="105" t="s">
        <v>433</v>
      </c>
      <c r="G1889" s="271">
        <v>1.2916666666666667</v>
      </c>
    </row>
    <row r="1890" spans="1:7" ht="13.5">
      <c r="A1890" s="177" t="s">
        <v>597</v>
      </c>
      <c r="B1890" s="224"/>
      <c r="C1890" s="225" t="s">
        <v>598</v>
      </c>
      <c r="D1890" s="225"/>
      <c r="E1890" s="225"/>
      <c r="F1890" s="128"/>
      <c r="G1890" s="277"/>
    </row>
    <row r="1891" spans="1:7" ht="27">
      <c r="A1891" s="181"/>
      <c r="B1891" s="176">
        <v>1716</v>
      </c>
      <c r="C1891" s="120" t="s">
        <v>560</v>
      </c>
      <c r="D1891" s="177" t="s">
        <v>888</v>
      </c>
      <c r="E1891" s="119" t="s">
        <v>2601</v>
      </c>
      <c r="F1891" s="105" t="s">
        <v>1084</v>
      </c>
      <c r="G1891" s="271">
        <v>0.26666666666666666</v>
      </c>
    </row>
    <row r="1892" spans="1:7" ht="27">
      <c r="A1892" s="181"/>
      <c r="B1892" s="176">
        <v>1717</v>
      </c>
      <c r="C1892" s="120" t="s">
        <v>560</v>
      </c>
      <c r="D1892" s="177" t="s">
        <v>888</v>
      </c>
      <c r="E1892" s="119" t="s">
        <v>599</v>
      </c>
      <c r="F1892" s="105" t="s">
        <v>1082</v>
      </c>
      <c r="G1892" s="271">
        <v>0.32083333333333336</v>
      </c>
    </row>
    <row r="1893" spans="1:7" ht="40.5">
      <c r="A1893" s="181"/>
      <c r="B1893" s="176">
        <v>1718</v>
      </c>
      <c r="C1893" s="120" t="s">
        <v>560</v>
      </c>
      <c r="D1893" s="177" t="s">
        <v>888</v>
      </c>
      <c r="E1893" s="119" t="s">
        <v>1235</v>
      </c>
      <c r="F1893" s="105" t="s">
        <v>1073</v>
      </c>
      <c r="G1893" s="271">
        <v>0.68166666666666664</v>
      </c>
    </row>
    <row r="1894" spans="1:7" ht="40.5">
      <c r="A1894" s="181"/>
      <c r="B1894" s="176">
        <v>1719</v>
      </c>
      <c r="C1894" s="120" t="s">
        <v>560</v>
      </c>
      <c r="D1894" s="177" t="s">
        <v>888</v>
      </c>
      <c r="E1894" s="119" t="s">
        <v>1236</v>
      </c>
      <c r="F1894" s="105" t="s">
        <v>1073</v>
      </c>
      <c r="G1894" s="271">
        <v>0.70666666666666667</v>
      </c>
    </row>
    <row r="1895" spans="1:7" ht="27">
      <c r="A1895" s="181"/>
      <c r="B1895" s="176">
        <v>1720</v>
      </c>
      <c r="C1895" s="120" t="s">
        <v>560</v>
      </c>
      <c r="D1895" s="177" t="s">
        <v>888</v>
      </c>
      <c r="E1895" s="119" t="s">
        <v>2602</v>
      </c>
      <c r="F1895" s="105" t="s">
        <v>1084</v>
      </c>
      <c r="G1895" s="271">
        <v>0.38333333333333336</v>
      </c>
    </row>
    <row r="1896" spans="1:7" ht="27">
      <c r="A1896" s="181"/>
      <c r="B1896" s="176">
        <v>1721</v>
      </c>
      <c r="C1896" s="120" t="s">
        <v>560</v>
      </c>
      <c r="D1896" s="177" t="s">
        <v>888</v>
      </c>
      <c r="E1896" s="119" t="s">
        <v>774</v>
      </c>
      <c r="F1896" s="105" t="s">
        <v>1082</v>
      </c>
      <c r="G1896" s="271">
        <v>0.27083333333333337</v>
      </c>
    </row>
    <row r="1897" spans="1:7" ht="27">
      <c r="A1897" s="181"/>
      <c r="B1897" s="176">
        <v>1722</v>
      </c>
      <c r="C1897" s="120" t="s">
        <v>560</v>
      </c>
      <c r="D1897" s="177" t="s">
        <v>888</v>
      </c>
      <c r="E1897" s="119" t="s">
        <v>600</v>
      </c>
      <c r="F1897" s="105" t="s">
        <v>52</v>
      </c>
      <c r="G1897" s="271">
        <v>1.3055555555555558</v>
      </c>
    </row>
    <row r="1898" spans="1:7" ht="40.5">
      <c r="A1898" s="181"/>
      <c r="B1898" s="176">
        <v>1723</v>
      </c>
      <c r="C1898" s="120" t="s">
        <v>560</v>
      </c>
      <c r="D1898" s="177" t="s">
        <v>888</v>
      </c>
      <c r="E1898" s="119" t="s">
        <v>1237</v>
      </c>
      <c r="F1898" s="105" t="s">
        <v>1073</v>
      </c>
      <c r="G1898" s="271">
        <v>0.33999999999999997</v>
      </c>
    </row>
    <row r="1899" spans="1:7" ht="27">
      <c r="A1899" s="181"/>
      <c r="B1899" s="176">
        <v>1724</v>
      </c>
      <c r="C1899" s="120" t="s">
        <v>560</v>
      </c>
      <c r="D1899" s="177" t="s">
        <v>890</v>
      </c>
      <c r="E1899" s="119" t="s">
        <v>2603</v>
      </c>
      <c r="F1899" s="105" t="s">
        <v>1084</v>
      </c>
      <c r="G1899" s="271">
        <v>0.72166666666666668</v>
      </c>
    </row>
    <row r="1900" spans="1:7" ht="27">
      <c r="A1900" s="181"/>
      <c r="B1900" s="176">
        <v>1725</v>
      </c>
      <c r="C1900" s="120" t="s">
        <v>560</v>
      </c>
      <c r="D1900" s="177" t="s">
        <v>888</v>
      </c>
      <c r="E1900" s="119" t="s">
        <v>601</v>
      </c>
      <c r="F1900" s="105" t="s">
        <v>1082</v>
      </c>
      <c r="G1900" s="271">
        <v>0.47583333333333333</v>
      </c>
    </row>
    <row r="1901" spans="1:7" ht="40.5">
      <c r="A1901" s="181"/>
      <c r="B1901" s="176">
        <v>1726</v>
      </c>
      <c r="C1901" s="120" t="s">
        <v>560</v>
      </c>
      <c r="D1901" s="177" t="s">
        <v>888</v>
      </c>
      <c r="E1901" s="106" t="s">
        <v>602</v>
      </c>
      <c r="F1901" s="105" t="s">
        <v>1073</v>
      </c>
      <c r="G1901" s="271">
        <v>0.33666666666666673</v>
      </c>
    </row>
    <row r="1902" spans="1:7" ht="40.5">
      <c r="A1902" s="180"/>
      <c r="B1902" s="176">
        <v>1727</v>
      </c>
      <c r="C1902" s="120" t="s">
        <v>559</v>
      </c>
      <c r="D1902" s="177" t="s">
        <v>888</v>
      </c>
      <c r="E1902" s="106" t="s">
        <v>1238</v>
      </c>
      <c r="F1902" s="105" t="s">
        <v>1073</v>
      </c>
      <c r="G1902" s="271">
        <v>0.40916666666666668</v>
      </c>
    </row>
    <row r="1903" spans="1:7" ht="40.5">
      <c r="A1903" s="180"/>
      <c r="B1903" s="176">
        <v>1728</v>
      </c>
      <c r="C1903" s="120" t="s">
        <v>559</v>
      </c>
      <c r="D1903" s="177" t="s">
        <v>888</v>
      </c>
      <c r="E1903" s="106" t="s">
        <v>1239</v>
      </c>
      <c r="F1903" s="105" t="s">
        <v>1073</v>
      </c>
      <c r="G1903" s="271">
        <v>0.54824166666666663</v>
      </c>
    </row>
    <row r="1904" spans="1:7" ht="27">
      <c r="A1904" s="180"/>
      <c r="B1904" s="176">
        <v>1729</v>
      </c>
      <c r="C1904" s="120" t="s">
        <v>559</v>
      </c>
      <c r="D1904" s="177" t="s">
        <v>890</v>
      </c>
      <c r="E1904" s="106" t="s">
        <v>2604</v>
      </c>
      <c r="F1904" s="105" t="s">
        <v>1084</v>
      </c>
      <c r="G1904" s="271">
        <v>0.61083333333333334</v>
      </c>
    </row>
    <row r="1905" spans="1:7" ht="40.5">
      <c r="A1905" s="181"/>
      <c r="B1905" s="176">
        <v>1730</v>
      </c>
      <c r="C1905" s="120" t="s">
        <v>559</v>
      </c>
      <c r="D1905" s="177" t="s">
        <v>888</v>
      </c>
      <c r="E1905" s="106" t="s">
        <v>2605</v>
      </c>
      <c r="F1905" s="105" t="s">
        <v>1280</v>
      </c>
      <c r="G1905" s="271">
        <v>0.54416666666666669</v>
      </c>
    </row>
    <row r="1906" spans="1:7" ht="40.5">
      <c r="A1906" s="181"/>
      <c r="B1906" s="176">
        <v>1731</v>
      </c>
      <c r="C1906" s="120" t="s">
        <v>559</v>
      </c>
      <c r="D1906" s="177" t="s">
        <v>888</v>
      </c>
      <c r="E1906" s="106" t="s">
        <v>2606</v>
      </c>
      <c r="F1906" s="105" t="s">
        <v>1280</v>
      </c>
      <c r="G1906" s="271">
        <v>0.27500000000000002</v>
      </c>
    </row>
    <row r="1907" spans="1:7" ht="16.5">
      <c r="A1907" s="190"/>
      <c r="B1907" s="304"/>
      <c r="C1907" s="305" t="s">
        <v>603</v>
      </c>
      <c r="D1907" s="134"/>
      <c r="E1907" s="134"/>
      <c r="F1907" s="133"/>
      <c r="G1907" s="306"/>
    </row>
    <row r="1908" spans="1:7" ht="14.25">
      <c r="A1908" s="191" t="s">
        <v>604</v>
      </c>
      <c r="B1908" s="228"/>
      <c r="C1908" s="297" t="s">
        <v>605</v>
      </c>
      <c r="D1908" s="297"/>
      <c r="E1908" s="297"/>
      <c r="F1908" s="133"/>
      <c r="G1908" s="272"/>
    </row>
    <row r="1909" spans="1:7" ht="14.25">
      <c r="A1909" s="184"/>
      <c r="B1909" s="176">
        <v>1732</v>
      </c>
      <c r="C1909" s="307" t="s">
        <v>606</v>
      </c>
      <c r="D1909" s="308" t="s">
        <v>884</v>
      </c>
      <c r="E1909" s="150" t="s">
        <v>1104</v>
      </c>
      <c r="F1909" s="127" t="s">
        <v>433</v>
      </c>
      <c r="G1909" s="271">
        <v>2.5</v>
      </c>
    </row>
    <row r="1910" spans="1:7" ht="27">
      <c r="A1910" s="184"/>
      <c r="B1910" s="176">
        <v>1733</v>
      </c>
      <c r="C1910" s="307" t="s">
        <v>606</v>
      </c>
      <c r="D1910" s="308" t="s">
        <v>884</v>
      </c>
      <c r="E1910" s="150" t="s">
        <v>1105</v>
      </c>
      <c r="F1910" s="151" t="s">
        <v>230</v>
      </c>
      <c r="G1910" s="271">
        <v>2.5444444444444447</v>
      </c>
    </row>
    <row r="1911" spans="1:7" ht="14.25">
      <c r="A1911" s="184"/>
      <c r="B1911" s="176">
        <v>1734</v>
      </c>
      <c r="C1911" s="307" t="s">
        <v>606</v>
      </c>
      <c r="D1911" s="308" t="s">
        <v>884</v>
      </c>
      <c r="E1911" s="150" t="s">
        <v>1106</v>
      </c>
      <c r="F1911" s="127" t="s">
        <v>433</v>
      </c>
      <c r="G1911" s="271">
        <v>1.9166666666666663</v>
      </c>
    </row>
    <row r="1912" spans="1:7" ht="14.25">
      <c r="A1912" s="184"/>
      <c r="B1912" s="176">
        <v>1735</v>
      </c>
      <c r="C1912" s="307" t="s">
        <v>606</v>
      </c>
      <c r="D1912" s="308" t="s">
        <v>884</v>
      </c>
      <c r="E1912" s="150" t="s">
        <v>1107</v>
      </c>
      <c r="F1912" s="151" t="s">
        <v>230</v>
      </c>
      <c r="G1912" s="271">
        <v>1.6250000000000002</v>
      </c>
    </row>
    <row r="1913" spans="1:7" ht="27">
      <c r="A1913" s="184"/>
      <c r="B1913" s="176">
        <v>1736</v>
      </c>
      <c r="C1913" s="307" t="s">
        <v>606</v>
      </c>
      <c r="D1913" s="308" t="s">
        <v>884</v>
      </c>
      <c r="E1913" s="150" t="s">
        <v>1108</v>
      </c>
      <c r="F1913" s="127" t="s">
        <v>433</v>
      </c>
      <c r="G1913" s="271">
        <v>2.6388888888888888</v>
      </c>
    </row>
    <row r="1914" spans="1:7" ht="14.25">
      <c r="A1914" s="184"/>
      <c r="B1914" s="176">
        <v>1737</v>
      </c>
      <c r="C1914" s="307" t="s">
        <v>606</v>
      </c>
      <c r="D1914" s="308" t="s">
        <v>884</v>
      </c>
      <c r="E1914" s="150" t="s">
        <v>1109</v>
      </c>
      <c r="F1914" s="127" t="s">
        <v>433</v>
      </c>
      <c r="G1914" s="271">
        <v>2.375</v>
      </c>
    </row>
    <row r="1915" spans="1:7" ht="27">
      <c r="A1915" s="184"/>
      <c r="B1915" s="176">
        <v>1738</v>
      </c>
      <c r="C1915" s="307" t="s">
        <v>606</v>
      </c>
      <c r="D1915" s="308" t="s">
        <v>884</v>
      </c>
      <c r="E1915" s="150" t="s">
        <v>607</v>
      </c>
      <c r="F1915" s="151" t="s">
        <v>230</v>
      </c>
      <c r="G1915" s="271">
        <v>1.8333333333333335</v>
      </c>
    </row>
    <row r="1916" spans="1:7" ht="14.25">
      <c r="A1916" s="184"/>
      <c r="B1916" s="176">
        <v>1739</v>
      </c>
      <c r="C1916" s="307" t="s">
        <v>606</v>
      </c>
      <c r="D1916" s="308" t="s">
        <v>884</v>
      </c>
      <c r="E1916" s="152" t="s">
        <v>608</v>
      </c>
      <c r="F1916" s="151" t="s">
        <v>230</v>
      </c>
      <c r="G1916" s="271">
        <v>1.3624999999999998</v>
      </c>
    </row>
    <row r="1917" spans="1:7" ht="27">
      <c r="A1917" s="184"/>
      <c r="B1917" s="176">
        <v>1740</v>
      </c>
      <c r="C1917" s="307" t="s">
        <v>606</v>
      </c>
      <c r="D1917" s="308" t="s">
        <v>884</v>
      </c>
      <c r="E1917" s="150" t="s">
        <v>609</v>
      </c>
      <c r="F1917" s="151" t="s">
        <v>230</v>
      </c>
      <c r="G1917" s="271">
        <v>4.8055555555555554</v>
      </c>
    </row>
    <row r="1918" spans="1:7" ht="27">
      <c r="A1918" s="184"/>
      <c r="B1918" s="176">
        <v>1741</v>
      </c>
      <c r="C1918" s="307" t="s">
        <v>606</v>
      </c>
      <c r="D1918" s="308" t="s">
        <v>884</v>
      </c>
      <c r="E1918" s="150" t="s">
        <v>610</v>
      </c>
      <c r="F1918" s="151" t="s">
        <v>230</v>
      </c>
      <c r="G1918" s="271">
        <v>2.7361111111111116</v>
      </c>
    </row>
    <row r="1919" spans="1:7" ht="27">
      <c r="A1919" s="184"/>
      <c r="B1919" s="176">
        <v>1742</v>
      </c>
      <c r="C1919" s="307" t="s">
        <v>606</v>
      </c>
      <c r="D1919" s="308" t="s">
        <v>884</v>
      </c>
      <c r="E1919" s="150" t="s">
        <v>1110</v>
      </c>
      <c r="F1919" s="151" t="s">
        <v>230</v>
      </c>
      <c r="G1919" s="271">
        <v>3.2222222222222223</v>
      </c>
    </row>
    <row r="1920" spans="1:7" ht="27">
      <c r="A1920" s="184"/>
      <c r="B1920" s="176">
        <v>1743</v>
      </c>
      <c r="C1920" s="307" t="s">
        <v>606</v>
      </c>
      <c r="D1920" s="308" t="s">
        <v>884</v>
      </c>
      <c r="E1920" s="150" t="s">
        <v>1111</v>
      </c>
      <c r="F1920" s="151" t="s">
        <v>230</v>
      </c>
      <c r="G1920" s="271">
        <v>2.4027777777777781</v>
      </c>
    </row>
    <row r="1921" spans="1:7" ht="27">
      <c r="A1921" s="184"/>
      <c r="B1921" s="176">
        <v>1744</v>
      </c>
      <c r="C1921" s="307" t="s">
        <v>606</v>
      </c>
      <c r="D1921" s="308" t="s">
        <v>884</v>
      </c>
      <c r="E1921" s="150" t="s">
        <v>611</v>
      </c>
      <c r="F1921" s="151" t="s">
        <v>230</v>
      </c>
      <c r="G1921" s="271">
        <v>3.6666666666666665</v>
      </c>
    </row>
    <row r="1922" spans="1:7" ht="14.25">
      <c r="A1922" s="184"/>
      <c r="B1922" s="176">
        <v>1745</v>
      </c>
      <c r="C1922" s="307" t="s">
        <v>606</v>
      </c>
      <c r="D1922" s="308" t="s">
        <v>884</v>
      </c>
      <c r="E1922" s="150" t="s">
        <v>2607</v>
      </c>
      <c r="F1922" s="151" t="s">
        <v>230</v>
      </c>
      <c r="G1922" s="271">
        <v>2.6361111111111106</v>
      </c>
    </row>
    <row r="1923" spans="1:7" ht="27">
      <c r="A1923" s="184"/>
      <c r="B1923" s="176">
        <v>1746</v>
      </c>
      <c r="C1923" s="307" t="s">
        <v>606</v>
      </c>
      <c r="D1923" s="308" t="s">
        <v>884</v>
      </c>
      <c r="E1923" s="150" t="s">
        <v>612</v>
      </c>
      <c r="F1923" s="151" t="s">
        <v>230</v>
      </c>
      <c r="G1923" s="271">
        <v>4.5000000000000009</v>
      </c>
    </row>
    <row r="1924" spans="1:7" ht="14.25">
      <c r="A1924" s="184"/>
      <c r="B1924" s="176">
        <v>1747</v>
      </c>
      <c r="C1924" s="307" t="s">
        <v>606</v>
      </c>
      <c r="D1924" s="308" t="s">
        <v>884</v>
      </c>
      <c r="E1924" s="150" t="s">
        <v>2608</v>
      </c>
      <c r="F1924" s="151" t="s">
        <v>230</v>
      </c>
      <c r="G1924" s="271">
        <v>2.8972222222222217</v>
      </c>
    </row>
    <row r="1925" spans="1:7" ht="14.25">
      <c r="A1925" s="191" t="s">
        <v>613</v>
      </c>
      <c r="B1925" s="129"/>
      <c r="C1925" s="297" t="s">
        <v>614</v>
      </c>
      <c r="D1925" s="297"/>
      <c r="E1925" s="297"/>
      <c r="F1925" s="133"/>
      <c r="G1925" s="272"/>
    </row>
    <row r="1926" spans="1:7" ht="27">
      <c r="A1926" s="184"/>
      <c r="B1926" s="176">
        <v>1748</v>
      </c>
      <c r="C1926" s="307" t="s">
        <v>615</v>
      </c>
      <c r="D1926" s="308" t="s">
        <v>884</v>
      </c>
      <c r="E1926" s="150" t="s">
        <v>616</v>
      </c>
      <c r="F1926" s="127" t="s">
        <v>433</v>
      </c>
      <c r="G1926" s="271">
        <v>6.5833333333333339</v>
      </c>
    </row>
    <row r="1927" spans="1:7" ht="14.25">
      <c r="A1927" s="184"/>
      <c r="B1927" s="176">
        <v>1749</v>
      </c>
      <c r="C1927" s="307" t="s">
        <v>615</v>
      </c>
      <c r="D1927" s="308" t="s">
        <v>884</v>
      </c>
      <c r="E1927" s="150" t="s">
        <v>617</v>
      </c>
      <c r="F1927" s="127" t="s">
        <v>433</v>
      </c>
      <c r="G1927" s="271">
        <v>4.5833333333333339</v>
      </c>
    </row>
    <row r="1928" spans="1:7" ht="27">
      <c r="A1928" s="184"/>
      <c r="B1928" s="176">
        <v>1750</v>
      </c>
      <c r="C1928" s="307" t="s">
        <v>615</v>
      </c>
      <c r="D1928" s="308" t="s">
        <v>884</v>
      </c>
      <c r="E1928" s="150" t="s">
        <v>607</v>
      </c>
      <c r="F1928" s="127" t="s">
        <v>433</v>
      </c>
      <c r="G1928" s="271">
        <v>7.7500000000000009</v>
      </c>
    </row>
    <row r="1929" spans="1:7" ht="14.25">
      <c r="A1929" s="184"/>
      <c r="B1929" s="176">
        <v>1751</v>
      </c>
      <c r="C1929" s="307" t="s">
        <v>615</v>
      </c>
      <c r="D1929" s="308" t="s">
        <v>884</v>
      </c>
      <c r="E1929" s="150" t="s">
        <v>608</v>
      </c>
      <c r="F1929" s="127" t="s">
        <v>433</v>
      </c>
      <c r="G1929" s="271">
        <v>5.2361111111111116</v>
      </c>
    </row>
    <row r="1930" spans="1:7" ht="27">
      <c r="A1930" s="184"/>
      <c r="B1930" s="176">
        <v>1752</v>
      </c>
      <c r="C1930" s="307" t="s">
        <v>615</v>
      </c>
      <c r="D1930" s="308" t="s">
        <v>884</v>
      </c>
      <c r="E1930" s="150" t="s">
        <v>618</v>
      </c>
      <c r="F1930" s="127" t="s">
        <v>433</v>
      </c>
      <c r="G1930" s="271">
        <v>12.277777777777777</v>
      </c>
    </row>
    <row r="1931" spans="1:7" ht="27">
      <c r="A1931" s="190"/>
      <c r="B1931" s="176">
        <v>1753</v>
      </c>
      <c r="C1931" s="307" t="s">
        <v>615</v>
      </c>
      <c r="D1931" s="308" t="s">
        <v>884</v>
      </c>
      <c r="E1931" s="150" t="s">
        <v>619</v>
      </c>
      <c r="F1931" s="127" t="s">
        <v>433</v>
      </c>
      <c r="G1931" s="271">
        <v>6.333333333333333</v>
      </c>
    </row>
    <row r="1932" spans="1:7" ht="27">
      <c r="A1932" s="184"/>
      <c r="B1932" s="176">
        <v>1754</v>
      </c>
      <c r="C1932" s="307" t="s">
        <v>615</v>
      </c>
      <c r="D1932" s="308" t="s">
        <v>884</v>
      </c>
      <c r="E1932" s="150" t="s">
        <v>612</v>
      </c>
      <c r="F1932" s="151" t="s">
        <v>230</v>
      </c>
      <c r="G1932" s="271">
        <v>11.441666666666668</v>
      </c>
    </row>
    <row r="1933" spans="1:7" ht="14.25">
      <c r="A1933" s="190"/>
      <c r="B1933" s="176">
        <v>1755</v>
      </c>
      <c r="C1933" s="307" t="s">
        <v>615</v>
      </c>
      <c r="D1933" s="308" t="s">
        <v>884</v>
      </c>
      <c r="E1933" s="150" t="s">
        <v>2608</v>
      </c>
      <c r="F1933" s="151" t="s">
        <v>230</v>
      </c>
      <c r="G1933" s="271">
        <v>8.8055555555555554</v>
      </c>
    </row>
    <row r="1934" spans="1:7" ht="14.25">
      <c r="A1934" s="190"/>
      <c r="B1934" s="260"/>
      <c r="C1934" s="305" t="s">
        <v>2609</v>
      </c>
      <c r="D1934" s="134"/>
      <c r="E1934" s="134"/>
      <c r="F1934" s="204"/>
      <c r="G1934" s="272"/>
    </row>
    <row r="1935" spans="1:7" ht="14.25">
      <c r="A1935" s="191" t="s">
        <v>620</v>
      </c>
      <c r="B1935" s="224"/>
      <c r="C1935" s="297" t="s">
        <v>621</v>
      </c>
      <c r="D1935" s="297"/>
      <c r="E1935" s="297"/>
      <c r="F1935" s="204"/>
      <c r="G1935" s="272"/>
    </row>
    <row r="1936" spans="1:7" ht="14.25">
      <c r="A1936" s="190"/>
      <c r="B1936" s="176">
        <v>1756</v>
      </c>
      <c r="C1936" s="150" t="s">
        <v>622</v>
      </c>
      <c r="D1936" s="308" t="s">
        <v>884</v>
      </c>
      <c r="E1936" s="150" t="s">
        <v>623</v>
      </c>
      <c r="F1936" s="105" t="s">
        <v>230</v>
      </c>
      <c r="G1936" s="271">
        <v>2.5750000000000002</v>
      </c>
    </row>
    <row r="1937" spans="1:7" ht="14.25">
      <c r="A1937" s="190"/>
      <c r="B1937" s="176">
        <v>1757</v>
      </c>
      <c r="C1937" s="150" t="s">
        <v>622</v>
      </c>
      <c r="D1937" s="308" t="s">
        <v>884</v>
      </c>
      <c r="E1937" s="150" t="s">
        <v>624</v>
      </c>
      <c r="F1937" s="105" t="s">
        <v>625</v>
      </c>
      <c r="G1937" s="271">
        <v>9.1277777777777782</v>
      </c>
    </row>
    <row r="1938" spans="1:7" ht="14.25">
      <c r="A1938" s="190"/>
      <c r="B1938" s="176">
        <v>1758</v>
      </c>
      <c r="C1938" s="150" t="s">
        <v>622</v>
      </c>
      <c r="D1938" s="308" t="s">
        <v>884</v>
      </c>
      <c r="E1938" s="150" t="s">
        <v>1281</v>
      </c>
      <c r="F1938" s="105" t="s">
        <v>625</v>
      </c>
      <c r="G1938" s="271">
        <v>6.1458333333333339</v>
      </c>
    </row>
    <row r="1939" spans="1:7" ht="14.25">
      <c r="A1939" s="190"/>
      <c r="B1939" s="176">
        <v>1759</v>
      </c>
      <c r="C1939" s="150" t="s">
        <v>622</v>
      </c>
      <c r="D1939" s="308" t="s">
        <v>884</v>
      </c>
      <c r="E1939" s="150" t="s">
        <v>626</v>
      </c>
      <c r="F1939" s="105" t="s">
        <v>148</v>
      </c>
      <c r="G1939" s="271">
        <v>3.2222222222222223</v>
      </c>
    </row>
    <row r="1940" spans="1:7" ht="14.25">
      <c r="A1940" s="190"/>
      <c r="B1940" s="176">
        <v>1760</v>
      </c>
      <c r="C1940" s="150" t="s">
        <v>622</v>
      </c>
      <c r="D1940" s="308" t="s">
        <v>884</v>
      </c>
      <c r="E1940" s="150" t="s">
        <v>626</v>
      </c>
      <c r="F1940" s="105" t="s">
        <v>625</v>
      </c>
      <c r="G1940" s="271">
        <v>5.5555555555555554</v>
      </c>
    </row>
    <row r="1941" spans="1:7" ht="14.25">
      <c r="A1941" s="190"/>
      <c r="B1941" s="176">
        <v>1761</v>
      </c>
      <c r="C1941" s="150" t="s">
        <v>622</v>
      </c>
      <c r="D1941" s="308" t="s">
        <v>884</v>
      </c>
      <c r="E1941" s="150" t="s">
        <v>626</v>
      </c>
      <c r="F1941" s="105" t="s">
        <v>230</v>
      </c>
      <c r="G1941" s="271">
        <v>3.7777777777777777</v>
      </c>
    </row>
    <row r="1942" spans="1:7" ht="14.25">
      <c r="A1942" s="190"/>
      <c r="B1942" s="176">
        <v>1762</v>
      </c>
      <c r="C1942" s="150" t="s">
        <v>622</v>
      </c>
      <c r="D1942" s="308" t="s">
        <v>884</v>
      </c>
      <c r="E1942" s="150" t="s">
        <v>2610</v>
      </c>
      <c r="F1942" s="105" t="s">
        <v>230</v>
      </c>
      <c r="G1942" s="271">
        <v>2.666666666666667</v>
      </c>
    </row>
    <row r="1943" spans="1:7" ht="14.25">
      <c r="A1943" s="191" t="s">
        <v>627</v>
      </c>
      <c r="B1943" s="260"/>
      <c r="C1943" s="297" t="s">
        <v>628</v>
      </c>
      <c r="D1943" s="297"/>
      <c r="E1943" s="297"/>
      <c r="F1943" s="133"/>
      <c r="G1943" s="272"/>
    </row>
    <row r="1944" spans="1:7" ht="27">
      <c r="A1944" s="184"/>
      <c r="B1944" s="176">
        <v>1763</v>
      </c>
      <c r="C1944" s="150" t="s">
        <v>863</v>
      </c>
      <c r="D1944" s="308" t="s">
        <v>884</v>
      </c>
      <c r="E1944" s="150" t="s">
        <v>629</v>
      </c>
      <c r="F1944" s="105" t="s">
        <v>148</v>
      </c>
      <c r="G1944" s="271">
        <v>3.2222222222222223</v>
      </c>
    </row>
    <row r="1945" spans="1:7" ht="27">
      <c r="A1945" s="190"/>
      <c r="B1945" s="176">
        <v>1764</v>
      </c>
      <c r="C1945" s="150" t="s">
        <v>863</v>
      </c>
      <c r="D1945" s="308" t="s">
        <v>884</v>
      </c>
      <c r="E1945" s="150" t="s">
        <v>630</v>
      </c>
      <c r="F1945" s="105" t="s">
        <v>148</v>
      </c>
      <c r="G1945" s="271">
        <v>3.6866666666666661</v>
      </c>
    </row>
    <row r="1946" spans="1:7" ht="27">
      <c r="A1946" s="190"/>
      <c r="B1946" s="176">
        <v>1765</v>
      </c>
      <c r="C1946" s="150" t="s">
        <v>863</v>
      </c>
      <c r="D1946" s="308" t="s">
        <v>884</v>
      </c>
      <c r="E1946" s="150" t="s">
        <v>1325</v>
      </c>
      <c r="F1946" s="105" t="s">
        <v>230</v>
      </c>
      <c r="G1946" s="271">
        <v>3.7916666666666665</v>
      </c>
    </row>
    <row r="1947" spans="1:7" ht="27">
      <c r="A1947" s="190"/>
      <c r="B1947" s="176">
        <v>1766</v>
      </c>
      <c r="C1947" s="150" t="s">
        <v>863</v>
      </c>
      <c r="D1947" s="308" t="s">
        <v>884</v>
      </c>
      <c r="E1947" s="150" t="s">
        <v>631</v>
      </c>
      <c r="F1947" s="105" t="s">
        <v>230</v>
      </c>
      <c r="G1947" s="271">
        <v>2.9166666666666665</v>
      </c>
    </row>
    <row r="1948" spans="1:7" ht="27">
      <c r="A1948" s="190"/>
      <c r="B1948" s="176">
        <v>1767</v>
      </c>
      <c r="C1948" s="150" t="s">
        <v>863</v>
      </c>
      <c r="D1948" s="308" t="s">
        <v>884</v>
      </c>
      <c r="E1948" s="150" t="s">
        <v>631</v>
      </c>
      <c r="F1948" s="105" t="s">
        <v>625</v>
      </c>
      <c r="G1948" s="271">
        <v>6.3277777777777766</v>
      </c>
    </row>
    <row r="1949" spans="1:7" ht="27">
      <c r="A1949" s="190"/>
      <c r="B1949" s="176">
        <v>1768</v>
      </c>
      <c r="C1949" s="150" t="s">
        <v>863</v>
      </c>
      <c r="D1949" s="308" t="s">
        <v>884</v>
      </c>
      <c r="E1949" s="150" t="s">
        <v>632</v>
      </c>
      <c r="F1949" s="105" t="s">
        <v>625</v>
      </c>
      <c r="G1949" s="271">
        <v>5.0611111111111109</v>
      </c>
    </row>
    <row r="1950" spans="1:7" ht="27">
      <c r="A1950" s="190"/>
      <c r="B1950" s="176">
        <v>1769</v>
      </c>
      <c r="C1950" s="150" t="s">
        <v>863</v>
      </c>
      <c r="D1950" s="308" t="s">
        <v>884</v>
      </c>
      <c r="E1950" s="150" t="s">
        <v>2611</v>
      </c>
      <c r="F1950" s="105" t="s">
        <v>625</v>
      </c>
      <c r="G1950" s="271">
        <v>4.6888888888888891</v>
      </c>
    </row>
    <row r="1951" spans="1:7" ht="27">
      <c r="A1951" s="190"/>
      <c r="B1951" s="176">
        <v>1770</v>
      </c>
      <c r="C1951" s="150" t="s">
        <v>863</v>
      </c>
      <c r="D1951" s="308" t="s">
        <v>884</v>
      </c>
      <c r="E1951" s="150" t="s">
        <v>1326</v>
      </c>
      <c r="F1951" s="105" t="s">
        <v>148</v>
      </c>
      <c r="G1951" s="271">
        <v>4.5555555555555554</v>
      </c>
    </row>
    <row r="1952" spans="1:7" ht="27">
      <c r="A1952" s="190"/>
      <c r="B1952" s="176">
        <v>1771</v>
      </c>
      <c r="C1952" s="150" t="s">
        <v>863</v>
      </c>
      <c r="D1952" s="308" t="s">
        <v>884</v>
      </c>
      <c r="E1952" s="150" t="s">
        <v>2612</v>
      </c>
      <c r="F1952" s="105" t="s">
        <v>1430</v>
      </c>
      <c r="G1952" s="271">
        <v>8.1694444444444443</v>
      </c>
    </row>
    <row r="1953" spans="1:7" ht="27">
      <c r="A1953" s="190"/>
      <c r="B1953" s="176">
        <v>1772</v>
      </c>
      <c r="C1953" s="150" t="s">
        <v>863</v>
      </c>
      <c r="D1953" s="308" t="s">
        <v>884</v>
      </c>
      <c r="E1953" s="150" t="s">
        <v>633</v>
      </c>
      <c r="F1953" s="105" t="s">
        <v>1430</v>
      </c>
      <c r="G1953" s="271">
        <v>13.104166666666668</v>
      </c>
    </row>
    <row r="1954" spans="1:7" ht="14.25">
      <c r="A1954" s="190"/>
      <c r="B1954" s="176">
        <v>1773</v>
      </c>
      <c r="C1954" s="150" t="s">
        <v>863</v>
      </c>
      <c r="D1954" s="308" t="s">
        <v>884</v>
      </c>
      <c r="E1954" s="213" t="s">
        <v>634</v>
      </c>
      <c r="F1954" s="105" t="s">
        <v>230</v>
      </c>
      <c r="G1954" s="271">
        <v>6.0000000000000009</v>
      </c>
    </row>
    <row r="1955" spans="1:7" ht="14.25">
      <c r="A1955" s="190"/>
      <c r="B1955" s="176">
        <v>1774</v>
      </c>
      <c r="C1955" s="150" t="s">
        <v>863</v>
      </c>
      <c r="D1955" s="308" t="s">
        <v>884</v>
      </c>
      <c r="E1955" s="213" t="s">
        <v>2613</v>
      </c>
      <c r="F1955" s="105" t="s">
        <v>148</v>
      </c>
      <c r="G1955" s="271">
        <v>4.934444444444444</v>
      </c>
    </row>
    <row r="1956" spans="1:7" ht="14.25">
      <c r="A1956" s="190"/>
      <c r="B1956" s="176">
        <v>1775</v>
      </c>
      <c r="C1956" s="150" t="s">
        <v>863</v>
      </c>
      <c r="D1956" s="308" t="s">
        <v>884</v>
      </c>
      <c r="E1956" s="213" t="s">
        <v>635</v>
      </c>
      <c r="F1956" s="105" t="s">
        <v>148</v>
      </c>
      <c r="G1956" s="271">
        <v>8.0277777777777786</v>
      </c>
    </row>
    <row r="1957" spans="1:7" ht="14.25">
      <c r="A1957" s="190"/>
      <c r="B1957" s="176">
        <v>1776</v>
      </c>
      <c r="C1957" s="150" t="s">
        <v>863</v>
      </c>
      <c r="D1957" s="308" t="s">
        <v>884</v>
      </c>
      <c r="E1957" s="213" t="s">
        <v>636</v>
      </c>
      <c r="F1957" s="105" t="s">
        <v>148</v>
      </c>
      <c r="G1957" s="271">
        <v>13.583333333333332</v>
      </c>
    </row>
    <row r="1958" spans="1:7" ht="27">
      <c r="A1958" s="190"/>
      <c r="B1958" s="176">
        <v>1777</v>
      </c>
      <c r="C1958" s="150" t="s">
        <v>863</v>
      </c>
      <c r="D1958" s="308" t="s">
        <v>884</v>
      </c>
      <c r="E1958" s="213" t="s">
        <v>637</v>
      </c>
      <c r="F1958" s="105" t="s">
        <v>148</v>
      </c>
      <c r="G1958" s="271">
        <v>16.916666666666668</v>
      </c>
    </row>
    <row r="1959" spans="1:7" ht="14.25">
      <c r="A1959" s="191" t="s">
        <v>638</v>
      </c>
      <c r="B1959" s="228"/>
      <c r="C1959" s="297" t="s">
        <v>639</v>
      </c>
      <c r="D1959" s="297"/>
      <c r="E1959" s="297"/>
      <c r="F1959" s="133"/>
      <c r="G1959" s="272"/>
    </row>
    <row r="1960" spans="1:7" ht="27">
      <c r="A1960" s="190"/>
      <c r="B1960" s="176">
        <v>1778</v>
      </c>
      <c r="C1960" s="150" t="s">
        <v>640</v>
      </c>
      <c r="D1960" s="308" t="s">
        <v>868</v>
      </c>
      <c r="E1960" s="150" t="s">
        <v>2614</v>
      </c>
      <c r="F1960" s="127" t="s">
        <v>1112</v>
      </c>
      <c r="G1960" s="271">
        <v>0.71666666666666667</v>
      </c>
    </row>
    <row r="1961" spans="1:7" ht="27">
      <c r="A1961" s="190"/>
      <c r="B1961" s="176">
        <v>1779</v>
      </c>
      <c r="C1961" s="150" t="s">
        <v>640</v>
      </c>
      <c r="D1961" s="308" t="s">
        <v>868</v>
      </c>
      <c r="E1961" s="150" t="s">
        <v>2615</v>
      </c>
      <c r="F1961" s="127" t="s">
        <v>1112</v>
      </c>
      <c r="G1961" s="271">
        <v>0.95</v>
      </c>
    </row>
    <row r="1962" spans="1:7" ht="27">
      <c r="A1962" s="190"/>
      <c r="B1962" s="176">
        <v>1780</v>
      </c>
      <c r="C1962" s="150" t="s">
        <v>640</v>
      </c>
      <c r="D1962" s="308" t="s">
        <v>868</v>
      </c>
      <c r="E1962" s="150" t="s">
        <v>2616</v>
      </c>
      <c r="F1962" s="127" t="s">
        <v>1112</v>
      </c>
      <c r="G1962" s="271">
        <v>0.5</v>
      </c>
    </row>
    <row r="1963" spans="1:7" ht="27">
      <c r="A1963" s="190"/>
      <c r="B1963" s="176">
        <v>1781</v>
      </c>
      <c r="C1963" s="150" t="s">
        <v>640</v>
      </c>
      <c r="D1963" s="308" t="s">
        <v>868</v>
      </c>
      <c r="E1963" s="150" t="s">
        <v>2617</v>
      </c>
      <c r="F1963" s="127" t="s">
        <v>1112</v>
      </c>
      <c r="G1963" s="271">
        <v>0.3</v>
      </c>
    </row>
    <row r="1964" spans="1:7" ht="40.5">
      <c r="A1964" s="190"/>
      <c r="B1964" s="176">
        <v>1782</v>
      </c>
      <c r="C1964" s="150" t="s">
        <v>640</v>
      </c>
      <c r="D1964" s="308" t="s">
        <v>861</v>
      </c>
      <c r="E1964" s="150" t="s">
        <v>2618</v>
      </c>
      <c r="F1964" s="127" t="s">
        <v>2163</v>
      </c>
      <c r="G1964" s="271">
        <v>0.48333333333333334</v>
      </c>
    </row>
    <row r="1965" spans="1:7" ht="40.5">
      <c r="A1965" s="190"/>
      <c r="B1965" s="176">
        <v>1783</v>
      </c>
      <c r="C1965" s="150" t="s">
        <v>640</v>
      </c>
      <c r="D1965" s="308" t="s">
        <v>861</v>
      </c>
      <c r="E1965" s="150" t="s">
        <v>2619</v>
      </c>
      <c r="F1965" s="127" t="s">
        <v>2163</v>
      </c>
      <c r="G1965" s="271">
        <v>0.6166666666666667</v>
      </c>
    </row>
    <row r="1966" spans="1:7" ht="40.5">
      <c r="A1966" s="190"/>
      <c r="B1966" s="176">
        <v>1784</v>
      </c>
      <c r="C1966" s="150" t="s">
        <v>640</v>
      </c>
      <c r="D1966" s="308" t="s">
        <v>861</v>
      </c>
      <c r="E1966" s="150" t="s">
        <v>2620</v>
      </c>
      <c r="F1966" s="127" t="s">
        <v>2163</v>
      </c>
      <c r="G1966" s="271">
        <v>0.66666666666666674</v>
      </c>
    </row>
    <row r="1967" spans="1:7" ht="40.5">
      <c r="A1967" s="190"/>
      <c r="B1967" s="176">
        <v>1785</v>
      </c>
      <c r="C1967" s="150" t="s">
        <v>640</v>
      </c>
      <c r="D1967" s="308" t="s">
        <v>861</v>
      </c>
      <c r="E1967" s="150" t="s">
        <v>2621</v>
      </c>
      <c r="F1967" s="127" t="s">
        <v>2163</v>
      </c>
      <c r="G1967" s="271">
        <v>0.73749999999999993</v>
      </c>
    </row>
    <row r="1968" spans="1:7" ht="40.5">
      <c r="A1968" s="190"/>
      <c r="B1968" s="176">
        <v>1786</v>
      </c>
      <c r="C1968" s="150" t="s">
        <v>640</v>
      </c>
      <c r="D1968" s="308" t="s">
        <v>861</v>
      </c>
      <c r="E1968" s="150" t="s">
        <v>2622</v>
      </c>
      <c r="F1968" s="127" t="s">
        <v>2163</v>
      </c>
      <c r="G1968" s="271">
        <v>0.9291666666666667</v>
      </c>
    </row>
    <row r="1969" spans="1:7" ht="40.5">
      <c r="A1969" s="190"/>
      <c r="B1969" s="176">
        <v>1787</v>
      </c>
      <c r="C1969" s="150" t="s">
        <v>640</v>
      </c>
      <c r="D1969" s="308" t="s">
        <v>861</v>
      </c>
      <c r="E1969" s="150" t="s">
        <v>2623</v>
      </c>
      <c r="F1969" s="127" t="s">
        <v>2163</v>
      </c>
      <c r="G1969" s="271">
        <v>0.33750000000000008</v>
      </c>
    </row>
    <row r="1970" spans="1:7" ht="40.5">
      <c r="A1970" s="190"/>
      <c r="B1970" s="176">
        <v>1788</v>
      </c>
      <c r="C1970" s="150" t="s">
        <v>640</v>
      </c>
      <c r="D1970" s="308" t="s">
        <v>861</v>
      </c>
      <c r="E1970" s="150" t="s">
        <v>2624</v>
      </c>
      <c r="F1970" s="127" t="s">
        <v>2163</v>
      </c>
      <c r="G1970" s="271">
        <v>0.5541666666666667</v>
      </c>
    </row>
    <row r="1971" spans="1:7" ht="40.5">
      <c r="A1971" s="190"/>
      <c r="B1971" s="176">
        <v>1789</v>
      </c>
      <c r="C1971" s="150" t="s">
        <v>640</v>
      </c>
      <c r="D1971" s="308" t="s">
        <v>861</v>
      </c>
      <c r="E1971" s="150" t="s">
        <v>2625</v>
      </c>
      <c r="F1971" s="127" t="s">
        <v>2163</v>
      </c>
      <c r="G1971" s="271">
        <v>0.6958333333333333</v>
      </c>
    </row>
    <row r="1972" spans="1:7" ht="40.5">
      <c r="A1972" s="190"/>
      <c r="B1972" s="176">
        <v>1790</v>
      </c>
      <c r="C1972" s="150" t="s">
        <v>640</v>
      </c>
      <c r="D1972" s="308" t="s">
        <v>861</v>
      </c>
      <c r="E1972" s="150" t="s">
        <v>2626</v>
      </c>
      <c r="F1972" s="127" t="s">
        <v>2163</v>
      </c>
      <c r="G1972" s="271">
        <v>0.65416666666666667</v>
      </c>
    </row>
    <row r="1973" spans="1:7" ht="40.5">
      <c r="A1973" s="190"/>
      <c r="B1973" s="176">
        <v>1791</v>
      </c>
      <c r="C1973" s="150" t="s">
        <v>640</v>
      </c>
      <c r="D1973" s="308" t="s">
        <v>861</v>
      </c>
      <c r="E1973" s="150" t="s">
        <v>2627</v>
      </c>
      <c r="F1973" s="127" t="s">
        <v>2163</v>
      </c>
      <c r="G1973" s="271">
        <v>0.80833333333333335</v>
      </c>
    </row>
    <row r="1974" spans="1:7" ht="40.5">
      <c r="A1974" s="190"/>
      <c r="B1974" s="176">
        <v>1792</v>
      </c>
      <c r="C1974" s="150" t="s">
        <v>640</v>
      </c>
      <c r="D1974" s="308" t="s">
        <v>861</v>
      </c>
      <c r="E1974" s="150" t="s">
        <v>2628</v>
      </c>
      <c r="F1974" s="127" t="s">
        <v>2163</v>
      </c>
      <c r="G1974" s="271">
        <v>0.79166666666666663</v>
      </c>
    </row>
    <row r="1975" spans="1:7" ht="40.5">
      <c r="A1975" s="190"/>
      <c r="B1975" s="176">
        <v>1793</v>
      </c>
      <c r="C1975" s="152" t="s">
        <v>640</v>
      </c>
      <c r="D1975" s="308" t="s">
        <v>861</v>
      </c>
      <c r="E1975" s="152" t="s">
        <v>2629</v>
      </c>
      <c r="F1975" s="127" t="s">
        <v>2163</v>
      </c>
      <c r="G1975" s="271">
        <v>0.9833333333333335</v>
      </c>
    </row>
    <row r="1976" spans="1:7" ht="40.5">
      <c r="A1976" s="190"/>
      <c r="B1976" s="176">
        <v>1794</v>
      </c>
      <c r="C1976" s="152" t="s">
        <v>640</v>
      </c>
      <c r="D1976" s="308" t="s">
        <v>861</v>
      </c>
      <c r="E1976" s="152" t="s">
        <v>2630</v>
      </c>
      <c r="F1976" s="127" t="s">
        <v>2163</v>
      </c>
      <c r="G1976" s="271">
        <v>0.47499999999999998</v>
      </c>
    </row>
    <row r="1977" spans="1:7" ht="40.5">
      <c r="A1977" s="190"/>
      <c r="B1977" s="176">
        <v>1795</v>
      </c>
      <c r="C1977" s="150" t="s">
        <v>640</v>
      </c>
      <c r="D1977" s="308" t="s">
        <v>861</v>
      </c>
      <c r="E1977" s="150" t="s">
        <v>2631</v>
      </c>
      <c r="F1977" s="127" t="s">
        <v>2163</v>
      </c>
      <c r="G1977" s="271">
        <v>0.5083333333333333</v>
      </c>
    </row>
    <row r="1978" spans="1:7" ht="40.5">
      <c r="A1978" s="190"/>
      <c r="B1978" s="176">
        <v>1796</v>
      </c>
      <c r="C1978" s="150" t="s">
        <v>640</v>
      </c>
      <c r="D1978" s="308" t="s">
        <v>861</v>
      </c>
      <c r="E1978" s="150" t="s">
        <v>2632</v>
      </c>
      <c r="F1978" s="127" t="s">
        <v>2163</v>
      </c>
      <c r="G1978" s="271">
        <v>0.60000000000000009</v>
      </c>
    </row>
    <row r="1979" spans="1:7" ht="40.5">
      <c r="A1979" s="190"/>
      <c r="B1979" s="176">
        <v>1797</v>
      </c>
      <c r="C1979" s="150" t="s">
        <v>640</v>
      </c>
      <c r="D1979" s="308" t="s">
        <v>861</v>
      </c>
      <c r="E1979" s="150" t="s">
        <v>2633</v>
      </c>
      <c r="F1979" s="127" t="s">
        <v>2163</v>
      </c>
      <c r="G1979" s="271">
        <v>0.75416666666666676</v>
      </c>
    </row>
    <row r="1980" spans="1:7" ht="40.5">
      <c r="A1980" s="190"/>
      <c r="B1980" s="176">
        <v>1798</v>
      </c>
      <c r="C1980" s="150" t="s">
        <v>640</v>
      </c>
      <c r="D1980" s="308" t="s">
        <v>861</v>
      </c>
      <c r="E1980" s="150" t="s">
        <v>2634</v>
      </c>
      <c r="F1980" s="127" t="s">
        <v>2163</v>
      </c>
      <c r="G1980" s="271">
        <v>0.72916666666666663</v>
      </c>
    </row>
    <row r="1981" spans="1:7" ht="40.5">
      <c r="A1981" s="190"/>
      <c r="B1981" s="176">
        <v>1799</v>
      </c>
      <c r="C1981" s="150" t="s">
        <v>640</v>
      </c>
      <c r="D1981" s="308" t="s">
        <v>861</v>
      </c>
      <c r="E1981" s="150" t="s">
        <v>2635</v>
      </c>
      <c r="F1981" s="127" t="s">
        <v>2163</v>
      </c>
      <c r="G1981" s="271">
        <v>0.90416666666666667</v>
      </c>
    </row>
    <row r="1982" spans="1:7" ht="40.5">
      <c r="A1982" s="190"/>
      <c r="B1982" s="176">
        <v>1800</v>
      </c>
      <c r="C1982" s="150" t="s">
        <v>640</v>
      </c>
      <c r="D1982" s="308" t="s">
        <v>861</v>
      </c>
      <c r="E1982" s="150" t="s">
        <v>2636</v>
      </c>
      <c r="F1982" s="127" t="s">
        <v>2163</v>
      </c>
      <c r="G1982" s="271">
        <v>0.88750000000000018</v>
      </c>
    </row>
    <row r="1983" spans="1:7" ht="40.5">
      <c r="A1983" s="190"/>
      <c r="B1983" s="176">
        <v>1801</v>
      </c>
      <c r="C1983" s="150" t="s">
        <v>640</v>
      </c>
      <c r="D1983" s="308" t="s">
        <v>861</v>
      </c>
      <c r="E1983" s="150" t="s">
        <v>2637</v>
      </c>
      <c r="F1983" s="127" t="s">
        <v>2163</v>
      </c>
      <c r="G1983" s="271">
        <v>1.1000000000000001</v>
      </c>
    </row>
    <row r="1984" spans="1:7" ht="27">
      <c r="A1984" s="190"/>
      <c r="B1984" s="176">
        <v>1802</v>
      </c>
      <c r="C1984" s="150" t="s">
        <v>553</v>
      </c>
      <c r="D1984" s="308" t="s">
        <v>888</v>
      </c>
      <c r="E1984" s="150" t="s">
        <v>641</v>
      </c>
      <c r="F1984" s="127" t="s">
        <v>1112</v>
      </c>
      <c r="G1984" s="271">
        <v>0.17066666666666666</v>
      </c>
    </row>
    <row r="1985" spans="1:7" ht="14.25">
      <c r="A1985" s="191" t="s">
        <v>642</v>
      </c>
      <c r="B1985" s="176"/>
      <c r="C1985" s="297" t="s">
        <v>643</v>
      </c>
      <c r="D1985" s="297"/>
      <c r="E1985" s="297"/>
      <c r="F1985" s="133"/>
      <c r="G1985" s="272"/>
    </row>
    <row r="1986" spans="1:7" ht="14.25">
      <c r="A1986" s="190"/>
      <c r="B1986" s="176">
        <v>1803</v>
      </c>
      <c r="C1986" s="150" t="s">
        <v>644</v>
      </c>
      <c r="D1986" s="308" t="s">
        <v>861</v>
      </c>
      <c r="E1986" s="150" t="s">
        <v>1240</v>
      </c>
      <c r="F1986" s="127" t="s">
        <v>2163</v>
      </c>
      <c r="G1986" s="271">
        <v>2.0833333333333336E-2</v>
      </c>
    </row>
    <row r="1987" spans="1:7" ht="14.25">
      <c r="A1987" s="190"/>
      <c r="B1987" s="176">
        <v>1804</v>
      </c>
      <c r="C1987" s="150" t="s">
        <v>644</v>
      </c>
      <c r="D1987" s="308" t="s">
        <v>861</v>
      </c>
      <c r="E1987" s="150" t="s">
        <v>1241</v>
      </c>
      <c r="F1987" s="127" t="s">
        <v>2163</v>
      </c>
      <c r="G1987" s="271">
        <v>1.2500000000000001E-2</v>
      </c>
    </row>
    <row r="1988" spans="1:7" ht="14.25">
      <c r="A1988" s="190"/>
      <c r="B1988" s="176">
        <v>1805</v>
      </c>
      <c r="C1988" s="150" t="s">
        <v>644</v>
      </c>
      <c r="D1988" s="308" t="s">
        <v>861</v>
      </c>
      <c r="E1988" s="150" t="s">
        <v>1242</v>
      </c>
      <c r="F1988" s="127" t="s">
        <v>2163</v>
      </c>
      <c r="G1988" s="271">
        <v>1.9166666666666669E-2</v>
      </c>
    </row>
    <row r="1989" spans="1:7" ht="14.25">
      <c r="A1989" s="190"/>
      <c r="B1989" s="176">
        <v>1806</v>
      </c>
      <c r="C1989" s="150" t="s">
        <v>644</v>
      </c>
      <c r="D1989" s="308" t="s">
        <v>861</v>
      </c>
      <c r="E1989" s="150" t="s">
        <v>1243</v>
      </c>
      <c r="F1989" s="127" t="s">
        <v>2163</v>
      </c>
      <c r="G1989" s="271">
        <v>2.5000000000000001E-2</v>
      </c>
    </row>
    <row r="1990" spans="1:7" ht="14.25">
      <c r="A1990" s="190"/>
      <c r="B1990" s="176">
        <v>1807</v>
      </c>
      <c r="C1990" s="150" t="s">
        <v>644</v>
      </c>
      <c r="D1990" s="308" t="s">
        <v>861</v>
      </c>
      <c r="E1990" s="150" t="s">
        <v>1244</v>
      </c>
      <c r="F1990" s="127" t="s">
        <v>2163</v>
      </c>
      <c r="G1990" s="271">
        <v>3.3333333333333333E-2</v>
      </c>
    </row>
    <row r="1991" spans="1:7" ht="14.25">
      <c r="A1991" s="190"/>
      <c r="B1991" s="176">
        <v>1808</v>
      </c>
      <c r="C1991" s="150" t="s">
        <v>645</v>
      </c>
      <c r="D1991" s="308" t="s">
        <v>861</v>
      </c>
      <c r="E1991" s="150" t="s">
        <v>1245</v>
      </c>
      <c r="F1991" s="127" t="s">
        <v>2163</v>
      </c>
      <c r="G1991" s="271">
        <v>1.2500000000000001E-2</v>
      </c>
    </row>
    <row r="1992" spans="1:7" ht="14.25">
      <c r="A1992" s="190"/>
      <c r="B1992" s="176">
        <v>1809</v>
      </c>
      <c r="C1992" s="150" t="s">
        <v>645</v>
      </c>
      <c r="D1992" s="308" t="s">
        <v>861</v>
      </c>
      <c r="E1992" s="150" t="s">
        <v>1246</v>
      </c>
      <c r="F1992" s="127" t="s">
        <v>2163</v>
      </c>
      <c r="G1992" s="271">
        <v>3.7499999999999999E-2</v>
      </c>
    </row>
    <row r="1993" spans="1:7" ht="14.25">
      <c r="A1993" s="190"/>
      <c r="B1993" s="176">
        <v>1810</v>
      </c>
      <c r="C1993" s="150" t="s">
        <v>645</v>
      </c>
      <c r="D1993" s="308" t="s">
        <v>861</v>
      </c>
      <c r="E1993" s="150" t="s">
        <v>1247</v>
      </c>
      <c r="F1993" s="127" t="s">
        <v>2163</v>
      </c>
      <c r="G1993" s="271">
        <v>4.5833333333333337E-2</v>
      </c>
    </row>
    <row r="1994" spans="1:7" ht="14.25">
      <c r="A1994" s="190"/>
      <c r="B1994" s="176">
        <v>1811</v>
      </c>
      <c r="C1994" s="150" t="s">
        <v>645</v>
      </c>
      <c r="D1994" s="308" t="s">
        <v>861</v>
      </c>
      <c r="E1994" s="150" t="s">
        <v>1248</v>
      </c>
      <c r="F1994" s="127" t="s">
        <v>2163</v>
      </c>
      <c r="G1994" s="271">
        <v>5.8333333333333341E-2</v>
      </c>
    </row>
    <row r="1995" spans="1:7" ht="14.25">
      <c r="A1995" s="190"/>
      <c r="B1995" s="176">
        <v>1812</v>
      </c>
      <c r="C1995" s="150" t="s">
        <v>646</v>
      </c>
      <c r="D1995" s="308" t="s">
        <v>861</v>
      </c>
      <c r="E1995" s="150" t="s">
        <v>1249</v>
      </c>
      <c r="F1995" s="127" t="s">
        <v>2163</v>
      </c>
      <c r="G1995" s="271">
        <v>1.2500000000000001E-2</v>
      </c>
    </row>
    <row r="1996" spans="1:7" ht="27">
      <c r="A1996" s="184"/>
      <c r="B1996" s="176">
        <v>1813</v>
      </c>
      <c r="C1996" s="150" t="s">
        <v>73</v>
      </c>
      <c r="D1996" s="308" t="s">
        <v>647</v>
      </c>
      <c r="E1996" s="150" t="s">
        <v>648</v>
      </c>
      <c r="F1996" s="127" t="s">
        <v>1112</v>
      </c>
      <c r="G1996" s="271">
        <v>1.8344444444444445</v>
      </c>
    </row>
    <row r="1997" spans="1:7" ht="14.25">
      <c r="A1997" s="191" t="s">
        <v>649</v>
      </c>
      <c r="B1997" s="260"/>
      <c r="C1997" s="309" t="s">
        <v>650</v>
      </c>
      <c r="D1997" s="308"/>
      <c r="E1997" s="150"/>
      <c r="F1997" s="127"/>
      <c r="G1997" s="272"/>
    </row>
    <row r="1998" spans="1:7" ht="27">
      <c r="A1998" s="184"/>
      <c r="B1998" s="176">
        <v>1814</v>
      </c>
      <c r="C1998" s="150" t="s">
        <v>651</v>
      </c>
      <c r="D1998" s="308" t="s">
        <v>884</v>
      </c>
      <c r="E1998" s="150" t="s">
        <v>2638</v>
      </c>
      <c r="F1998" s="127" t="s">
        <v>148</v>
      </c>
      <c r="G1998" s="271">
        <v>1.4618888888888892</v>
      </c>
    </row>
    <row r="1999" spans="1:7" ht="27">
      <c r="A1999" s="184"/>
      <c r="B1999" s="176">
        <v>1815</v>
      </c>
      <c r="C1999" s="154" t="s">
        <v>651</v>
      </c>
      <c r="D1999" s="308" t="s">
        <v>884</v>
      </c>
      <c r="E1999" s="150" t="s">
        <v>652</v>
      </c>
      <c r="F1999" s="127" t="s">
        <v>2163</v>
      </c>
      <c r="G1999" s="271">
        <v>1.1805555555555556</v>
      </c>
    </row>
    <row r="2000" spans="1:7" ht="27">
      <c r="A2000" s="184"/>
      <c r="B2000" s="176">
        <v>1816</v>
      </c>
      <c r="C2000" s="154" t="s">
        <v>651</v>
      </c>
      <c r="D2000" s="308" t="s">
        <v>884</v>
      </c>
      <c r="E2000" s="150" t="s">
        <v>653</v>
      </c>
      <c r="F2000" s="127" t="s">
        <v>2163</v>
      </c>
      <c r="G2000" s="271">
        <v>1.4722222222222221</v>
      </c>
    </row>
    <row r="2001" spans="1:7" ht="27">
      <c r="A2001" s="184"/>
      <c r="B2001" s="176">
        <v>1817</v>
      </c>
      <c r="C2001" s="154" t="s">
        <v>640</v>
      </c>
      <c r="D2001" s="308" t="s">
        <v>868</v>
      </c>
      <c r="E2001" s="150" t="s">
        <v>654</v>
      </c>
      <c r="F2001" s="127" t="s">
        <v>2163</v>
      </c>
      <c r="G2001" s="271">
        <v>0.10972222222222223</v>
      </c>
    </row>
    <row r="2002" spans="1:7" ht="27">
      <c r="A2002" s="184"/>
      <c r="B2002" s="176">
        <v>1818</v>
      </c>
      <c r="C2002" s="154" t="s">
        <v>640</v>
      </c>
      <c r="D2002" s="308" t="s">
        <v>868</v>
      </c>
      <c r="E2002" s="150" t="s">
        <v>655</v>
      </c>
      <c r="F2002" s="127" t="s">
        <v>2163</v>
      </c>
      <c r="G2002" s="271">
        <v>0.15277777777777779</v>
      </c>
    </row>
    <row r="2003" spans="1:7" ht="14.25">
      <c r="A2003" s="191" t="s">
        <v>656</v>
      </c>
      <c r="B2003" s="224"/>
      <c r="C2003" s="297" t="s">
        <v>657</v>
      </c>
      <c r="D2003" s="297"/>
      <c r="E2003" s="297"/>
      <c r="F2003" s="133"/>
      <c r="G2003" s="272"/>
    </row>
    <row r="2004" spans="1:7" ht="14.25">
      <c r="A2004" s="184"/>
      <c r="B2004" s="176">
        <v>1819</v>
      </c>
      <c r="C2004" s="310" t="s">
        <v>658</v>
      </c>
      <c r="D2004" s="308" t="s">
        <v>884</v>
      </c>
      <c r="E2004" s="214" t="s">
        <v>775</v>
      </c>
      <c r="F2004" s="105" t="s">
        <v>230</v>
      </c>
      <c r="G2004" s="271">
        <v>2.6944444444444442</v>
      </c>
    </row>
    <row r="2005" spans="1:7" ht="27">
      <c r="A2005" s="184"/>
      <c r="B2005" s="176">
        <v>1820</v>
      </c>
      <c r="C2005" s="310" t="s">
        <v>658</v>
      </c>
      <c r="D2005" s="308" t="s">
        <v>884</v>
      </c>
      <c r="E2005" s="214" t="s">
        <v>776</v>
      </c>
      <c r="F2005" s="105" t="s">
        <v>230</v>
      </c>
      <c r="G2005" s="271">
        <v>2.8888888888888884</v>
      </c>
    </row>
    <row r="2006" spans="1:7" ht="27">
      <c r="A2006" s="184"/>
      <c r="B2006" s="176">
        <v>1821</v>
      </c>
      <c r="C2006" s="310" t="s">
        <v>658</v>
      </c>
      <c r="D2006" s="308" t="s">
        <v>884</v>
      </c>
      <c r="E2006" s="214" t="s">
        <v>777</v>
      </c>
      <c r="F2006" s="105" t="s">
        <v>230</v>
      </c>
      <c r="G2006" s="271">
        <v>3.25</v>
      </c>
    </row>
    <row r="2007" spans="1:7" ht="27">
      <c r="A2007" s="184"/>
      <c r="B2007" s="176">
        <v>1822</v>
      </c>
      <c r="C2007" s="310" t="s">
        <v>658</v>
      </c>
      <c r="D2007" s="308" t="s">
        <v>884</v>
      </c>
      <c r="E2007" s="214" t="s">
        <v>778</v>
      </c>
      <c r="F2007" s="105" t="s">
        <v>230</v>
      </c>
      <c r="G2007" s="271">
        <v>4</v>
      </c>
    </row>
    <row r="2008" spans="1:7" ht="27">
      <c r="A2008" s="184"/>
      <c r="B2008" s="176">
        <v>1823</v>
      </c>
      <c r="C2008" s="310" t="s">
        <v>658</v>
      </c>
      <c r="D2008" s="308" t="s">
        <v>884</v>
      </c>
      <c r="E2008" s="214" t="s">
        <v>659</v>
      </c>
      <c r="F2008" s="105" t="s">
        <v>230</v>
      </c>
      <c r="G2008" s="271">
        <v>2.9861111111111112</v>
      </c>
    </row>
    <row r="2009" spans="1:7" ht="27">
      <c r="A2009" s="184"/>
      <c r="B2009" s="176">
        <v>1824</v>
      </c>
      <c r="C2009" s="310" t="s">
        <v>658</v>
      </c>
      <c r="D2009" s="308" t="s">
        <v>884</v>
      </c>
      <c r="E2009" s="214" t="s">
        <v>660</v>
      </c>
      <c r="F2009" s="105" t="s">
        <v>230</v>
      </c>
      <c r="G2009" s="271">
        <v>4.7083333333333339</v>
      </c>
    </row>
    <row r="2010" spans="1:7" ht="14.25">
      <c r="A2010" s="215"/>
      <c r="B2010" s="260"/>
      <c r="C2010" s="305" t="s">
        <v>661</v>
      </c>
      <c r="D2010" s="134"/>
      <c r="E2010" s="134"/>
      <c r="F2010" s="155"/>
      <c r="G2010" s="311"/>
    </row>
    <row r="2011" spans="1:7" ht="14.25">
      <c r="A2011" s="176" t="s">
        <v>662</v>
      </c>
      <c r="B2011" s="233"/>
      <c r="C2011" s="297" t="s">
        <v>2639</v>
      </c>
      <c r="D2011" s="297"/>
      <c r="E2011" s="297"/>
      <c r="F2011" s="134"/>
      <c r="G2011" s="311"/>
    </row>
    <row r="2012" spans="1:7" ht="13.5">
      <c r="A2012" s="181"/>
      <c r="B2012" s="176">
        <v>1825</v>
      </c>
      <c r="C2012" s="154" t="s">
        <v>2640</v>
      </c>
      <c r="D2012" s="176" t="s">
        <v>2191</v>
      </c>
      <c r="E2012" s="150" t="s">
        <v>663</v>
      </c>
      <c r="F2012" s="127" t="s">
        <v>230</v>
      </c>
      <c r="G2012" s="271">
        <v>177.72222222222223</v>
      </c>
    </row>
    <row r="2013" spans="1:7" ht="14.25">
      <c r="A2013" s="176" t="s">
        <v>664</v>
      </c>
      <c r="B2013" s="312"/>
      <c r="C2013" s="297" t="s">
        <v>665</v>
      </c>
      <c r="D2013" s="297"/>
      <c r="E2013" s="297"/>
      <c r="F2013" s="134"/>
      <c r="G2013" s="311"/>
    </row>
    <row r="2014" spans="1:7" ht="13.5">
      <c r="A2014" s="216"/>
      <c r="B2014" s="176">
        <v>1826</v>
      </c>
      <c r="C2014" s="154" t="s">
        <v>666</v>
      </c>
      <c r="D2014" s="176" t="s">
        <v>2191</v>
      </c>
      <c r="E2014" s="150"/>
      <c r="F2014" s="127" t="s">
        <v>230</v>
      </c>
      <c r="G2014" s="313" t="s">
        <v>896</v>
      </c>
    </row>
    <row r="2015" spans="1:7" ht="13.5">
      <c r="A2015" s="215"/>
      <c r="B2015" s="228"/>
      <c r="C2015" s="624" t="s">
        <v>667</v>
      </c>
      <c r="D2015" s="625"/>
      <c r="E2015" s="625"/>
      <c r="F2015" s="626"/>
      <c r="G2015" s="314"/>
    </row>
    <row r="2016" spans="1:7" ht="14.25">
      <c r="A2016" s="176" t="s">
        <v>668</v>
      </c>
      <c r="B2016" s="263"/>
      <c r="C2016" s="297" t="s">
        <v>2641</v>
      </c>
      <c r="D2016" s="297"/>
      <c r="E2016" s="297"/>
      <c r="F2016" s="134"/>
      <c r="G2016" s="311"/>
    </row>
    <row r="2017" spans="1:7" ht="27">
      <c r="A2017" s="216"/>
      <c r="B2017" s="176">
        <v>1827</v>
      </c>
      <c r="C2017" s="150" t="s">
        <v>669</v>
      </c>
      <c r="D2017" s="176" t="s">
        <v>890</v>
      </c>
      <c r="E2017" s="150" t="s">
        <v>670</v>
      </c>
      <c r="F2017" s="105" t="s">
        <v>52</v>
      </c>
      <c r="G2017" s="271">
        <v>0.33333333333333337</v>
      </c>
    </row>
    <row r="2018" spans="1:7" ht="14.25">
      <c r="A2018" s="176" t="s">
        <v>671</v>
      </c>
      <c r="B2018" s="315"/>
      <c r="C2018" s="297" t="s">
        <v>672</v>
      </c>
      <c r="D2018" s="297"/>
      <c r="E2018" s="297"/>
      <c r="F2018" s="134"/>
      <c r="G2018" s="311"/>
    </row>
    <row r="2019" spans="1:7" ht="27">
      <c r="A2019" s="215"/>
      <c r="B2019" s="176">
        <v>1828</v>
      </c>
      <c r="C2019" s="150" t="s">
        <v>672</v>
      </c>
      <c r="D2019" s="176" t="s">
        <v>890</v>
      </c>
      <c r="E2019" s="150"/>
      <c r="F2019" s="105" t="s">
        <v>52</v>
      </c>
      <c r="G2019" s="271">
        <v>0.34583333333333333</v>
      </c>
    </row>
    <row r="2020" spans="1:7" ht="14.25">
      <c r="A2020" s="215"/>
      <c r="B2020" s="228"/>
      <c r="C2020" s="316" t="s">
        <v>673</v>
      </c>
      <c r="D2020" s="134"/>
      <c r="E2020" s="134"/>
      <c r="F2020" s="134"/>
      <c r="G2020" s="311"/>
    </row>
    <row r="2021" spans="1:7" ht="14.25">
      <c r="A2021" s="176" t="s">
        <v>674</v>
      </c>
      <c r="B2021" s="263"/>
      <c r="C2021" s="297" t="s">
        <v>675</v>
      </c>
      <c r="D2021" s="297"/>
      <c r="E2021" s="297"/>
      <c r="F2021" s="134"/>
      <c r="G2021" s="317"/>
    </row>
    <row r="2022" spans="1:7" ht="27">
      <c r="A2022" s="216"/>
      <c r="B2022" s="176">
        <v>1829</v>
      </c>
      <c r="C2022" s="152" t="s">
        <v>80</v>
      </c>
      <c r="D2022" s="176" t="s">
        <v>861</v>
      </c>
      <c r="E2022" s="152" t="s">
        <v>1113</v>
      </c>
      <c r="F2022" s="105" t="s">
        <v>2163</v>
      </c>
      <c r="G2022" s="271">
        <v>0.1</v>
      </c>
    </row>
    <row r="2023" spans="1:7" ht="27">
      <c r="A2023" s="216"/>
      <c r="B2023" s="176">
        <v>1830</v>
      </c>
      <c r="C2023" s="153" t="s">
        <v>80</v>
      </c>
      <c r="D2023" s="176" t="s">
        <v>861</v>
      </c>
      <c r="E2023" s="152" t="s">
        <v>1114</v>
      </c>
      <c r="F2023" s="105" t="s">
        <v>2163</v>
      </c>
      <c r="G2023" s="271">
        <v>0.16666666666666669</v>
      </c>
    </row>
    <row r="2024" spans="1:7" ht="27">
      <c r="A2024" s="216"/>
      <c r="B2024" s="176">
        <v>1831</v>
      </c>
      <c r="C2024" s="153" t="s">
        <v>80</v>
      </c>
      <c r="D2024" s="176" t="s">
        <v>861</v>
      </c>
      <c r="E2024" s="152" t="s">
        <v>1115</v>
      </c>
      <c r="F2024" s="105" t="s">
        <v>2163</v>
      </c>
      <c r="G2024" s="271">
        <v>0.20833333333333334</v>
      </c>
    </row>
    <row r="2025" spans="1:7" ht="27">
      <c r="A2025" s="216"/>
      <c r="B2025" s="176">
        <v>1832</v>
      </c>
      <c r="C2025" s="153" t="s">
        <v>80</v>
      </c>
      <c r="D2025" s="176" t="s">
        <v>861</v>
      </c>
      <c r="E2025" s="152" t="s">
        <v>1116</v>
      </c>
      <c r="F2025" s="105" t="s">
        <v>2163</v>
      </c>
      <c r="G2025" s="271">
        <v>0.22500000000000003</v>
      </c>
    </row>
    <row r="2026" spans="1:7" ht="27">
      <c r="A2026" s="216"/>
      <c r="B2026" s="176">
        <v>1833</v>
      </c>
      <c r="C2026" s="153" t="s">
        <v>80</v>
      </c>
      <c r="D2026" s="176" t="s">
        <v>861</v>
      </c>
      <c r="E2026" s="152" t="s">
        <v>676</v>
      </c>
      <c r="F2026" s="105" t="s">
        <v>2163</v>
      </c>
      <c r="G2026" s="271">
        <v>0.25</v>
      </c>
    </row>
    <row r="2027" spans="1:7" ht="27">
      <c r="A2027" s="216"/>
      <c r="B2027" s="176">
        <v>1834</v>
      </c>
      <c r="C2027" s="153" t="s">
        <v>80</v>
      </c>
      <c r="D2027" s="176" t="s">
        <v>861</v>
      </c>
      <c r="E2027" s="152" t="s">
        <v>1117</v>
      </c>
      <c r="F2027" s="105" t="s">
        <v>2163</v>
      </c>
      <c r="G2027" s="271">
        <v>0.20833333333333334</v>
      </c>
    </row>
    <row r="2028" spans="1:7" ht="27">
      <c r="A2028" s="216"/>
      <c r="B2028" s="176">
        <v>1835</v>
      </c>
      <c r="C2028" s="153" t="s">
        <v>80</v>
      </c>
      <c r="D2028" s="176" t="s">
        <v>861</v>
      </c>
      <c r="E2028" s="152" t="s">
        <v>1118</v>
      </c>
      <c r="F2028" s="105" t="s">
        <v>2163</v>
      </c>
      <c r="G2028" s="271">
        <v>0.25</v>
      </c>
    </row>
    <row r="2029" spans="1:7" ht="27">
      <c r="A2029" s="216"/>
      <c r="B2029" s="176">
        <v>1836</v>
      </c>
      <c r="C2029" s="153" t="s">
        <v>80</v>
      </c>
      <c r="D2029" s="176" t="s">
        <v>861</v>
      </c>
      <c r="E2029" s="152" t="s">
        <v>1119</v>
      </c>
      <c r="F2029" s="105" t="s">
        <v>2163</v>
      </c>
      <c r="G2029" s="271">
        <v>0.26666666666666666</v>
      </c>
    </row>
    <row r="2030" spans="1:7" ht="27">
      <c r="A2030" s="216"/>
      <c r="B2030" s="176">
        <v>1837</v>
      </c>
      <c r="C2030" s="153" t="s">
        <v>80</v>
      </c>
      <c r="D2030" s="176" t="s">
        <v>861</v>
      </c>
      <c r="E2030" s="152" t="s">
        <v>1120</v>
      </c>
      <c r="F2030" s="105" t="s">
        <v>2163</v>
      </c>
      <c r="G2030" s="271">
        <v>0.29166666666666669</v>
      </c>
    </row>
    <row r="2031" spans="1:7" ht="27">
      <c r="A2031" s="216"/>
      <c r="B2031" s="176">
        <v>1838</v>
      </c>
      <c r="C2031" s="153" t="s">
        <v>80</v>
      </c>
      <c r="D2031" s="176" t="s">
        <v>861</v>
      </c>
      <c r="E2031" s="152" t="s">
        <v>1121</v>
      </c>
      <c r="F2031" s="105" t="s">
        <v>2163</v>
      </c>
      <c r="G2031" s="271">
        <v>0.25</v>
      </c>
    </row>
    <row r="2032" spans="1:7" ht="27">
      <c r="A2032" s="216"/>
      <c r="B2032" s="176">
        <v>1839</v>
      </c>
      <c r="C2032" s="153" t="s">
        <v>80</v>
      </c>
      <c r="D2032" s="176" t="s">
        <v>861</v>
      </c>
      <c r="E2032" s="152" t="s">
        <v>1122</v>
      </c>
      <c r="F2032" s="105" t="s">
        <v>2163</v>
      </c>
      <c r="G2032" s="271">
        <v>0.29166666666666669</v>
      </c>
    </row>
    <row r="2033" spans="1:7" ht="27">
      <c r="A2033" s="216"/>
      <c r="B2033" s="176">
        <v>1840</v>
      </c>
      <c r="C2033" s="153" t="s">
        <v>80</v>
      </c>
      <c r="D2033" s="176" t="s">
        <v>861</v>
      </c>
      <c r="E2033" s="152" t="s">
        <v>1123</v>
      </c>
      <c r="F2033" s="105" t="s">
        <v>2163</v>
      </c>
      <c r="G2033" s="271">
        <v>0.33333333333333337</v>
      </c>
    </row>
    <row r="2034" spans="1:7" ht="27">
      <c r="A2034" s="216"/>
      <c r="B2034" s="176">
        <v>1841</v>
      </c>
      <c r="C2034" s="153" t="s">
        <v>80</v>
      </c>
      <c r="D2034" s="176" t="s">
        <v>861</v>
      </c>
      <c r="E2034" s="152" t="s">
        <v>1124</v>
      </c>
      <c r="F2034" s="105" t="s">
        <v>2163</v>
      </c>
      <c r="G2034" s="271">
        <v>0.41666666666666669</v>
      </c>
    </row>
    <row r="2035" spans="1:7" ht="27">
      <c r="A2035" s="216"/>
      <c r="B2035" s="176">
        <v>1842</v>
      </c>
      <c r="C2035" s="153" t="s">
        <v>80</v>
      </c>
      <c r="D2035" s="176" t="s">
        <v>861</v>
      </c>
      <c r="E2035" s="152" t="s">
        <v>1125</v>
      </c>
      <c r="F2035" s="105" t="s">
        <v>2163</v>
      </c>
      <c r="G2035" s="271">
        <v>0.5</v>
      </c>
    </row>
    <row r="2036" spans="1:7" ht="27">
      <c r="A2036" s="216"/>
      <c r="B2036" s="176">
        <v>1843</v>
      </c>
      <c r="C2036" s="153" t="s">
        <v>80</v>
      </c>
      <c r="D2036" s="176" t="s">
        <v>861</v>
      </c>
      <c r="E2036" s="152" t="s">
        <v>1126</v>
      </c>
      <c r="F2036" s="105" t="s">
        <v>2163</v>
      </c>
      <c r="G2036" s="271">
        <v>0.16666666666666669</v>
      </c>
    </row>
    <row r="2037" spans="1:7" ht="27">
      <c r="A2037" s="216"/>
      <c r="B2037" s="176">
        <v>1844</v>
      </c>
      <c r="C2037" s="153" t="s">
        <v>80</v>
      </c>
      <c r="D2037" s="176" t="s">
        <v>861</v>
      </c>
      <c r="E2037" s="152" t="s">
        <v>1127</v>
      </c>
      <c r="F2037" s="105" t="s">
        <v>2163</v>
      </c>
      <c r="G2037" s="271">
        <v>0.16666666666666669</v>
      </c>
    </row>
    <row r="2038" spans="1:7" ht="13.5">
      <c r="A2038" s="176" t="s">
        <v>677</v>
      </c>
      <c r="B2038" s="224"/>
      <c r="C2038" s="297" t="s">
        <v>678</v>
      </c>
      <c r="D2038" s="176"/>
      <c r="E2038" s="297"/>
      <c r="F2038" s="192"/>
      <c r="G2038" s="317"/>
    </row>
    <row r="2039" spans="1:7" ht="27">
      <c r="A2039" s="216"/>
      <c r="B2039" s="176">
        <v>1845</v>
      </c>
      <c r="C2039" s="153" t="s">
        <v>80</v>
      </c>
      <c r="D2039" s="176" t="s">
        <v>861</v>
      </c>
      <c r="E2039" s="152" t="s">
        <v>1128</v>
      </c>
      <c r="F2039" s="105" t="s">
        <v>2163</v>
      </c>
      <c r="G2039" s="271">
        <v>0.17499999999999999</v>
      </c>
    </row>
    <row r="2040" spans="1:7" ht="13.5">
      <c r="A2040" s="176" t="s">
        <v>679</v>
      </c>
      <c r="B2040" s="260"/>
      <c r="C2040" s="297" t="s">
        <v>680</v>
      </c>
      <c r="D2040" s="297"/>
      <c r="E2040" s="297"/>
      <c r="F2040" s="128"/>
      <c r="G2040" s="317"/>
    </row>
    <row r="2041" spans="1:7" ht="13.5">
      <c r="A2041" s="216"/>
      <c r="B2041" s="176">
        <v>1846</v>
      </c>
      <c r="C2041" s="307" t="s">
        <v>681</v>
      </c>
      <c r="D2041" s="176" t="s">
        <v>888</v>
      </c>
      <c r="E2041" s="150" t="s">
        <v>682</v>
      </c>
      <c r="F2041" s="176" t="s">
        <v>52</v>
      </c>
      <c r="G2041" s="271">
        <v>0.84722222222222221</v>
      </c>
    </row>
    <row r="2042" spans="1:7" ht="13.5">
      <c r="A2042" s="216"/>
      <c r="B2042" s="176">
        <v>1847</v>
      </c>
      <c r="C2042" s="307" t="s">
        <v>681</v>
      </c>
      <c r="D2042" s="176" t="s">
        <v>888</v>
      </c>
      <c r="E2042" s="309" t="s">
        <v>683</v>
      </c>
      <c r="F2042" s="176" t="s">
        <v>52</v>
      </c>
      <c r="G2042" s="271">
        <v>0.80555555555555558</v>
      </c>
    </row>
    <row r="2043" spans="1:7" ht="13.5">
      <c r="A2043" s="216"/>
      <c r="B2043" s="176">
        <v>1848</v>
      </c>
      <c r="C2043" s="307" t="s">
        <v>681</v>
      </c>
      <c r="D2043" s="176" t="s">
        <v>888</v>
      </c>
      <c r="E2043" s="150" t="s">
        <v>684</v>
      </c>
      <c r="F2043" s="176" t="s">
        <v>52</v>
      </c>
      <c r="G2043" s="271">
        <v>0.80555555555555558</v>
      </c>
    </row>
    <row r="2044" spans="1:7" ht="13.5">
      <c r="A2044" s="216"/>
      <c r="B2044" s="176">
        <v>1849</v>
      </c>
      <c r="C2044" s="307" t="s">
        <v>681</v>
      </c>
      <c r="D2044" s="176" t="s">
        <v>888</v>
      </c>
      <c r="E2044" s="150" t="s">
        <v>685</v>
      </c>
      <c r="F2044" s="176" t="s">
        <v>52</v>
      </c>
      <c r="G2044" s="271">
        <v>0.75</v>
      </c>
    </row>
    <row r="2045" spans="1:7" ht="13.5">
      <c r="A2045" s="216"/>
      <c r="B2045" s="176">
        <v>1850</v>
      </c>
      <c r="C2045" s="307" t="s">
        <v>681</v>
      </c>
      <c r="D2045" s="176" t="s">
        <v>888</v>
      </c>
      <c r="E2045" s="150" t="s">
        <v>686</v>
      </c>
      <c r="F2045" s="176" t="s">
        <v>52</v>
      </c>
      <c r="G2045" s="271">
        <v>0.76388888888888884</v>
      </c>
    </row>
    <row r="2046" spans="1:7" ht="13.5">
      <c r="A2046" s="216"/>
      <c r="B2046" s="176">
        <v>1851</v>
      </c>
      <c r="C2046" s="307" t="s">
        <v>681</v>
      </c>
      <c r="D2046" s="176" t="s">
        <v>888</v>
      </c>
      <c r="E2046" s="150" t="s">
        <v>687</v>
      </c>
      <c r="F2046" s="105" t="s">
        <v>433</v>
      </c>
      <c r="G2046" s="271">
        <v>0.93500000000000005</v>
      </c>
    </row>
    <row r="2047" spans="1:7" ht="13.5">
      <c r="A2047" s="216"/>
      <c r="B2047" s="176">
        <v>1852</v>
      </c>
      <c r="C2047" s="307" t="s">
        <v>681</v>
      </c>
      <c r="D2047" s="176" t="s">
        <v>888</v>
      </c>
      <c r="E2047" s="150" t="s">
        <v>688</v>
      </c>
      <c r="F2047" s="105" t="s">
        <v>433</v>
      </c>
      <c r="G2047" s="271">
        <v>0.95555555555555571</v>
      </c>
    </row>
    <row r="2048" spans="1:7" ht="13.5">
      <c r="A2048" s="216"/>
      <c r="B2048" s="176">
        <v>1853</v>
      </c>
      <c r="C2048" s="307" t="s">
        <v>681</v>
      </c>
      <c r="D2048" s="176" t="s">
        <v>888</v>
      </c>
      <c r="E2048" s="150" t="s">
        <v>689</v>
      </c>
      <c r="F2048" s="105" t="s">
        <v>433</v>
      </c>
      <c r="G2048" s="271">
        <v>0.97111111111111093</v>
      </c>
    </row>
    <row r="2049" spans="1:7" ht="13.5">
      <c r="A2049" s="216"/>
      <c r="B2049" s="176">
        <v>1854</v>
      </c>
      <c r="C2049" s="307" t="s">
        <v>681</v>
      </c>
      <c r="D2049" s="176" t="s">
        <v>888</v>
      </c>
      <c r="E2049" s="150" t="s">
        <v>690</v>
      </c>
      <c r="F2049" s="105" t="s">
        <v>433</v>
      </c>
      <c r="G2049" s="271">
        <v>0.93944444444444442</v>
      </c>
    </row>
    <row r="2050" spans="1:7" ht="13.5">
      <c r="A2050" s="176" t="s">
        <v>691</v>
      </c>
      <c r="B2050" s="260"/>
      <c r="C2050" s="297" t="s">
        <v>692</v>
      </c>
      <c r="D2050" s="297"/>
      <c r="E2050" s="297"/>
      <c r="F2050" s="128"/>
      <c r="G2050" s="317"/>
    </row>
    <row r="2051" spans="1:7" ht="15">
      <c r="A2051" s="216"/>
      <c r="B2051" s="176">
        <v>1855</v>
      </c>
      <c r="C2051" s="154" t="s">
        <v>692</v>
      </c>
      <c r="D2051" s="176" t="s">
        <v>970</v>
      </c>
      <c r="E2051" s="150"/>
      <c r="F2051" s="224" t="s">
        <v>2163</v>
      </c>
      <c r="G2051" s="271">
        <v>0.41388888888888886</v>
      </c>
    </row>
    <row r="2052" spans="1:7" ht="13.5">
      <c r="A2052" s="176" t="s">
        <v>693</v>
      </c>
      <c r="B2052" s="260"/>
      <c r="C2052" s="297" t="s">
        <v>694</v>
      </c>
      <c r="D2052" s="297"/>
      <c r="E2052" s="297"/>
      <c r="F2052" s="128"/>
      <c r="G2052" s="317"/>
    </row>
    <row r="2053" spans="1:7" ht="13.5">
      <c r="A2053" s="216"/>
      <c r="B2053" s="176">
        <v>1856</v>
      </c>
      <c r="C2053" s="154" t="s">
        <v>694</v>
      </c>
      <c r="D2053" s="176" t="s">
        <v>888</v>
      </c>
      <c r="E2053" s="150"/>
      <c r="F2053" s="224" t="s">
        <v>2163</v>
      </c>
      <c r="G2053" s="271">
        <v>0.73611111111111105</v>
      </c>
    </row>
    <row r="2054" spans="1:7" ht="13.5">
      <c r="A2054" s="176" t="s">
        <v>695</v>
      </c>
      <c r="B2054" s="224"/>
      <c r="C2054" s="297" t="s">
        <v>696</v>
      </c>
      <c r="D2054" s="297"/>
      <c r="E2054" s="297"/>
      <c r="F2054" s="128"/>
      <c r="G2054" s="317"/>
    </row>
    <row r="2055" spans="1:7" ht="13.5">
      <c r="A2055" s="216"/>
      <c r="B2055" s="176">
        <v>1857</v>
      </c>
      <c r="C2055" s="154" t="s">
        <v>697</v>
      </c>
      <c r="D2055" s="176" t="s">
        <v>890</v>
      </c>
      <c r="E2055" s="150" t="s">
        <v>698</v>
      </c>
      <c r="F2055" s="176" t="s">
        <v>52</v>
      </c>
      <c r="G2055" s="271">
        <v>0.15</v>
      </c>
    </row>
    <row r="2056" spans="1:7" ht="13.5">
      <c r="A2056" s="176" t="s">
        <v>699</v>
      </c>
      <c r="B2056" s="260"/>
      <c r="C2056" s="297" t="s">
        <v>700</v>
      </c>
      <c r="D2056" s="297"/>
      <c r="E2056" s="297"/>
      <c r="F2056" s="128"/>
      <c r="G2056" s="317"/>
    </row>
    <row r="2057" spans="1:7" ht="13.5">
      <c r="A2057" s="216"/>
      <c r="B2057" s="176">
        <v>1858</v>
      </c>
      <c r="C2057" s="156" t="s">
        <v>701</v>
      </c>
      <c r="D2057" s="176" t="s">
        <v>861</v>
      </c>
      <c r="E2057" s="157" t="s">
        <v>702</v>
      </c>
      <c r="F2057" s="127" t="s">
        <v>1327</v>
      </c>
      <c r="G2057" s="271">
        <v>3.0722222222222215</v>
      </c>
    </row>
    <row r="2058" spans="1:7" ht="13.5">
      <c r="A2058" s="176" t="s">
        <v>703</v>
      </c>
      <c r="B2058" s="260"/>
      <c r="C2058" s="297" t="s">
        <v>704</v>
      </c>
      <c r="D2058" s="297"/>
      <c r="E2058" s="297"/>
      <c r="F2058" s="128"/>
      <c r="G2058" s="272"/>
    </row>
    <row r="2059" spans="1:7" ht="27">
      <c r="A2059" s="216"/>
      <c r="B2059" s="176">
        <v>1859</v>
      </c>
      <c r="C2059" s="156" t="s">
        <v>705</v>
      </c>
      <c r="D2059" s="176" t="s">
        <v>888</v>
      </c>
      <c r="E2059" s="157" t="s">
        <v>1129</v>
      </c>
      <c r="F2059" s="127" t="s">
        <v>1082</v>
      </c>
      <c r="G2059" s="271">
        <v>0.45816666666666667</v>
      </c>
    </row>
    <row r="2060" spans="1:7" ht="13.5">
      <c r="A2060" s="176" t="s">
        <v>706</v>
      </c>
      <c r="B2060" s="224"/>
      <c r="C2060" s="297" t="s">
        <v>707</v>
      </c>
      <c r="D2060" s="297"/>
      <c r="E2060" s="297"/>
      <c r="F2060" s="128"/>
      <c r="G2060" s="317"/>
    </row>
    <row r="2061" spans="1:7" ht="13.5">
      <c r="A2061" s="216"/>
      <c r="B2061" s="176">
        <v>1860</v>
      </c>
      <c r="C2061" s="158" t="s">
        <v>708</v>
      </c>
      <c r="D2061" s="176" t="s">
        <v>868</v>
      </c>
      <c r="E2061" s="159" t="s">
        <v>1130</v>
      </c>
      <c r="F2061" s="127" t="s">
        <v>433</v>
      </c>
      <c r="G2061" s="271">
        <v>1.1944444444444444</v>
      </c>
    </row>
    <row r="2062" spans="1:7" ht="13.5">
      <c r="A2062" s="216"/>
      <c r="B2062" s="176">
        <v>1861</v>
      </c>
      <c r="C2062" s="158" t="s">
        <v>708</v>
      </c>
      <c r="D2062" s="176" t="s">
        <v>868</v>
      </c>
      <c r="E2062" s="159" t="s">
        <v>1131</v>
      </c>
      <c r="F2062" s="127" t="s">
        <v>433</v>
      </c>
      <c r="G2062" s="271">
        <v>1.1944444444444444</v>
      </c>
    </row>
    <row r="2063" spans="1:7" ht="13.5">
      <c r="A2063" s="176" t="s">
        <v>709</v>
      </c>
      <c r="B2063" s="260"/>
      <c r="C2063" s="297" t="s">
        <v>710</v>
      </c>
      <c r="D2063" s="297"/>
      <c r="E2063" s="297"/>
      <c r="F2063" s="128"/>
      <c r="G2063" s="317"/>
    </row>
    <row r="2064" spans="1:7" ht="27">
      <c r="A2064" s="216"/>
      <c r="B2064" s="176">
        <v>1862</v>
      </c>
      <c r="C2064" s="156" t="s">
        <v>711</v>
      </c>
      <c r="D2064" s="176" t="s">
        <v>884</v>
      </c>
      <c r="E2064" s="157" t="s">
        <v>712</v>
      </c>
      <c r="F2064" s="127" t="s">
        <v>230</v>
      </c>
      <c r="G2064" s="271">
        <v>1.1250000000000002</v>
      </c>
    </row>
    <row r="2065" spans="1:7" ht="13.5">
      <c r="A2065" s="176" t="s">
        <v>713</v>
      </c>
      <c r="B2065" s="224"/>
      <c r="C2065" s="297" t="s">
        <v>714</v>
      </c>
      <c r="D2065" s="297"/>
      <c r="E2065" s="297"/>
      <c r="F2065" s="128"/>
      <c r="G2065" s="317"/>
    </row>
    <row r="2066" spans="1:7" ht="13.5">
      <c r="A2066" s="216"/>
      <c r="B2066" s="176">
        <v>1863</v>
      </c>
      <c r="C2066" s="156" t="s">
        <v>715</v>
      </c>
      <c r="D2066" s="176" t="s">
        <v>884</v>
      </c>
      <c r="E2066" s="157" t="s">
        <v>716</v>
      </c>
      <c r="F2066" s="127" t="s">
        <v>230</v>
      </c>
      <c r="G2066" s="271">
        <v>1.1388888888888888</v>
      </c>
    </row>
    <row r="2067" spans="1:7" ht="13.5">
      <c r="A2067" s="176" t="s">
        <v>717</v>
      </c>
      <c r="B2067" s="224"/>
      <c r="C2067" s="297" t="s">
        <v>718</v>
      </c>
      <c r="D2067" s="297"/>
      <c r="E2067" s="297"/>
      <c r="F2067" s="128"/>
      <c r="G2067" s="317"/>
    </row>
    <row r="2068" spans="1:7" ht="40.5">
      <c r="A2068" s="216"/>
      <c r="B2068" s="176">
        <v>1864</v>
      </c>
      <c r="C2068" s="156" t="s">
        <v>719</v>
      </c>
      <c r="D2068" s="176" t="s">
        <v>861</v>
      </c>
      <c r="E2068" s="157" t="s">
        <v>720</v>
      </c>
      <c r="F2068" s="127" t="s">
        <v>2163</v>
      </c>
      <c r="G2068" s="271">
        <v>24</v>
      </c>
    </row>
    <row r="2069" spans="1:7" ht="40.5">
      <c r="A2069" s="216"/>
      <c r="B2069" s="176">
        <v>1865</v>
      </c>
      <c r="C2069" s="156" t="s">
        <v>719</v>
      </c>
      <c r="D2069" s="176" t="s">
        <v>861</v>
      </c>
      <c r="E2069" s="157" t="s">
        <v>721</v>
      </c>
      <c r="F2069" s="127" t="s">
        <v>2163</v>
      </c>
      <c r="G2069" s="271">
        <v>12</v>
      </c>
    </row>
    <row r="2070" spans="1:7" ht="54">
      <c r="A2070" s="216"/>
      <c r="B2070" s="176">
        <v>1866</v>
      </c>
      <c r="C2070" s="156" t="s">
        <v>722</v>
      </c>
      <c r="D2070" s="176" t="s">
        <v>861</v>
      </c>
      <c r="E2070" s="157" t="s">
        <v>723</v>
      </c>
      <c r="F2070" s="127" t="s">
        <v>2163</v>
      </c>
      <c r="G2070" s="271">
        <v>30</v>
      </c>
    </row>
    <row r="2071" spans="1:7" ht="40.5">
      <c r="A2071" s="216"/>
      <c r="B2071" s="176">
        <v>1867</v>
      </c>
      <c r="C2071" s="156" t="s">
        <v>993</v>
      </c>
      <c r="D2071" s="176" t="s">
        <v>861</v>
      </c>
      <c r="E2071" s="157" t="s">
        <v>1132</v>
      </c>
      <c r="F2071" s="127" t="s">
        <v>2163</v>
      </c>
      <c r="G2071" s="271">
        <v>10</v>
      </c>
    </row>
    <row r="2072" spans="1:7" ht="40.5">
      <c r="A2072" s="216"/>
      <c r="B2072" s="176">
        <v>1868</v>
      </c>
      <c r="C2072" s="156" t="s">
        <v>883</v>
      </c>
      <c r="D2072" s="176" t="s">
        <v>884</v>
      </c>
      <c r="E2072" s="157" t="s">
        <v>724</v>
      </c>
      <c r="F2072" s="127" t="s">
        <v>2163</v>
      </c>
      <c r="G2072" s="271">
        <v>4.5833333333333339</v>
      </c>
    </row>
    <row r="2073" spans="1:7" ht="40.5">
      <c r="A2073" s="216"/>
      <c r="B2073" s="176">
        <v>1869</v>
      </c>
      <c r="C2073" s="156" t="s">
        <v>883</v>
      </c>
      <c r="D2073" s="176" t="s">
        <v>884</v>
      </c>
      <c r="E2073" s="150" t="s">
        <v>725</v>
      </c>
      <c r="F2073" s="127" t="s">
        <v>2163</v>
      </c>
      <c r="G2073" s="271">
        <v>6.5</v>
      </c>
    </row>
    <row r="2074" spans="1:7" ht="40.5">
      <c r="A2074" s="216"/>
      <c r="B2074" s="176">
        <v>1870</v>
      </c>
      <c r="C2074" s="154" t="s">
        <v>726</v>
      </c>
      <c r="D2074" s="176" t="s">
        <v>861</v>
      </c>
      <c r="E2074" s="150" t="s">
        <v>727</v>
      </c>
      <c r="F2074" s="127" t="s">
        <v>2163</v>
      </c>
      <c r="G2074" s="271">
        <v>0.43055555555555564</v>
      </c>
    </row>
    <row r="2075" spans="1:7" ht="40.5">
      <c r="A2075" s="216"/>
      <c r="B2075" s="176">
        <v>1871</v>
      </c>
      <c r="C2075" s="154" t="s">
        <v>726</v>
      </c>
      <c r="D2075" s="176" t="s">
        <v>861</v>
      </c>
      <c r="E2075" s="150" t="s">
        <v>1328</v>
      </c>
      <c r="F2075" s="127" t="s">
        <v>2163</v>
      </c>
      <c r="G2075" s="271">
        <v>0.78611111111111109</v>
      </c>
    </row>
    <row r="2076" spans="1:7" ht="40.5">
      <c r="A2076" s="216"/>
      <c r="B2076" s="176">
        <v>1872</v>
      </c>
      <c r="C2076" s="154" t="s">
        <v>726</v>
      </c>
      <c r="D2076" s="176" t="s">
        <v>861</v>
      </c>
      <c r="E2076" s="150" t="s">
        <v>1133</v>
      </c>
      <c r="F2076" s="127" t="s">
        <v>2163</v>
      </c>
      <c r="G2076" s="271">
        <v>1.0222222222222224</v>
      </c>
    </row>
    <row r="2077" spans="1:7" ht="27">
      <c r="A2077" s="216"/>
      <c r="B2077" s="176">
        <v>1873</v>
      </c>
      <c r="C2077" s="156" t="s">
        <v>728</v>
      </c>
      <c r="D2077" s="176" t="s">
        <v>861</v>
      </c>
      <c r="E2077" s="150" t="s">
        <v>1329</v>
      </c>
      <c r="F2077" s="127" t="s">
        <v>2163</v>
      </c>
      <c r="G2077" s="271">
        <v>1.7</v>
      </c>
    </row>
    <row r="2078" spans="1:7" ht="27">
      <c r="A2078" s="216"/>
      <c r="B2078" s="176">
        <v>1874</v>
      </c>
      <c r="C2078" s="156" t="s">
        <v>728</v>
      </c>
      <c r="D2078" s="176" t="s">
        <v>868</v>
      </c>
      <c r="E2078" s="150" t="s">
        <v>1330</v>
      </c>
      <c r="F2078" s="127" t="s">
        <v>2163</v>
      </c>
      <c r="G2078" s="271">
        <v>2.2500000000000004</v>
      </c>
    </row>
  </sheetData>
  <mergeCells count="3">
    <mergeCell ref="D1:E1"/>
    <mergeCell ref="A2:G2"/>
    <mergeCell ref="C2015:F2015"/>
  </mergeCells>
  <phoneticPr fontId="85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35"/>
  <sheetViews>
    <sheetView showZeros="0" view="pageBreakPreview" topLeftCell="A641" zoomScaleNormal="100" zoomScaleSheetLayoutView="85" workbookViewId="0">
      <selection activeCell="N677" sqref="N677"/>
    </sheetView>
  </sheetViews>
  <sheetFormatPr defaultColWidth="9.140625" defaultRowHeight="20.25"/>
  <cols>
    <col min="1" max="1" width="4.28515625" style="5" customWidth="1"/>
    <col min="2" max="2" width="4.42578125" style="5" hidden="1" customWidth="1"/>
    <col min="3" max="3" width="49.5703125" style="5" customWidth="1"/>
    <col min="4" max="4" width="6.7109375" style="5" customWidth="1"/>
    <col min="5" max="5" width="7.85546875" style="5" customWidth="1"/>
    <col min="6" max="6" width="35.7109375" style="318" hidden="1" customWidth="1"/>
    <col min="7" max="7" width="9.42578125" style="5" customWidth="1"/>
    <col min="8" max="8" width="14.85546875" style="26" customWidth="1"/>
    <col min="9" max="9" width="9.42578125" style="5" customWidth="1"/>
    <col min="10" max="10" width="13" style="5" customWidth="1"/>
    <col min="11" max="11" width="5.5703125" style="5" customWidth="1"/>
    <col min="12" max="12" width="13" style="5" customWidth="1"/>
    <col min="13" max="14" width="9.140625" style="5"/>
    <col min="15" max="15" width="8" style="5" customWidth="1"/>
    <col min="16" max="16" width="10.42578125" style="5" bestFit="1" customWidth="1"/>
    <col min="17" max="17" width="8" style="5" customWidth="1"/>
    <col min="18" max="18" width="7.7109375" style="5" customWidth="1"/>
    <col min="19" max="16384" width="9.140625" style="5"/>
  </cols>
  <sheetData>
    <row r="1" spans="1:17" ht="42.75" customHeight="1">
      <c r="A1" s="768" t="e">
        <f>#REF!</f>
        <v>#REF!</v>
      </c>
      <c r="B1" s="768"/>
      <c r="C1" s="768"/>
      <c r="D1" s="768"/>
      <c r="E1" s="768"/>
      <c r="F1" s="768"/>
      <c r="G1" s="768"/>
      <c r="H1" s="768"/>
      <c r="J1" s="770" t="s">
        <v>2150</v>
      </c>
      <c r="K1" s="770"/>
      <c r="L1" s="770"/>
      <c r="M1" s="770"/>
      <c r="N1" s="770"/>
      <c r="O1" s="770"/>
      <c r="P1" s="770"/>
    </row>
    <row r="2" spans="1:17" ht="12.75" customHeight="1">
      <c r="A2" s="769"/>
      <c r="B2" s="769"/>
      <c r="C2" s="769"/>
      <c r="D2" s="769"/>
      <c r="E2" s="769"/>
      <c r="F2" s="769"/>
      <c r="G2" s="769"/>
      <c r="H2" s="769"/>
    </row>
    <row r="3" spans="1:17" ht="12.75" customHeight="1">
      <c r="A3" s="770" t="s">
        <v>2125</v>
      </c>
      <c r="B3" s="770"/>
      <c r="C3" s="770"/>
      <c r="D3" s="770"/>
      <c r="E3" s="770"/>
      <c r="F3" s="770"/>
      <c r="G3" s="770"/>
      <c r="H3" s="770"/>
      <c r="L3" s="5" t="e">
        <f>P6*P7*P8*P9*P10</f>
        <v>#REF!</v>
      </c>
    </row>
    <row r="4" spans="1:17" ht="7.5" customHeight="1">
      <c r="C4" s="318"/>
      <c r="D4" s="318"/>
      <c r="E4" s="318"/>
    </row>
    <row r="5" spans="1:17" ht="12.75">
      <c r="A5" s="771" t="s">
        <v>2108</v>
      </c>
      <c r="B5" s="771" t="s">
        <v>2108</v>
      </c>
      <c r="C5" s="766" t="s">
        <v>2109</v>
      </c>
      <c r="D5" s="766" t="s">
        <v>2115</v>
      </c>
      <c r="E5" s="766" t="s">
        <v>2116</v>
      </c>
      <c r="F5" s="766">
        <v>55555555</v>
      </c>
      <c r="G5" s="772" t="s">
        <v>2130</v>
      </c>
      <c r="H5" s="772" t="s">
        <v>2129</v>
      </c>
      <c r="J5" s="772" t="s">
        <v>2117</v>
      </c>
      <c r="L5" s="772" t="s">
        <v>2117</v>
      </c>
    </row>
    <row r="6" spans="1:17" ht="21" customHeight="1">
      <c r="A6" s="771"/>
      <c r="B6" s="771"/>
      <c r="C6" s="766"/>
      <c r="D6" s="766"/>
      <c r="E6" s="766"/>
      <c r="F6" s="766"/>
      <c r="G6" s="772"/>
      <c r="H6" s="772"/>
      <c r="J6" s="772"/>
      <c r="L6" s="772"/>
      <c r="M6" s="767" t="s">
        <v>2119</v>
      </c>
      <c r="N6" s="767"/>
      <c r="O6" s="767"/>
      <c r="P6" s="9">
        <v>1.133</v>
      </c>
    </row>
    <row r="7" spans="1:17" ht="12.75">
      <c r="A7" s="320">
        <v>1</v>
      </c>
      <c r="B7" s="320">
        <v>1</v>
      </c>
      <c r="C7" s="321">
        <v>2</v>
      </c>
      <c r="D7" s="321">
        <v>3</v>
      </c>
      <c r="E7" s="321">
        <v>4</v>
      </c>
      <c r="F7" s="321">
        <v>555555</v>
      </c>
      <c r="G7" s="321">
        <v>5</v>
      </c>
      <c r="H7" s="319">
        <v>6</v>
      </c>
      <c r="J7" s="321">
        <v>5</v>
      </c>
      <c r="L7" s="321">
        <v>5</v>
      </c>
      <c r="M7" s="767" t="s">
        <v>2121</v>
      </c>
      <c r="N7" s="767"/>
      <c r="O7" s="767"/>
      <c r="P7" s="9" t="e">
        <f>1+#REF!*1</f>
        <v>#REF!</v>
      </c>
      <c r="Q7" s="322"/>
    </row>
    <row r="8" spans="1:17" ht="9.75" customHeight="1">
      <c r="A8" s="597"/>
      <c r="B8" s="597"/>
      <c r="C8" s="639" t="e">
        <f>#REF!</f>
        <v>#REF!</v>
      </c>
      <c r="D8" s="597"/>
      <c r="E8" s="752"/>
      <c r="F8" s="763"/>
      <c r="G8" s="580"/>
      <c r="H8" s="628">
        <f>E8*G8</f>
        <v>0</v>
      </c>
      <c r="J8" s="627">
        <f>+F8</f>
        <v>0</v>
      </c>
      <c r="L8" s="629" t="e">
        <f>J8*$L$3</f>
        <v>#REF!</v>
      </c>
      <c r="M8" s="767" t="s">
        <v>2122</v>
      </c>
      <c r="N8" s="767"/>
      <c r="O8" s="767"/>
      <c r="P8" s="9" t="e">
        <f>1+#REF!*1</f>
        <v>#REF!</v>
      </c>
      <c r="Q8" s="322"/>
    </row>
    <row r="9" spans="1:17" ht="9.75" customHeight="1">
      <c r="A9" s="598"/>
      <c r="B9" s="598"/>
      <c r="C9" s="640"/>
      <c r="D9" s="598"/>
      <c r="E9" s="753"/>
      <c r="F9" s="764"/>
      <c r="G9" s="580"/>
      <c r="H9" s="628"/>
      <c r="J9" s="579"/>
      <c r="L9" s="629"/>
      <c r="M9" s="767" t="s">
        <v>2120</v>
      </c>
      <c r="N9" s="767"/>
      <c r="O9" s="767"/>
      <c r="P9" s="9" t="e">
        <f>1+#REF!*1</f>
        <v>#REF!</v>
      </c>
      <c r="Q9" s="322"/>
    </row>
    <row r="10" spans="1:17" ht="9.75" customHeight="1">
      <c r="A10" s="598"/>
      <c r="B10" s="598"/>
      <c r="C10" s="640"/>
      <c r="D10" s="598"/>
      <c r="E10" s="753"/>
      <c r="F10" s="764"/>
      <c r="G10" s="580"/>
      <c r="H10" s="628"/>
      <c r="J10" s="579"/>
      <c r="L10" s="629"/>
      <c r="M10" s="767" t="s">
        <v>2126</v>
      </c>
      <c r="N10" s="767"/>
      <c r="O10" s="767"/>
      <c r="P10" s="9" t="e">
        <f>1+#REF!*1</f>
        <v>#REF!</v>
      </c>
      <c r="Q10" s="322"/>
    </row>
    <row r="11" spans="1:17" ht="9.75" customHeight="1">
      <c r="A11" s="598"/>
      <c r="B11" s="598"/>
      <c r="C11" s="640"/>
      <c r="D11" s="598"/>
      <c r="E11" s="753"/>
      <c r="F11" s="764"/>
      <c r="G11" s="580"/>
      <c r="H11" s="628"/>
      <c r="J11" s="579"/>
      <c r="L11" s="629"/>
      <c r="M11" s="323"/>
      <c r="N11" s="323"/>
      <c r="O11" s="323"/>
    </row>
    <row r="12" spans="1:17" ht="9.75" customHeight="1">
      <c r="A12" s="599"/>
      <c r="B12" s="599"/>
      <c r="C12" s="641"/>
      <c r="D12" s="599"/>
      <c r="E12" s="754"/>
      <c r="F12" s="765"/>
      <c r="G12" s="580"/>
      <c r="H12" s="628"/>
      <c r="J12" s="579"/>
      <c r="L12" s="629"/>
    </row>
    <row r="13" spans="1:17" ht="9" customHeight="1">
      <c r="A13" s="579"/>
      <c r="B13" s="632"/>
      <c r="C13" s="636" t="s">
        <v>3323</v>
      </c>
      <c r="D13" s="579"/>
      <c r="E13" s="627"/>
      <c r="F13" s="763"/>
      <c r="G13" s="627" t="e">
        <f>+L13</f>
        <v>#REF!</v>
      </c>
      <c r="H13" s="628" t="e">
        <f>E13*G13</f>
        <v>#REF!</v>
      </c>
      <c r="J13" s="627">
        <f>+F13</f>
        <v>0</v>
      </c>
      <c r="L13" s="629" t="e">
        <f>J13*$L$3</f>
        <v>#REF!</v>
      </c>
    </row>
    <row r="14" spans="1:17" ht="9" customHeight="1">
      <c r="A14" s="579"/>
      <c r="B14" s="632"/>
      <c r="C14" s="636"/>
      <c r="D14" s="579"/>
      <c r="E14" s="627"/>
      <c r="F14" s="764"/>
      <c r="G14" s="627"/>
      <c r="H14" s="628"/>
      <c r="J14" s="579"/>
      <c r="L14" s="629"/>
    </row>
    <row r="15" spans="1:17" ht="9" customHeight="1">
      <c r="A15" s="579"/>
      <c r="B15" s="632"/>
      <c r="C15" s="636"/>
      <c r="D15" s="579"/>
      <c r="E15" s="627"/>
      <c r="F15" s="764"/>
      <c r="G15" s="627"/>
      <c r="H15" s="628"/>
      <c r="J15" s="579"/>
      <c r="L15" s="629"/>
    </row>
    <row r="16" spans="1:17" ht="9" customHeight="1">
      <c r="A16" s="579"/>
      <c r="B16" s="632"/>
      <c r="C16" s="636"/>
      <c r="D16" s="579"/>
      <c r="E16" s="627"/>
      <c r="F16" s="764"/>
      <c r="G16" s="627"/>
      <c r="H16" s="628"/>
      <c r="J16" s="579"/>
      <c r="L16" s="629"/>
    </row>
    <row r="17" spans="1:16" ht="9" customHeight="1">
      <c r="A17" s="579"/>
      <c r="B17" s="632"/>
      <c r="C17" s="636"/>
      <c r="D17" s="579"/>
      <c r="E17" s="627"/>
      <c r="F17" s="765"/>
      <c r="G17" s="627"/>
      <c r="H17" s="628"/>
      <c r="J17" s="579"/>
      <c r="L17" s="629"/>
    </row>
    <row r="18" spans="1:16" ht="9" customHeight="1">
      <c r="A18" s="578">
        <v>1</v>
      </c>
      <c r="B18" s="632" t="s">
        <v>3324</v>
      </c>
      <c r="C18" s="578" t="s">
        <v>3325</v>
      </c>
      <c r="D18" s="579" t="s">
        <v>3282</v>
      </c>
      <c r="E18" s="635">
        <v>95</v>
      </c>
      <c r="F18" s="763">
        <v>0.17520183</v>
      </c>
      <c r="G18" s="627" t="e">
        <f>+L18</f>
        <v>#REF!</v>
      </c>
      <c r="H18" s="628" t="e">
        <f>E18*G18</f>
        <v>#REF!</v>
      </c>
      <c r="J18" s="627">
        <f>+F18</f>
        <v>0.17520183</v>
      </c>
      <c r="L18" s="629" t="e">
        <f>J18*$L$3</f>
        <v>#REF!</v>
      </c>
    </row>
    <row r="19" spans="1:16" ht="9" customHeight="1">
      <c r="A19" s="578"/>
      <c r="B19" s="632"/>
      <c r="C19" s="578"/>
      <c r="D19" s="579"/>
      <c r="E19" s="635"/>
      <c r="F19" s="764"/>
      <c r="G19" s="627"/>
      <c r="H19" s="628"/>
      <c r="J19" s="579"/>
      <c r="L19" s="629"/>
    </row>
    <row r="20" spans="1:16" ht="9" customHeight="1">
      <c r="A20" s="578"/>
      <c r="B20" s="632"/>
      <c r="C20" s="578"/>
      <c r="D20" s="579"/>
      <c r="E20" s="635"/>
      <c r="F20" s="764"/>
      <c r="G20" s="627"/>
      <c r="H20" s="628"/>
      <c r="J20" s="579"/>
      <c r="L20" s="629"/>
    </row>
    <row r="21" spans="1:16" ht="9" customHeight="1">
      <c r="A21" s="578"/>
      <c r="B21" s="632"/>
      <c r="C21" s="578"/>
      <c r="D21" s="579"/>
      <c r="E21" s="635"/>
      <c r="F21" s="764"/>
      <c r="G21" s="627"/>
      <c r="H21" s="628"/>
      <c r="J21" s="579"/>
      <c r="L21" s="629"/>
    </row>
    <row r="22" spans="1:16" ht="9" customHeight="1">
      <c r="A22" s="578"/>
      <c r="B22" s="632"/>
      <c r="C22" s="578"/>
      <c r="D22" s="579"/>
      <c r="E22" s="635"/>
      <c r="F22" s="765"/>
      <c r="G22" s="627"/>
      <c r="H22" s="628"/>
      <c r="J22" s="579"/>
      <c r="L22" s="629"/>
    </row>
    <row r="23" spans="1:16" ht="9" customHeight="1">
      <c r="A23" s="578">
        <v>2</v>
      </c>
      <c r="B23" s="632" t="s">
        <v>3326</v>
      </c>
      <c r="C23" s="578" t="s">
        <v>3327</v>
      </c>
      <c r="D23" s="579" t="s">
        <v>3304</v>
      </c>
      <c r="E23" s="635">
        <v>8</v>
      </c>
      <c r="F23" s="763">
        <v>16.146887399999997</v>
      </c>
      <c r="G23" s="627" t="e">
        <f>+L23</f>
        <v>#REF!</v>
      </c>
      <c r="H23" s="628" t="e">
        <f>E23*G23</f>
        <v>#REF!</v>
      </c>
      <c r="J23" s="627">
        <f>+F23</f>
        <v>16.146887399999997</v>
      </c>
      <c r="L23" s="629" t="e">
        <f>J23*$L$3</f>
        <v>#REF!</v>
      </c>
    </row>
    <row r="24" spans="1:16" ht="9" customHeight="1">
      <c r="A24" s="578"/>
      <c r="B24" s="632"/>
      <c r="C24" s="578"/>
      <c r="D24" s="579"/>
      <c r="E24" s="635"/>
      <c r="F24" s="764"/>
      <c r="G24" s="627"/>
      <c r="H24" s="628"/>
      <c r="J24" s="579"/>
      <c r="L24" s="629"/>
    </row>
    <row r="25" spans="1:16" ht="9" customHeight="1">
      <c r="A25" s="578"/>
      <c r="B25" s="632"/>
      <c r="C25" s="578"/>
      <c r="D25" s="579"/>
      <c r="E25" s="635"/>
      <c r="F25" s="764"/>
      <c r="G25" s="627"/>
      <c r="H25" s="628"/>
      <c r="J25" s="579"/>
      <c r="L25" s="629"/>
    </row>
    <row r="26" spans="1:16" ht="9" customHeight="1">
      <c r="A26" s="578"/>
      <c r="B26" s="632"/>
      <c r="C26" s="578"/>
      <c r="D26" s="579"/>
      <c r="E26" s="635"/>
      <c r="F26" s="764"/>
      <c r="G26" s="627"/>
      <c r="H26" s="628"/>
      <c r="J26" s="579"/>
      <c r="L26" s="629"/>
    </row>
    <row r="27" spans="1:16" ht="9" customHeight="1">
      <c r="A27" s="578"/>
      <c r="B27" s="632"/>
      <c r="C27" s="578"/>
      <c r="D27" s="579"/>
      <c r="E27" s="635"/>
      <c r="F27" s="765"/>
      <c r="G27" s="627"/>
      <c r="H27" s="628"/>
      <c r="J27" s="579"/>
      <c r="L27" s="629"/>
      <c r="P27" s="322"/>
    </row>
    <row r="28" spans="1:16" ht="9" customHeight="1">
      <c r="A28" s="578">
        <v>3</v>
      </c>
      <c r="B28" s="632" t="s">
        <v>3328</v>
      </c>
      <c r="C28" s="578" t="s">
        <v>3329</v>
      </c>
      <c r="D28" s="579" t="s">
        <v>2644</v>
      </c>
      <c r="E28" s="631">
        <v>241</v>
      </c>
      <c r="F28" s="630">
        <v>10.612306</v>
      </c>
      <c r="G28" s="627" t="e">
        <f>+L28</f>
        <v>#REF!</v>
      </c>
      <c r="H28" s="628" t="e">
        <f>E28*G28</f>
        <v>#REF!</v>
      </c>
      <c r="J28" s="627">
        <f>+F28</f>
        <v>10.612306</v>
      </c>
      <c r="L28" s="629" t="e">
        <f>J28*$L$3</f>
        <v>#REF!</v>
      </c>
    </row>
    <row r="29" spans="1:16" ht="9" customHeight="1">
      <c r="A29" s="578"/>
      <c r="B29" s="632"/>
      <c r="C29" s="578"/>
      <c r="D29" s="579"/>
      <c r="E29" s="631"/>
      <c r="F29" s="630"/>
      <c r="G29" s="627"/>
      <c r="H29" s="628"/>
      <c r="J29" s="579"/>
      <c r="L29" s="629"/>
    </row>
    <row r="30" spans="1:16" ht="9" customHeight="1">
      <c r="A30" s="578"/>
      <c r="B30" s="632"/>
      <c r="C30" s="578"/>
      <c r="D30" s="579"/>
      <c r="E30" s="631"/>
      <c r="F30" s="630"/>
      <c r="G30" s="627"/>
      <c r="H30" s="628"/>
      <c r="J30" s="579"/>
      <c r="L30" s="629"/>
      <c r="P30" s="324"/>
    </row>
    <row r="31" spans="1:16" ht="9" customHeight="1">
      <c r="A31" s="578"/>
      <c r="B31" s="632"/>
      <c r="C31" s="578"/>
      <c r="D31" s="579"/>
      <c r="E31" s="631"/>
      <c r="F31" s="630"/>
      <c r="G31" s="627"/>
      <c r="H31" s="628"/>
      <c r="J31" s="579"/>
      <c r="L31" s="629"/>
    </row>
    <row r="32" spans="1:16" ht="9" customHeight="1">
      <c r="A32" s="578"/>
      <c r="B32" s="632"/>
      <c r="C32" s="578"/>
      <c r="D32" s="579"/>
      <c r="E32" s="631"/>
      <c r="F32" s="630"/>
      <c r="G32" s="627"/>
      <c r="H32" s="628"/>
      <c r="J32" s="579"/>
      <c r="L32" s="629"/>
    </row>
    <row r="33" spans="1:12" ht="9" customHeight="1">
      <c r="A33" s="578">
        <v>4</v>
      </c>
      <c r="B33" s="632" t="s">
        <v>3330</v>
      </c>
      <c r="C33" s="774" t="s">
        <v>3331</v>
      </c>
      <c r="D33" s="579" t="s">
        <v>2644</v>
      </c>
      <c r="E33" s="631">
        <v>141.5</v>
      </c>
      <c r="F33" s="631">
        <v>20.735683999999999</v>
      </c>
      <c r="G33" s="627" t="e">
        <f>+L33</f>
        <v>#REF!</v>
      </c>
      <c r="H33" s="628" t="e">
        <f>E33*G33</f>
        <v>#REF!</v>
      </c>
      <c r="J33" s="627">
        <f>+F33</f>
        <v>20.735683999999999</v>
      </c>
      <c r="L33" s="629" t="e">
        <f>J33*$L$3</f>
        <v>#REF!</v>
      </c>
    </row>
    <row r="34" spans="1:12" ht="9" customHeight="1">
      <c r="A34" s="578"/>
      <c r="B34" s="632"/>
      <c r="C34" s="774"/>
      <c r="D34" s="579"/>
      <c r="E34" s="631"/>
      <c r="F34" s="631"/>
      <c r="G34" s="627"/>
      <c r="H34" s="628"/>
      <c r="J34" s="579"/>
      <c r="L34" s="629"/>
    </row>
    <row r="35" spans="1:12" ht="9" customHeight="1">
      <c r="A35" s="578"/>
      <c r="B35" s="632"/>
      <c r="C35" s="774"/>
      <c r="D35" s="579"/>
      <c r="E35" s="631"/>
      <c r="F35" s="631"/>
      <c r="G35" s="627"/>
      <c r="H35" s="628"/>
      <c r="J35" s="579"/>
      <c r="L35" s="629"/>
    </row>
    <row r="36" spans="1:12" ht="9" customHeight="1">
      <c r="A36" s="578"/>
      <c r="B36" s="632"/>
      <c r="C36" s="774"/>
      <c r="D36" s="579"/>
      <c r="E36" s="631"/>
      <c r="F36" s="631"/>
      <c r="G36" s="627"/>
      <c r="H36" s="628"/>
      <c r="J36" s="579"/>
      <c r="L36" s="629"/>
    </row>
    <row r="37" spans="1:12" ht="9" customHeight="1">
      <c r="A37" s="578"/>
      <c r="B37" s="632"/>
      <c r="C37" s="774"/>
      <c r="D37" s="579"/>
      <c r="E37" s="631"/>
      <c r="F37" s="631"/>
      <c r="G37" s="627"/>
      <c r="H37" s="628"/>
      <c r="J37" s="579"/>
      <c r="L37" s="629"/>
    </row>
    <row r="38" spans="1:12" ht="9" customHeight="1">
      <c r="A38" s="578">
        <v>5</v>
      </c>
      <c r="B38" s="775" t="s">
        <v>3332</v>
      </c>
      <c r="C38" s="578" t="s">
        <v>3333</v>
      </c>
      <c r="D38" s="773" t="s">
        <v>2647</v>
      </c>
      <c r="E38" s="630">
        <f>+(E18*15+E23*800+E28*1800+E33*2000)/1000</f>
        <v>724.625</v>
      </c>
      <c r="F38" s="630">
        <v>2.2294099999999997</v>
      </c>
      <c r="G38" s="627" t="e">
        <f>+L38</f>
        <v>#REF!</v>
      </c>
      <c r="H38" s="628" t="e">
        <f>E38*G38</f>
        <v>#REF!</v>
      </c>
      <c r="J38" s="627">
        <f>+F38</f>
        <v>2.2294099999999997</v>
      </c>
      <c r="L38" s="629" t="e">
        <f>J38*$L$3</f>
        <v>#REF!</v>
      </c>
    </row>
    <row r="39" spans="1:12" ht="9" customHeight="1">
      <c r="A39" s="578"/>
      <c r="B39" s="775"/>
      <c r="C39" s="578"/>
      <c r="D39" s="773"/>
      <c r="E39" s="630"/>
      <c r="F39" s="630"/>
      <c r="G39" s="627"/>
      <c r="H39" s="628"/>
      <c r="J39" s="579"/>
      <c r="L39" s="629"/>
    </row>
    <row r="40" spans="1:12" ht="9" customHeight="1">
      <c r="A40" s="578"/>
      <c r="B40" s="775"/>
      <c r="C40" s="578"/>
      <c r="D40" s="773"/>
      <c r="E40" s="630"/>
      <c r="F40" s="630"/>
      <c r="G40" s="627"/>
      <c r="H40" s="628"/>
      <c r="J40" s="579"/>
      <c r="L40" s="629"/>
    </row>
    <row r="41" spans="1:12" ht="9" customHeight="1">
      <c r="A41" s="578"/>
      <c r="B41" s="775"/>
      <c r="C41" s="578"/>
      <c r="D41" s="773"/>
      <c r="E41" s="630"/>
      <c r="F41" s="630"/>
      <c r="G41" s="627"/>
      <c r="H41" s="628"/>
      <c r="J41" s="579"/>
      <c r="L41" s="629"/>
    </row>
    <row r="42" spans="1:12" ht="9" customHeight="1">
      <c r="A42" s="578"/>
      <c r="B42" s="775"/>
      <c r="C42" s="578"/>
      <c r="D42" s="773"/>
      <c r="E42" s="630"/>
      <c r="F42" s="630"/>
      <c r="G42" s="627"/>
      <c r="H42" s="628"/>
      <c r="J42" s="579"/>
      <c r="L42" s="629"/>
    </row>
    <row r="43" spans="1:12" ht="9" customHeight="1">
      <c r="A43" s="579"/>
      <c r="B43" s="632"/>
      <c r="C43" s="636" t="s">
        <v>2642</v>
      </c>
      <c r="D43" s="579"/>
      <c r="E43" s="627"/>
      <c r="F43" s="630">
        <v>0</v>
      </c>
      <c r="G43" s="627" t="e">
        <f>+L43</f>
        <v>#REF!</v>
      </c>
      <c r="H43" s="628" t="e">
        <f>E43*G43</f>
        <v>#REF!</v>
      </c>
      <c r="J43" s="627">
        <f>+F43</f>
        <v>0</v>
      </c>
      <c r="L43" s="629" t="e">
        <f>J43*$L$3</f>
        <v>#REF!</v>
      </c>
    </row>
    <row r="44" spans="1:12" ht="9" customHeight="1">
      <c r="A44" s="579"/>
      <c r="B44" s="632"/>
      <c r="C44" s="636"/>
      <c r="D44" s="579"/>
      <c r="E44" s="627"/>
      <c r="F44" s="630"/>
      <c r="G44" s="627"/>
      <c r="H44" s="628"/>
      <c r="J44" s="579"/>
      <c r="L44" s="629"/>
    </row>
    <row r="45" spans="1:12" ht="9" customHeight="1">
      <c r="A45" s="579"/>
      <c r="B45" s="632"/>
      <c r="C45" s="636"/>
      <c r="D45" s="579"/>
      <c r="E45" s="627"/>
      <c r="F45" s="630"/>
      <c r="G45" s="627"/>
      <c r="H45" s="628"/>
      <c r="J45" s="579"/>
      <c r="L45" s="629"/>
    </row>
    <row r="46" spans="1:12" ht="9" customHeight="1">
      <c r="A46" s="579"/>
      <c r="B46" s="632"/>
      <c r="C46" s="636"/>
      <c r="D46" s="579"/>
      <c r="E46" s="627"/>
      <c r="F46" s="630"/>
      <c r="G46" s="627"/>
      <c r="H46" s="628"/>
      <c r="J46" s="579"/>
      <c r="L46" s="629"/>
    </row>
    <row r="47" spans="1:12" ht="9" customHeight="1">
      <c r="A47" s="579"/>
      <c r="B47" s="632"/>
      <c r="C47" s="636"/>
      <c r="D47" s="579"/>
      <c r="E47" s="627"/>
      <c r="F47" s="630"/>
      <c r="G47" s="627"/>
      <c r="H47" s="628"/>
      <c r="J47" s="579"/>
      <c r="L47" s="629"/>
    </row>
    <row r="48" spans="1:12" ht="9" customHeight="1">
      <c r="A48" s="579">
        <v>6</v>
      </c>
      <c r="B48" s="632" t="s">
        <v>2643</v>
      </c>
      <c r="C48" s="578" t="s">
        <v>2646</v>
      </c>
      <c r="D48" s="579" t="s">
        <v>2644</v>
      </c>
      <c r="E48" s="627">
        <v>610</v>
      </c>
      <c r="F48" s="630">
        <v>0.43610308110000001</v>
      </c>
      <c r="G48" s="627" t="e">
        <f>+L48</f>
        <v>#REF!</v>
      </c>
      <c r="H48" s="628" t="e">
        <f>E48*G48</f>
        <v>#REF!</v>
      </c>
      <c r="J48" s="627">
        <f>+F48</f>
        <v>0.43610308110000001</v>
      </c>
      <c r="L48" s="629" t="e">
        <f>J48*$L$3</f>
        <v>#REF!</v>
      </c>
    </row>
    <row r="49" spans="1:12" ht="9" customHeight="1">
      <c r="A49" s="579"/>
      <c r="B49" s="632"/>
      <c r="C49" s="578"/>
      <c r="D49" s="579"/>
      <c r="E49" s="627"/>
      <c r="F49" s="630"/>
      <c r="G49" s="627"/>
      <c r="H49" s="628"/>
      <c r="J49" s="579"/>
      <c r="L49" s="629"/>
    </row>
    <row r="50" spans="1:12" ht="9" customHeight="1">
      <c r="A50" s="579"/>
      <c r="B50" s="632"/>
      <c r="C50" s="578"/>
      <c r="D50" s="579"/>
      <c r="E50" s="627"/>
      <c r="F50" s="630"/>
      <c r="G50" s="627"/>
      <c r="H50" s="628"/>
      <c r="J50" s="579"/>
      <c r="L50" s="629"/>
    </row>
    <row r="51" spans="1:12" ht="9" customHeight="1">
      <c r="A51" s="579"/>
      <c r="B51" s="632"/>
      <c r="C51" s="578"/>
      <c r="D51" s="579"/>
      <c r="E51" s="627"/>
      <c r="F51" s="630"/>
      <c r="G51" s="627"/>
      <c r="H51" s="628"/>
      <c r="J51" s="579"/>
      <c r="L51" s="629"/>
    </row>
    <row r="52" spans="1:12" ht="9" customHeight="1">
      <c r="A52" s="579"/>
      <c r="B52" s="632"/>
      <c r="C52" s="578"/>
      <c r="D52" s="579"/>
      <c r="E52" s="627"/>
      <c r="F52" s="630"/>
      <c r="G52" s="627"/>
      <c r="H52" s="628"/>
      <c r="J52" s="579"/>
      <c r="L52" s="629"/>
    </row>
    <row r="53" spans="1:12" ht="9" customHeight="1">
      <c r="A53" s="579">
        <v>7</v>
      </c>
      <c r="B53" s="637" t="s">
        <v>2648</v>
      </c>
      <c r="C53" s="637" t="s">
        <v>2649</v>
      </c>
      <c r="D53" s="638" t="s">
        <v>2647</v>
      </c>
      <c r="E53" s="627">
        <v>885</v>
      </c>
      <c r="F53" s="630">
        <v>1.5469619999999999</v>
      </c>
      <c r="G53" s="627" t="e">
        <f>+L53</f>
        <v>#REF!</v>
      </c>
      <c r="H53" s="628" t="e">
        <f>E53*G53</f>
        <v>#REF!</v>
      </c>
      <c r="J53" s="627">
        <f>+F53</f>
        <v>1.5469619999999999</v>
      </c>
      <c r="L53" s="629" t="e">
        <f>J53*$L$3</f>
        <v>#REF!</v>
      </c>
    </row>
    <row r="54" spans="1:12" ht="9" customHeight="1">
      <c r="A54" s="579"/>
      <c r="B54" s="637"/>
      <c r="C54" s="637"/>
      <c r="D54" s="638"/>
      <c r="E54" s="627"/>
      <c r="F54" s="630"/>
      <c r="G54" s="627"/>
      <c r="H54" s="628"/>
      <c r="J54" s="579"/>
      <c r="L54" s="629"/>
    </row>
    <row r="55" spans="1:12" ht="9" customHeight="1">
      <c r="A55" s="579"/>
      <c r="B55" s="637"/>
      <c r="C55" s="637"/>
      <c r="D55" s="638"/>
      <c r="E55" s="627"/>
      <c r="F55" s="630"/>
      <c r="G55" s="627"/>
      <c r="H55" s="628"/>
      <c r="J55" s="579"/>
      <c r="L55" s="629"/>
    </row>
    <row r="56" spans="1:12" ht="9" customHeight="1">
      <c r="A56" s="579"/>
      <c r="B56" s="637"/>
      <c r="C56" s="637"/>
      <c r="D56" s="638"/>
      <c r="E56" s="627"/>
      <c r="F56" s="630"/>
      <c r="G56" s="627"/>
      <c r="H56" s="628"/>
      <c r="J56" s="579"/>
      <c r="L56" s="629"/>
    </row>
    <row r="57" spans="1:12" ht="9" customHeight="1">
      <c r="A57" s="579"/>
      <c r="B57" s="637"/>
      <c r="C57" s="637"/>
      <c r="D57" s="638"/>
      <c r="E57" s="627"/>
      <c r="F57" s="630"/>
      <c r="G57" s="627"/>
      <c r="H57" s="628"/>
      <c r="J57" s="579"/>
      <c r="L57" s="629"/>
    </row>
    <row r="58" spans="1:12" ht="10.5" customHeight="1">
      <c r="A58" s="579">
        <v>8</v>
      </c>
      <c r="B58" s="632" t="s">
        <v>2645</v>
      </c>
      <c r="C58" s="578" t="s">
        <v>2652</v>
      </c>
      <c r="D58" s="579" t="s">
        <v>2644</v>
      </c>
      <c r="E58" s="580">
        <v>1350</v>
      </c>
      <c r="F58" s="630">
        <v>0.56032165919999988</v>
      </c>
      <c r="G58" s="627" t="e">
        <f>+L58</f>
        <v>#REF!</v>
      </c>
      <c r="H58" s="628" t="e">
        <f>E58*G58</f>
        <v>#REF!</v>
      </c>
      <c r="J58" s="627">
        <f>+F58</f>
        <v>0.56032165919999988</v>
      </c>
      <c r="L58" s="629" t="e">
        <f>J58*$L$3</f>
        <v>#REF!</v>
      </c>
    </row>
    <row r="59" spans="1:12" ht="10.5" customHeight="1">
      <c r="A59" s="579"/>
      <c r="B59" s="632"/>
      <c r="C59" s="578"/>
      <c r="D59" s="579"/>
      <c r="E59" s="580"/>
      <c r="F59" s="630"/>
      <c r="G59" s="627"/>
      <c r="H59" s="628"/>
      <c r="J59" s="579"/>
      <c r="L59" s="629"/>
    </row>
    <row r="60" spans="1:12" ht="10.5" customHeight="1">
      <c r="A60" s="579"/>
      <c r="B60" s="632"/>
      <c r="C60" s="578"/>
      <c r="D60" s="579"/>
      <c r="E60" s="580"/>
      <c r="F60" s="630"/>
      <c r="G60" s="627"/>
      <c r="H60" s="628"/>
      <c r="J60" s="579"/>
      <c r="L60" s="629"/>
    </row>
    <row r="61" spans="1:12" ht="10.5" customHeight="1">
      <c r="A61" s="579"/>
      <c r="B61" s="632"/>
      <c r="C61" s="578"/>
      <c r="D61" s="579"/>
      <c r="E61" s="580"/>
      <c r="F61" s="630"/>
      <c r="G61" s="627"/>
      <c r="H61" s="628"/>
      <c r="J61" s="579"/>
      <c r="L61" s="629"/>
    </row>
    <row r="62" spans="1:12" ht="10.5" customHeight="1">
      <c r="A62" s="579"/>
      <c r="B62" s="632"/>
      <c r="C62" s="578"/>
      <c r="D62" s="579"/>
      <c r="E62" s="580"/>
      <c r="F62" s="630"/>
      <c r="G62" s="627"/>
      <c r="H62" s="628"/>
      <c r="J62" s="579"/>
      <c r="L62" s="629"/>
    </row>
    <row r="63" spans="1:12" ht="10.5" customHeight="1">
      <c r="A63" s="579">
        <v>9</v>
      </c>
      <c r="B63" s="637" t="s">
        <v>2648</v>
      </c>
      <c r="C63" s="637" t="s">
        <v>2649</v>
      </c>
      <c r="D63" s="638" t="s">
        <v>2647</v>
      </c>
      <c r="E63" s="627">
        <v>2498</v>
      </c>
      <c r="F63" s="630">
        <v>1.5469619999999999</v>
      </c>
      <c r="G63" s="627" t="e">
        <f>+L63</f>
        <v>#REF!</v>
      </c>
      <c r="H63" s="628" t="e">
        <f>E63*G63</f>
        <v>#REF!</v>
      </c>
      <c r="J63" s="627">
        <f>+F63</f>
        <v>1.5469619999999999</v>
      </c>
      <c r="L63" s="629" t="e">
        <f>J63*$L$3</f>
        <v>#REF!</v>
      </c>
    </row>
    <row r="64" spans="1:12" ht="10.5" customHeight="1">
      <c r="A64" s="579"/>
      <c r="B64" s="637"/>
      <c r="C64" s="637"/>
      <c r="D64" s="638"/>
      <c r="E64" s="627"/>
      <c r="F64" s="630"/>
      <c r="G64" s="627"/>
      <c r="H64" s="628"/>
      <c r="J64" s="579"/>
      <c r="L64" s="629"/>
    </row>
    <row r="65" spans="1:12" ht="10.5" customHeight="1">
      <c r="A65" s="579"/>
      <c r="B65" s="637"/>
      <c r="C65" s="637"/>
      <c r="D65" s="638"/>
      <c r="E65" s="627"/>
      <c r="F65" s="630"/>
      <c r="G65" s="627"/>
      <c r="H65" s="628"/>
      <c r="J65" s="579"/>
      <c r="L65" s="629"/>
    </row>
    <row r="66" spans="1:12" ht="10.5" customHeight="1">
      <c r="A66" s="579"/>
      <c r="B66" s="637"/>
      <c r="C66" s="637"/>
      <c r="D66" s="638"/>
      <c r="E66" s="627"/>
      <c r="F66" s="630"/>
      <c r="G66" s="627"/>
      <c r="H66" s="628"/>
      <c r="J66" s="579"/>
      <c r="L66" s="629"/>
    </row>
    <row r="67" spans="1:12" ht="10.5" customHeight="1">
      <c r="A67" s="579"/>
      <c r="B67" s="637"/>
      <c r="C67" s="637"/>
      <c r="D67" s="638"/>
      <c r="E67" s="627"/>
      <c r="F67" s="630"/>
      <c r="G67" s="627"/>
      <c r="H67" s="628"/>
      <c r="J67" s="579"/>
      <c r="L67" s="629"/>
    </row>
    <row r="68" spans="1:12" ht="10.5" customHeight="1">
      <c r="A68" s="579">
        <v>10</v>
      </c>
      <c r="B68" s="632" t="s">
        <v>2650</v>
      </c>
      <c r="C68" s="578" t="s">
        <v>2651</v>
      </c>
      <c r="D68" s="579" t="s">
        <v>2644</v>
      </c>
      <c r="E68" s="627">
        <v>60</v>
      </c>
      <c r="F68" s="630">
        <v>1.8767320000000001</v>
      </c>
      <c r="G68" s="627" t="e">
        <f>+L68</f>
        <v>#REF!</v>
      </c>
      <c r="H68" s="628" t="e">
        <f>E68*G68</f>
        <v>#REF!</v>
      </c>
      <c r="J68" s="627">
        <f>+F68</f>
        <v>1.8767320000000001</v>
      </c>
      <c r="L68" s="629" t="e">
        <f>J68*$L$3</f>
        <v>#REF!</v>
      </c>
    </row>
    <row r="69" spans="1:12" ht="10.5" customHeight="1">
      <c r="A69" s="579"/>
      <c r="B69" s="632"/>
      <c r="C69" s="578"/>
      <c r="D69" s="579"/>
      <c r="E69" s="627"/>
      <c r="F69" s="630"/>
      <c r="G69" s="627"/>
      <c r="H69" s="628"/>
      <c r="J69" s="579"/>
      <c r="L69" s="629"/>
    </row>
    <row r="70" spans="1:12" ht="10.5" customHeight="1">
      <c r="A70" s="579"/>
      <c r="B70" s="632"/>
      <c r="C70" s="578"/>
      <c r="D70" s="579"/>
      <c r="E70" s="627"/>
      <c r="F70" s="630"/>
      <c r="G70" s="627"/>
      <c r="H70" s="628"/>
      <c r="J70" s="579"/>
      <c r="L70" s="629"/>
    </row>
    <row r="71" spans="1:12" ht="10.5" customHeight="1">
      <c r="A71" s="579"/>
      <c r="B71" s="632"/>
      <c r="C71" s="578"/>
      <c r="D71" s="579"/>
      <c r="E71" s="627"/>
      <c r="F71" s="630"/>
      <c r="G71" s="627"/>
      <c r="H71" s="628"/>
      <c r="J71" s="579"/>
      <c r="L71" s="629"/>
    </row>
    <row r="72" spans="1:12" ht="10.5" customHeight="1">
      <c r="A72" s="579"/>
      <c r="B72" s="632"/>
      <c r="C72" s="578"/>
      <c r="D72" s="579"/>
      <c r="E72" s="627"/>
      <c r="F72" s="630"/>
      <c r="G72" s="627"/>
      <c r="H72" s="628"/>
      <c r="J72" s="579"/>
      <c r="L72" s="629"/>
    </row>
    <row r="73" spans="1:12" ht="9.75" customHeight="1">
      <c r="A73" s="579">
        <v>11</v>
      </c>
      <c r="B73" s="632" t="s">
        <v>2645</v>
      </c>
      <c r="C73" s="578" t="s">
        <v>3270</v>
      </c>
      <c r="D73" s="579" t="s">
        <v>2644</v>
      </c>
      <c r="E73" s="580">
        <v>1330</v>
      </c>
      <c r="F73" s="630">
        <v>0.56032165919999988</v>
      </c>
      <c r="G73" s="627" t="e">
        <f>+L73</f>
        <v>#REF!</v>
      </c>
      <c r="H73" s="628" t="e">
        <f>E73*G73</f>
        <v>#REF!</v>
      </c>
      <c r="J73" s="627">
        <f>+F73</f>
        <v>0.56032165919999988</v>
      </c>
      <c r="L73" s="629" t="e">
        <f>J73*$L$3</f>
        <v>#REF!</v>
      </c>
    </row>
    <row r="74" spans="1:12" ht="9.75" customHeight="1">
      <c r="A74" s="579"/>
      <c r="B74" s="632"/>
      <c r="C74" s="578"/>
      <c r="D74" s="579"/>
      <c r="E74" s="580"/>
      <c r="F74" s="630"/>
      <c r="G74" s="627"/>
      <c r="H74" s="628"/>
      <c r="J74" s="579"/>
      <c r="L74" s="629"/>
    </row>
    <row r="75" spans="1:12" ht="9.75" customHeight="1">
      <c r="A75" s="579"/>
      <c r="B75" s="632"/>
      <c r="C75" s="578"/>
      <c r="D75" s="579"/>
      <c r="E75" s="580"/>
      <c r="F75" s="630"/>
      <c r="G75" s="627"/>
      <c r="H75" s="628"/>
      <c r="J75" s="579"/>
      <c r="L75" s="629"/>
    </row>
    <row r="76" spans="1:12" ht="9.75" customHeight="1">
      <c r="A76" s="579"/>
      <c r="B76" s="632"/>
      <c r="C76" s="578"/>
      <c r="D76" s="579"/>
      <c r="E76" s="580"/>
      <c r="F76" s="630"/>
      <c r="G76" s="627"/>
      <c r="H76" s="628"/>
      <c r="J76" s="579"/>
      <c r="L76" s="629"/>
    </row>
    <row r="77" spans="1:12" ht="9.75" customHeight="1">
      <c r="A77" s="579"/>
      <c r="B77" s="632"/>
      <c r="C77" s="578"/>
      <c r="D77" s="579"/>
      <c r="E77" s="580"/>
      <c r="F77" s="630"/>
      <c r="G77" s="627"/>
      <c r="H77" s="628"/>
      <c r="J77" s="579"/>
      <c r="L77" s="629"/>
    </row>
    <row r="78" spans="1:12" ht="9.75" customHeight="1">
      <c r="A78" s="579">
        <v>12</v>
      </c>
      <c r="B78" s="637" t="s">
        <v>2648</v>
      </c>
      <c r="C78" s="637" t="s">
        <v>3271</v>
      </c>
      <c r="D78" s="638" t="s">
        <v>2647</v>
      </c>
      <c r="E78" s="627">
        <v>2460</v>
      </c>
      <c r="F78" s="630">
        <v>1.5469619999999999</v>
      </c>
      <c r="G78" s="627" t="e">
        <f>+L78</f>
        <v>#REF!</v>
      </c>
      <c r="H78" s="628" t="e">
        <f>E78*G78</f>
        <v>#REF!</v>
      </c>
      <c r="J78" s="627">
        <f>+F78</f>
        <v>1.5469619999999999</v>
      </c>
      <c r="L78" s="629" t="e">
        <f>J78*$L$3</f>
        <v>#REF!</v>
      </c>
    </row>
    <row r="79" spans="1:12" ht="9.75" customHeight="1">
      <c r="A79" s="579"/>
      <c r="B79" s="637"/>
      <c r="C79" s="637"/>
      <c r="D79" s="638"/>
      <c r="E79" s="627"/>
      <c r="F79" s="630"/>
      <c r="G79" s="627"/>
      <c r="H79" s="628"/>
      <c r="J79" s="579"/>
      <c r="L79" s="629"/>
    </row>
    <row r="80" spans="1:12" ht="9.75" customHeight="1">
      <c r="A80" s="579"/>
      <c r="B80" s="637"/>
      <c r="C80" s="637"/>
      <c r="D80" s="638"/>
      <c r="E80" s="627"/>
      <c r="F80" s="630"/>
      <c r="G80" s="627"/>
      <c r="H80" s="628"/>
      <c r="J80" s="579"/>
      <c r="L80" s="629"/>
    </row>
    <row r="81" spans="1:12" ht="9.75" customHeight="1">
      <c r="A81" s="579"/>
      <c r="B81" s="637"/>
      <c r="C81" s="637"/>
      <c r="D81" s="638"/>
      <c r="E81" s="627"/>
      <c r="F81" s="630"/>
      <c r="G81" s="627"/>
      <c r="H81" s="628"/>
      <c r="J81" s="579"/>
      <c r="L81" s="629"/>
    </row>
    <row r="82" spans="1:12" ht="9.75" customHeight="1">
      <c r="A82" s="579"/>
      <c r="B82" s="637"/>
      <c r="C82" s="637"/>
      <c r="D82" s="638"/>
      <c r="E82" s="627"/>
      <c r="F82" s="630"/>
      <c r="G82" s="627"/>
      <c r="H82" s="628"/>
      <c r="J82" s="579"/>
      <c r="L82" s="629"/>
    </row>
    <row r="83" spans="1:12" ht="9.75" customHeight="1">
      <c r="A83" s="579">
        <v>13</v>
      </c>
      <c r="B83" s="632" t="s">
        <v>3273</v>
      </c>
      <c r="C83" s="578" t="s">
        <v>3274</v>
      </c>
      <c r="D83" s="579" t="s">
        <v>2644</v>
      </c>
      <c r="E83" s="627">
        <v>1040</v>
      </c>
      <c r="F83" s="630">
        <v>8.2246812999999988E-2</v>
      </c>
      <c r="G83" s="627" t="e">
        <f>+L83</f>
        <v>#REF!</v>
      </c>
      <c r="H83" s="628" t="e">
        <f>E83*G83</f>
        <v>#REF!</v>
      </c>
      <c r="J83" s="627">
        <f>+F83</f>
        <v>8.2246812999999988E-2</v>
      </c>
      <c r="L83" s="629" t="e">
        <f>J83*$L$3</f>
        <v>#REF!</v>
      </c>
    </row>
    <row r="84" spans="1:12" ht="9.75" customHeight="1">
      <c r="A84" s="579"/>
      <c r="B84" s="632"/>
      <c r="C84" s="578"/>
      <c r="D84" s="579"/>
      <c r="E84" s="627"/>
      <c r="F84" s="630"/>
      <c r="G84" s="627"/>
      <c r="H84" s="628"/>
      <c r="J84" s="579"/>
      <c r="L84" s="629"/>
    </row>
    <row r="85" spans="1:12" ht="9.75" customHeight="1">
      <c r="A85" s="579"/>
      <c r="B85" s="632"/>
      <c r="C85" s="578"/>
      <c r="D85" s="579"/>
      <c r="E85" s="627"/>
      <c r="F85" s="630"/>
      <c r="G85" s="627"/>
      <c r="H85" s="628"/>
      <c r="J85" s="579"/>
      <c r="L85" s="629"/>
    </row>
    <row r="86" spans="1:12" ht="9.75" customHeight="1">
      <c r="A86" s="579"/>
      <c r="B86" s="632"/>
      <c r="C86" s="578"/>
      <c r="D86" s="579"/>
      <c r="E86" s="627"/>
      <c r="F86" s="630"/>
      <c r="G86" s="627"/>
      <c r="H86" s="628"/>
      <c r="J86" s="579"/>
      <c r="L86" s="629"/>
    </row>
    <row r="87" spans="1:12" ht="9.75" customHeight="1">
      <c r="A87" s="579"/>
      <c r="B87" s="632"/>
      <c r="C87" s="578"/>
      <c r="D87" s="579"/>
      <c r="E87" s="627"/>
      <c r="F87" s="630"/>
      <c r="G87" s="627"/>
      <c r="H87" s="628"/>
      <c r="J87" s="579"/>
      <c r="L87" s="629"/>
    </row>
    <row r="88" spans="1:12" ht="9.75" customHeight="1">
      <c r="A88" s="579">
        <v>14</v>
      </c>
      <c r="B88" s="632" t="s">
        <v>3272</v>
      </c>
      <c r="C88" s="578" t="s">
        <v>3275</v>
      </c>
      <c r="D88" s="579" t="s">
        <v>2644</v>
      </c>
      <c r="E88" s="627">
        <v>410</v>
      </c>
      <c r="F88" s="630">
        <v>0.78481520000000005</v>
      </c>
      <c r="G88" s="627" t="e">
        <f>+L88</f>
        <v>#REF!</v>
      </c>
      <c r="H88" s="628" t="e">
        <f>E88*G88</f>
        <v>#REF!</v>
      </c>
      <c r="J88" s="627">
        <f>+F88</f>
        <v>0.78481520000000005</v>
      </c>
      <c r="L88" s="629" t="e">
        <f>J88*$L$3</f>
        <v>#REF!</v>
      </c>
    </row>
    <row r="89" spans="1:12" ht="9.75" customHeight="1">
      <c r="A89" s="579"/>
      <c r="B89" s="632"/>
      <c r="C89" s="578"/>
      <c r="D89" s="579"/>
      <c r="E89" s="627"/>
      <c r="F89" s="630"/>
      <c r="G89" s="627"/>
      <c r="H89" s="628"/>
      <c r="J89" s="579"/>
      <c r="L89" s="629"/>
    </row>
    <row r="90" spans="1:12" ht="9.75" customHeight="1">
      <c r="A90" s="579"/>
      <c r="B90" s="632"/>
      <c r="C90" s="578"/>
      <c r="D90" s="579"/>
      <c r="E90" s="627"/>
      <c r="F90" s="630"/>
      <c r="G90" s="627"/>
      <c r="H90" s="628"/>
      <c r="J90" s="579"/>
      <c r="L90" s="629"/>
    </row>
    <row r="91" spans="1:12" ht="9.75" customHeight="1">
      <c r="A91" s="579"/>
      <c r="B91" s="632"/>
      <c r="C91" s="578"/>
      <c r="D91" s="579"/>
      <c r="E91" s="627"/>
      <c r="F91" s="630"/>
      <c r="G91" s="627"/>
      <c r="H91" s="628"/>
      <c r="J91" s="579"/>
      <c r="L91" s="629"/>
    </row>
    <row r="92" spans="1:12" ht="9.75" customHeight="1">
      <c r="A92" s="579"/>
      <c r="B92" s="632"/>
      <c r="C92" s="578"/>
      <c r="D92" s="579"/>
      <c r="E92" s="627"/>
      <c r="F92" s="630"/>
      <c r="G92" s="627"/>
      <c r="H92" s="628"/>
      <c r="J92" s="579"/>
      <c r="L92" s="629"/>
    </row>
    <row r="93" spans="1:12" ht="9.75" customHeight="1">
      <c r="A93" s="579">
        <v>15</v>
      </c>
      <c r="B93" s="632" t="s">
        <v>3276</v>
      </c>
      <c r="C93" s="578" t="s">
        <v>3277</v>
      </c>
      <c r="D93" s="579" t="s">
        <v>2644</v>
      </c>
      <c r="E93" s="627">
        <f>+E83+E88</f>
        <v>1450</v>
      </c>
      <c r="F93" s="630">
        <v>0.19576106299999999</v>
      </c>
      <c r="G93" s="627" t="e">
        <f>+L93</f>
        <v>#REF!</v>
      </c>
      <c r="H93" s="628" t="e">
        <f>E93*G93</f>
        <v>#REF!</v>
      </c>
      <c r="J93" s="627">
        <f>+F93</f>
        <v>0.19576106299999999</v>
      </c>
      <c r="L93" s="629" t="e">
        <f>J93*$L$3</f>
        <v>#REF!</v>
      </c>
    </row>
    <row r="94" spans="1:12" ht="9.75" customHeight="1">
      <c r="A94" s="579"/>
      <c r="B94" s="632"/>
      <c r="C94" s="578"/>
      <c r="D94" s="579"/>
      <c r="E94" s="627"/>
      <c r="F94" s="630"/>
      <c r="G94" s="627"/>
      <c r="H94" s="628"/>
      <c r="J94" s="579"/>
      <c r="L94" s="629"/>
    </row>
    <row r="95" spans="1:12" ht="9.75" customHeight="1">
      <c r="A95" s="579"/>
      <c r="B95" s="632"/>
      <c r="C95" s="578"/>
      <c r="D95" s="579"/>
      <c r="E95" s="627"/>
      <c r="F95" s="630"/>
      <c r="G95" s="627"/>
      <c r="H95" s="628"/>
      <c r="J95" s="579"/>
      <c r="L95" s="629"/>
    </row>
    <row r="96" spans="1:12" ht="9.75" customHeight="1">
      <c r="A96" s="579"/>
      <c r="B96" s="632"/>
      <c r="C96" s="578"/>
      <c r="D96" s="579"/>
      <c r="E96" s="627"/>
      <c r="F96" s="630"/>
      <c r="G96" s="627"/>
      <c r="H96" s="628"/>
      <c r="J96" s="579"/>
      <c r="L96" s="629"/>
    </row>
    <row r="97" spans="1:12" ht="9.75" customHeight="1">
      <c r="A97" s="579"/>
      <c r="B97" s="632"/>
      <c r="C97" s="578"/>
      <c r="D97" s="579"/>
      <c r="E97" s="627"/>
      <c r="F97" s="630"/>
      <c r="G97" s="627"/>
      <c r="H97" s="628"/>
      <c r="J97" s="579"/>
      <c r="L97" s="629"/>
    </row>
    <row r="98" spans="1:12" ht="9.75" customHeight="1">
      <c r="A98" s="579"/>
      <c r="B98" s="632"/>
      <c r="C98" s="636" t="s">
        <v>3278</v>
      </c>
      <c r="D98" s="579"/>
      <c r="E98" s="627"/>
      <c r="F98" s="630">
        <v>0</v>
      </c>
      <c r="G98" s="627" t="e">
        <f>+L98</f>
        <v>#REF!</v>
      </c>
      <c r="H98" s="628" t="e">
        <f>E98*G98</f>
        <v>#REF!</v>
      </c>
      <c r="J98" s="627">
        <f>+F98</f>
        <v>0</v>
      </c>
      <c r="L98" s="629" t="e">
        <f>J98*$L$3</f>
        <v>#REF!</v>
      </c>
    </row>
    <row r="99" spans="1:12" ht="9.75" customHeight="1">
      <c r="A99" s="579"/>
      <c r="B99" s="632"/>
      <c r="C99" s="636"/>
      <c r="D99" s="579"/>
      <c r="E99" s="627"/>
      <c r="F99" s="630"/>
      <c r="G99" s="627"/>
      <c r="H99" s="628"/>
      <c r="J99" s="579"/>
      <c r="L99" s="629"/>
    </row>
    <row r="100" spans="1:12" ht="9.75" customHeight="1">
      <c r="A100" s="579"/>
      <c r="B100" s="632"/>
      <c r="C100" s="636"/>
      <c r="D100" s="579"/>
      <c r="E100" s="627"/>
      <c r="F100" s="630"/>
      <c r="G100" s="627"/>
      <c r="H100" s="628"/>
      <c r="J100" s="579"/>
      <c r="L100" s="629"/>
    </row>
    <row r="101" spans="1:12" ht="9.75" customHeight="1">
      <c r="A101" s="579"/>
      <c r="B101" s="632"/>
      <c r="C101" s="636"/>
      <c r="D101" s="579"/>
      <c r="E101" s="627"/>
      <c r="F101" s="630"/>
      <c r="G101" s="627"/>
      <c r="H101" s="628"/>
      <c r="J101" s="579"/>
      <c r="L101" s="629"/>
    </row>
    <row r="102" spans="1:12" ht="9.75" customHeight="1">
      <c r="A102" s="579"/>
      <c r="B102" s="632"/>
      <c r="C102" s="636"/>
      <c r="D102" s="579"/>
      <c r="E102" s="627"/>
      <c r="F102" s="630"/>
      <c r="G102" s="627"/>
      <c r="H102" s="628"/>
      <c r="J102" s="579"/>
      <c r="L102" s="629"/>
    </row>
    <row r="103" spans="1:12" ht="9.75" customHeight="1">
      <c r="A103" s="578">
        <v>16</v>
      </c>
      <c r="B103" s="632" t="s">
        <v>3279</v>
      </c>
      <c r="C103" s="578" t="s">
        <v>3280</v>
      </c>
      <c r="D103" s="578" t="s">
        <v>2644</v>
      </c>
      <c r="E103" s="635">
        <v>52</v>
      </c>
      <c r="F103" s="630">
        <v>28.067766843606005</v>
      </c>
      <c r="G103" s="627" t="e">
        <f>+L103</f>
        <v>#REF!</v>
      </c>
      <c r="H103" s="628" t="e">
        <f>E103*G103</f>
        <v>#REF!</v>
      </c>
      <c r="J103" s="627">
        <f>+F103</f>
        <v>28.067766843606005</v>
      </c>
      <c r="L103" s="629" t="e">
        <f>J103*$L$3</f>
        <v>#REF!</v>
      </c>
    </row>
    <row r="104" spans="1:12" ht="9.75" customHeight="1">
      <c r="A104" s="578"/>
      <c r="B104" s="632"/>
      <c r="C104" s="578"/>
      <c r="D104" s="578"/>
      <c r="E104" s="635"/>
      <c r="F104" s="630"/>
      <c r="G104" s="627"/>
      <c r="H104" s="628"/>
      <c r="J104" s="579"/>
      <c r="L104" s="629"/>
    </row>
    <row r="105" spans="1:12" ht="9.75" customHeight="1">
      <c r="A105" s="578"/>
      <c r="B105" s="632"/>
      <c r="C105" s="578"/>
      <c r="D105" s="578"/>
      <c r="E105" s="635"/>
      <c r="F105" s="630"/>
      <c r="G105" s="627"/>
      <c r="H105" s="628"/>
      <c r="J105" s="579"/>
      <c r="L105" s="629"/>
    </row>
    <row r="106" spans="1:12" ht="9.75" customHeight="1">
      <c r="A106" s="578"/>
      <c r="B106" s="632"/>
      <c r="C106" s="578"/>
      <c r="D106" s="578"/>
      <c r="E106" s="635"/>
      <c r="F106" s="630"/>
      <c r="G106" s="627"/>
      <c r="H106" s="628"/>
      <c r="J106" s="579"/>
      <c r="L106" s="629"/>
    </row>
    <row r="107" spans="1:12" ht="9.75" customHeight="1">
      <c r="A107" s="578"/>
      <c r="B107" s="632"/>
      <c r="C107" s="578"/>
      <c r="D107" s="578"/>
      <c r="E107" s="635"/>
      <c r="F107" s="630"/>
      <c r="G107" s="627"/>
      <c r="H107" s="628"/>
      <c r="J107" s="579"/>
      <c r="L107" s="629"/>
    </row>
    <row r="108" spans="1:12" ht="9.75" customHeight="1">
      <c r="A108" s="578">
        <v>17</v>
      </c>
      <c r="B108" s="632" t="s">
        <v>3281</v>
      </c>
      <c r="C108" s="578" t="s">
        <v>3283</v>
      </c>
      <c r="D108" s="578" t="s">
        <v>2644</v>
      </c>
      <c r="E108" s="635">
        <v>135</v>
      </c>
      <c r="F108" s="630">
        <v>32.126549241396006</v>
      </c>
      <c r="G108" s="627" t="e">
        <f>+L108</f>
        <v>#REF!</v>
      </c>
      <c r="H108" s="628" t="e">
        <f>E108*G108</f>
        <v>#REF!</v>
      </c>
      <c r="J108" s="627">
        <f>+F108</f>
        <v>32.126549241396006</v>
      </c>
      <c r="L108" s="629" t="e">
        <f>J108*$L$3</f>
        <v>#REF!</v>
      </c>
    </row>
    <row r="109" spans="1:12" ht="9.75" customHeight="1">
      <c r="A109" s="578"/>
      <c r="B109" s="632"/>
      <c r="C109" s="578"/>
      <c r="D109" s="578"/>
      <c r="E109" s="635"/>
      <c r="F109" s="630"/>
      <c r="G109" s="627"/>
      <c r="H109" s="628"/>
      <c r="J109" s="579"/>
      <c r="L109" s="629"/>
    </row>
    <row r="110" spans="1:12" ht="9.75" customHeight="1">
      <c r="A110" s="578"/>
      <c r="B110" s="632"/>
      <c r="C110" s="578"/>
      <c r="D110" s="578"/>
      <c r="E110" s="635"/>
      <c r="F110" s="630"/>
      <c r="G110" s="627"/>
      <c r="H110" s="628"/>
      <c r="J110" s="579"/>
      <c r="L110" s="629"/>
    </row>
    <row r="111" spans="1:12" ht="9.75" customHeight="1">
      <c r="A111" s="578"/>
      <c r="B111" s="632"/>
      <c r="C111" s="578"/>
      <c r="D111" s="578"/>
      <c r="E111" s="635"/>
      <c r="F111" s="630"/>
      <c r="G111" s="627"/>
      <c r="H111" s="628"/>
      <c r="J111" s="579"/>
      <c r="L111" s="629"/>
    </row>
    <row r="112" spans="1:12" ht="9.75" customHeight="1">
      <c r="A112" s="578"/>
      <c r="B112" s="632"/>
      <c r="C112" s="578"/>
      <c r="D112" s="578"/>
      <c r="E112" s="635"/>
      <c r="F112" s="630"/>
      <c r="G112" s="627"/>
      <c r="H112" s="628"/>
      <c r="J112" s="579"/>
      <c r="L112" s="629"/>
    </row>
    <row r="113" spans="1:12" ht="9.75" customHeight="1">
      <c r="A113" s="578">
        <v>18</v>
      </c>
      <c r="B113" s="632" t="s">
        <v>3284</v>
      </c>
      <c r="C113" s="578" t="s">
        <v>3285</v>
      </c>
      <c r="D113" s="578" t="s">
        <v>2644</v>
      </c>
      <c r="E113" s="635">
        <v>120</v>
      </c>
      <c r="F113" s="630">
        <v>48.771680208265941</v>
      </c>
      <c r="G113" s="627" t="e">
        <f>+L113</f>
        <v>#REF!</v>
      </c>
      <c r="H113" s="628" t="e">
        <f>E113*G113</f>
        <v>#REF!</v>
      </c>
      <c r="J113" s="627">
        <f>+F113</f>
        <v>48.771680208265941</v>
      </c>
      <c r="L113" s="629" t="e">
        <f>J113*$L$3</f>
        <v>#REF!</v>
      </c>
    </row>
    <row r="114" spans="1:12" ht="9.75" customHeight="1">
      <c r="A114" s="578"/>
      <c r="B114" s="632"/>
      <c r="C114" s="578"/>
      <c r="D114" s="578"/>
      <c r="E114" s="635"/>
      <c r="F114" s="630"/>
      <c r="G114" s="627"/>
      <c r="H114" s="628"/>
      <c r="J114" s="579"/>
      <c r="L114" s="629"/>
    </row>
    <row r="115" spans="1:12" ht="9.75" customHeight="1">
      <c r="A115" s="578"/>
      <c r="B115" s="632"/>
      <c r="C115" s="578"/>
      <c r="D115" s="578"/>
      <c r="E115" s="635"/>
      <c r="F115" s="630"/>
      <c r="G115" s="627"/>
      <c r="H115" s="628"/>
      <c r="J115" s="579"/>
      <c r="L115" s="629"/>
    </row>
    <row r="116" spans="1:12" ht="9.75" customHeight="1">
      <c r="A116" s="578"/>
      <c r="B116" s="632"/>
      <c r="C116" s="578"/>
      <c r="D116" s="578"/>
      <c r="E116" s="635"/>
      <c r="F116" s="630"/>
      <c r="G116" s="627"/>
      <c r="H116" s="628"/>
      <c r="J116" s="579"/>
      <c r="L116" s="629"/>
    </row>
    <row r="117" spans="1:12" ht="9.75" customHeight="1">
      <c r="A117" s="578"/>
      <c r="B117" s="632"/>
      <c r="C117" s="578"/>
      <c r="D117" s="578"/>
      <c r="E117" s="635"/>
      <c r="F117" s="630"/>
      <c r="G117" s="627"/>
      <c r="H117" s="628"/>
      <c r="J117" s="579"/>
      <c r="L117" s="629"/>
    </row>
    <row r="118" spans="1:12" ht="9.75" customHeight="1">
      <c r="A118" s="578">
        <v>19</v>
      </c>
      <c r="B118" s="645" t="s">
        <v>3286</v>
      </c>
      <c r="C118" s="646" t="s">
        <v>3287</v>
      </c>
      <c r="D118" s="646" t="s">
        <v>2647</v>
      </c>
      <c r="E118" s="647">
        <v>8.5399999999999991</v>
      </c>
      <c r="F118" s="630">
        <v>352.64689625970004</v>
      </c>
      <c r="G118" s="627" t="e">
        <f>+L118</f>
        <v>#REF!</v>
      </c>
      <c r="H118" s="628" t="e">
        <f>E118*G118</f>
        <v>#REF!</v>
      </c>
      <c r="J118" s="627">
        <f>+F118</f>
        <v>352.64689625970004</v>
      </c>
      <c r="L118" s="629" t="e">
        <f>J118*$L$3</f>
        <v>#REF!</v>
      </c>
    </row>
    <row r="119" spans="1:12" ht="9.75" customHeight="1">
      <c r="A119" s="578"/>
      <c r="B119" s="648"/>
      <c r="C119" s="646"/>
      <c r="D119" s="646"/>
      <c r="E119" s="647"/>
      <c r="F119" s="630"/>
      <c r="G119" s="627"/>
      <c r="H119" s="628"/>
      <c r="J119" s="579"/>
      <c r="L119" s="629"/>
    </row>
    <row r="120" spans="1:12" ht="9.75" customHeight="1">
      <c r="A120" s="578"/>
      <c r="B120" s="648"/>
      <c r="C120" s="646"/>
      <c r="D120" s="646"/>
      <c r="E120" s="647"/>
      <c r="F120" s="630"/>
      <c r="G120" s="627"/>
      <c r="H120" s="628"/>
      <c r="J120" s="579"/>
      <c r="L120" s="629"/>
    </row>
    <row r="121" spans="1:12" ht="9.75" customHeight="1">
      <c r="A121" s="578"/>
      <c r="B121" s="648"/>
      <c r="C121" s="646"/>
      <c r="D121" s="646"/>
      <c r="E121" s="647"/>
      <c r="F121" s="630"/>
      <c r="G121" s="627"/>
      <c r="H121" s="628"/>
      <c r="J121" s="579"/>
      <c r="L121" s="629"/>
    </row>
    <row r="122" spans="1:12" ht="9.75" customHeight="1">
      <c r="A122" s="578"/>
      <c r="B122" s="648"/>
      <c r="C122" s="646"/>
      <c r="D122" s="646"/>
      <c r="E122" s="647"/>
      <c r="F122" s="630"/>
      <c r="G122" s="627"/>
      <c r="H122" s="628"/>
      <c r="J122" s="579"/>
      <c r="L122" s="629"/>
    </row>
    <row r="123" spans="1:12" ht="9.75" customHeight="1">
      <c r="A123" s="578">
        <v>20</v>
      </c>
      <c r="B123" s="645" t="s">
        <v>3286</v>
      </c>
      <c r="C123" s="646" t="s">
        <v>3288</v>
      </c>
      <c r="D123" s="646" t="s">
        <v>2647</v>
      </c>
      <c r="E123" s="647">
        <v>2.57</v>
      </c>
      <c r="F123" s="630">
        <v>333.58564374030004</v>
      </c>
      <c r="G123" s="627" t="e">
        <f>+L123</f>
        <v>#REF!</v>
      </c>
      <c r="H123" s="628" t="e">
        <f>E123*G123</f>
        <v>#REF!</v>
      </c>
      <c r="J123" s="627">
        <f>+F123</f>
        <v>333.58564374030004</v>
      </c>
      <c r="L123" s="629" t="e">
        <f>J123*$L$3</f>
        <v>#REF!</v>
      </c>
    </row>
    <row r="124" spans="1:12" ht="9.75" customHeight="1">
      <c r="A124" s="578"/>
      <c r="B124" s="648"/>
      <c r="C124" s="646"/>
      <c r="D124" s="646"/>
      <c r="E124" s="647"/>
      <c r="F124" s="630"/>
      <c r="G124" s="627"/>
      <c r="H124" s="628"/>
      <c r="J124" s="579"/>
      <c r="L124" s="629"/>
    </row>
    <row r="125" spans="1:12" ht="9.75" customHeight="1">
      <c r="A125" s="578"/>
      <c r="B125" s="648"/>
      <c r="C125" s="646"/>
      <c r="D125" s="646"/>
      <c r="E125" s="647"/>
      <c r="F125" s="630"/>
      <c r="G125" s="627"/>
      <c r="H125" s="628"/>
      <c r="J125" s="579"/>
      <c r="L125" s="629"/>
    </row>
    <row r="126" spans="1:12" ht="9.75" customHeight="1">
      <c r="A126" s="578"/>
      <c r="B126" s="648"/>
      <c r="C126" s="646"/>
      <c r="D126" s="646"/>
      <c r="E126" s="647"/>
      <c r="F126" s="630"/>
      <c r="G126" s="627"/>
      <c r="H126" s="628"/>
      <c r="J126" s="579"/>
      <c r="L126" s="629"/>
    </row>
    <row r="127" spans="1:12" ht="9.75" customHeight="1">
      <c r="A127" s="578"/>
      <c r="B127" s="648"/>
      <c r="C127" s="646"/>
      <c r="D127" s="646"/>
      <c r="E127" s="647"/>
      <c r="F127" s="630"/>
      <c r="G127" s="627"/>
      <c r="H127" s="628"/>
      <c r="J127" s="579"/>
      <c r="L127" s="629"/>
    </row>
    <row r="128" spans="1:12" ht="9.75" customHeight="1">
      <c r="A128" s="578">
        <v>21</v>
      </c>
      <c r="B128" s="632" t="s">
        <v>3289</v>
      </c>
      <c r="C128" s="578" t="s">
        <v>3290</v>
      </c>
      <c r="D128" s="578" t="s">
        <v>2647</v>
      </c>
      <c r="E128" s="776">
        <v>2.24E-2</v>
      </c>
      <c r="F128" s="630">
        <v>549.87267261529996</v>
      </c>
      <c r="G128" s="627" t="e">
        <f>+L128</f>
        <v>#REF!</v>
      </c>
      <c r="H128" s="628" t="e">
        <f>E128*G128</f>
        <v>#REF!</v>
      </c>
      <c r="J128" s="627">
        <f>+F128</f>
        <v>549.87267261529996</v>
      </c>
      <c r="L128" s="629" t="e">
        <f>J128*$L$3</f>
        <v>#REF!</v>
      </c>
    </row>
    <row r="129" spans="1:12" ht="9.75" customHeight="1">
      <c r="A129" s="578"/>
      <c r="B129" s="632"/>
      <c r="C129" s="578"/>
      <c r="D129" s="578"/>
      <c r="E129" s="776"/>
      <c r="F129" s="630"/>
      <c r="G129" s="627"/>
      <c r="H129" s="628"/>
      <c r="J129" s="579"/>
      <c r="L129" s="629"/>
    </row>
    <row r="130" spans="1:12" ht="9.75" customHeight="1">
      <c r="A130" s="578"/>
      <c r="B130" s="632"/>
      <c r="C130" s="578"/>
      <c r="D130" s="578"/>
      <c r="E130" s="776"/>
      <c r="F130" s="630"/>
      <c r="G130" s="627"/>
      <c r="H130" s="628"/>
      <c r="J130" s="579"/>
      <c r="L130" s="629"/>
    </row>
    <row r="131" spans="1:12" ht="9.75" customHeight="1">
      <c r="A131" s="578"/>
      <c r="B131" s="632"/>
      <c r="C131" s="578"/>
      <c r="D131" s="578"/>
      <c r="E131" s="776"/>
      <c r="F131" s="630"/>
      <c r="G131" s="627"/>
      <c r="H131" s="628"/>
      <c r="J131" s="579"/>
      <c r="L131" s="629"/>
    </row>
    <row r="132" spans="1:12" ht="9.75" customHeight="1">
      <c r="A132" s="578"/>
      <c r="B132" s="632"/>
      <c r="C132" s="578"/>
      <c r="D132" s="578"/>
      <c r="E132" s="776"/>
      <c r="F132" s="630"/>
      <c r="G132" s="627"/>
      <c r="H132" s="628"/>
      <c r="J132" s="579"/>
      <c r="L132" s="629"/>
    </row>
    <row r="133" spans="1:12" ht="9.75" customHeight="1">
      <c r="A133" s="578">
        <v>22</v>
      </c>
      <c r="B133" s="632" t="s">
        <v>3291</v>
      </c>
      <c r="C133" s="578" t="s">
        <v>3292</v>
      </c>
      <c r="D133" s="578" t="s">
        <v>2644</v>
      </c>
      <c r="E133" s="635">
        <v>76</v>
      </c>
      <c r="F133" s="630">
        <v>87.857660512146211</v>
      </c>
      <c r="G133" s="627" t="e">
        <f>+L133</f>
        <v>#REF!</v>
      </c>
      <c r="H133" s="628" t="e">
        <f>E133*G133</f>
        <v>#REF!</v>
      </c>
      <c r="J133" s="627">
        <f>+F133</f>
        <v>87.857660512146211</v>
      </c>
      <c r="L133" s="629" t="e">
        <f>J133*$L$3</f>
        <v>#REF!</v>
      </c>
    </row>
    <row r="134" spans="1:12" ht="9.75" customHeight="1">
      <c r="A134" s="578"/>
      <c r="B134" s="648"/>
      <c r="C134" s="578"/>
      <c r="D134" s="578"/>
      <c r="E134" s="635"/>
      <c r="F134" s="630"/>
      <c r="G134" s="627"/>
      <c r="H134" s="628"/>
      <c r="J134" s="579"/>
      <c r="L134" s="629"/>
    </row>
    <row r="135" spans="1:12" ht="9.75" customHeight="1">
      <c r="A135" s="578"/>
      <c r="B135" s="648"/>
      <c r="C135" s="578"/>
      <c r="D135" s="578"/>
      <c r="E135" s="635"/>
      <c r="F135" s="630"/>
      <c r="G135" s="627"/>
      <c r="H135" s="628"/>
      <c r="J135" s="579"/>
      <c r="L135" s="629"/>
    </row>
    <row r="136" spans="1:12" ht="9.75" customHeight="1">
      <c r="A136" s="578"/>
      <c r="B136" s="648"/>
      <c r="C136" s="578"/>
      <c r="D136" s="578"/>
      <c r="E136" s="635"/>
      <c r="F136" s="630"/>
      <c r="G136" s="627"/>
      <c r="H136" s="628"/>
      <c r="J136" s="579"/>
      <c r="L136" s="629"/>
    </row>
    <row r="137" spans="1:12" ht="9.75" customHeight="1">
      <c r="A137" s="578"/>
      <c r="B137" s="648"/>
      <c r="C137" s="578"/>
      <c r="D137" s="578"/>
      <c r="E137" s="635"/>
      <c r="F137" s="630"/>
      <c r="G137" s="627"/>
      <c r="H137" s="628"/>
      <c r="J137" s="579"/>
      <c r="L137" s="629"/>
    </row>
    <row r="138" spans="1:12" ht="9.75" customHeight="1">
      <c r="A138" s="578">
        <v>23</v>
      </c>
      <c r="B138" s="645" t="s">
        <v>3286</v>
      </c>
      <c r="C138" s="646" t="s">
        <v>3287</v>
      </c>
      <c r="D138" s="646" t="s">
        <v>2647</v>
      </c>
      <c r="E138" s="647">
        <v>16.529</v>
      </c>
      <c r="F138" s="630">
        <v>352.64689625970004</v>
      </c>
      <c r="G138" s="627" t="e">
        <f>+L138</f>
        <v>#REF!</v>
      </c>
      <c r="H138" s="628" t="e">
        <f>E138*G138</f>
        <v>#REF!</v>
      </c>
      <c r="J138" s="627">
        <f>+F138</f>
        <v>352.64689625970004</v>
      </c>
      <c r="L138" s="629" t="e">
        <f>J138*$L$3</f>
        <v>#REF!</v>
      </c>
    </row>
    <row r="139" spans="1:12" ht="9.75" customHeight="1">
      <c r="A139" s="578"/>
      <c r="B139" s="648"/>
      <c r="C139" s="646"/>
      <c r="D139" s="646"/>
      <c r="E139" s="647"/>
      <c r="F139" s="630"/>
      <c r="G139" s="627"/>
      <c r="H139" s="628"/>
      <c r="J139" s="579"/>
      <c r="L139" s="629"/>
    </row>
    <row r="140" spans="1:12" ht="9.75" customHeight="1">
      <c r="A140" s="578"/>
      <c r="B140" s="648"/>
      <c r="C140" s="646"/>
      <c r="D140" s="646"/>
      <c r="E140" s="647"/>
      <c r="F140" s="630"/>
      <c r="G140" s="627"/>
      <c r="H140" s="628"/>
      <c r="J140" s="579"/>
      <c r="L140" s="629"/>
    </row>
    <row r="141" spans="1:12" ht="9.75" customHeight="1">
      <c r="A141" s="578"/>
      <c r="B141" s="648"/>
      <c r="C141" s="646"/>
      <c r="D141" s="646"/>
      <c r="E141" s="647"/>
      <c r="F141" s="630"/>
      <c r="G141" s="627"/>
      <c r="H141" s="628"/>
      <c r="J141" s="579"/>
      <c r="L141" s="629"/>
    </row>
    <row r="142" spans="1:12" ht="6.75" customHeight="1">
      <c r="A142" s="578"/>
      <c r="B142" s="648"/>
      <c r="C142" s="646"/>
      <c r="D142" s="646"/>
      <c r="E142" s="647"/>
      <c r="F142" s="630"/>
      <c r="G142" s="627"/>
      <c r="H142" s="628"/>
      <c r="J142" s="579"/>
      <c r="L142" s="629"/>
    </row>
    <row r="143" spans="1:12" ht="9.75" customHeight="1">
      <c r="A143" s="578">
        <v>24</v>
      </c>
      <c r="B143" s="645" t="s">
        <v>3286</v>
      </c>
      <c r="C143" s="646" t="s">
        <v>3288</v>
      </c>
      <c r="D143" s="646" t="s">
        <v>2647</v>
      </c>
      <c r="E143" s="647">
        <v>2.4239999999999999</v>
      </c>
      <c r="F143" s="630">
        <v>333.58564374030004</v>
      </c>
      <c r="G143" s="627" t="e">
        <f>+L143</f>
        <v>#REF!</v>
      </c>
      <c r="H143" s="628" t="e">
        <f>E143*G143</f>
        <v>#REF!</v>
      </c>
      <c r="J143" s="627">
        <f>+F143</f>
        <v>333.58564374030004</v>
      </c>
      <c r="L143" s="629" t="e">
        <f>J143*$L$3</f>
        <v>#REF!</v>
      </c>
    </row>
    <row r="144" spans="1:12" ht="9.75" customHeight="1">
      <c r="A144" s="578"/>
      <c r="B144" s="648"/>
      <c r="C144" s="646"/>
      <c r="D144" s="646"/>
      <c r="E144" s="647"/>
      <c r="F144" s="630"/>
      <c r="G144" s="627"/>
      <c r="H144" s="628"/>
      <c r="J144" s="579"/>
      <c r="L144" s="629"/>
    </row>
    <row r="145" spans="1:12" ht="9.75" customHeight="1">
      <c r="A145" s="578"/>
      <c r="B145" s="648"/>
      <c r="C145" s="646"/>
      <c r="D145" s="646"/>
      <c r="E145" s="647"/>
      <c r="F145" s="630"/>
      <c r="G145" s="627"/>
      <c r="H145" s="628"/>
      <c r="J145" s="579"/>
      <c r="L145" s="629"/>
    </row>
    <row r="146" spans="1:12" ht="9.75" customHeight="1">
      <c r="A146" s="578"/>
      <c r="B146" s="648"/>
      <c r="C146" s="646"/>
      <c r="D146" s="646"/>
      <c r="E146" s="647"/>
      <c r="F146" s="630"/>
      <c r="G146" s="627"/>
      <c r="H146" s="628"/>
      <c r="J146" s="579"/>
      <c r="L146" s="629"/>
    </row>
    <row r="147" spans="1:12" ht="9.75" customHeight="1">
      <c r="A147" s="578"/>
      <c r="B147" s="648"/>
      <c r="C147" s="646"/>
      <c r="D147" s="646"/>
      <c r="E147" s="647"/>
      <c r="F147" s="630"/>
      <c r="G147" s="627"/>
      <c r="H147" s="628"/>
      <c r="J147" s="579"/>
      <c r="L147" s="629"/>
    </row>
    <row r="148" spans="1:12" ht="9.75" customHeight="1">
      <c r="A148" s="578">
        <v>25</v>
      </c>
      <c r="B148" s="632" t="s">
        <v>3289</v>
      </c>
      <c r="C148" s="578" t="s">
        <v>3290</v>
      </c>
      <c r="D148" s="578" t="s">
        <v>2647</v>
      </c>
      <c r="E148" s="776">
        <v>0.99</v>
      </c>
      <c r="F148" s="630">
        <v>549.87267261529996</v>
      </c>
      <c r="G148" s="627" t="e">
        <f>+L148</f>
        <v>#REF!</v>
      </c>
      <c r="H148" s="628" t="e">
        <f>E148*G148</f>
        <v>#REF!</v>
      </c>
      <c r="J148" s="627">
        <f>+F148</f>
        <v>549.87267261529996</v>
      </c>
      <c r="L148" s="629" t="e">
        <f>J148*$L$3</f>
        <v>#REF!</v>
      </c>
    </row>
    <row r="149" spans="1:12" ht="9.75" customHeight="1">
      <c r="A149" s="578"/>
      <c r="B149" s="632"/>
      <c r="C149" s="578"/>
      <c r="D149" s="578"/>
      <c r="E149" s="776"/>
      <c r="F149" s="630"/>
      <c r="G149" s="627"/>
      <c r="H149" s="628"/>
      <c r="J149" s="579"/>
      <c r="L149" s="629"/>
    </row>
    <row r="150" spans="1:12" ht="9.75" customHeight="1">
      <c r="A150" s="578"/>
      <c r="B150" s="632"/>
      <c r="C150" s="578"/>
      <c r="D150" s="578"/>
      <c r="E150" s="776"/>
      <c r="F150" s="630"/>
      <c r="G150" s="627"/>
      <c r="H150" s="628"/>
      <c r="J150" s="579"/>
      <c r="L150" s="629"/>
    </row>
    <row r="151" spans="1:12" ht="9.75" customHeight="1">
      <c r="A151" s="578"/>
      <c r="B151" s="632"/>
      <c r="C151" s="578"/>
      <c r="D151" s="578"/>
      <c r="E151" s="776"/>
      <c r="F151" s="630"/>
      <c r="G151" s="627"/>
      <c r="H151" s="628"/>
      <c r="J151" s="579"/>
      <c r="L151" s="629"/>
    </row>
    <row r="152" spans="1:12" ht="9.75" customHeight="1">
      <c r="A152" s="578"/>
      <c r="B152" s="632"/>
      <c r="C152" s="578"/>
      <c r="D152" s="578"/>
      <c r="E152" s="776"/>
      <c r="F152" s="630"/>
      <c r="G152" s="627"/>
      <c r="H152" s="628"/>
      <c r="J152" s="579"/>
      <c r="L152" s="629"/>
    </row>
    <row r="153" spans="1:12" ht="9.75" customHeight="1">
      <c r="A153" s="578">
        <v>26</v>
      </c>
      <c r="B153" s="632" t="s">
        <v>3293</v>
      </c>
      <c r="C153" s="578" t="s">
        <v>3294</v>
      </c>
      <c r="D153" s="578" t="s">
        <v>2644</v>
      </c>
      <c r="E153" s="635">
        <v>164.8</v>
      </c>
      <c r="F153" s="630">
        <v>72.029233494009404</v>
      </c>
      <c r="G153" s="627" t="e">
        <f>+L153</f>
        <v>#REF!</v>
      </c>
      <c r="H153" s="628" t="e">
        <f>E153*G153</f>
        <v>#REF!</v>
      </c>
      <c r="J153" s="627">
        <f>+F153</f>
        <v>72.029233494009404</v>
      </c>
      <c r="L153" s="629" t="e">
        <f>J153*$L$3</f>
        <v>#REF!</v>
      </c>
    </row>
    <row r="154" spans="1:12" ht="9.75" customHeight="1">
      <c r="A154" s="578"/>
      <c r="B154" s="648"/>
      <c r="C154" s="578"/>
      <c r="D154" s="578"/>
      <c r="E154" s="635"/>
      <c r="F154" s="630"/>
      <c r="G154" s="627"/>
      <c r="H154" s="628"/>
      <c r="J154" s="579"/>
      <c r="L154" s="629"/>
    </row>
    <row r="155" spans="1:12" ht="9.75" customHeight="1">
      <c r="A155" s="578"/>
      <c r="B155" s="648"/>
      <c r="C155" s="578"/>
      <c r="D155" s="578"/>
      <c r="E155" s="635"/>
      <c r="F155" s="630"/>
      <c r="G155" s="627"/>
      <c r="H155" s="628"/>
      <c r="J155" s="579"/>
      <c r="L155" s="629"/>
    </row>
    <row r="156" spans="1:12" ht="9.75" customHeight="1">
      <c r="A156" s="578"/>
      <c r="B156" s="648"/>
      <c r="C156" s="578"/>
      <c r="D156" s="578"/>
      <c r="E156" s="635"/>
      <c r="F156" s="630"/>
      <c r="G156" s="627"/>
      <c r="H156" s="628"/>
      <c r="J156" s="579"/>
      <c r="L156" s="629"/>
    </row>
    <row r="157" spans="1:12" ht="9.75" customHeight="1">
      <c r="A157" s="578"/>
      <c r="B157" s="648"/>
      <c r="C157" s="578"/>
      <c r="D157" s="578"/>
      <c r="E157" s="635"/>
      <c r="F157" s="630"/>
      <c r="G157" s="627"/>
      <c r="H157" s="628"/>
      <c r="J157" s="579"/>
      <c r="L157" s="629"/>
    </row>
    <row r="158" spans="1:12" ht="9.75" customHeight="1">
      <c r="A158" s="578">
        <v>27</v>
      </c>
      <c r="B158" s="645" t="s">
        <v>3286</v>
      </c>
      <c r="C158" s="646" t="s">
        <v>3287</v>
      </c>
      <c r="D158" s="646" t="s">
        <v>2647</v>
      </c>
      <c r="E158" s="647">
        <v>15.5</v>
      </c>
      <c r="F158" s="630">
        <v>352.64689625970004</v>
      </c>
      <c r="G158" s="627" t="e">
        <f>+L158</f>
        <v>#REF!</v>
      </c>
      <c r="H158" s="628" t="e">
        <f>E158*G158</f>
        <v>#REF!</v>
      </c>
      <c r="J158" s="627">
        <f>+F158</f>
        <v>352.64689625970004</v>
      </c>
      <c r="L158" s="629" t="e">
        <f>J158*$L$3</f>
        <v>#REF!</v>
      </c>
    </row>
    <row r="159" spans="1:12" ht="9.75" customHeight="1">
      <c r="A159" s="578"/>
      <c r="B159" s="648"/>
      <c r="C159" s="646"/>
      <c r="D159" s="646"/>
      <c r="E159" s="647"/>
      <c r="F159" s="630"/>
      <c r="G159" s="627"/>
      <c r="H159" s="628"/>
      <c r="J159" s="579"/>
      <c r="L159" s="629"/>
    </row>
    <row r="160" spans="1:12" ht="9.75" customHeight="1">
      <c r="A160" s="578"/>
      <c r="B160" s="648"/>
      <c r="C160" s="646"/>
      <c r="D160" s="646"/>
      <c r="E160" s="647"/>
      <c r="F160" s="630"/>
      <c r="G160" s="627"/>
      <c r="H160" s="628"/>
      <c r="J160" s="579"/>
      <c r="L160" s="629"/>
    </row>
    <row r="161" spans="1:12" ht="9.75" customHeight="1">
      <c r="A161" s="578"/>
      <c r="B161" s="648"/>
      <c r="C161" s="646"/>
      <c r="D161" s="646"/>
      <c r="E161" s="647"/>
      <c r="F161" s="630"/>
      <c r="G161" s="627"/>
      <c r="H161" s="628"/>
      <c r="J161" s="579"/>
      <c r="L161" s="629"/>
    </row>
    <row r="162" spans="1:12" ht="9.75" customHeight="1">
      <c r="A162" s="578"/>
      <c r="B162" s="648"/>
      <c r="C162" s="646"/>
      <c r="D162" s="646"/>
      <c r="E162" s="647"/>
      <c r="F162" s="630"/>
      <c r="G162" s="627"/>
      <c r="H162" s="628"/>
      <c r="J162" s="579"/>
      <c r="L162" s="629"/>
    </row>
    <row r="163" spans="1:12" ht="9.75" customHeight="1">
      <c r="A163" s="578">
        <v>28</v>
      </c>
      <c r="B163" s="645" t="s">
        <v>3286</v>
      </c>
      <c r="C163" s="646" t="s">
        <v>3288</v>
      </c>
      <c r="D163" s="646" t="s">
        <v>2647</v>
      </c>
      <c r="E163" s="647">
        <v>5.7539999999999996</v>
      </c>
      <c r="F163" s="631">
        <v>333.58564374030004</v>
      </c>
      <c r="G163" s="627" t="e">
        <f>+L163</f>
        <v>#REF!</v>
      </c>
      <c r="H163" s="628" t="e">
        <f>E163*G163</f>
        <v>#REF!</v>
      </c>
      <c r="J163" s="627">
        <f>+F163</f>
        <v>333.58564374030004</v>
      </c>
      <c r="L163" s="629" t="e">
        <f>J163*$L$3</f>
        <v>#REF!</v>
      </c>
    </row>
    <row r="164" spans="1:12" ht="9.75" customHeight="1">
      <c r="A164" s="578"/>
      <c r="B164" s="648"/>
      <c r="C164" s="646"/>
      <c r="D164" s="646"/>
      <c r="E164" s="647"/>
      <c r="F164" s="631"/>
      <c r="G164" s="627"/>
      <c r="H164" s="628"/>
      <c r="J164" s="579"/>
      <c r="L164" s="629"/>
    </row>
    <row r="165" spans="1:12" ht="9.75" customHeight="1">
      <c r="A165" s="578"/>
      <c r="B165" s="648"/>
      <c r="C165" s="646"/>
      <c r="D165" s="646"/>
      <c r="E165" s="647"/>
      <c r="F165" s="631"/>
      <c r="G165" s="627"/>
      <c r="H165" s="628"/>
      <c r="J165" s="579"/>
      <c r="L165" s="629"/>
    </row>
    <row r="166" spans="1:12" ht="9.75" customHeight="1">
      <c r="A166" s="578"/>
      <c r="B166" s="648"/>
      <c r="C166" s="646"/>
      <c r="D166" s="646"/>
      <c r="E166" s="647"/>
      <c r="F166" s="631"/>
      <c r="G166" s="627"/>
      <c r="H166" s="628"/>
      <c r="J166" s="579"/>
      <c r="L166" s="629"/>
    </row>
    <row r="167" spans="1:12" ht="9.75" customHeight="1">
      <c r="A167" s="578"/>
      <c r="B167" s="648"/>
      <c r="C167" s="646"/>
      <c r="D167" s="646"/>
      <c r="E167" s="647"/>
      <c r="F167" s="631"/>
      <c r="G167" s="627"/>
      <c r="H167" s="628"/>
      <c r="J167" s="579"/>
      <c r="L167" s="629"/>
    </row>
    <row r="168" spans="1:12" ht="9.75" customHeight="1">
      <c r="A168" s="578">
        <v>29</v>
      </c>
      <c r="B168" s="632" t="s">
        <v>3289</v>
      </c>
      <c r="C168" s="578" t="s">
        <v>3290</v>
      </c>
      <c r="D168" s="578" t="s">
        <v>2647</v>
      </c>
      <c r="E168" s="776">
        <v>0.21299999999999999</v>
      </c>
      <c r="F168" s="630">
        <v>549.87267261529996</v>
      </c>
      <c r="G168" s="627" t="e">
        <f>+L168</f>
        <v>#REF!</v>
      </c>
      <c r="H168" s="628" t="e">
        <f>E168*G168</f>
        <v>#REF!</v>
      </c>
      <c r="J168" s="627">
        <f>+F168</f>
        <v>549.87267261529996</v>
      </c>
      <c r="L168" s="629" t="e">
        <f>J168*$L$3</f>
        <v>#REF!</v>
      </c>
    </row>
    <row r="169" spans="1:12" ht="9.75" customHeight="1">
      <c r="A169" s="578"/>
      <c r="B169" s="632"/>
      <c r="C169" s="578"/>
      <c r="D169" s="578"/>
      <c r="E169" s="776"/>
      <c r="F169" s="630"/>
      <c r="G169" s="627"/>
      <c r="H169" s="628"/>
      <c r="J169" s="579"/>
      <c r="L169" s="629"/>
    </row>
    <row r="170" spans="1:12" ht="9.75" customHeight="1">
      <c r="A170" s="578"/>
      <c r="B170" s="632"/>
      <c r="C170" s="578"/>
      <c r="D170" s="578"/>
      <c r="E170" s="776"/>
      <c r="F170" s="630"/>
      <c r="G170" s="627"/>
      <c r="H170" s="628"/>
      <c r="J170" s="579"/>
      <c r="L170" s="629"/>
    </row>
    <row r="171" spans="1:12" ht="9.75" customHeight="1">
      <c r="A171" s="578"/>
      <c r="B171" s="632"/>
      <c r="C171" s="578"/>
      <c r="D171" s="578"/>
      <c r="E171" s="776"/>
      <c r="F171" s="630"/>
      <c r="G171" s="627"/>
      <c r="H171" s="628"/>
      <c r="J171" s="579"/>
      <c r="L171" s="629"/>
    </row>
    <row r="172" spans="1:12" ht="9.75" customHeight="1">
      <c r="A172" s="578"/>
      <c r="B172" s="632"/>
      <c r="C172" s="578"/>
      <c r="D172" s="578"/>
      <c r="E172" s="776"/>
      <c r="F172" s="630"/>
      <c r="G172" s="627"/>
      <c r="H172" s="628"/>
      <c r="J172" s="579"/>
      <c r="L172" s="629"/>
    </row>
    <row r="173" spans="1:12" ht="9.75" customHeight="1">
      <c r="A173" s="578">
        <v>30</v>
      </c>
      <c r="B173" s="632" t="s">
        <v>3295</v>
      </c>
      <c r="C173" s="578" t="s">
        <v>3296</v>
      </c>
      <c r="D173" s="578" t="s">
        <v>2644</v>
      </c>
      <c r="E173" s="635">
        <v>204</v>
      </c>
      <c r="F173" s="630">
        <v>59.096741613067607</v>
      </c>
      <c r="G173" s="627" t="e">
        <f>+L173</f>
        <v>#REF!</v>
      </c>
      <c r="H173" s="628" t="e">
        <f>E173*G173</f>
        <v>#REF!</v>
      </c>
      <c r="J173" s="627">
        <f>+F173</f>
        <v>59.096741613067607</v>
      </c>
      <c r="L173" s="629" t="e">
        <f>J173*$L$3</f>
        <v>#REF!</v>
      </c>
    </row>
    <row r="174" spans="1:12" ht="9.75" customHeight="1">
      <c r="A174" s="578"/>
      <c r="B174" s="632"/>
      <c r="C174" s="578"/>
      <c r="D174" s="578"/>
      <c r="E174" s="635"/>
      <c r="F174" s="630"/>
      <c r="G174" s="627"/>
      <c r="H174" s="628"/>
      <c r="J174" s="579"/>
      <c r="L174" s="629"/>
    </row>
    <row r="175" spans="1:12" ht="9.75" customHeight="1">
      <c r="A175" s="578"/>
      <c r="B175" s="632"/>
      <c r="C175" s="578"/>
      <c r="D175" s="578"/>
      <c r="E175" s="635"/>
      <c r="F175" s="630"/>
      <c r="G175" s="627"/>
      <c r="H175" s="628"/>
      <c r="J175" s="579"/>
      <c r="L175" s="629"/>
    </row>
    <row r="176" spans="1:12" ht="9.75" customHeight="1">
      <c r="A176" s="578"/>
      <c r="B176" s="632"/>
      <c r="C176" s="578"/>
      <c r="D176" s="578"/>
      <c r="E176" s="635"/>
      <c r="F176" s="630"/>
      <c r="G176" s="627"/>
      <c r="H176" s="628"/>
      <c r="J176" s="579"/>
      <c r="L176" s="629"/>
    </row>
    <row r="177" spans="1:12" ht="9.75" customHeight="1">
      <c r="A177" s="578"/>
      <c r="B177" s="632"/>
      <c r="C177" s="578"/>
      <c r="D177" s="578"/>
      <c r="E177" s="635"/>
      <c r="F177" s="630"/>
      <c r="G177" s="627"/>
      <c r="H177" s="628"/>
      <c r="J177" s="579"/>
      <c r="L177" s="629"/>
    </row>
    <row r="178" spans="1:12" ht="9.75" customHeight="1">
      <c r="A178" s="578">
        <v>31</v>
      </c>
      <c r="B178" s="645" t="s">
        <v>3286</v>
      </c>
      <c r="C178" s="646" t="s">
        <v>3287</v>
      </c>
      <c r="D178" s="646" t="s">
        <v>2647</v>
      </c>
      <c r="E178" s="647">
        <v>12.826000000000001</v>
      </c>
      <c r="F178" s="630">
        <v>352.64689625970004</v>
      </c>
      <c r="G178" s="627" t="e">
        <f>+L178</f>
        <v>#REF!</v>
      </c>
      <c r="H178" s="628" t="e">
        <f>E178*G178</f>
        <v>#REF!</v>
      </c>
      <c r="J178" s="627">
        <f>+F178</f>
        <v>352.64689625970004</v>
      </c>
      <c r="L178" s="629" t="e">
        <f>J178*$L$3</f>
        <v>#REF!</v>
      </c>
    </row>
    <row r="179" spans="1:12" ht="9.75" customHeight="1">
      <c r="A179" s="578"/>
      <c r="B179" s="648"/>
      <c r="C179" s="646"/>
      <c r="D179" s="646"/>
      <c r="E179" s="647"/>
      <c r="F179" s="630"/>
      <c r="G179" s="627"/>
      <c r="H179" s="628"/>
      <c r="J179" s="579"/>
      <c r="L179" s="629"/>
    </row>
    <row r="180" spans="1:12" ht="9.75" customHeight="1">
      <c r="A180" s="578"/>
      <c r="B180" s="648"/>
      <c r="C180" s="646"/>
      <c r="D180" s="646"/>
      <c r="E180" s="647"/>
      <c r="F180" s="630"/>
      <c r="G180" s="627"/>
      <c r="H180" s="628"/>
      <c r="J180" s="579"/>
      <c r="L180" s="629"/>
    </row>
    <row r="181" spans="1:12" ht="9.75" customHeight="1">
      <c r="A181" s="578"/>
      <c r="B181" s="648"/>
      <c r="C181" s="646"/>
      <c r="D181" s="646"/>
      <c r="E181" s="647"/>
      <c r="F181" s="630"/>
      <c r="G181" s="627"/>
      <c r="H181" s="628"/>
      <c r="J181" s="579"/>
      <c r="L181" s="629"/>
    </row>
    <row r="182" spans="1:12" ht="9.75" customHeight="1">
      <c r="A182" s="578"/>
      <c r="B182" s="648"/>
      <c r="C182" s="646"/>
      <c r="D182" s="646"/>
      <c r="E182" s="647"/>
      <c r="F182" s="630"/>
      <c r="G182" s="627"/>
      <c r="H182" s="628"/>
      <c r="J182" s="579"/>
      <c r="L182" s="629"/>
    </row>
    <row r="183" spans="1:12" ht="9.75" customHeight="1">
      <c r="A183" s="578">
        <v>32</v>
      </c>
      <c r="B183" s="645" t="s">
        <v>3286</v>
      </c>
      <c r="C183" s="646" t="s">
        <v>3288</v>
      </c>
      <c r="D183" s="646" t="s">
        <v>2647</v>
      </c>
      <c r="E183" s="647">
        <v>0.56899999999999995</v>
      </c>
      <c r="F183" s="630">
        <v>333.58564374030004</v>
      </c>
      <c r="G183" s="627" t="e">
        <f>+L183</f>
        <v>#REF!</v>
      </c>
      <c r="H183" s="628" t="e">
        <f>E183*G183</f>
        <v>#REF!</v>
      </c>
      <c r="J183" s="627">
        <f>+F183</f>
        <v>333.58564374030004</v>
      </c>
      <c r="L183" s="629" t="e">
        <f>J183*$L$3</f>
        <v>#REF!</v>
      </c>
    </row>
    <row r="184" spans="1:12" ht="9.75" customHeight="1">
      <c r="A184" s="578"/>
      <c r="B184" s="648"/>
      <c r="C184" s="646"/>
      <c r="D184" s="646"/>
      <c r="E184" s="647"/>
      <c r="F184" s="630"/>
      <c r="G184" s="627"/>
      <c r="H184" s="628"/>
      <c r="J184" s="579"/>
      <c r="L184" s="629"/>
    </row>
    <row r="185" spans="1:12" ht="9.75" customHeight="1">
      <c r="A185" s="578"/>
      <c r="B185" s="648"/>
      <c r="C185" s="646"/>
      <c r="D185" s="646"/>
      <c r="E185" s="647"/>
      <c r="F185" s="630"/>
      <c r="G185" s="627"/>
      <c r="H185" s="628"/>
      <c r="J185" s="579"/>
      <c r="L185" s="629"/>
    </row>
    <row r="186" spans="1:12" ht="9.75" customHeight="1">
      <c r="A186" s="578"/>
      <c r="B186" s="648"/>
      <c r="C186" s="646"/>
      <c r="D186" s="646"/>
      <c r="E186" s="647"/>
      <c r="F186" s="630"/>
      <c r="G186" s="627"/>
      <c r="H186" s="628"/>
      <c r="J186" s="579"/>
      <c r="L186" s="629"/>
    </row>
    <row r="187" spans="1:12" ht="9.75" customHeight="1">
      <c r="A187" s="578"/>
      <c r="B187" s="648"/>
      <c r="C187" s="646"/>
      <c r="D187" s="646"/>
      <c r="E187" s="647"/>
      <c r="F187" s="630"/>
      <c r="G187" s="627"/>
      <c r="H187" s="628"/>
      <c r="J187" s="579"/>
      <c r="L187" s="629"/>
    </row>
    <row r="188" spans="1:12" ht="9.75" customHeight="1">
      <c r="A188" s="578">
        <v>33</v>
      </c>
      <c r="B188" s="632" t="s">
        <v>3293</v>
      </c>
      <c r="C188" s="578" t="s">
        <v>3297</v>
      </c>
      <c r="D188" s="578" t="s">
        <v>2644</v>
      </c>
      <c r="E188" s="635">
        <v>4.0999999999999996</v>
      </c>
      <c r="F188" s="630">
        <v>72.029233494009404</v>
      </c>
      <c r="G188" s="627" t="e">
        <f>+L188</f>
        <v>#REF!</v>
      </c>
      <c r="H188" s="628" t="e">
        <f>E188*G188</f>
        <v>#REF!</v>
      </c>
      <c r="J188" s="627">
        <f>+F188</f>
        <v>72.029233494009404</v>
      </c>
      <c r="L188" s="629" t="e">
        <f>J188*$L$3</f>
        <v>#REF!</v>
      </c>
    </row>
    <row r="189" spans="1:12" ht="9.75" customHeight="1">
      <c r="A189" s="578"/>
      <c r="B189" s="648"/>
      <c r="C189" s="578"/>
      <c r="D189" s="578"/>
      <c r="E189" s="635"/>
      <c r="F189" s="630"/>
      <c r="G189" s="627"/>
      <c r="H189" s="628"/>
      <c r="J189" s="579"/>
      <c r="L189" s="629"/>
    </row>
    <row r="190" spans="1:12" ht="9.75" customHeight="1">
      <c r="A190" s="578"/>
      <c r="B190" s="648"/>
      <c r="C190" s="578"/>
      <c r="D190" s="578"/>
      <c r="E190" s="635"/>
      <c r="F190" s="630"/>
      <c r="G190" s="627"/>
      <c r="H190" s="628"/>
      <c r="J190" s="579"/>
      <c r="L190" s="629"/>
    </row>
    <row r="191" spans="1:12" ht="9.75" customHeight="1">
      <c r="A191" s="578"/>
      <c r="B191" s="648"/>
      <c r="C191" s="578"/>
      <c r="D191" s="578"/>
      <c r="E191" s="635"/>
      <c r="F191" s="630"/>
      <c r="G191" s="627"/>
      <c r="H191" s="628"/>
      <c r="J191" s="579"/>
      <c r="L191" s="629"/>
    </row>
    <row r="192" spans="1:12" ht="9.75" customHeight="1">
      <c r="A192" s="578"/>
      <c r="B192" s="648"/>
      <c r="C192" s="578"/>
      <c r="D192" s="578"/>
      <c r="E192" s="635"/>
      <c r="F192" s="630"/>
      <c r="G192" s="627"/>
      <c r="H192" s="628"/>
      <c r="J192" s="579"/>
      <c r="L192" s="629"/>
    </row>
    <row r="193" spans="1:12" ht="9.75" customHeight="1">
      <c r="A193" s="578">
        <v>34</v>
      </c>
      <c r="B193" s="645" t="s">
        <v>3286</v>
      </c>
      <c r="C193" s="646" t="s">
        <v>3287</v>
      </c>
      <c r="D193" s="646" t="s">
        <v>2647</v>
      </c>
      <c r="E193" s="647">
        <v>0.40600000000000003</v>
      </c>
      <c r="F193" s="630">
        <v>352.64689625970004</v>
      </c>
      <c r="G193" s="627" t="e">
        <f>+L193</f>
        <v>#REF!</v>
      </c>
      <c r="H193" s="628" t="e">
        <f>E193*G193</f>
        <v>#REF!</v>
      </c>
      <c r="J193" s="627">
        <f>+F193</f>
        <v>352.64689625970004</v>
      </c>
      <c r="L193" s="629" t="e">
        <f>J193*$L$3</f>
        <v>#REF!</v>
      </c>
    </row>
    <row r="194" spans="1:12" ht="9.75" customHeight="1">
      <c r="A194" s="578"/>
      <c r="B194" s="648"/>
      <c r="C194" s="646"/>
      <c r="D194" s="646"/>
      <c r="E194" s="647"/>
      <c r="F194" s="630"/>
      <c r="G194" s="627"/>
      <c r="H194" s="628"/>
      <c r="J194" s="579"/>
      <c r="L194" s="629"/>
    </row>
    <row r="195" spans="1:12" ht="9.75" customHeight="1">
      <c r="A195" s="578"/>
      <c r="B195" s="648"/>
      <c r="C195" s="646"/>
      <c r="D195" s="646"/>
      <c r="E195" s="647"/>
      <c r="F195" s="630"/>
      <c r="G195" s="627"/>
      <c r="H195" s="628"/>
      <c r="J195" s="579"/>
      <c r="L195" s="629"/>
    </row>
    <row r="196" spans="1:12" ht="9.75" customHeight="1">
      <c r="A196" s="578"/>
      <c r="B196" s="648"/>
      <c r="C196" s="646"/>
      <c r="D196" s="646"/>
      <c r="E196" s="647"/>
      <c r="F196" s="630"/>
      <c r="G196" s="627"/>
      <c r="H196" s="628"/>
      <c r="J196" s="579"/>
      <c r="L196" s="629"/>
    </row>
    <row r="197" spans="1:12" ht="9.75" customHeight="1">
      <c r="A197" s="578"/>
      <c r="B197" s="648"/>
      <c r="C197" s="646"/>
      <c r="D197" s="646"/>
      <c r="E197" s="647"/>
      <c r="F197" s="630"/>
      <c r="G197" s="627"/>
      <c r="H197" s="628"/>
      <c r="J197" s="579"/>
      <c r="L197" s="629"/>
    </row>
    <row r="198" spans="1:12" ht="9.75" customHeight="1">
      <c r="A198" s="578">
        <v>35</v>
      </c>
      <c r="B198" s="645" t="s">
        <v>3286</v>
      </c>
      <c r="C198" s="646" t="s">
        <v>3288</v>
      </c>
      <c r="D198" s="646" t="s">
        <v>2647</v>
      </c>
      <c r="E198" s="647">
        <v>0.156</v>
      </c>
      <c r="F198" s="630">
        <v>333.58564374030004</v>
      </c>
      <c r="G198" s="627" t="e">
        <f>+L198</f>
        <v>#REF!</v>
      </c>
      <c r="H198" s="628" t="e">
        <f>E198*G198</f>
        <v>#REF!</v>
      </c>
      <c r="J198" s="627">
        <f>+F198</f>
        <v>333.58564374030004</v>
      </c>
      <c r="L198" s="629" t="e">
        <f>J198*$L$3</f>
        <v>#REF!</v>
      </c>
    </row>
    <row r="199" spans="1:12" ht="9.75" customHeight="1">
      <c r="A199" s="578"/>
      <c r="B199" s="648"/>
      <c r="C199" s="646"/>
      <c r="D199" s="646"/>
      <c r="E199" s="647"/>
      <c r="F199" s="630"/>
      <c r="G199" s="627"/>
      <c r="H199" s="628"/>
      <c r="J199" s="579"/>
      <c r="L199" s="629"/>
    </row>
    <row r="200" spans="1:12" ht="9.75" customHeight="1">
      <c r="A200" s="578"/>
      <c r="B200" s="648"/>
      <c r="C200" s="646"/>
      <c r="D200" s="646"/>
      <c r="E200" s="647"/>
      <c r="F200" s="630"/>
      <c r="G200" s="627"/>
      <c r="H200" s="628"/>
      <c r="J200" s="579"/>
      <c r="L200" s="629"/>
    </row>
    <row r="201" spans="1:12" ht="9.75" customHeight="1">
      <c r="A201" s="578"/>
      <c r="B201" s="648"/>
      <c r="C201" s="646"/>
      <c r="D201" s="646"/>
      <c r="E201" s="647"/>
      <c r="F201" s="630"/>
      <c r="G201" s="627"/>
      <c r="H201" s="628"/>
      <c r="J201" s="579"/>
      <c r="L201" s="629"/>
    </row>
    <row r="202" spans="1:12" ht="9.75" customHeight="1">
      <c r="A202" s="578"/>
      <c r="B202" s="648"/>
      <c r="C202" s="646"/>
      <c r="D202" s="646"/>
      <c r="E202" s="647"/>
      <c r="F202" s="630"/>
      <c r="G202" s="627"/>
      <c r="H202" s="628"/>
      <c r="J202" s="579"/>
      <c r="L202" s="629"/>
    </row>
    <row r="203" spans="1:12" ht="9.75" customHeight="1">
      <c r="A203" s="578">
        <v>36</v>
      </c>
      <c r="B203" s="632" t="s">
        <v>3291</v>
      </c>
      <c r="C203" s="578" t="s">
        <v>3298</v>
      </c>
      <c r="D203" s="578" t="s">
        <v>2644</v>
      </c>
      <c r="E203" s="635">
        <v>1.76</v>
      </c>
      <c r="F203" s="630">
        <v>87.857660512146211</v>
      </c>
      <c r="G203" s="627" t="e">
        <f>+L203</f>
        <v>#REF!</v>
      </c>
      <c r="H203" s="628" t="e">
        <f>E203*G203</f>
        <v>#REF!</v>
      </c>
      <c r="J203" s="627">
        <f>+F203</f>
        <v>87.857660512146211</v>
      </c>
      <c r="L203" s="629" t="e">
        <f>J203*$L$3</f>
        <v>#REF!</v>
      </c>
    </row>
    <row r="204" spans="1:12" ht="9.75" customHeight="1">
      <c r="A204" s="578"/>
      <c r="B204" s="648"/>
      <c r="C204" s="578"/>
      <c r="D204" s="578"/>
      <c r="E204" s="635"/>
      <c r="F204" s="630"/>
      <c r="G204" s="627"/>
      <c r="H204" s="628"/>
      <c r="J204" s="579"/>
      <c r="L204" s="629"/>
    </row>
    <row r="205" spans="1:12" ht="9.75" customHeight="1">
      <c r="A205" s="578"/>
      <c r="B205" s="648"/>
      <c r="C205" s="578"/>
      <c r="D205" s="578"/>
      <c r="E205" s="635"/>
      <c r="F205" s="630"/>
      <c r="G205" s="627"/>
      <c r="H205" s="628"/>
      <c r="J205" s="579"/>
      <c r="L205" s="629"/>
    </row>
    <row r="206" spans="1:12" ht="9.75" customHeight="1">
      <c r="A206" s="578"/>
      <c r="B206" s="648"/>
      <c r="C206" s="578"/>
      <c r="D206" s="578"/>
      <c r="E206" s="635"/>
      <c r="F206" s="630"/>
      <c r="G206" s="627"/>
      <c r="H206" s="628"/>
      <c r="J206" s="579"/>
      <c r="L206" s="629"/>
    </row>
    <row r="207" spans="1:12" ht="9.75" customHeight="1">
      <c r="A207" s="578"/>
      <c r="B207" s="648"/>
      <c r="C207" s="578"/>
      <c r="D207" s="578"/>
      <c r="E207" s="635"/>
      <c r="F207" s="630"/>
      <c r="G207" s="627"/>
      <c r="H207" s="628"/>
      <c r="J207" s="579"/>
      <c r="L207" s="629"/>
    </row>
    <row r="208" spans="1:12" ht="9.75" customHeight="1">
      <c r="A208" s="578">
        <v>37</v>
      </c>
      <c r="B208" s="645" t="s">
        <v>3286</v>
      </c>
      <c r="C208" s="646" t="s">
        <v>3287</v>
      </c>
      <c r="D208" s="646" t="s">
        <v>2647</v>
      </c>
      <c r="E208" s="647">
        <v>0.21</v>
      </c>
      <c r="F208" s="630">
        <v>352.64689625970004</v>
      </c>
      <c r="G208" s="627" t="e">
        <f>+L208</f>
        <v>#REF!</v>
      </c>
      <c r="H208" s="628" t="e">
        <f>E208*G208</f>
        <v>#REF!</v>
      </c>
      <c r="J208" s="627">
        <f>+F208</f>
        <v>352.64689625970004</v>
      </c>
      <c r="L208" s="629" t="e">
        <f>J208*$L$3</f>
        <v>#REF!</v>
      </c>
    </row>
    <row r="209" spans="1:12" ht="9.75" customHeight="1">
      <c r="A209" s="578"/>
      <c r="B209" s="648"/>
      <c r="C209" s="646"/>
      <c r="D209" s="646"/>
      <c r="E209" s="647"/>
      <c r="F209" s="630"/>
      <c r="G209" s="627"/>
      <c r="H209" s="628"/>
      <c r="J209" s="579"/>
      <c r="L209" s="629"/>
    </row>
    <row r="210" spans="1:12" ht="9.75" customHeight="1">
      <c r="A210" s="578"/>
      <c r="B210" s="648"/>
      <c r="C210" s="646"/>
      <c r="D210" s="646"/>
      <c r="E210" s="647"/>
      <c r="F210" s="630"/>
      <c r="G210" s="627"/>
      <c r="H210" s="628"/>
      <c r="J210" s="579"/>
      <c r="L210" s="629"/>
    </row>
    <row r="211" spans="1:12" ht="9.75" customHeight="1">
      <c r="A211" s="578"/>
      <c r="B211" s="648"/>
      <c r="C211" s="646"/>
      <c r="D211" s="646"/>
      <c r="E211" s="647"/>
      <c r="F211" s="630"/>
      <c r="G211" s="627"/>
      <c r="H211" s="628"/>
      <c r="J211" s="579"/>
      <c r="L211" s="629"/>
    </row>
    <row r="212" spans="1:12" ht="9.75" customHeight="1">
      <c r="A212" s="578"/>
      <c r="B212" s="648"/>
      <c r="C212" s="646"/>
      <c r="D212" s="646"/>
      <c r="E212" s="647"/>
      <c r="F212" s="630"/>
      <c r="G212" s="627"/>
      <c r="H212" s="628"/>
      <c r="J212" s="579"/>
      <c r="L212" s="629"/>
    </row>
    <row r="213" spans="1:12" ht="9.75" customHeight="1">
      <c r="A213" s="578">
        <v>38</v>
      </c>
      <c r="B213" s="645" t="s">
        <v>3286</v>
      </c>
      <c r="C213" s="646" t="s">
        <v>3288</v>
      </c>
      <c r="D213" s="646" t="s">
        <v>2647</v>
      </c>
      <c r="E213" s="647">
        <v>6.8000000000000005E-2</v>
      </c>
      <c r="F213" s="630">
        <v>333.58564374030004</v>
      </c>
      <c r="G213" s="627" t="e">
        <f>+L213</f>
        <v>#REF!</v>
      </c>
      <c r="H213" s="628" t="e">
        <f>E213*G213</f>
        <v>#REF!</v>
      </c>
      <c r="J213" s="627">
        <f>+F213</f>
        <v>333.58564374030004</v>
      </c>
      <c r="L213" s="629" t="e">
        <f>J213*$L$3</f>
        <v>#REF!</v>
      </c>
    </row>
    <row r="214" spans="1:12" ht="9.75" customHeight="1">
      <c r="A214" s="578"/>
      <c r="B214" s="648"/>
      <c r="C214" s="646"/>
      <c r="D214" s="646"/>
      <c r="E214" s="647"/>
      <c r="F214" s="630"/>
      <c r="G214" s="627"/>
      <c r="H214" s="628"/>
      <c r="J214" s="579"/>
      <c r="L214" s="629"/>
    </row>
    <row r="215" spans="1:12" ht="9.75" customHeight="1">
      <c r="A215" s="578"/>
      <c r="B215" s="648"/>
      <c r="C215" s="646"/>
      <c r="D215" s="646"/>
      <c r="E215" s="647"/>
      <c r="F215" s="630"/>
      <c r="G215" s="627"/>
      <c r="H215" s="628"/>
      <c r="J215" s="579"/>
      <c r="L215" s="629"/>
    </row>
    <row r="216" spans="1:12" ht="9.75" customHeight="1">
      <c r="A216" s="578"/>
      <c r="B216" s="648"/>
      <c r="C216" s="646"/>
      <c r="D216" s="646"/>
      <c r="E216" s="647"/>
      <c r="F216" s="630"/>
      <c r="G216" s="627"/>
      <c r="H216" s="628"/>
      <c r="J216" s="579"/>
      <c r="L216" s="629"/>
    </row>
    <row r="217" spans="1:12" ht="7.5" customHeight="1">
      <c r="A217" s="578"/>
      <c r="B217" s="648"/>
      <c r="C217" s="646"/>
      <c r="D217" s="646"/>
      <c r="E217" s="647"/>
      <c r="F217" s="630"/>
      <c r="G217" s="627"/>
      <c r="H217" s="628"/>
      <c r="J217" s="579"/>
      <c r="L217" s="629"/>
    </row>
    <row r="218" spans="1:12" ht="9.75" customHeight="1">
      <c r="A218" s="578">
        <v>39</v>
      </c>
      <c r="B218" s="632" t="s">
        <v>3299</v>
      </c>
      <c r="C218" s="578" t="s">
        <v>3300</v>
      </c>
      <c r="D218" s="578" t="s">
        <v>2153</v>
      </c>
      <c r="E218" s="635">
        <v>12.05</v>
      </c>
      <c r="F218" s="630">
        <v>59.434303853317118</v>
      </c>
      <c r="G218" s="627" t="e">
        <f>+L218</f>
        <v>#REF!</v>
      </c>
      <c r="H218" s="628" t="e">
        <f>E218*G218</f>
        <v>#REF!</v>
      </c>
      <c r="J218" s="627">
        <f>+F218</f>
        <v>59.434303853317118</v>
      </c>
      <c r="L218" s="629" t="e">
        <f>J218*$L$3</f>
        <v>#REF!</v>
      </c>
    </row>
    <row r="219" spans="1:12" ht="9.75" customHeight="1">
      <c r="A219" s="578"/>
      <c r="B219" s="648"/>
      <c r="C219" s="578"/>
      <c r="D219" s="578"/>
      <c r="E219" s="635"/>
      <c r="F219" s="630"/>
      <c r="G219" s="627"/>
      <c r="H219" s="628"/>
      <c r="J219" s="579"/>
      <c r="L219" s="629"/>
    </row>
    <row r="220" spans="1:12" ht="9.75" customHeight="1">
      <c r="A220" s="578"/>
      <c r="B220" s="648"/>
      <c r="C220" s="578"/>
      <c r="D220" s="578"/>
      <c r="E220" s="635"/>
      <c r="F220" s="630"/>
      <c r="G220" s="627"/>
      <c r="H220" s="628"/>
      <c r="J220" s="579"/>
      <c r="L220" s="629"/>
    </row>
    <row r="221" spans="1:12" ht="9.75" customHeight="1">
      <c r="A221" s="578"/>
      <c r="B221" s="648"/>
      <c r="C221" s="578"/>
      <c r="D221" s="578"/>
      <c r="E221" s="635"/>
      <c r="F221" s="630"/>
      <c r="G221" s="627"/>
      <c r="H221" s="628"/>
      <c r="J221" s="579"/>
      <c r="L221" s="629"/>
    </row>
    <row r="222" spans="1:12" ht="9.75" customHeight="1">
      <c r="A222" s="578"/>
      <c r="B222" s="648"/>
      <c r="C222" s="578"/>
      <c r="D222" s="578"/>
      <c r="E222" s="635"/>
      <c r="F222" s="630"/>
      <c r="G222" s="627"/>
      <c r="H222" s="628"/>
      <c r="J222" s="579"/>
      <c r="L222" s="629"/>
    </row>
    <row r="223" spans="1:12" ht="9.75" customHeight="1">
      <c r="A223" s="578">
        <v>40</v>
      </c>
      <c r="B223" s="645" t="s">
        <v>3286</v>
      </c>
      <c r="C223" s="646" t="s">
        <v>3287</v>
      </c>
      <c r="D223" s="646" t="s">
        <v>2647</v>
      </c>
      <c r="E223" s="647">
        <v>0.84499999999999997</v>
      </c>
      <c r="F223" s="630">
        <v>352.64689625970004</v>
      </c>
      <c r="G223" s="627" t="e">
        <f>+L223</f>
        <v>#REF!</v>
      </c>
      <c r="H223" s="628" t="e">
        <f>E223*G223</f>
        <v>#REF!</v>
      </c>
      <c r="J223" s="627">
        <f>+F223</f>
        <v>352.64689625970004</v>
      </c>
      <c r="L223" s="629" t="e">
        <f>J223*$L$3</f>
        <v>#REF!</v>
      </c>
    </row>
    <row r="224" spans="1:12" ht="9.75" customHeight="1">
      <c r="A224" s="578"/>
      <c r="B224" s="648"/>
      <c r="C224" s="646"/>
      <c r="D224" s="646"/>
      <c r="E224" s="647"/>
      <c r="F224" s="630"/>
      <c r="G224" s="627"/>
      <c r="H224" s="628"/>
      <c r="J224" s="579"/>
      <c r="L224" s="629"/>
    </row>
    <row r="225" spans="1:12" ht="9.75" customHeight="1">
      <c r="A225" s="578"/>
      <c r="B225" s="648"/>
      <c r="C225" s="646"/>
      <c r="D225" s="646"/>
      <c r="E225" s="647"/>
      <c r="F225" s="630"/>
      <c r="G225" s="627"/>
      <c r="H225" s="628"/>
      <c r="J225" s="579"/>
      <c r="L225" s="629"/>
    </row>
    <row r="226" spans="1:12" ht="9.75" customHeight="1">
      <c r="A226" s="578"/>
      <c r="B226" s="648"/>
      <c r="C226" s="646"/>
      <c r="D226" s="646"/>
      <c r="E226" s="647"/>
      <c r="F226" s="630"/>
      <c r="G226" s="627"/>
      <c r="H226" s="628"/>
      <c r="J226" s="579"/>
      <c r="L226" s="629"/>
    </row>
    <row r="227" spans="1:12" ht="9.75" customHeight="1">
      <c r="A227" s="578"/>
      <c r="B227" s="648"/>
      <c r="C227" s="646"/>
      <c r="D227" s="646"/>
      <c r="E227" s="647"/>
      <c r="F227" s="630"/>
      <c r="G227" s="627"/>
      <c r="H227" s="628"/>
      <c r="J227" s="579"/>
      <c r="L227" s="629"/>
    </row>
    <row r="228" spans="1:12" ht="9.75" customHeight="1">
      <c r="A228" s="578">
        <v>41</v>
      </c>
      <c r="B228" s="645" t="s">
        <v>3286</v>
      </c>
      <c r="C228" s="646" t="s">
        <v>3288</v>
      </c>
      <c r="D228" s="646" t="s">
        <v>2647</v>
      </c>
      <c r="E228" s="647">
        <v>0.215</v>
      </c>
      <c r="F228" s="630">
        <v>333.58564374030004</v>
      </c>
      <c r="G228" s="627" t="e">
        <f>+L228</f>
        <v>#REF!</v>
      </c>
      <c r="H228" s="628" t="e">
        <f>E228*G228</f>
        <v>#REF!</v>
      </c>
      <c r="J228" s="627">
        <f>+F228</f>
        <v>333.58564374030004</v>
      </c>
      <c r="L228" s="629" t="e">
        <f>J228*$L$3</f>
        <v>#REF!</v>
      </c>
    </row>
    <row r="229" spans="1:12" ht="9.75" customHeight="1">
      <c r="A229" s="578"/>
      <c r="B229" s="648"/>
      <c r="C229" s="646"/>
      <c r="D229" s="646"/>
      <c r="E229" s="647"/>
      <c r="F229" s="630"/>
      <c r="G229" s="627"/>
      <c r="H229" s="628"/>
      <c r="J229" s="579"/>
      <c r="L229" s="629"/>
    </row>
    <row r="230" spans="1:12" ht="9.75" customHeight="1">
      <c r="A230" s="578"/>
      <c r="B230" s="648"/>
      <c r="C230" s="646"/>
      <c r="D230" s="646"/>
      <c r="E230" s="647"/>
      <c r="F230" s="630"/>
      <c r="G230" s="627"/>
      <c r="H230" s="628"/>
      <c r="J230" s="579"/>
      <c r="L230" s="629"/>
    </row>
    <row r="231" spans="1:12" ht="9.75" customHeight="1">
      <c r="A231" s="578"/>
      <c r="B231" s="648"/>
      <c r="C231" s="646"/>
      <c r="D231" s="646"/>
      <c r="E231" s="647"/>
      <c r="F231" s="630"/>
      <c r="G231" s="627"/>
      <c r="H231" s="628"/>
      <c r="J231" s="579"/>
      <c r="L231" s="629"/>
    </row>
    <row r="232" spans="1:12" ht="9.75" customHeight="1">
      <c r="A232" s="578"/>
      <c r="B232" s="648"/>
      <c r="C232" s="646"/>
      <c r="D232" s="646"/>
      <c r="E232" s="647"/>
      <c r="F232" s="630"/>
      <c r="G232" s="627"/>
      <c r="H232" s="628"/>
      <c r="J232" s="579"/>
      <c r="L232" s="629"/>
    </row>
    <row r="233" spans="1:12" ht="9.75" customHeight="1">
      <c r="A233" s="578">
        <v>42</v>
      </c>
      <c r="B233" s="632" t="s">
        <v>3301</v>
      </c>
      <c r="C233" s="578" t="s">
        <v>3302</v>
      </c>
      <c r="D233" s="578" t="s">
        <v>2644</v>
      </c>
      <c r="E233" s="635">
        <v>5.85</v>
      </c>
      <c r="F233" s="630">
        <v>75.100200070511434</v>
      </c>
      <c r="G233" s="627" t="e">
        <f>+L233</f>
        <v>#REF!</v>
      </c>
      <c r="H233" s="628" t="e">
        <f>E233*G233</f>
        <v>#REF!</v>
      </c>
      <c r="J233" s="627">
        <f>+F233</f>
        <v>75.100200070511434</v>
      </c>
      <c r="L233" s="629" t="e">
        <f>J233*$L$3</f>
        <v>#REF!</v>
      </c>
    </row>
    <row r="234" spans="1:12" ht="9.75" customHeight="1">
      <c r="A234" s="578"/>
      <c r="B234" s="648"/>
      <c r="C234" s="578"/>
      <c r="D234" s="578"/>
      <c r="E234" s="635"/>
      <c r="F234" s="630"/>
      <c r="G234" s="627"/>
      <c r="H234" s="628"/>
      <c r="J234" s="579"/>
      <c r="L234" s="629"/>
    </row>
    <row r="235" spans="1:12" ht="9.75" customHeight="1">
      <c r="A235" s="578"/>
      <c r="B235" s="648"/>
      <c r="C235" s="578"/>
      <c r="D235" s="578"/>
      <c r="E235" s="635"/>
      <c r="F235" s="630"/>
      <c r="G235" s="627"/>
      <c r="H235" s="628"/>
      <c r="J235" s="579"/>
      <c r="L235" s="629"/>
    </row>
    <row r="236" spans="1:12" ht="9.75" customHeight="1">
      <c r="A236" s="578"/>
      <c r="B236" s="648"/>
      <c r="C236" s="578"/>
      <c r="D236" s="578"/>
      <c r="E236" s="635"/>
      <c r="F236" s="630"/>
      <c r="G236" s="627"/>
      <c r="H236" s="628"/>
      <c r="J236" s="579"/>
      <c r="L236" s="629"/>
    </row>
    <row r="237" spans="1:12" ht="9.75" customHeight="1">
      <c r="A237" s="578"/>
      <c r="B237" s="648"/>
      <c r="C237" s="578"/>
      <c r="D237" s="578"/>
      <c r="E237" s="635"/>
      <c r="F237" s="630"/>
      <c r="G237" s="627"/>
      <c r="H237" s="628"/>
      <c r="J237" s="579"/>
      <c r="L237" s="629"/>
    </row>
    <row r="238" spans="1:12" ht="9.75" customHeight="1">
      <c r="A238" s="578">
        <v>43</v>
      </c>
      <c r="B238" s="645" t="s">
        <v>3286</v>
      </c>
      <c r="C238" s="646" t="s">
        <v>3287</v>
      </c>
      <c r="D238" s="646" t="s">
        <v>2647</v>
      </c>
      <c r="E238" s="647">
        <v>1.0369999999999999</v>
      </c>
      <c r="F238" s="630">
        <v>352.64689625970004</v>
      </c>
      <c r="G238" s="627" t="e">
        <f>+L238</f>
        <v>#REF!</v>
      </c>
      <c r="H238" s="628" t="e">
        <f>E238*G238</f>
        <v>#REF!</v>
      </c>
      <c r="J238" s="627">
        <f>+F238</f>
        <v>352.64689625970004</v>
      </c>
      <c r="L238" s="629" t="e">
        <f>J238*$L$3</f>
        <v>#REF!</v>
      </c>
    </row>
    <row r="239" spans="1:12" ht="9.75" customHeight="1">
      <c r="A239" s="578"/>
      <c r="B239" s="648"/>
      <c r="C239" s="646"/>
      <c r="D239" s="646"/>
      <c r="E239" s="647"/>
      <c r="F239" s="630"/>
      <c r="G239" s="627"/>
      <c r="H239" s="628"/>
      <c r="J239" s="579"/>
      <c r="L239" s="629"/>
    </row>
    <row r="240" spans="1:12" ht="9.75" customHeight="1">
      <c r="A240" s="578"/>
      <c r="B240" s="648"/>
      <c r="C240" s="646"/>
      <c r="D240" s="646"/>
      <c r="E240" s="647"/>
      <c r="F240" s="630"/>
      <c r="G240" s="627"/>
      <c r="H240" s="628"/>
      <c r="J240" s="579"/>
      <c r="L240" s="629"/>
    </row>
    <row r="241" spans="1:12" ht="9.75" customHeight="1">
      <c r="A241" s="578"/>
      <c r="B241" s="648"/>
      <c r="C241" s="646"/>
      <c r="D241" s="646"/>
      <c r="E241" s="647"/>
      <c r="F241" s="630"/>
      <c r="G241" s="627"/>
      <c r="H241" s="628"/>
      <c r="J241" s="579"/>
      <c r="L241" s="629"/>
    </row>
    <row r="242" spans="1:12" ht="9.75" customHeight="1">
      <c r="A242" s="578"/>
      <c r="B242" s="648"/>
      <c r="C242" s="646"/>
      <c r="D242" s="646"/>
      <c r="E242" s="647"/>
      <c r="F242" s="630"/>
      <c r="G242" s="627"/>
      <c r="H242" s="628"/>
      <c r="J242" s="579"/>
      <c r="L242" s="629"/>
    </row>
    <row r="243" spans="1:12" ht="9.75" customHeight="1">
      <c r="A243" s="578">
        <v>44</v>
      </c>
      <c r="B243" s="645" t="s">
        <v>3286</v>
      </c>
      <c r="C243" s="646" t="s">
        <v>3288</v>
      </c>
      <c r="D243" s="646" t="s">
        <v>2647</v>
      </c>
      <c r="E243" s="647">
        <v>1.54E-2</v>
      </c>
      <c r="F243" s="630">
        <v>333.58564374030004</v>
      </c>
      <c r="G243" s="627" t="e">
        <f>+L243</f>
        <v>#REF!</v>
      </c>
      <c r="H243" s="628" t="e">
        <f>E243*G243</f>
        <v>#REF!</v>
      </c>
      <c r="J243" s="627">
        <f>+F243</f>
        <v>333.58564374030004</v>
      </c>
      <c r="L243" s="629" t="e">
        <f>J243*$L$3</f>
        <v>#REF!</v>
      </c>
    </row>
    <row r="244" spans="1:12" ht="9.75" customHeight="1">
      <c r="A244" s="578"/>
      <c r="B244" s="648"/>
      <c r="C244" s="646"/>
      <c r="D244" s="646"/>
      <c r="E244" s="647"/>
      <c r="F244" s="630"/>
      <c r="G244" s="627"/>
      <c r="H244" s="628"/>
      <c r="J244" s="579"/>
      <c r="L244" s="629"/>
    </row>
    <row r="245" spans="1:12" ht="9.75" customHeight="1">
      <c r="A245" s="578"/>
      <c r="B245" s="648"/>
      <c r="C245" s="646"/>
      <c r="D245" s="646"/>
      <c r="E245" s="647"/>
      <c r="F245" s="630"/>
      <c r="G245" s="627"/>
      <c r="H245" s="628"/>
      <c r="J245" s="579"/>
      <c r="L245" s="629"/>
    </row>
    <row r="246" spans="1:12" ht="9.75" customHeight="1">
      <c r="A246" s="578"/>
      <c r="B246" s="648"/>
      <c r="C246" s="646"/>
      <c r="D246" s="646"/>
      <c r="E246" s="647"/>
      <c r="F246" s="630"/>
      <c r="G246" s="627"/>
      <c r="H246" s="628"/>
      <c r="J246" s="579"/>
      <c r="L246" s="629"/>
    </row>
    <row r="247" spans="1:12" ht="9.75" customHeight="1">
      <c r="A247" s="578"/>
      <c r="B247" s="648"/>
      <c r="C247" s="646"/>
      <c r="D247" s="646"/>
      <c r="E247" s="647"/>
      <c r="F247" s="630"/>
      <c r="G247" s="627"/>
      <c r="H247" s="628"/>
      <c r="J247" s="579"/>
      <c r="L247" s="629"/>
    </row>
    <row r="248" spans="1:12" ht="9.75" customHeight="1">
      <c r="A248" s="578">
        <v>45</v>
      </c>
      <c r="B248" s="632" t="s">
        <v>3303</v>
      </c>
      <c r="C248" s="578" t="s">
        <v>3305</v>
      </c>
      <c r="D248" s="578" t="s">
        <v>2153</v>
      </c>
      <c r="E248" s="635">
        <v>19</v>
      </c>
      <c r="F248" s="630">
        <v>80.99948682836802</v>
      </c>
      <c r="G248" s="627" t="e">
        <f>+L248</f>
        <v>#REF!</v>
      </c>
      <c r="H248" s="628" t="e">
        <f>E248*G248</f>
        <v>#REF!</v>
      </c>
      <c r="J248" s="627">
        <f>+F248</f>
        <v>80.99948682836802</v>
      </c>
      <c r="L248" s="629" t="e">
        <f>J248*$L$3</f>
        <v>#REF!</v>
      </c>
    </row>
    <row r="249" spans="1:12" ht="9.75" customHeight="1">
      <c r="A249" s="578"/>
      <c r="B249" s="632"/>
      <c r="C249" s="578"/>
      <c r="D249" s="578"/>
      <c r="E249" s="635"/>
      <c r="F249" s="630"/>
      <c r="G249" s="627"/>
      <c r="H249" s="628"/>
      <c r="J249" s="579"/>
      <c r="L249" s="629"/>
    </row>
    <row r="250" spans="1:12" ht="9.75" customHeight="1">
      <c r="A250" s="578"/>
      <c r="B250" s="632"/>
      <c r="C250" s="578"/>
      <c r="D250" s="578"/>
      <c r="E250" s="635"/>
      <c r="F250" s="630"/>
      <c r="G250" s="627"/>
      <c r="H250" s="628"/>
      <c r="J250" s="579"/>
      <c r="L250" s="629"/>
    </row>
    <row r="251" spans="1:12" ht="9.75" customHeight="1">
      <c r="A251" s="578"/>
      <c r="B251" s="632"/>
      <c r="C251" s="578"/>
      <c r="D251" s="578"/>
      <c r="E251" s="635"/>
      <c r="F251" s="630"/>
      <c r="G251" s="627"/>
      <c r="H251" s="628"/>
      <c r="J251" s="579"/>
      <c r="L251" s="629"/>
    </row>
    <row r="252" spans="1:12" ht="9.75" customHeight="1">
      <c r="A252" s="578"/>
      <c r="B252" s="632"/>
      <c r="C252" s="578"/>
      <c r="D252" s="578"/>
      <c r="E252" s="635"/>
      <c r="F252" s="630"/>
      <c r="G252" s="627"/>
      <c r="H252" s="628"/>
      <c r="J252" s="579"/>
      <c r="L252" s="629"/>
    </row>
    <row r="253" spans="1:12" ht="9.75" customHeight="1">
      <c r="A253" s="578">
        <v>46</v>
      </c>
      <c r="B253" s="645" t="s">
        <v>3286</v>
      </c>
      <c r="C253" s="646" t="s">
        <v>3287</v>
      </c>
      <c r="D253" s="646" t="s">
        <v>2647</v>
      </c>
      <c r="E253" s="647">
        <v>0.94599999999999995</v>
      </c>
      <c r="F253" s="630">
        <v>352.64689625970004</v>
      </c>
      <c r="G253" s="627" t="e">
        <f>+L253</f>
        <v>#REF!</v>
      </c>
      <c r="H253" s="628" t="e">
        <f>E253*G253</f>
        <v>#REF!</v>
      </c>
      <c r="J253" s="627">
        <f>+F253</f>
        <v>352.64689625970004</v>
      </c>
      <c r="L253" s="629" t="e">
        <f>J253*$L$3</f>
        <v>#REF!</v>
      </c>
    </row>
    <row r="254" spans="1:12" ht="9.75" customHeight="1">
      <c r="A254" s="578"/>
      <c r="B254" s="648"/>
      <c r="C254" s="646"/>
      <c r="D254" s="646"/>
      <c r="E254" s="647"/>
      <c r="F254" s="630"/>
      <c r="G254" s="627"/>
      <c r="H254" s="628"/>
      <c r="J254" s="579"/>
      <c r="L254" s="629"/>
    </row>
    <row r="255" spans="1:12" ht="9.75" customHeight="1">
      <c r="A255" s="578"/>
      <c r="B255" s="648"/>
      <c r="C255" s="646"/>
      <c r="D255" s="646"/>
      <c r="E255" s="647"/>
      <c r="F255" s="630"/>
      <c r="G255" s="627"/>
      <c r="H255" s="628"/>
      <c r="J255" s="579"/>
      <c r="L255" s="629"/>
    </row>
    <row r="256" spans="1:12" ht="9.75" customHeight="1">
      <c r="A256" s="578"/>
      <c r="B256" s="648"/>
      <c r="C256" s="646"/>
      <c r="D256" s="646"/>
      <c r="E256" s="647"/>
      <c r="F256" s="630"/>
      <c r="G256" s="627"/>
      <c r="H256" s="628"/>
      <c r="J256" s="579"/>
      <c r="L256" s="629"/>
    </row>
    <row r="257" spans="1:12" ht="9.75" customHeight="1">
      <c r="A257" s="578"/>
      <c r="B257" s="648"/>
      <c r="C257" s="646"/>
      <c r="D257" s="646"/>
      <c r="E257" s="647"/>
      <c r="F257" s="630"/>
      <c r="G257" s="627"/>
      <c r="H257" s="628"/>
      <c r="J257" s="579"/>
      <c r="L257" s="629"/>
    </row>
    <row r="258" spans="1:12" ht="9.75" customHeight="1">
      <c r="A258" s="578">
        <v>47</v>
      </c>
      <c r="B258" s="645" t="s">
        <v>3286</v>
      </c>
      <c r="C258" s="646" t="s">
        <v>3288</v>
      </c>
      <c r="D258" s="646" t="s">
        <v>2647</v>
      </c>
      <c r="E258" s="647">
        <v>0.15</v>
      </c>
      <c r="F258" s="630">
        <v>333.58564374030004</v>
      </c>
      <c r="G258" s="627" t="e">
        <f>+L258</f>
        <v>#REF!</v>
      </c>
      <c r="H258" s="628" t="e">
        <f>E258*G258</f>
        <v>#REF!</v>
      </c>
      <c r="J258" s="627">
        <f>+F258</f>
        <v>333.58564374030004</v>
      </c>
      <c r="L258" s="629" t="e">
        <f>J258*$L$3</f>
        <v>#REF!</v>
      </c>
    </row>
    <row r="259" spans="1:12" ht="9.75" customHeight="1">
      <c r="A259" s="578"/>
      <c r="B259" s="648"/>
      <c r="C259" s="646"/>
      <c r="D259" s="646"/>
      <c r="E259" s="647"/>
      <c r="F259" s="630"/>
      <c r="G259" s="627"/>
      <c r="H259" s="628"/>
      <c r="J259" s="579"/>
      <c r="L259" s="629"/>
    </row>
    <row r="260" spans="1:12" ht="9.75" customHeight="1">
      <c r="A260" s="578"/>
      <c r="B260" s="648"/>
      <c r="C260" s="646"/>
      <c r="D260" s="646"/>
      <c r="E260" s="647"/>
      <c r="F260" s="630"/>
      <c r="G260" s="627"/>
      <c r="H260" s="628"/>
      <c r="J260" s="579"/>
      <c r="L260" s="629"/>
    </row>
    <row r="261" spans="1:12" ht="9.75" customHeight="1">
      <c r="A261" s="578"/>
      <c r="B261" s="648"/>
      <c r="C261" s="646"/>
      <c r="D261" s="646"/>
      <c r="E261" s="647"/>
      <c r="F261" s="630"/>
      <c r="G261" s="627"/>
      <c r="H261" s="628"/>
      <c r="J261" s="579"/>
      <c r="L261" s="629"/>
    </row>
    <row r="262" spans="1:12" ht="9.75" customHeight="1">
      <c r="A262" s="578"/>
      <c r="B262" s="648"/>
      <c r="C262" s="646"/>
      <c r="D262" s="646"/>
      <c r="E262" s="647"/>
      <c r="F262" s="630"/>
      <c r="G262" s="627"/>
      <c r="H262" s="628"/>
      <c r="J262" s="579"/>
      <c r="L262" s="629"/>
    </row>
    <row r="263" spans="1:12" ht="9.75" customHeight="1">
      <c r="A263" s="578">
        <v>48</v>
      </c>
      <c r="B263" s="632" t="s">
        <v>3306</v>
      </c>
      <c r="C263" s="578" t="s">
        <v>3307</v>
      </c>
      <c r="D263" s="579" t="s">
        <v>2647</v>
      </c>
      <c r="E263" s="627">
        <v>0.13700000000000001</v>
      </c>
      <c r="F263" s="630">
        <v>57.939493440050001</v>
      </c>
      <c r="G263" s="627" t="e">
        <f>+L263</f>
        <v>#REF!</v>
      </c>
      <c r="H263" s="628" t="e">
        <f>E263*G263</f>
        <v>#REF!</v>
      </c>
      <c r="J263" s="627">
        <f>+F263</f>
        <v>57.939493440050001</v>
      </c>
      <c r="L263" s="629" t="e">
        <f>J263*$L$3</f>
        <v>#REF!</v>
      </c>
    </row>
    <row r="264" spans="1:12" ht="9.75" customHeight="1">
      <c r="A264" s="578"/>
      <c r="B264" s="632"/>
      <c r="C264" s="578"/>
      <c r="D264" s="579"/>
      <c r="E264" s="627"/>
      <c r="F264" s="630"/>
      <c r="G264" s="627"/>
      <c r="H264" s="628"/>
      <c r="J264" s="579"/>
      <c r="L264" s="629"/>
    </row>
    <row r="265" spans="1:12" ht="9.75" customHeight="1">
      <c r="A265" s="578"/>
      <c r="B265" s="632"/>
      <c r="C265" s="578"/>
      <c r="D265" s="579"/>
      <c r="E265" s="627"/>
      <c r="F265" s="630"/>
      <c r="G265" s="627"/>
      <c r="H265" s="628"/>
      <c r="J265" s="579"/>
      <c r="L265" s="629"/>
    </row>
    <row r="266" spans="1:12" ht="9.75" customHeight="1">
      <c r="A266" s="578"/>
      <c r="B266" s="632"/>
      <c r="C266" s="578"/>
      <c r="D266" s="579"/>
      <c r="E266" s="627"/>
      <c r="F266" s="630"/>
      <c r="G266" s="627"/>
      <c r="H266" s="628"/>
      <c r="J266" s="579"/>
      <c r="L266" s="629"/>
    </row>
    <row r="267" spans="1:12" ht="9.75" customHeight="1">
      <c r="A267" s="578"/>
      <c r="B267" s="632"/>
      <c r="C267" s="578"/>
      <c r="D267" s="579"/>
      <c r="E267" s="627"/>
      <c r="F267" s="630"/>
      <c r="G267" s="627"/>
      <c r="H267" s="628"/>
      <c r="J267" s="579"/>
      <c r="L267" s="629"/>
    </row>
    <row r="268" spans="1:12" ht="9.75" customHeight="1">
      <c r="A268" s="578">
        <v>49</v>
      </c>
      <c r="B268" s="632" t="s">
        <v>3286</v>
      </c>
      <c r="C268" s="578" t="s">
        <v>3308</v>
      </c>
      <c r="D268" s="579" t="s">
        <v>3309</v>
      </c>
      <c r="E268" s="627">
        <v>25</v>
      </c>
      <c r="F268" s="630">
        <v>2.4304069125000001</v>
      </c>
      <c r="G268" s="627" t="e">
        <f>+L268</f>
        <v>#REF!</v>
      </c>
      <c r="H268" s="628" t="e">
        <f>E268*G268</f>
        <v>#REF!</v>
      </c>
      <c r="J268" s="627">
        <f>+F268</f>
        <v>2.4304069125000001</v>
      </c>
      <c r="L268" s="629" t="e">
        <f>J268*$L$3</f>
        <v>#REF!</v>
      </c>
    </row>
    <row r="269" spans="1:12" ht="9.75" customHeight="1">
      <c r="A269" s="578"/>
      <c r="B269" s="632"/>
      <c r="C269" s="578"/>
      <c r="D269" s="579"/>
      <c r="E269" s="627"/>
      <c r="F269" s="630"/>
      <c r="G269" s="627"/>
      <c r="H269" s="628"/>
      <c r="J269" s="579"/>
      <c r="L269" s="629"/>
    </row>
    <row r="270" spans="1:12" ht="9.75" customHeight="1">
      <c r="A270" s="578"/>
      <c r="B270" s="632"/>
      <c r="C270" s="578"/>
      <c r="D270" s="579"/>
      <c r="E270" s="627"/>
      <c r="F270" s="630"/>
      <c r="G270" s="627"/>
      <c r="H270" s="628"/>
      <c r="J270" s="579"/>
      <c r="L270" s="629"/>
    </row>
    <row r="271" spans="1:12" ht="9.75" customHeight="1">
      <c r="A271" s="578"/>
      <c r="B271" s="632"/>
      <c r="C271" s="578"/>
      <c r="D271" s="579"/>
      <c r="E271" s="627"/>
      <c r="F271" s="630"/>
      <c r="G271" s="627"/>
      <c r="H271" s="628"/>
      <c r="J271" s="579"/>
      <c r="L271" s="629"/>
    </row>
    <row r="272" spans="1:12" ht="9.75" customHeight="1">
      <c r="A272" s="578"/>
      <c r="B272" s="632"/>
      <c r="C272" s="578"/>
      <c r="D272" s="579"/>
      <c r="E272" s="627"/>
      <c r="F272" s="630"/>
      <c r="G272" s="627"/>
      <c r="H272" s="628"/>
      <c r="J272" s="579"/>
      <c r="L272" s="629"/>
    </row>
    <row r="273" spans="1:12" ht="9.75" customHeight="1">
      <c r="A273" s="578">
        <v>50</v>
      </c>
      <c r="B273" s="645" t="s">
        <v>3310</v>
      </c>
      <c r="C273" s="646" t="s">
        <v>3311</v>
      </c>
      <c r="D273" s="646" t="s">
        <v>2647</v>
      </c>
      <c r="E273" s="647">
        <v>1.2999999999999999E-2</v>
      </c>
      <c r="F273" s="630">
        <v>684.57095861530001</v>
      </c>
      <c r="G273" s="627" t="e">
        <f>+L273</f>
        <v>#REF!</v>
      </c>
      <c r="H273" s="628" t="e">
        <f>E273*G273</f>
        <v>#REF!</v>
      </c>
      <c r="J273" s="627">
        <f>+F273</f>
        <v>684.57095861530001</v>
      </c>
      <c r="L273" s="629" t="e">
        <f>J273*$L$3</f>
        <v>#REF!</v>
      </c>
    </row>
    <row r="274" spans="1:12" ht="9.75" customHeight="1">
      <c r="A274" s="578"/>
      <c r="B274" s="645"/>
      <c r="C274" s="646"/>
      <c r="D274" s="646"/>
      <c r="E274" s="647"/>
      <c r="F274" s="630"/>
      <c r="G274" s="627"/>
      <c r="H274" s="628"/>
      <c r="J274" s="579"/>
      <c r="L274" s="629"/>
    </row>
    <row r="275" spans="1:12" ht="9.75" customHeight="1">
      <c r="A275" s="578"/>
      <c r="B275" s="645"/>
      <c r="C275" s="646"/>
      <c r="D275" s="646"/>
      <c r="E275" s="647"/>
      <c r="F275" s="630"/>
      <c r="G275" s="627"/>
      <c r="H275" s="628"/>
      <c r="J275" s="579"/>
      <c r="L275" s="629"/>
    </row>
    <row r="276" spans="1:12" ht="9.75" customHeight="1">
      <c r="A276" s="578"/>
      <c r="B276" s="645"/>
      <c r="C276" s="646"/>
      <c r="D276" s="646"/>
      <c r="E276" s="647"/>
      <c r="F276" s="630"/>
      <c r="G276" s="627"/>
      <c r="H276" s="628"/>
      <c r="J276" s="579"/>
      <c r="L276" s="629"/>
    </row>
    <row r="277" spans="1:12" ht="9.75" customHeight="1">
      <c r="A277" s="578"/>
      <c r="B277" s="645"/>
      <c r="C277" s="646"/>
      <c r="D277" s="646"/>
      <c r="E277" s="647"/>
      <c r="F277" s="630"/>
      <c r="G277" s="627"/>
      <c r="H277" s="628"/>
      <c r="J277" s="579"/>
      <c r="L277" s="629"/>
    </row>
    <row r="278" spans="1:12" ht="9.75" customHeight="1">
      <c r="A278" s="578">
        <v>51</v>
      </c>
      <c r="B278" s="632" t="s">
        <v>3286</v>
      </c>
      <c r="C278" s="578" t="s">
        <v>3312</v>
      </c>
      <c r="D278" s="579" t="s">
        <v>861</v>
      </c>
      <c r="E278" s="627">
        <v>40</v>
      </c>
      <c r="F278" s="630">
        <v>0.68623254000000011</v>
      </c>
      <c r="G278" s="627" t="e">
        <f>+L278</f>
        <v>#REF!</v>
      </c>
      <c r="H278" s="628" t="e">
        <f>E278*G278</f>
        <v>#REF!</v>
      </c>
      <c r="J278" s="627">
        <f>+F278</f>
        <v>0.68623254000000011</v>
      </c>
      <c r="L278" s="629" t="e">
        <f>J278*$L$3</f>
        <v>#REF!</v>
      </c>
    </row>
    <row r="279" spans="1:12" ht="9.75" customHeight="1">
      <c r="A279" s="578"/>
      <c r="B279" s="632"/>
      <c r="C279" s="578"/>
      <c r="D279" s="579"/>
      <c r="E279" s="627"/>
      <c r="F279" s="630"/>
      <c r="G279" s="627"/>
      <c r="H279" s="628"/>
      <c r="J279" s="579"/>
      <c r="L279" s="629"/>
    </row>
    <row r="280" spans="1:12" ht="9.75" customHeight="1">
      <c r="A280" s="578"/>
      <c r="B280" s="632"/>
      <c r="C280" s="578"/>
      <c r="D280" s="579"/>
      <c r="E280" s="627"/>
      <c r="F280" s="630"/>
      <c r="G280" s="627"/>
      <c r="H280" s="628"/>
      <c r="J280" s="579"/>
      <c r="L280" s="629"/>
    </row>
    <row r="281" spans="1:12" ht="9.75" customHeight="1">
      <c r="A281" s="578"/>
      <c r="B281" s="632"/>
      <c r="C281" s="578"/>
      <c r="D281" s="579"/>
      <c r="E281" s="627"/>
      <c r="F281" s="630"/>
      <c r="G281" s="627"/>
      <c r="H281" s="628"/>
      <c r="J281" s="579"/>
      <c r="L281" s="629"/>
    </row>
    <row r="282" spans="1:12" ht="9.75" customHeight="1">
      <c r="A282" s="578"/>
      <c r="B282" s="632"/>
      <c r="C282" s="578"/>
      <c r="D282" s="579"/>
      <c r="E282" s="627"/>
      <c r="F282" s="630"/>
      <c r="G282" s="627"/>
      <c r="H282" s="628"/>
      <c r="J282" s="579"/>
      <c r="L282" s="629"/>
    </row>
    <row r="283" spans="1:12" ht="9.75" customHeight="1">
      <c r="A283" s="578">
        <v>52</v>
      </c>
      <c r="B283" s="632" t="s">
        <v>3313</v>
      </c>
      <c r="C283" s="578" t="s">
        <v>3314</v>
      </c>
      <c r="D283" s="579" t="s">
        <v>3282</v>
      </c>
      <c r="E283" s="635">
        <v>2520</v>
      </c>
      <c r="F283" s="630">
        <v>0.77465901847999996</v>
      </c>
      <c r="G283" s="627" t="e">
        <f>+L283</f>
        <v>#REF!</v>
      </c>
      <c r="H283" s="628" t="e">
        <f>E283*G283</f>
        <v>#REF!</v>
      </c>
      <c r="J283" s="627">
        <f>+F283</f>
        <v>0.77465901847999996</v>
      </c>
      <c r="L283" s="629" t="e">
        <f>J283*$L$3</f>
        <v>#REF!</v>
      </c>
    </row>
    <row r="284" spans="1:12" ht="9.75" customHeight="1">
      <c r="A284" s="578"/>
      <c r="B284" s="632"/>
      <c r="C284" s="578"/>
      <c r="D284" s="579"/>
      <c r="E284" s="635"/>
      <c r="F284" s="630"/>
      <c r="G284" s="627"/>
      <c r="H284" s="628"/>
      <c r="J284" s="579"/>
      <c r="L284" s="629"/>
    </row>
    <row r="285" spans="1:12" ht="9.75" customHeight="1">
      <c r="A285" s="578"/>
      <c r="B285" s="632"/>
      <c r="C285" s="578"/>
      <c r="D285" s="579"/>
      <c r="E285" s="635"/>
      <c r="F285" s="630"/>
      <c r="G285" s="627"/>
      <c r="H285" s="628"/>
      <c r="J285" s="579"/>
      <c r="L285" s="629"/>
    </row>
    <row r="286" spans="1:12" ht="9.75" customHeight="1">
      <c r="A286" s="578"/>
      <c r="B286" s="632"/>
      <c r="C286" s="578"/>
      <c r="D286" s="579"/>
      <c r="E286" s="635"/>
      <c r="F286" s="630"/>
      <c r="G286" s="627"/>
      <c r="H286" s="628"/>
      <c r="J286" s="579"/>
      <c r="L286" s="629"/>
    </row>
    <row r="287" spans="1:12" ht="9.75" customHeight="1">
      <c r="A287" s="578"/>
      <c r="B287" s="632"/>
      <c r="C287" s="578"/>
      <c r="D287" s="579"/>
      <c r="E287" s="635"/>
      <c r="F287" s="630"/>
      <c r="G287" s="627"/>
      <c r="H287" s="628"/>
      <c r="J287" s="579"/>
      <c r="L287" s="629"/>
    </row>
    <row r="288" spans="1:12" ht="9.75" customHeight="1">
      <c r="A288" s="579"/>
      <c r="B288" s="632"/>
      <c r="C288" s="636" t="s">
        <v>3315</v>
      </c>
      <c r="D288" s="579"/>
      <c r="E288" s="627"/>
      <c r="F288" s="630">
        <v>0</v>
      </c>
      <c r="G288" s="627" t="e">
        <f>+L288</f>
        <v>#REF!</v>
      </c>
      <c r="H288" s="628" t="e">
        <f>E288*G288</f>
        <v>#REF!</v>
      </c>
      <c r="J288" s="627">
        <f>+F288</f>
        <v>0</v>
      </c>
      <c r="L288" s="629" t="e">
        <f>J288*$L$3</f>
        <v>#REF!</v>
      </c>
    </row>
    <row r="289" spans="1:12" ht="9.75" customHeight="1">
      <c r="A289" s="579"/>
      <c r="B289" s="632"/>
      <c r="C289" s="636"/>
      <c r="D289" s="579"/>
      <c r="E289" s="627"/>
      <c r="F289" s="630"/>
      <c r="G289" s="627"/>
      <c r="H289" s="628"/>
      <c r="J289" s="579"/>
      <c r="L289" s="629"/>
    </row>
    <row r="290" spans="1:12" ht="9.75" customHeight="1">
      <c r="A290" s="579"/>
      <c r="B290" s="632"/>
      <c r="C290" s="636"/>
      <c r="D290" s="579"/>
      <c r="E290" s="627"/>
      <c r="F290" s="630"/>
      <c r="G290" s="627"/>
      <c r="H290" s="628"/>
      <c r="J290" s="579"/>
      <c r="L290" s="629"/>
    </row>
    <row r="291" spans="1:12" ht="9.75" customHeight="1">
      <c r="A291" s="579"/>
      <c r="B291" s="632"/>
      <c r="C291" s="636"/>
      <c r="D291" s="579"/>
      <c r="E291" s="627"/>
      <c r="F291" s="630"/>
      <c r="G291" s="627"/>
      <c r="H291" s="628"/>
      <c r="J291" s="579"/>
      <c r="L291" s="629"/>
    </row>
    <row r="292" spans="1:12" ht="9.75" customHeight="1">
      <c r="A292" s="579"/>
      <c r="B292" s="632"/>
      <c r="C292" s="636"/>
      <c r="D292" s="579"/>
      <c r="E292" s="627"/>
      <c r="F292" s="630"/>
      <c r="G292" s="627"/>
      <c r="H292" s="628"/>
      <c r="J292" s="579"/>
      <c r="L292" s="629"/>
    </row>
    <row r="293" spans="1:12" ht="9.75" customHeight="1">
      <c r="A293" s="578">
        <v>53</v>
      </c>
      <c r="B293" s="632" t="s">
        <v>3316</v>
      </c>
      <c r="C293" s="578" t="s">
        <v>3317</v>
      </c>
      <c r="D293" s="578" t="s">
        <v>2644</v>
      </c>
      <c r="E293" s="635">
        <v>99.5</v>
      </c>
      <c r="F293" s="630">
        <v>35.313997449390499</v>
      </c>
      <c r="G293" s="627" t="e">
        <f>+L293</f>
        <v>#REF!</v>
      </c>
      <c r="H293" s="628" t="e">
        <f>E293*G293</f>
        <v>#REF!</v>
      </c>
      <c r="J293" s="627">
        <f>+F293</f>
        <v>35.313997449390499</v>
      </c>
      <c r="L293" s="629" t="e">
        <f>J293*$L$3</f>
        <v>#REF!</v>
      </c>
    </row>
    <row r="294" spans="1:12" ht="9.75" customHeight="1">
      <c r="A294" s="578"/>
      <c r="B294" s="632"/>
      <c r="C294" s="578"/>
      <c r="D294" s="578"/>
      <c r="E294" s="635"/>
      <c r="F294" s="630"/>
      <c r="G294" s="627"/>
      <c r="H294" s="628"/>
      <c r="J294" s="579"/>
      <c r="L294" s="629"/>
    </row>
    <row r="295" spans="1:12" ht="9.75" customHeight="1">
      <c r="A295" s="578"/>
      <c r="B295" s="632"/>
      <c r="C295" s="578"/>
      <c r="D295" s="578"/>
      <c r="E295" s="635"/>
      <c r="F295" s="630"/>
      <c r="G295" s="627"/>
      <c r="H295" s="628"/>
      <c r="J295" s="579"/>
      <c r="L295" s="629"/>
    </row>
    <row r="296" spans="1:12" ht="9.75" customHeight="1">
      <c r="A296" s="578"/>
      <c r="B296" s="632"/>
      <c r="C296" s="578"/>
      <c r="D296" s="578"/>
      <c r="E296" s="635"/>
      <c r="F296" s="630"/>
      <c r="G296" s="627"/>
      <c r="H296" s="628"/>
      <c r="J296" s="579"/>
      <c r="L296" s="629"/>
    </row>
    <row r="297" spans="1:12" ht="8.25" customHeight="1">
      <c r="A297" s="578"/>
      <c r="B297" s="632"/>
      <c r="C297" s="578"/>
      <c r="D297" s="578"/>
      <c r="E297" s="635"/>
      <c r="F297" s="630"/>
      <c r="G297" s="627"/>
      <c r="H297" s="628"/>
      <c r="J297" s="579"/>
      <c r="L297" s="629"/>
    </row>
    <row r="298" spans="1:12" ht="9.75" customHeight="1">
      <c r="A298" s="578">
        <v>54</v>
      </c>
      <c r="B298" s="632" t="s">
        <v>3318</v>
      </c>
      <c r="C298" s="578" t="s">
        <v>3319</v>
      </c>
      <c r="D298" s="578" t="s">
        <v>2153</v>
      </c>
      <c r="E298" s="635">
        <v>0.85</v>
      </c>
      <c r="F298" s="630">
        <v>33.69885334765825</v>
      </c>
      <c r="G298" s="627" t="e">
        <f>+L298</f>
        <v>#REF!</v>
      </c>
      <c r="H298" s="628" t="e">
        <f>E298*G298</f>
        <v>#REF!</v>
      </c>
      <c r="J298" s="627">
        <f>+F298</f>
        <v>33.69885334765825</v>
      </c>
      <c r="L298" s="629" t="e">
        <f>J298*$L$3</f>
        <v>#REF!</v>
      </c>
    </row>
    <row r="299" spans="1:12" ht="9.75" customHeight="1">
      <c r="A299" s="578"/>
      <c r="B299" s="632"/>
      <c r="C299" s="578"/>
      <c r="D299" s="578"/>
      <c r="E299" s="635"/>
      <c r="F299" s="630"/>
      <c r="G299" s="627"/>
      <c r="H299" s="628"/>
      <c r="J299" s="579"/>
      <c r="L299" s="629"/>
    </row>
    <row r="300" spans="1:12" ht="9.75" customHeight="1">
      <c r="A300" s="578"/>
      <c r="B300" s="632"/>
      <c r="C300" s="578"/>
      <c r="D300" s="578"/>
      <c r="E300" s="635"/>
      <c r="F300" s="630"/>
      <c r="G300" s="627"/>
      <c r="H300" s="628"/>
      <c r="J300" s="579"/>
      <c r="L300" s="629"/>
    </row>
    <row r="301" spans="1:12" ht="9.75" customHeight="1">
      <c r="A301" s="578"/>
      <c r="B301" s="632"/>
      <c r="C301" s="578"/>
      <c r="D301" s="578"/>
      <c r="E301" s="635"/>
      <c r="F301" s="630"/>
      <c r="G301" s="627"/>
      <c r="H301" s="628"/>
      <c r="J301" s="579"/>
      <c r="L301" s="629"/>
    </row>
    <row r="302" spans="1:12" ht="9.75" customHeight="1">
      <c r="A302" s="578"/>
      <c r="B302" s="632"/>
      <c r="C302" s="578"/>
      <c r="D302" s="578"/>
      <c r="E302" s="635"/>
      <c r="F302" s="630"/>
      <c r="G302" s="627"/>
      <c r="H302" s="628"/>
      <c r="J302" s="579"/>
      <c r="L302" s="629"/>
    </row>
    <row r="303" spans="1:12" ht="9.75" customHeight="1">
      <c r="A303" s="578">
        <v>55</v>
      </c>
      <c r="B303" s="632" t="s">
        <v>3320</v>
      </c>
      <c r="C303" s="578" t="s">
        <v>3321</v>
      </c>
      <c r="D303" s="578" t="s">
        <v>2644</v>
      </c>
      <c r="E303" s="635">
        <v>4.5</v>
      </c>
      <c r="F303" s="630">
        <v>34.281820106406002</v>
      </c>
      <c r="G303" s="627" t="e">
        <f>+L303</f>
        <v>#REF!</v>
      </c>
      <c r="H303" s="628" t="e">
        <f>E303*G303</f>
        <v>#REF!</v>
      </c>
      <c r="J303" s="627">
        <f>+F303</f>
        <v>34.281820106406002</v>
      </c>
      <c r="L303" s="629" t="e">
        <f>J303*$L$3</f>
        <v>#REF!</v>
      </c>
    </row>
    <row r="304" spans="1:12" ht="9.75" customHeight="1">
      <c r="A304" s="578"/>
      <c r="B304" s="632"/>
      <c r="C304" s="578"/>
      <c r="D304" s="578"/>
      <c r="E304" s="635"/>
      <c r="F304" s="630"/>
      <c r="G304" s="627"/>
      <c r="H304" s="628"/>
      <c r="J304" s="579"/>
      <c r="L304" s="629"/>
    </row>
    <row r="305" spans="1:12" ht="9.75" customHeight="1">
      <c r="A305" s="578"/>
      <c r="B305" s="632"/>
      <c r="C305" s="578"/>
      <c r="D305" s="578"/>
      <c r="E305" s="635"/>
      <c r="F305" s="630"/>
      <c r="G305" s="627"/>
      <c r="H305" s="628"/>
      <c r="J305" s="579"/>
      <c r="L305" s="629"/>
    </row>
    <row r="306" spans="1:12" ht="9.75" customHeight="1">
      <c r="A306" s="578"/>
      <c r="B306" s="632"/>
      <c r="C306" s="578"/>
      <c r="D306" s="578"/>
      <c r="E306" s="635"/>
      <c r="F306" s="630"/>
      <c r="G306" s="627"/>
      <c r="H306" s="628"/>
      <c r="J306" s="579"/>
      <c r="L306" s="629"/>
    </row>
    <row r="307" spans="1:12" ht="9.75" customHeight="1">
      <c r="A307" s="578"/>
      <c r="B307" s="632"/>
      <c r="C307" s="578"/>
      <c r="D307" s="578"/>
      <c r="E307" s="635"/>
      <c r="F307" s="630"/>
      <c r="G307" s="627"/>
      <c r="H307" s="628"/>
      <c r="J307" s="579"/>
      <c r="L307" s="629"/>
    </row>
    <row r="308" spans="1:12" ht="9.75" customHeight="1">
      <c r="A308" s="579"/>
      <c r="B308" s="632"/>
      <c r="C308" s="636" t="s">
        <v>3322</v>
      </c>
      <c r="D308" s="579"/>
      <c r="E308" s="627"/>
      <c r="F308" s="630">
        <v>0</v>
      </c>
      <c r="G308" s="627" t="e">
        <f>+L308</f>
        <v>#REF!</v>
      </c>
      <c r="H308" s="628" t="e">
        <f>E308*G308</f>
        <v>#REF!</v>
      </c>
      <c r="J308" s="627">
        <f>+F308</f>
        <v>0</v>
      </c>
      <c r="L308" s="629" t="e">
        <f>J308*$L$3</f>
        <v>#REF!</v>
      </c>
    </row>
    <row r="309" spans="1:12" ht="9.75" customHeight="1">
      <c r="A309" s="579"/>
      <c r="B309" s="632"/>
      <c r="C309" s="636"/>
      <c r="D309" s="579"/>
      <c r="E309" s="627"/>
      <c r="F309" s="630"/>
      <c r="G309" s="627"/>
      <c r="H309" s="628"/>
      <c r="J309" s="579"/>
      <c r="L309" s="629"/>
    </row>
    <row r="310" spans="1:12" ht="9.75" customHeight="1">
      <c r="A310" s="579"/>
      <c r="B310" s="632"/>
      <c r="C310" s="636"/>
      <c r="D310" s="579"/>
      <c r="E310" s="627"/>
      <c r="F310" s="630"/>
      <c r="G310" s="627"/>
      <c r="H310" s="628"/>
      <c r="J310" s="579"/>
      <c r="L310" s="629"/>
    </row>
    <row r="311" spans="1:12" ht="9.75" customHeight="1">
      <c r="A311" s="579"/>
      <c r="B311" s="632"/>
      <c r="C311" s="636"/>
      <c r="D311" s="579"/>
      <c r="E311" s="627"/>
      <c r="F311" s="630"/>
      <c r="G311" s="627"/>
      <c r="H311" s="628"/>
      <c r="J311" s="579"/>
      <c r="L311" s="629"/>
    </row>
    <row r="312" spans="1:12" ht="9.75" customHeight="1">
      <c r="A312" s="579"/>
      <c r="B312" s="632"/>
      <c r="C312" s="636"/>
      <c r="D312" s="579"/>
      <c r="E312" s="627"/>
      <c r="F312" s="630"/>
      <c r="G312" s="627"/>
      <c r="H312" s="628"/>
      <c r="J312" s="579"/>
      <c r="L312" s="629"/>
    </row>
    <row r="313" spans="1:12" ht="9.75" customHeight="1">
      <c r="A313" s="579">
        <v>56</v>
      </c>
      <c r="B313" s="632" t="s">
        <v>3334</v>
      </c>
      <c r="C313" s="578" t="s">
        <v>3335</v>
      </c>
      <c r="D313" s="579" t="s">
        <v>2644</v>
      </c>
      <c r="E313" s="627">
        <v>0.65</v>
      </c>
      <c r="F313" s="630">
        <v>3.4975459999999994</v>
      </c>
      <c r="G313" s="627" t="e">
        <f>+L313</f>
        <v>#REF!</v>
      </c>
      <c r="H313" s="628" t="e">
        <f>E313*G313</f>
        <v>#REF!</v>
      </c>
      <c r="J313" s="627">
        <f>+F313</f>
        <v>3.4975459999999994</v>
      </c>
      <c r="L313" s="629" t="e">
        <f>J313*$L$3</f>
        <v>#REF!</v>
      </c>
    </row>
    <row r="314" spans="1:12" ht="9.75" customHeight="1">
      <c r="A314" s="579"/>
      <c r="B314" s="632"/>
      <c r="C314" s="578"/>
      <c r="D314" s="579"/>
      <c r="E314" s="627"/>
      <c r="F314" s="630"/>
      <c r="G314" s="627"/>
      <c r="H314" s="628"/>
      <c r="J314" s="579"/>
      <c r="L314" s="629"/>
    </row>
    <row r="315" spans="1:12" ht="9.75" customHeight="1">
      <c r="A315" s="579"/>
      <c r="B315" s="632"/>
      <c r="C315" s="578"/>
      <c r="D315" s="579"/>
      <c r="E315" s="627"/>
      <c r="F315" s="630"/>
      <c r="G315" s="627"/>
      <c r="H315" s="628"/>
      <c r="J315" s="579"/>
      <c r="L315" s="629"/>
    </row>
    <row r="316" spans="1:12" ht="9.75" customHeight="1">
      <c r="A316" s="579"/>
      <c r="B316" s="632"/>
      <c r="C316" s="578"/>
      <c r="D316" s="579"/>
      <c r="E316" s="627"/>
      <c r="F316" s="630"/>
      <c r="G316" s="627"/>
      <c r="H316" s="628"/>
      <c r="J316" s="579"/>
      <c r="L316" s="629"/>
    </row>
    <row r="317" spans="1:12" ht="9.75" customHeight="1">
      <c r="A317" s="579"/>
      <c r="B317" s="632"/>
      <c r="C317" s="578"/>
      <c r="D317" s="579"/>
      <c r="E317" s="627"/>
      <c r="F317" s="630"/>
      <c r="G317" s="627"/>
      <c r="H317" s="628"/>
      <c r="J317" s="579"/>
      <c r="L317" s="629"/>
    </row>
    <row r="318" spans="1:12" ht="9.75" customHeight="1">
      <c r="A318" s="579">
        <v>57</v>
      </c>
      <c r="B318" s="632" t="s">
        <v>3272</v>
      </c>
      <c r="C318" s="578" t="s">
        <v>3336</v>
      </c>
      <c r="D318" s="579" t="s">
        <v>2644</v>
      </c>
      <c r="E318" s="627">
        <v>0.15</v>
      </c>
      <c r="F318" s="630">
        <v>0.78481520000000005</v>
      </c>
      <c r="G318" s="627" t="e">
        <f>+L318</f>
        <v>#REF!</v>
      </c>
      <c r="H318" s="628" t="e">
        <f>E318*G318</f>
        <v>#REF!</v>
      </c>
      <c r="J318" s="627">
        <f>+F318</f>
        <v>0.78481520000000005</v>
      </c>
      <c r="L318" s="629" t="e">
        <f>J318*$L$3</f>
        <v>#REF!</v>
      </c>
    </row>
    <row r="319" spans="1:12" ht="9.75" customHeight="1">
      <c r="A319" s="579"/>
      <c r="B319" s="632"/>
      <c r="C319" s="578"/>
      <c r="D319" s="579"/>
      <c r="E319" s="627"/>
      <c r="F319" s="630"/>
      <c r="G319" s="627"/>
      <c r="H319" s="628"/>
      <c r="J319" s="579"/>
      <c r="L319" s="629"/>
    </row>
    <row r="320" spans="1:12" ht="9.75" customHeight="1">
      <c r="A320" s="579"/>
      <c r="B320" s="632"/>
      <c r="C320" s="578"/>
      <c r="D320" s="579"/>
      <c r="E320" s="627"/>
      <c r="F320" s="630"/>
      <c r="G320" s="627"/>
      <c r="H320" s="628"/>
      <c r="J320" s="579"/>
      <c r="L320" s="629"/>
    </row>
    <row r="321" spans="1:12" ht="9.75" customHeight="1">
      <c r="A321" s="579"/>
      <c r="B321" s="632"/>
      <c r="C321" s="578"/>
      <c r="D321" s="579"/>
      <c r="E321" s="627"/>
      <c r="F321" s="630"/>
      <c r="G321" s="627"/>
      <c r="H321" s="628"/>
      <c r="J321" s="579"/>
      <c r="L321" s="629"/>
    </row>
    <row r="322" spans="1:12" ht="9.75" customHeight="1">
      <c r="A322" s="579"/>
      <c r="B322" s="632"/>
      <c r="C322" s="578"/>
      <c r="D322" s="579"/>
      <c r="E322" s="627"/>
      <c r="F322" s="630"/>
      <c r="G322" s="627"/>
      <c r="H322" s="628"/>
      <c r="J322" s="579"/>
      <c r="L322" s="629"/>
    </row>
    <row r="323" spans="1:12" ht="9.75" customHeight="1">
      <c r="A323" s="579">
        <v>58</v>
      </c>
      <c r="B323" s="632" t="s">
        <v>3337</v>
      </c>
      <c r="C323" s="578" t="s">
        <v>3338</v>
      </c>
      <c r="D323" s="578" t="s">
        <v>2644</v>
      </c>
      <c r="E323" s="635">
        <v>0.5</v>
      </c>
      <c r="F323" s="630">
        <v>48.120708823733239</v>
      </c>
      <c r="G323" s="627" t="e">
        <f>+L323</f>
        <v>#REF!</v>
      </c>
      <c r="H323" s="628" t="e">
        <f>E323*G323</f>
        <v>#REF!</v>
      </c>
      <c r="J323" s="627">
        <f>+F323</f>
        <v>48.120708823733239</v>
      </c>
      <c r="L323" s="629" t="e">
        <f>J323*$L$3</f>
        <v>#REF!</v>
      </c>
    </row>
    <row r="324" spans="1:12" ht="9.75" customHeight="1">
      <c r="A324" s="579"/>
      <c r="B324" s="632"/>
      <c r="C324" s="578"/>
      <c r="D324" s="578"/>
      <c r="E324" s="635"/>
      <c r="F324" s="630"/>
      <c r="G324" s="627"/>
      <c r="H324" s="628"/>
      <c r="J324" s="579"/>
      <c r="L324" s="629"/>
    </row>
    <row r="325" spans="1:12" ht="9.75" customHeight="1">
      <c r="A325" s="579"/>
      <c r="B325" s="632"/>
      <c r="C325" s="578"/>
      <c r="D325" s="578"/>
      <c r="E325" s="635"/>
      <c r="F325" s="630"/>
      <c r="G325" s="627"/>
      <c r="H325" s="628"/>
      <c r="J325" s="579"/>
      <c r="L325" s="629"/>
    </row>
    <row r="326" spans="1:12" ht="9.75" customHeight="1">
      <c r="A326" s="579"/>
      <c r="B326" s="632"/>
      <c r="C326" s="578"/>
      <c r="D326" s="578"/>
      <c r="E326" s="635"/>
      <c r="F326" s="630"/>
      <c r="G326" s="627"/>
      <c r="H326" s="628"/>
      <c r="J326" s="579"/>
      <c r="L326" s="629"/>
    </row>
    <row r="327" spans="1:12" ht="9.75" customHeight="1">
      <c r="A327" s="579"/>
      <c r="B327" s="632"/>
      <c r="C327" s="578"/>
      <c r="D327" s="578"/>
      <c r="E327" s="635"/>
      <c r="F327" s="630"/>
      <c r="G327" s="627"/>
      <c r="H327" s="628"/>
      <c r="J327" s="579"/>
      <c r="L327" s="629"/>
    </row>
    <row r="328" spans="1:12" ht="9.75" customHeight="1">
      <c r="A328" s="579">
        <v>59</v>
      </c>
      <c r="B328" s="645" t="s">
        <v>3286</v>
      </c>
      <c r="C328" s="646" t="s">
        <v>3287</v>
      </c>
      <c r="D328" s="646" t="s">
        <v>2647</v>
      </c>
      <c r="E328" s="647">
        <v>8.9999999999999993E-3</v>
      </c>
      <c r="F328" s="630">
        <v>352.64689625970004</v>
      </c>
      <c r="G328" s="627" t="e">
        <f>+L328</f>
        <v>#REF!</v>
      </c>
      <c r="H328" s="628" t="e">
        <f>E328*G328</f>
        <v>#REF!</v>
      </c>
      <c r="J328" s="627">
        <f>+F328</f>
        <v>352.64689625970004</v>
      </c>
      <c r="L328" s="629" t="e">
        <f>J328*$L$3</f>
        <v>#REF!</v>
      </c>
    </row>
    <row r="329" spans="1:12" ht="9.75" customHeight="1">
      <c r="A329" s="579"/>
      <c r="B329" s="648"/>
      <c r="C329" s="646"/>
      <c r="D329" s="646"/>
      <c r="E329" s="647"/>
      <c r="F329" s="630"/>
      <c r="G329" s="627"/>
      <c r="H329" s="628"/>
      <c r="J329" s="579"/>
      <c r="L329" s="629"/>
    </row>
    <row r="330" spans="1:12" ht="9.75" customHeight="1">
      <c r="A330" s="579"/>
      <c r="B330" s="648"/>
      <c r="C330" s="646"/>
      <c r="D330" s="646"/>
      <c r="E330" s="647"/>
      <c r="F330" s="630"/>
      <c r="G330" s="627"/>
      <c r="H330" s="628"/>
      <c r="J330" s="579"/>
      <c r="L330" s="629"/>
    </row>
    <row r="331" spans="1:12" ht="9.75" customHeight="1">
      <c r="A331" s="579"/>
      <c r="B331" s="648"/>
      <c r="C331" s="646"/>
      <c r="D331" s="646"/>
      <c r="E331" s="647"/>
      <c r="F331" s="630"/>
      <c r="G331" s="627"/>
      <c r="H331" s="628"/>
      <c r="J331" s="579"/>
      <c r="L331" s="629"/>
    </row>
    <row r="332" spans="1:12" ht="9.75" customHeight="1">
      <c r="A332" s="579"/>
      <c r="B332" s="648"/>
      <c r="C332" s="646"/>
      <c r="D332" s="646"/>
      <c r="E332" s="647"/>
      <c r="F332" s="630"/>
      <c r="G332" s="627"/>
      <c r="H332" s="628"/>
      <c r="J332" s="579"/>
      <c r="L332" s="629"/>
    </row>
    <row r="333" spans="1:12" ht="9.75" customHeight="1">
      <c r="A333" s="579">
        <v>60</v>
      </c>
      <c r="B333" s="632" t="s">
        <v>3339</v>
      </c>
      <c r="C333" s="578" t="s">
        <v>3340</v>
      </c>
      <c r="D333" s="579" t="s">
        <v>2647</v>
      </c>
      <c r="E333" s="627">
        <v>0.19</v>
      </c>
      <c r="F333" s="630">
        <v>36.017356450344998</v>
      </c>
      <c r="G333" s="627" t="e">
        <f>+L333</f>
        <v>#REF!</v>
      </c>
      <c r="H333" s="628" t="e">
        <f>E333*G333</f>
        <v>#REF!</v>
      </c>
      <c r="J333" s="627">
        <f>+F333</f>
        <v>36.017356450344998</v>
      </c>
      <c r="L333" s="629" t="e">
        <f>J333*$L$3</f>
        <v>#REF!</v>
      </c>
    </row>
    <row r="334" spans="1:12" ht="9.75" customHeight="1">
      <c r="A334" s="579"/>
      <c r="B334" s="632"/>
      <c r="C334" s="578"/>
      <c r="D334" s="579"/>
      <c r="E334" s="627"/>
      <c r="F334" s="630"/>
      <c r="G334" s="627"/>
      <c r="H334" s="628"/>
      <c r="J334" s="579"/>
      <c r="L334" s="629"/>
    </row>
    <row r="335" spans="1:12" ht="9.75" customHeight="1">
      <c r="A335" s="579"/>
      <c r="B335" s="632"/>
      <c r="C335" s="578"/>
      <c r="D335" s="579"/>
      <c r="E335" s="627"/>
      <c r="F335" s="630"/>
      <c r="G335" s="627"/>
      <c r="H335" s="628"/>
      <c r="J335" s="579"/>
      <c r="L335" s="629"/>
    </row>
    <row r="336" spans="1:12" ht="9.75" customHeight="1">
      <c r="A336" s="579"/>
      <c r="B336" s="632"/>
      <c r="C336" s="578"/>
      <c r="D336" s="579"/>
      <c r="E336" s="627"/>
      <c r="F336" s="630"/>
      <c r="G336" s="627"/>
      <c r="H336" s="628"/>
      <c r="J336" s="579"/>
      <c r="L336" s="629"/>
    </row>
    <row r="337" spans="1:12" ht="9.75" customHeight="1">
      <c r="A337" s="579"/>
      <c r="B337" s="632"/>
      <c r="C337" s="578"/>
      <c r="D337" s="579"/>
      <c r="E337" s="627"/>
      <c r="F337" s="630"/>
      <c r="G337" s="627"/>
      <c r="H337" s="628"/>
      <c r="J337" s="579"/>
      <c r="L337" s="629"/>
    </row>
    <row r="338" spans="1:12" ht="9.75" customHeight="1">
      <c r="A338" s="579">
        <v>61</v>
      </c>
      <c r="B338" s="632" t="s">
        <v>3286</v>
      </c>
      <c r="C338" s="578" t="s">
        <v>3341</v>
      </c>
      <c r="D338" s="579" t="s">
        <v>3309</v>
      </c>
      <c r="E338" s="627">
        <v>13.2</v>
      </c>
      <c r="F338" s="630">
        <v>6.4162742490000015</v>
      </c>
      <c r="G338" s="627" t="e">
        <f>+L338</f>
        <v>#REF!</v>
      </c>
      <c r="H338" s="628" t="e">
        <f>E338*G338</f>
        <v>#REF!</v>
      </c>
      <c r="J338" s="627">
        <f>+F338</f>
        <v>6.4162742490000015</v>
      </c>
      <c r="L338" s="629" t="e">
        <f>J338*$L$3</f>
        <v>#REF!</v>
      </c>
    </row>
    <row r="339" spans="1:12" ht="9.75" customHeight="1">
      <c r="A339" s="579"/>
      <c r="B339" s="632"/>
      <c r="C339" s="578"/>
      <c r="D339" s="579"/>
      <c r="E339" s="627"/>
      <c r="F339" s="630"/>
      <c r="G339" s="627"/>
      <c r="H339" s="628"/>
      <c r="J339" s="579"/>
      <c r="L339" s="629"/>
    </row>
    <row r="340" spans="1:12" ht="9.75" customHeight="1">
      <c r="A340" s="579"/>
      <c r="B340" s="632"/>
      <c r="C340" s="578"/>
      <c r="D340" s="579"/>
      <c r="E340" s="627"/>
      <c r="F340" s="630"/>
      <c r="G340" s="627"/>
      <c r="H340" s="628"/>
      <c r="J340" s="579"/>
      <c r="L340" s="629"/>
    </row>
    <row r="341" spans="1:12" ht="9.75" customHeight="1">
      <c r="A341" s="579"/>
      <c r="B341" s="632"/>
      <c r="C341" s="578"/>
      <c r="D341" s="579"/>
      <c r="E341" s="627"/>
      <c r="F341" s="630"/>
      <c r="G341" s="627"/>
      <c r="H341" s="628"/>
      <c r="J341" s="579"/>
      <c r="L341" s="629"/>
    </row>
    <row r="342" spans="1:12" ht="9.75" customHeight="1">
      <c r="A342" s="579"/>
      <c r="B342" s="632"/>
      <c r="C342" s="578"/>
      <c r="D342" s="579"/>
      <c r="E342" s="627"/>
      <c r="F342" s="630"/>
      <c r="G342" s="627"/>
      <c r="H342" s="628"/>
      <c r="J342" s="579"/>
      <c r="L342" s="629"/>
    </row>
    <row r="343" spans="1:12" ht="9.75" customHeight="1">
      <c r="A343" s="579">
        <v>62</v>
      </c>
      <c r="B343" s="632" t="s">
        <v>3310</v>
      </c>
      <c r="C343" s="578" t="s">
        <v>3342</v>
      </c>
      <c r="D343" s="578" t="s">
        <v>2647</v>
      </c>
      <c r="E343" s="776">
        <v>1.6999999999999999E-3</v>
      </c>
      <c r="F343" s="630">
        <v>684.57095861530001</v>
      </c>
      <c r="G343" s="627" t="e">
        <f>+L343</f>
        <v>#REF!</v>
      </c>
      <c r="H343" s="628" t="e">
        <f>E343*G343</f>
        <v>#REF!</v>
      </c>
      <c r="J343" s="627">
        <f>+F343</f>
        <v>684.57095861530001</v>
      </c>
      <c r="L343" s="629" t="e">
        <f>J343*$L$3</f>
        <v>#REF!</v>
      </c>
    </row>
    <row r="344" spans="1:12" ht="9.75" customHeight="1">
      <c r="A344" s="579"/>
      <c r="B344" s="632"/>
      <c r="C344" s="578"/>
      <c r="D344" s="578"/>
      <c r="E344" s="776"/>
      <c r="F344" s="630"/>
      <c r="G344" s="627"/>
      <c r="H344" s="628"/>
      <c r="J344" s="579"/>
      <c r="L344" s="629"/>
    </row>
    <row r="345" spans="1:12" ht="9.75" customHeight="1">
      <c r="A345" s="579"/>
      <c r="B345" s="632"/>
      <c r="C345" s="578"/>
      <c r="D345" s="578"/>
      <c r="E345" s="776"/>
      <c r="F345" s="630"/>
      <c r="G345" s="627"/>
      <c r="H345" s="628"/>
      <c r="J345" s="579"/>
      <c r="L345" s="629"/>
    </row>
    <row r="346" spans="1:12" ht="9.75" customHeight="1">
      <c r="A346" s="579"/>
      <c r="B346" s="632"/>
      <c r="C346" s="578"/>
      <c r="D346" s="578"/>
      <c r="E346" s="776"/>
      <c r="F346" s="630"/>
      <c r="G346" s="627"/>
      <c r="H346" s="628"/>
      <c r="J346" s="579"/>
      <c r="L346" s="629"/>
    </row>
    <row r="347" spans="1:12" ht="9.75" customHeight="1">
      <c r="A347" s="579"/>
      <c r="B347" s="632"/>
      <c r="C347" s="578"/>
      <c r="D347" s="578"/>
      <c r="E347" s="776"/>
      <c r="F347" s="630"/>
      <c r="G347" s="627"/>
      <c r="H347" s="628"/>
      <c r="J347" s="579"/>
      <c r="L347" s="629"/>
    </row>
    <row r="348" spans="1:12" ht="9.75" customHeight="1">
      <c r="A348" s="579">
        <v>63</v>
      </c>
      <c r="B348" s="632" t="s">
        <v>3306</v>
      </c>
      <c r="C348" s="578" t="s">
        <v>3343</v>
      </c>
      <c r="D348" s="579" t="s">
        <v>2647</v>
      </c>
      <c r="E348" s="627">
        <v>0.21</v>
      </c>
      <c r="F348" s="630">
        <v>57.939493440050001</v>
      </c>
      <c r="G348" s="627" t="e">
        <f>+L348</f>
        <v>#REF!</v>
      </c>
      <c r="H348" s="628" t="e">
        <f>E348*G348</f>
        <v>#REF!</v>
      </c>
      <c r="J348" s="627">
        <f>+F348</f>
        <v>57.939493440050001</v>
      </c>
      <c r="L348" s="629" t="e">
        <f>J348*$L$3</f>
        <v>#REF!</v>
      </c>
    </row>
    <row r="349" spans="1:12" ht="9.75" customHeight="1">
      <c r="A349" s="579"/>
      <c r="B349" s="632"/>
      <c r="C349" s="578"/>
      <c r="D349" s="579"/>
      <c r="E349" s="627"/>
      <c r="F349" s="630"/>
      <c r="G349" s="627"/>
      <c r="H349" s="628"/>
      <c r="J349" s="579"/>
      <c r="L349" s="629"/>
    </row>
    <row r="350" spans="1:12" ht="9.75" customHeight="1">
      <c r="A350" s="579"/>
      <c r="B350" s="632"/>
      <c r="C350" s="578"/>
      <c r="D350" s="579"/>
      <c r="E350" s="627"/>
      <c r="F350" s="630"/>
      <c r="G350" s="627"/>
      <c r="H350" s="628"/>
      <c r="J350" s="579"/>
      <c r="L350" s="629"/>
    </row>
    <row r="351" spans="1:12" ht="9.75" customHeight="1">
      <c r="A351" s="579"/>
      <c r="B351" s="632"/>
      <c r="C351" s="578"/>
      <c r="D351" s="579"/>
      <c r="E351" s="627"/>
      <c r="F351" s="630"/>
      <c r="G351" s="627"/>
      <c r="H351" s="628"/>
      <c r="J351" s="579"/>
      <c r="L351" s="629"/>
    </row>
    <row r="352" spans="1:12" ht="9.75" customHeight="1">
      <c r="A352" s="579"/>
      <c r="B352" s="632"/>
      <c r="C352" s="578"/>
      <c r="D352" s="579"/>
      <c r="E352" s="627"/>
      <c r="F352" s="630"/>
      <c r="G352" s="627"/>
      <c r="H352" s="628"/>
      <c r="J352" s="579"/>
      <c r="L352" s="629"/>
    </row>
    <row r="353" spans="1:12" ht="9.75" customHeight="1">
      <c r="A353" s="579">
        <v>64</v>
      </c>
      <c r="B353" s="632" t="s">
        <v>3286</v>
      </c>
      <c r="C353" s="578" t="s">
        <v>3344</v>
      </c>
      <c r="D353" s="579" t="s">
        <v>3309</v>
      </c>
      <c r="E353" s="627">
        <v>11.95</v>
      </c>
      <c r="F353" s="630">
        <v>7.6858044480000007</v>
      </c>
      <c r="G353" s="627" t="e">
        <f>+L353</f>
        <v>#REF!</v>
      </c>
      <c r="H353" s="628" t="e">
        <f>E353*G353</f>
        <v>#REF!</v>
      </c>
      <c r="J353" s="627">
        <f>+F353</f>
        <v>7.6858044480000007</v>
      </c>
      <c r="L353" s="629" t="e">
        <f>J353*$L$3</f>
        <v>#REF!</v>
      </c>
    </row>
    <row r="354" spans="1:12" ht="9.75" customHeight="1">
      <c r="A354" s="579"/>
      <c r="B354" s="632"/>
      <c r="C354" s="578"/>
      <c r="D354" s="579"/>
      <c r="E354" s="627"/>
      <c r="F354" s="630"/>
      <c r="G354" s="627"/>
      <c r="H354" s="628"/>
      <c r="J354" s="579"/>
      <c r="L354" s="629"/>
    </row>
    <row r="355" spans="1:12" ht="9.75" customHeight="1">
      <c r="A355" s="579"/>
      <c r="B355" s="632"/>
      <c r="C355" s="578"/>
      <c r="D355" s="579"/>
      <c r="E355" s="627"/>
      <c r="F355" s="630"/>
      <c r="G355" s="627"/>
      <c r="H355" s="628"/>
      <c r="J355" s="579"/>
      <c r="L355" s="629"/>
    </row>
    <row r="356" spans="1:12" ht="9.75" customHeight="1">
      <c r="A356" s="579"/>
      <c r="B356" s="632"/>
      <c r="C356" s="578"/>
      <c r="D356" s="579"/>
      <c r="E356" s="627"/>
      <c r="F356" s="630"/>
      <c r="G356" s="627"/>
      <c r="H356" s="628"/>
      <c r="J356" s="579"/>
      <c r="L356" s="629"/>
    </row>
    <row r="357" spans="1:12" ht="9.75" customHeight="1">
      <c r="A357" s="579"/>
      <c r="B357" s="632"/>
      <c r="C357" s="578"/>
      <c r="D357" s="579"/>
      <c r="E357" s="627"/>
      <c r="F357" s="630"/>
      <c r="G357" s="627"/>
      <c r="H357" s="628"/>
      <c r="J357" s="579"/>
      <c r="L357" s="629"/>
    </row>
    <row r="358" spans="1:12" ht="9.75" customHeight="1">
      <c r="A358" s="579">
        <v>65</v>
      </c>
      <c r="B358" s="632" t="s">
        <v>3346</v>
      </c>
      <c r="C358" s="578" t="s">
        <v>3345</v>
      </c>
      <c r="D358" s="579" t="s">
        <v>2647</v>
      </c>
      <c r="E358" s="627">
        <v>0.27100000000000002</v>
      </c>
      <c r="F358" s="630">
        <v>59.9941701618</v>
      </c>
      <c r="G358" s="627" t="e">
        <f>+L358</f>
        <v>#REF!</v>
      </c>
      <c r="H358" s="628" t="e">
        <f>E358*G358</f>
        <v>#REF!</v>
      </c>
      <c r="J358" s="627">
        <f>+F358</f>
        <v>59.9941701618</v>
      </c>
      <c r="L358" s="629" t="e">
        <f>J358*$L$3</f>
        <v>#REF!</v>
      </c>
    </row>
    <row r="359" spans="1:12" ht="9.75" customHeight="1">
      <c r="A359" s="579"/>
      <c r="B359" s="632"/>
      <c r="C359" s="578"/>
      <c r="D359" s="579"/>
      <c r="E359" s="627"/>
      <c r="F359" s="630"/>
      <c r="G359" s="627"/>
      <c r="H359" s="628"/>
      <c r="J359" s="579"/>
      <c r="L359" s="629"/>
    </row>
    <row r="360" spans="1:12" ht="9.75" customHeight="1">
      <c r="A360" s="579"/>
      <c r="B360" s="632"/>
      <c r="C360" s="578"/>
      <c r="D360" s="579"/>
      <c r="E360" s="627"/>
      <c r="F360" s="630"/>
      <c r="G360" s="627"/>
      <c r="H360" s="628"/>
      <c r="J360" s="579"/>
      <c r="L360" s="629"/>
    </row>
    <row r="361" spans="1:12" ht="9.75" customHeight="1">
      <c r="A361" s="579"/>
      <c r="B361" s="632"/>
      <c r="C361" s="578"/>
      <c r="D361" s="579"/>
      <c r="E361" s="627"/>
      <c r="F361" s="630"/>
      <c r="G361" s="627"/>
      <c r="H361" s="628"/>
      <c r="J361" s="579"/>
      <c r="L361" s="629"/>
    </row>
    <row r="362" spans="1:12" ht="9.75" customHeight="1">
      <c r="A362" s="579"/>
      <c r="B362" s="632"/>
      <c r="C362" s="578"/>
      <c r="D362" s="579"/>
      <c r="E362" s="627"/>
      <c r="F362" s="630"/>
      <c r="G362" s="627"/>
      <c r="H362" s="628"/>
      <c r="J362" s="579"/>
      <c r="L362" s="629"/>
    </row>
    <row r="363" spans="1:12" ht="9.75" customHeight="1">
      <c r="A363" s="579">
        <v>66</v>
      </c>
      <c r="B363" s="632" t="s">
        <v>3286</v>
      </c>
      <c r="C363" s="578" t="s">
        <v>3347</v>
      </c>
      <c r="D363" s="579" t="s">
        <v>3309</v>
      </c>
      <c r="E363" s="627">
        <v>33.799999999999997</v>
      </c>
      <c r="F363" s="630">
        <v>3.4974985122000004</v>
      </c>
      <c r="G363" s="627" t="e">
        <f>+L363</f>
        <v>#REF!</v>
      </c>
      <c r="H363" s="628" t="e">
        <f>E363*G363</f>
        <v>#REF!</v>
      </c>
      <c r="J363" s="627">
        <f>+F363</f>
        <v>3.4974985122000004</v>
      </c>
      <c r="L363" s="629" t="e">
        <f>J363*$L$3</f>
        <v>#REF!</v>
      </c>
    </row>
    <row r="364" spans="1:12" ht="9.75" customHeight="1">
      <c r="A364" s="579"/>
      <c r="B364" s="632"/>
      <c r="C364" s="578"/>
      <c r="D364" s="579"/>
      <c r="E364" s="627"/>
      <c r="F364" s="630"/>
      <c r="G364" s="627"/>
      <c r="H364" s="628"/>
      <c r="J364" s="579"/>
      <c r="L364" s="629"/>
    </row>
    <row r="365" spans="1:12" ht="9.75" customHeight="1">
      <c r="A365" s="579"/>
      <c r="B365" s="632"/>
      <c r="C365" s="578"/>
      <c r="D365" s="579"/>
      <c r="E365" s="627"/>
      <c r="F365" s="630"/>
      <c r="G365" s="627"/>
      <c r="H365" s="628"/>
      <c r="J365" s="579"/>
      <c r="L365" s="629"/>
    </row>
    <row r="366" spans="1:12" ht="9.75" customHeight="1">
      <c r="A366" s="579"/>
      <c r="B366" s="632"/>
      <c r="C366" s="578"/>
      <c r="D366" s="579"/>
      <c r="E366" s="627"/>
      <c r="F366" s="630"/>
      <c r="G366" s="627"/>
      <c r="H366" s="628"/>
      <c r="J366" s="579"/>
      <c r="L366" s="629"/>
    </row>
    <row r="367" spans="1:12" ht="9.75" customHeight="1">
      <c r="A367" s="579"/>
      <c r="B367" s="632"/>
      <c r="C367" s="578"/>
      <c r="D367" s="579"/>
      <c r="E367" s="627"/>
      <c r="F367" s="630"/>
      <c r="G367" s="627"/>
      <c r="H367" s="628"/>
      <c r="J367" s="579"/>
      <c r="L367" s="629"/>
    </row>
    <row r="368" spans="1:12" ht="9.75" customHeight="1">
      <c r="A368" s="579">
        <v>67</v>
      </c>
      <c r="B368" s="632" t="s">
        <v>3286</v>
      </c>
      <c r="C368" s="578" t="s">
        <v>3348</v>
      </c>
      <c r="D368" s="579" t="s">
        <v>3309</v>
      </c>
      <c r="E368" s="627">
        <v>4.3</v>
      </c>
      <c r="F368" s="630">
        <v>3.0022673625000005</v>
      </c>
      <c r="G368" s="627" t="e">
        <f>+L368</f>
        <v>#REF!</v>
      </c>
      <c r="H368" s="628" t="e">
        <f>E368*G368</f>
        <v>#REF!</v>
      </c>
      <c r="J368" s="627">
        <f>+F368</f>
        <v>3.0022673625000005</v>
      </c>
      <c r="L368" s="629" t="e">
        <f>J368*$L$3</f>
        <v>#REF!</v>
      </c>
    </row>
    <row r="369" spans="1:12" ht="9.75" customHeight="1">
      <c r="A369" s="579"/>
      <c r="B369" s="632"/>
      <c r="C369" s="578"/>
      <c r="D369" s="579"/>
      <c r="E369" s="627"/>
      <c r="F369" s="630"/>
      <c r="G369" s="627"/>
      <c r="H369" s="628"/>
      <c r="J369" s="579"/>
      <c r="L369" s="629"/>
    </row>
    <row r="370" spans="1:12" ht="9.75" customHeight="1">
      <c r="A370" s="579"/>
      <c r="B370" s="632"/>
      <c r="C370" s="578"/>
      <c r="D370" s="579"/>
      <c r="E370" s="627"/>
      <c r="F370" s="630"/>
      <c r="G370" s="627"/>
      <c r="H370" s="628"/>
      <c r="J370" s="579"/>
      <c r="L370" s="629"/>
    </row>
    <row r="371" spans="1:12" ht="9.75" customHeight="1">
      <c r="A371" s="579"/>
      <c r="B371" s="632"/>
      <c r="C371" s="578"/>
      <c r="D371" s="579"/>
      <c r="E371" s="627"/>
      <c r="F371" s="630"/>
      <c r="G371" s="627"/>
      <c r="H371" s="628"/>
      <c r="J371" s="579"/>
      <c r="L371" s="629"/>
    </row>
    <row r="372" spans="1:12" ht="6.75" customHeight="1">
      <c r="A372" s="579"/>
      <c r="B372" s="632"/>
      <c r="C372" s="578"/>
      <c r="D372" s="579"/>
      <c r="E372" s="627"/>
      <c r="F372" s="630"/>
      <c r="G372" s="627"/>
      <c r="H372" s="628"/>
      <c r="J372" s="579"/>
      <c r="L372" s="629"/>
    </row>
    <row r="373" spans="1:12" ht="9.75" customHeight="1">
      <c r="A373" s="579">
        <v>68</v>
      </c>
      <c r="B373" s="632" t="s">
        <v>3339</v>
      </c>
      <c r="C373" s="578" t="s">
        <v>3349</v>
      </c>
      <c r="D373" s="579" t="s">
        <v>2647</v>
      </c>
      <c r="E373" s="627">
        <v>3.3000000000000002E-2</v>
      </c>
      <c r="F373" s="631">
        <v>36.017356450344998</v>
      </c>
      <c r="G373" s="627" t="e">
        <f>+L373</f>
        <v>#REF!</v>
      </c>
      <c r="H373" s="628" t="e">
        <f>E373*G373</f>
        <v>#REF!</v>
      </c>
      <c r="J373" s="627">
        <f>+F373</f>
        <v>36.017356450344998</v>
      </c>
      <c r="L373" s="629" t="e">
        <f>J373*$L$3</f>
        <v>#REF!</v>
      </c>
    </row>
    <row r="374" spans="1:12" ht="9.75" customHeight="1">
      <c r="A374" s="579"/>
      <c r="B374" s="632"/>
      <c r="C374" s="578"/>
      <c r="D374" s="579"/>
      <c r="E374" s="627"/>
      <c r="F374" s="631"/>
      <c r="G374" s="627"/>
      <c r="H374" s="628"/>
      <c r="J374" s="579"/>
      <c r="L374" s="629"/>
    </row>
    <row r="375" spans="1:12" ht="9.75" customHeight="1">
      <c r="A375" s="579"/>
      <c r="B375" s="632"/>
      <c r="C375" s="578"/>
      <c r="D375" s="579"/>
      <c r="E375" s="627"/>
      <c r="F375" s="631"/>
      <c r="G375" s="627"/>
      <c r="H375" s="628"/>
      <c r="J375" s="579"/>
      <c r="L375" s="629"/>
    </row>
    <row r="376" spans="1:12" ht="9.75" customHeight="1">
      <c r="A376" s="579"/>
      <c r="B376" s="632"/>
      <c r="C376" s="578"/>
      <c r="D376" s="579"/>
      <c r="E376" s="627"/>
      <c r="F376" s="631"/>
      <c r="G376" s="627"/>
      <c r="H376" s="628"/>
      <c r="J376" s="579"/>
      <c r="L376" s="629"/>
    </row>
    <row r="377" spans="1:12" ht="9.75" customHeight="1">
      <c r="A377" s="579"/>
      <c r="B377" s="632"/>
      <c r="C377" s="578"/>
      <c r="D377" s="579"/>
      <c r="E377" s="627"/>
      <c r="F377" s="631"/>
      <c r="G377" s="627"/>
      <c r="H377" s="628"/>
      <c r="J377" s="579"/>
      <c r="L377" s="629"/>
    </row>
    <row r="378" spans="1:12" ht="9.75" customHeight="1">
      <c r="A378" s="579">
        <v>69</v>
      </c>
      <c r="B378" s="632" t="s">
        <v>3286</v>
      </c>
      <c r="C378" s="578" t="s">
        <v>3350</v>
      </c>
      <c r="D378" s="579" t="s">
        <v>3309</v>
      </c>
      <c r="E378" s="627">
        <v>4.2</v>
      </c>
      <c r="F378" s="630">
        <v>4.3690138379999999</v>
      </c>
      <c r="G378" s="627" t="e">
        <f>+L378</f>
        <v>#REF!</v>
      </c>
      <c r="H378" s="628" t="e">
        <f>E378*G378</f>
        <v>#REF!</v>
      </c>
      <c r="J378" s="627">
        <f>+F378</f>
        <v>4.3690138379999999</v>
      </c>
      <c r="L378" s="629" t="e">
        <f>J378*$L$3</f>
        <v>#REF!</v>
      </c>
    </row>
    <row r="379" spans="1:12" ht="9.75" customHeight="1">
      <c r="A379" s="579"/>
      <c r="B379" s="632"/>
      <c r="C379" s="578"/>
      <c r="D379" s="579"/>
      <c r="E379" s="627"/>
      <c r="F379" s="630"/>
      <c r="G379" s="627"/>
      <c r="H379" s="628"/>
      <c r="J379" s="579"/>
      <c r="L379" s="629"/>
    </row>
    <row r="380" spans="1:12" ht="9.75" customHeight="1">
      <c r="A380" s="579"/>
      <c r="B380" s="632"/>
      <c r="C380" s="578"/>
      <c r="D380" s="579"/>
      <c r="E380" s="627"/>
      <c r="F380" s="630"/>
      <c r="G380" s="627"/>
      <c r="H380" s="628"/>
      <c r="J380" s="579"/>
      <c r="L380" s="629"/>
    </row>
    <row r="381" spans="1:12" ht="9.75" customHeight="1">
      <c r="A381" s="579"/>
      <c r="B381" s="632"/>
      <c r="C381" s="578"/>
      <c r="D381" s="579"/>
      <c r="E381" s="627"/>
      <c r="F381" s="630"/>
      <c r="G381" s="627"/>
      <c r="H381" s="628"/>
      <c r="J381" s="579"/>
      <c r="L381" s="629"/>
    </row>
    <row r="382" spans="1:12" ht="9.75" customHeight="1">
      <c r="A382" s="579"/>
      <c r="B382" s="632"/>
      <c r="C382" s="578"/>
      <c r="D382" s="579"/>
      <c r="E382" s="627"/>
      <c r="F382" s="630"/>
      <c r="G382" s="627"/>
      <c r="H382" s="628"/>
      <c r="J382" s="579"/>
      <c r="L382" s="629"/>
    </row>
    <row r="383" spans="1:12" ht="9.75" customHeight="1">
      <c r="A383" s="579">
        <v>70</v>
      </c>
      <c r="B383" s="632" t="s">
        <v>3306</v>
      </c>
      <c r="C383" s="578" t="s">
        <v>3351</v>
      </c>
      <c r="D383" s="579" t="s">
        <v>2647</v>
      </c>
      <c r="E383" s="627">
        <v>7.9000000000000001E-2</v>
      </c>
      <c r="F383" s="630">
        <v>57.939493440050001</v>
      </c>
      <c r="G383" s="627" t="e">
        <f>+L383</f>
        <v>#REF!</v>
      </c>
      <c r="H383" s="628" t="e">
        <f>E383*G383</f>
        <v>#REF!</v>
      </c>
      <c r="J383" s="627">
        <f>+F383</f>
        <v>57.939493440050001</v>
      </c>
      <c r="L383" s="629" t="e">
        <f>J383*$L$3</f>
        <v>#REF!</v>
      </c>
    </row>
    <row r="384" spans="1:12" ht="9.75" customHeight="1">
      <c r="A384" s="579"/>
      <c r="B384" s="632"/>
      <c r="C384" s="578"/>
      <c r="D384" s="579"/>
      <c r="E384" s="627"/>
      <c r="F384" s="630"/>
      <c r="G384" s="627"/>
      <c r="H384" s="628"/>
      <c r="J384" s="579"/>
      <c r="L384" s="629"/>
    </row>
    <row r="385" spans="1:12" ht="9.75" customHeight="1">
      <c r="A385" s="579"/>
      <c r="B385" s="632"/>
      <c r="C385" s="578"/>
      <c r="D385" s="579"/>
      <c r="E385" s="627"/>
      <c r="F385" s="630"/>
      <c r="G385" s="627"/>
      <c r="H385" s="628"/>
      <c r="J385" s="579"/>
      <c r="L385" s="629"/>
    </row>
    <row r="386" spans="1:12" ht="9.75" customHeight="1">
      <c r="A386" s="579"/>
      <c r="B386" s="632"/>
      <c r="C386" s="578"/>
      <c r="D386" s="579"/>
      <c r="E386" s="627"/>
      <c r="F386" s="630"/>
      <c r="G386" s="627"/>
      <c r="H386" s="628"/>
      <c r="J386" s="579"/>
      <c r="L386" s="629"/>
    </row>
    <row r="387" spans="1:12" ht="9.75" customHeight="1">
      <c r="A387" s="579"/>
      <c r="B387" s="632"/>
      <c r="C387" s="578"/>
      <c r="D387" s="579"/>
      <c r="E387" s="627"/>
      <c r="F387" s="630"/>
      <c r="G387" s="627"/>
      <c r="H387" s="628"/>
      <c r="J387" s="579"/>
      <c r="L387" s="629"/>
    </row>
    <row r="388" spans="1:12" ht="9.75" customHeight="1">
      <c r="A388" s="579">
        <v>71</v>
      </c>
      <c r="B388" s="632" t="s">
        <v>3286</v>
      </c>
      <c r="C388" s="578" t="s">
        <v>3352</v>
      </c>
      <c r="D388" s="579" t="s">
        <v>3309</v>
      </c>
      <c r="E388" s="627">
        <v>11.7</v>
      </c>
      <c r="F388" s="630">
        <v>3.0022673625000005</v>
      </c>
      <c r="G388" s="627" t="e">
        <f>+L388</f>
        <v>#REF!</v>
      </c>
      <c r="H388" s="628" t="e">
        <f>E388*G388</f>
        <v>#REF!</v>
      </c>
      <c r="J388" s="627">
        <f>+F388</f>
        <v>3.0022673625000005</v>
      </c>
      <c r="L388" s="629" t="e">
        <f>J388*$L$3</f>
        <v>#REF!</v>
      </c>
    </row>
    <row r="389" spans="1:12" ht="9.75" customHeight="1">
      <c r="A389" s="579"/>
      <c r="B389" s="632"/>
      <c r="C389" s="578"/>
      <c r="D389" s="579"/>
      <c r="E389" s="627"/>
      <c r="F389" s="630"/>
      <c r="G389" s="627"/>
      <c r="H389" s="628"/>
      <c r="J389" s="579"/>
      <c r="L389" s="629"/>
    </row>
    <row r="390" spans="1:12" ht="9.75" customHeight="1">
      <c r="A390" s="579"/>
      <c r="B390" s="632"/>
      <c r="C390" s="578"/>
      <c r="D390" s="579"/>
      <c r="E390" s="627"/>
      <c r="F390" s="630"/>
      <c r="G390" s="627"/>
      <c r="H390" s="628"/>
      <c r="J390" s="579"/>
      <c r="L390" s="629"/>
    </row>
    <row r="391" spans="1:12" ht="9.75" customHeight="1">
      <c r="A391" s="579"/>
      <c r="B391" s="632"/>
      <c r="C391" s="578"/>
      <c r="D391" s="579"/>
      <c r="E391" s="627"/>
      <c r="F391" s="630"/>
      <c r="G391" s="627"/>
      <c r="H391" s="628"/>
      <c r="J391" s="579"/>
      <c r="L391" s="629"/>
    </row>
    <row r="392" spans="1:12" ht="9.75" customHeight="1">
      <c r="A392" s="579"/>
      <c r="B392" s="632"/>
      <c r="C392" s="578"/>
      <c r="D392" s="579"/>
      <c r="E392" s="627"/>
      <c r="F392" s="630"/>
      <c r="G392" s="627"/>
      <c r="H392" s="628"/>
      <c r="J392" s="579"/>
      <c r="L392" s="629"/>
    </row>
    <row r="393" spans="1:12" ht="9.75" customHeight="1">
      <c r="A393" s="579">
        <v>72</v>
      </c>
      <c r="B393" s="632" t="s">
        <v>3306</v>
      </c>
      <c r="C393" s="578" t="s">
        <v>3353</v>
      </c>
      <c r="D393" s="579" t="s">
        <v>2647</v>
      </c>
      <c r="E393" s="627">
        <v>0.41299999999999998</v>
      </c>
      <c r="F393" s="630">
        <v>57.939493440050001</v>
      </c>
      <c r="G393" s="627" t="e">
        <f>+L393</f>
        <v>#REF!</v>
      </c>
      <c r="H393" s="628" t="e">
        <f>E393*G393</f>
        <v>#REF!</v>
      </c>
      <c r="J393" s="627">
        <f>+F393</f>
        <v>57.939493440050001</v>
      </c>
      <c r="L393" s="629" t="e">
        <f>J393*$L$3</f>
        <v>#REF!</v>
      </c>
    </row>
    <row r="394" spans="1:12" ht="9.75" customHeight="1">
      <c r="A394" s="579"/>
      <c r="B394" s="632"/>
      <c r="C394" s="578"/>
      <c r="D394" s="579"/>
      <c r="E394" s="627"/>
      <c r="F394" s="630"/>
      <c r="G394" s="627"/>
      <c r="H394" s="628"/>
      <c r="J394" s="579"/>
      <c r="L394" s="629"/>
    </row>
    <row r="395" spans="1:12" ht="9.75" customHeight="1">
      <c r="A395" s="579"/>
      <c r="B395" s="632"/>
      <c r="C395" s="578"/>
      <c r="D395" s="579"/>
      <c r="E395" s="627"/>
      <c r="F395" s="630"/>
      <c r="G395" s="627"/>
      <c r="H395" s="628"/>
      <c r="J395" s="579"/>
      <c r="L395" s="629"/>
    </row>
    <row r="396" spans="1:12" ht="9.75" customHeight="1">
      <c r="A396" s="579"/>
      <c r="B396" s="632"/>
      <c r="C396" s="578"/>
      <c r="D396" s="579"/>
      <c r="E396" s="627"/>
      <c r="F396" s="630"/>
      <c r="G396" s="627"/>
      <c r="H396" s="628"/>
      <c r="J396" s="579"/>
      <c r="L396" s="629"/>
    </row>
    <row r="397" spans="1:12" ht="9.75" customHeight="1">
      <c r="A397" s="579"/>
      <c r="B397" s="632"/>
      <c r="C397" s="578"/>
      <c r="D397" s="579"/>
      <c r="E397" s="627"/>
      <c r="F397" s="630"/>
      <c r="G397" s="627"/>
      <c r="H397" s="628"/>
      <c r="J397" s="579"/>
      <c r="L397" s="629"/>
    </row>
    <row r="398" spans="1:12" ht="9.75" customHeight="1">
      <c r="A398" s="579">
        <v>73</v>
      </c>
      <c r="B398" s="632" t="s">
        <v>3286</v>
      </c>
      <c r="C398" s="578" t="s">
        <v>3354</v>
      </c>
      <c r="D398" s="579" t="s">
        <v>3309</v>
      </c>
      <c r="E398" s="627">
        <v>125</v>
      </c>
      <c r="F398" s="630">
        <v>1.4639627520000003</v>
      </c>
      <c r="G398" s="627" t="e">
        <f>+L398</f>
        <v>#REF!</v>
      </c>
      <c r="H398" s="628" t="e">
        <f>E398*G398</f>
        <v>#REF!</v>
      </c>
      <c r="J398" s="627">
        <f>+F398</f>
        <v>1.4639627520000003</v>
      </c>
      <c r="L398" s="629" t="e">
        <f>J398*$L$3</f>
        <v>#REF!</v>
      </c>
    </row>
    <row r="399" spans="1:12" ht="9.75" customHeight="1">
      <c r="A399" s="579"/>
      <c r="B399" s="632"/>
      <c r="C399" s="578"/>
      <c r="D399" s="579"/>
      <c r="E399" s="627"/>
      <c r="F399" s="630"/>
      <c r="G399" s="627"/>
      <c r="H399" s="628"/>
      <c r="J399" s="579"/>
      <c r="L399" s="629"/>
    </row>
    <row r="400" spans="1:12" ht="9.75" customHeight="1">
      <c r="A400" s="579"/>
      <c r="B400" s="632"/>
      <c r="C400" s="578"/>
      <c r="D400" s="579"/>
      <c r="E400" s="627"/>
      <c r="F400" s="630"/>
      <c r="G400" s="627"/>
      <c r="H400" s="628"/>
      <c r="J400" s="579"/>
      <c r="L400" s="629"/>
    </row>
    <row r="401" spans="1:12" ht="9.75" customHeight="1">
      <c r="A401" s="579"/>
      <c r="B401" s="632"/>
      <c r="C401" s="578"/>
      <c r="D401" s="579"/>
      <c r="E401" s="627"/>
      <c r="F401" s="630"/>
      <c r="G401" s="627"/>
      <c r="H401" s="628"/>
      <c r="J401" s="579"/>
      <c r="L401" s="629"/>
    </row>
    <row r="402" spans="1:12" ht="9.75" customHeight="1">
      <c r="A402" s="579"/>
      <c r="B402" s="632"/>
      <c r="C402" s="578"/>
      <c r="D402" s="579"/>
      <c r="E402" s="627"/>
      <c r="F402" s="630"/>
      <c r="G402" s="627"/>
      <c r="H402" s="628"/>
      <c r="J402" s="579"/>
      <c r="L402" s="629"/>
    </row>
    <row r="403" spans="1:12" ht="9.75" customHeight="1">
      <c r="A403" s="579">
        <v>74</v>
      </c>
      <c r="B403" s="632" t="s">
        <v>3310</v>
      </c>
      <c r="C403" s="578" t="s">
        <v>3355</v>
      </c>
      <c r="D403" s="578" t="s">
        <v>2647</v>
      </c>
      <c r="E403" s="776">
        <v>4.8000000000000001E-2</v>
      </c>
      <c r="F403" s="630">
        <v>684.57095861530001</v>
      </c>
      <c r="G403" s="627" t="e">
        <f>+L403</f>
        <v>#REF!</v>
      </c>
      <c r="H403" s="628" t="e">
        <f>E403*G403</f>
        <v>#REF!</v>
      </c>
      <c r="J403" s="627">
        <f>+F403</f>
        <v>684.57095861530001</v>
      </c>
      <c r="L403" s="629" t="e">
        <f>J403*$L$3</f>
        <v>#REF!</v>
      </c>
    </row>
    <row r="404" spans="1:12" ht="9.75" customHeight="1">
      <c r="A404" s="579"/>
      <c r="B404" s="632"/>
      <c r="C404" s="578"/>
      <c r="D404" s="578"/>
      <c r="E404" s="776"/>
      <c r="F404" s="630"/>
      <c r="G404" s="627"/>
      <c r="H404" s="628"/>
      <c r="J404" s="579"/>
      <c r="L404" s="629"/>
    </row>
    <row r="405" spans="1:12" ht="9.75" customHeight="1">
      <c r="A405" s="579"/>
      <c r="B405" s="632"/>
      <c r="C405" s="578"/>
      <c r="D405" s="578"/>
      <c r="E405" s="776"/>
      <c r="F405" s="630"/>
      <c r="G405" s="627"/>
      <c r="H405" s="628"/>
      <c r="J405" s="579"/>
      <c r="L405" s="629"/>
    </row>
    <row r="406" spans="1:12" ht="9.75" customHeight="1">
      <c r="A406" s="579"/>
      <c r="B406" s="632"/>
      <c r="C406" s="578"/>
      <c r="D406" s="578"/>
      <c r="E406" s="776"/>
      <c r="F406" s="630"/>
      <c r="G406" s="627"/>
      <c r="H406" s="628"/>
      <c r="J406" s="579"/>
      <c r="L406" s="629"/>
    </row>
    <row r="407" spans="1:12" ht="9.75" customHeight="1">
      <c r="A407" s="579"/>
      <c r="B407" s="632"/>
      <c r="C407" s="578"/>
      <c r="D407" s="578"/>
      <c r="E407" s="776"/>
      <c r="F407" s="630"/>
      <c r="G407" s="627"/>
      <c r="H407" s="628"/>
      <c r="J407" s="579"/>
      <c r="L407" s="629"/>
    </row>
    <row r="408" spans="1:12" ht="9.75" customHeight="1">
      <c r="A408" s="579">
        <v>75</v>
      </c>
      <c r="B408" s="632" t="s">
        <v>3286</v>
      </c>
      <c r="C408" s="578" t="s">
        <v>3356</v>
      </c>
      <c r="D408" s="579" t="s">
        <v>861</v>
      </c>
      <c r="E408" s="627">
        <v>15</v>
      </c>
      <c r="F408" s="630">
        <v>0.68623254000000011</v>
      </c>
      <c r="G408" s="627" t="e">
        <f>+L408</f>
        <v>#REF!</v>
      </c>
      <c r="H408" s="628" t="e">
        <f>E408*G408</f>
        <v>#REF!</v>
      </c>
      <c r="J408" s="627">
        <f>+F408</f>
        <v>0.68623254000000011</v>
      </c>
      <c r="L408" s="629" t="e">
        <f>J408*$L$3</f>
        <v>#REF!</v>
      </c>
    </row>
    <row r="409" spans="1:12" ht="9.75" customHeight="1">
      <c r="A409" s="579"/>
      <c r="B409" s="632"/>
      <c r="C409" s="578"/>
      <c r="D409" s="579"/>
      <c r="E409" s="627"/>
      <c r="F409" s="630"/>
      <c r="G409" s="627"/>
      <c r="H409" s="628"/>
      <c r="J409" s="579"/>
      <c r="L409" s="629"/>
    </row>
    <row r="410" spans="1:12" ht="9.75" customHeight="1">
      <c r="A410" s="579"/>
      <c r="B410" s="632"/>
      <c r="C410" s="578"/>
      <c r="D410" s="579"/>
      <c r="E410" s="627"/>
      <c r="F410" s="630"/>
      <c r="G410" s="627"/>
      <c r="H410" s="628"/>
      <c r="J410" s="579"/>
      <c r="L410" s="629"/>
    </row>
    <row r="411" spans="1:12" ht="9.75" customHeight="1">
      <c r="A411" s="579"/>
      <c r="B411" s="632"/>
      <c r="C411" s="578"/>
      <c r="D411" s="579"/>
      <c r="E411" s="627"/>
      <c r="F411" s="630"/>
      <c r="G411" s="627"/>
      <c r="H411" s="628"/>
      <c r="J411" s="579"/>
      <c r="L411" s="629"/>
    </row>
    <row r="412" spans="1:12" ht="9.75" customHeight="1">
      <c r="A412" s="579"/>
      <c r="B412" s="632"/>
      <c r="C412" s="578"/>
      <c r="D412" s="579"/>
      <c r="E412" s="627"/>
      <c r="F412" s="630"/>
      <c r="G412" s="627"/>
      <c r="H412" s="628"/>
      <c r="J412" s="579"/>
      <c r="L412" s="629"/>
    </row>
    <row r="413" spans="1:12" ht="9.75" customHeight="1">
      <c r="A413" s="579">
        <v>76</v>
      </c>
      <c r="B413" s="632" t="s">
        <v>3357</v>
      </c>
      <c r="C413" s="578" t="s">
        <v>3358</v>
      </c>
      <c r="D413" s="579" t="s">
        <v>2647</v>
      </c>
      <c r="E413" s="627">
        <v>1.22</v>
      </c>
      <c r="F413" s="630">
        <v>31.706562493290004</v>
      </c>
      <c r="G413" s="627" t="e">
        <f>+L413</f>
        <v>#REF!</v>
      </c>
      <c r="H413" s="628" t="e">
        <f>E413*G413</f>
        <v>#REF!</v>
      </c>
      <c r="J413" s="627">
        <f>+F413</f>
        <v>31.706562493290004</v>
      </c>
      <c r="L413" s="629" t="e">
        <f>J413*$L$3</f>
        <v>#REF!</v>
      </c>
    </row>
    <row r="414" spans="1:12" ht="9.75" customHeight="1">
      <c r="A414" s="579"/>
      <c r="B414" s="632"/>
      <c r="C414" s="578"/>
      <c r="D414" s="579"/>
      <c r="E414" s="627"/>
      <c r="F414" s="630"/>
      <c r="G414" s="627"/>
      <c r="H414" s="628"/>
      <c r="J414" s="579"/>
      <c r="L414" s="629"/>
    </row>
    <row r="415" spans="1:12" ht="9.75" customHeight="1">
      <c r="A415" s="579"/>
      <c r="B415" s="632"/>
      <c r="C415" s="578"/>
      <c r="D415" s="579"/>
      <c r="E415" s="627"/>
      <c r="F415" s="630"/>
      <c r="G415" s="627"/>
      <c r="H415" s="628"/>
      <c r="J415" s="579"/>
      <c r="L415" s="629"/>
    </row>
    <row r="416" spans="1:12" ht="9.75" customHeight="1">
      <c r="A416" s="579"/>
      <c r="B416" s="632"/>
      <c r="C416" s="578"/>
      <c r="D416" s="579"/>
      <c r="E416" s="627"/>
      <c r="F416" s="630"/>
      <c r="G416" s="627"/>
      <c r="H416" s="628"/>
      <c r="J416" s="579"/>
      <c r="L416" s="629"/>
    </row>
    <row r="417" spans="1:12" ht="9.75" customHeight="1">
      <c r="A417" s="579"/>
      <c r="B417" s="632"/>
      <c r="C417" s="578"/>
      <c r="D417" s="579"/>
      <c r="E417" s="627"/>
      <c r="F417" s="630"/>
      <c r="G417" s="627"/>
      <c r="H417" s="628"/>
      <c r="J417" s="579"/>
      <c r="L417" s="629"/>
    </row>
    <row r="418" spans="1:12" ht="9.75" customHeight="1">
      <c r="A418" s="579"/>
      <c r="B418" s="632"/>
      <c r="C418" s="636" t="s">
        <v>3359</v>
      </c>
      <c r="D418" s="579"/>
      <c r="E418" s="627"/>
      <c r="F418" s="630">
        <v>0</v>
      </c>
      <c r="G418" s="627" t="e">
        <f>+L418</f>
        <v>#REF!</v>
      </c>
      <c r="H418" s="628" t="e">
        <f>E418*G418</f>
        <v>#REF!</v>
      </c>
      <c r="J418" s="627">
        <f>+F418</f>
        <v>0</v>
      </c>
      <c r="L418" s="629" t="e">
        <f>J418*$L$3</f>
        <v>#REF!</v>
      </c>
    </row>
    <row r="419" spans="1:12" ht="9.75" customHeight="1">
      <c r="A419" s="579"/>
      <c r="B419" s="632"/>
      <c r="C419" s="636"/>
      <c r="D419" s="579"/>
      <c r="E419" s="627"/>
      <c r="F419" s="630"/>
      <c r="G419" s="627"/>
      <c r="H419" s="628"/>
      <c r="J419" s="579"/>
      <c r="L419" s="629"/>
    </row>
    <row r="420" spans="1:12" ht="9.75" customHeight="1">
      <c r="A420" s="579"/>
      <c r="B420" s="632"/>
      <c r="C420" s="636"/>
      <c r="D420" s="579"/>
      <c r="E420" s="627"/>
      <c r="F420" s="630"/>
      <c r="G420" s="627"/>
      <c r="H420" s="628"/>
      <c r="J420" s="579"/>
      <c r="L420" s="629"/>
    </row>
    <row r="421" spans="1:12" ht="9.75" customHeight="1">
      <c r="A421" s="579"/>
      <c r="B421" s="632"/>
      <c r="C421" s="636"/>
      <c r="D421" s="579"/>
      <c r="E421" s="627"/>
      <c r="F421" s="630"/>
      <c r="G421" s="627"/>
      <c r="H421" s="628"/>
      <c r="J421" s="579"/>
      <c r="L421" s="629"/>
    </row>
    <row r="422" spans="1:12" ht="9.75" customHeight="1">
      <c r="A422" s="579"/>
      <c r="B422" s="632"/>
      <c r="C422" s="636"/>
      <c r="D422" s="579"/>
      <c r="E422" s="627"/>
      <c r="F422" s="630"/>
      <c r="G422" s="627"/>
      <c r="H422" s="628"/>
      <c r="J422" s="579"/>
      <c r="L422" s="629"/>
    </row>
    <row r="423" spans="1:12" ht="9.75" customHeight="1">
      <c r="A423" s="579">
        <v>77</v>
      </c>
      <c r="B423" s="632" t="s">
        <v>3334</v>
      </c>
      <c r="C423" s="578" t="s">
        <v>3335</v>
      </c>
      <c r="D423" s="579" t="s">
        <v>2644</v>
      </c>
      <c r="E423" s="627">
        <v>0.18</v>
      </c>
      <c r="F423" s="630">
        <v>3.4975459999999994</v>
      </c>
      <c r="G423" s="627" t="e">
        <f>+L423</f>
        <v>#REF!</v>
      </c>
      <c r="H423" s="628" t="e">
        <f>E423*G423</f>
        <v>#REF!</v>
      </c>
      <c r="J423" s="627">
        <f>+F423</f>
        <v>3.4975459999999994</v>
      </c>
      <c r="L423" s="629" t="e">
        <f>J423*$L$3</f>
        <v>#REF!</v>
      </c>
    </row>
    <row r="424" spans="1:12" ht="9.75" customHeight="1">
      <c r="A424" s="579"/>
      <c r="B424" s="632"/>
      <c r="C424" s="578"/>
      <c r="D424" s="579"/>
      <c r="E424" s="627"/>
      <c r="F424" s="630"/>
      <c r="G424" s="627"/>
      <c r="H424" s="628"/>
      <c r="J424" s="579"/>
      <c r="L424" s="629"/>
    </row>
    <row r="425" spans="1:12" ht="9.75" customHeight="1">
      <c r="A425" s="579"/>
      <c r="B425" s="632"/>
      <c r="C425" s="578"/>
      <c r="D425" s="579"/>
      <c r="E425" s="627"/>
      <c r="F425" s="630"/>
      <c r="G425" s="627"/>
      <c r="H425" s="628"/>
      <c r="J425" s="579"/>
      <c r="L425" s="629"/>
    </row>
    <row r="426" spans="1:12" ht="9.75" customHeight="1">
      <c r="A426" s="579"/>
      <c r="B426" s="632"/>
      <c r="C426" s="578"/>
      <c r="D426" s="579"/>
      <c r="E426" s="627"/>
      <c r="F426" s="630"/>
      <c r="G426" s="627"/>
      <c r="H426" s="628"/>
      <c r="J426" s="579"/>
      <c r="L426" s="629"/>
    </row>
    <row r="427" spans="1:12" ht="9.75" customHeight="1">
      <c r="A427" s="579"/>
      <c r="B427" s="632"/>
      <c r="C427" s="578"/>
      <c r="D427" s="579"/>
      <c r="E427" s="627"/>
      <c r="F427" s="630"/>
      <c r="G427" s="627"/>
      <c r="H427" s="628"/>
      <c r="J427" s="579"/>
      <c r="L427" s="629"/>
    </row>
    <row r="428" spans="1:12" ht="9.75" customHeight="1">
      <c r="A428" s="579">
        <v>78</v>
      </c>
      <c r="B428" s="632" t="s">
        <v>3272</v>
      </c>
      <c r="C428" s="578" t="s">
        <v>3336</v>
      </c>
      <c r="D428" s="579" t="s">
        <v>2644</v>
      </c>
      <c r="E428" s="627">
        <v>0.03</v>
      </c>
      <c r="F428" s="630">
        <v>0.78481520000000005</v>
      </c>
      <c r="G428" s="627" t="e">
        <f>+L428</f>
        <v>#REF!</v>
      </c>
      <c r="H428" s="628" t="e">
        <f>E428*G428</f>
        <v>#REF!</v>
      </c>
      <c r="J428" s="627">
        <f>+F428</f>
        <v>0.78481520000000005</v>
      </c>
      <c r="L428" s="629" t="e">
        <f>J428*$L$3</f>
        <v>#REF!</v>
      </c>
    </row>
    <row r="429" spans="1:12" ht="9.75" customHeight="1">
      <c r="A429" s="579"/>
      <c r="B429" s="632"/>
      <c r="C429" s="578"/>
      <c r="D429" s="579"/>
      <c r="E429" s="627"/>
      <c r="F429" s="630"/>
      <c r="G429" s="627"/>
      <c r="H429" s="628"/>
      <c r="J429" s="579"/>
      <c r="L429" s="629"/>
    </row>
    <row r="430" spans="1:12" ht="9.75" customHeight="1">
      <c r="A430" s="579"/>
      <c r="B430" s="632"/>
      <c r="C430" s="578"/>
      <c r="D430" s="579"/>
      <c r="E430" s="627"/>
      <c r="F430" s="630"/>
      <c r="G430" s="627"/>
      <c r="H430" s="628"/>
      <c r="J430" s="579"/>
      <c r="L430" s="629"/>
    </row>
    <row r="431" spans="1:12" ht="9.75" customHeight="1">
      <c r="A431" s="579"/>
      <c r="B431" s="632"/>
      <c r="C431" s="578"/>
      <c r="D431" s="579"/>
      <c r="E431" s="627"/>
      <c r="F431" s="630"/>
      <c r="G431" s="627"/>
      <c r="H431" s="628"/>
      <c r="J431" s="579"/>
      <c r="L431" s="629"/>
    </row>
    <row r="432" spans="1:12" ht="9.75" customHeight="1">
      <c r="A432" s="579"/>
      <c r="B432" s="632"/>
      <c r="C432" s="578"/>
      <c r="D432" s="579"/>
      <c r="E432" s="627"/>
      <c r="F432" s="630"/>
      <c r="G432" s="627"/>
      <c r="H432" s="628"/>
      <c r="J432" s="579"/>
      <c r="L432" s="629"/>
    </row>
    <row r="433" spans="1:12" ht="9.75" customHeight="1">
      <c r="A433" s="579">
        <v>79</v>
      </c>
      <c r="B433" s="632" t="s">
        <v>3337</v>
      </c>
      <c r="C433" s="578" t="s">
        <v>3338</v>
      </c>
      <c r="D433" s="578" t="s">
        <v>2644</v>
      </c>
      <c r="E433" s="635">
        <v>0.15</v>
      </c>
      <c r="F433" s="630">
        <v>48.120708823733239</v>
      </c>
      <c r="G433" s="627" t="e">
        <f>+L433</f>
        <v>#REF!</v>
      </c>
      <c r="H433" s="628" t="e">
        <f>E433*G433</f>
        <v>#REF!</v>
      </c>
      <c r="J433" s="627">
        <f>+F433</f>
        <v>48.120708823733239</v>
      </c>
      <c r="L433" s="629" t="e">
        <f>J433*$L$3</f>
        <v>#REF!</v>
      </c>
    </row>
    <row r="434" spans="1:12" ht="9.75" customHeight="1">
      <c r="A434" s="579"/>
      <c r="B434" s="632"/>
      <c r="C434" s="578"/>
      <c r="D434" s="578"/>
      <c r="E434" s="635"/>
      <c r="F434" s="630"/>
      <c r="G434" s="627"/>
      <c r="H434" s="628"/>
      <c r="J434" s="579"/>
      <c r="L434" s="629"/>
    </row>
    <row r="435" spans="1:12" ht="9.75" customHeight="1">
      <c r="A435" s="579"/>
      <c r="B435" s="632"/>
      <c r="C435" s="578"/>
      <c r="D435" s="578"/>
      <c r="E435" s="635"/>
      <c r="F435" s="630"/>
      <c r="G435" s="627"/>
      <c r="H435" s="628"/>
      <c r="J435" s="579"/>
      <c r="L435" s="629"/>
    </row>
    <row r="436" spans="1:12" ht="9.75" customHeight="1">
      <c r="A436" s="579"/>
      <c r="B436" s="632"/>
      <c r="C436" s="578"/>
      <c r="D436" s="578"/>
      <c r="E436" s="635"/>
      <c r="F436" s="630"/>
      <c r="G436" s="627"/>
      <c r="H436" s="628"/>
      <c r="J436" s="579"/>
      <c r="L436" s="629"/>
    </row>
    <row r="437" spans="1:12" ht="9.75" customHeight="1">
      <c r="A437" s="579"/>
      <c r="B437" s="632"/>
      <c r="C437" s="578"/>
      <c r="D437" s="578"/>
      <c r="E437" s="635"/>
      <c r="F437" s="630"/>
      <c r="G437" s="627"/>
      <c r="H437" s="628"/>
      <c r="J437" s="579"/>
      <c r="L437" s="629"/>
    </row>
    <row r="438" spans="1:12" ht="9.75" customHeight="1">
      <c r="A438" s="579">
        <v>80</v>
      </c>
      <c r="B438" s="645" t="s">
        <v>3286</v>
      </c>
      <c r="C438" s="646" t="s">
        <v>3287</v>
      </c>
      <c r="D438" s="646" t="s">
        <v>2647</v>
      </c>
      <c r="E438" s="777">
        <v>3.3E-3</v>
      </c>
      <c r="F438" s="630">
        <v>352.64689625970004</v>
      </c>
      <c r="G438" s="627" t="e">
        <f>+L438</f>
        <v>#REF!</v>
      </c>
      <c r="H438" s="628" t="e">
        <f>E438*G438</f>
        <v>#REF!</v>
      </c>
      <c r="J438" s="627">
        <f>+F438</f>
        <v>352.64689625970004</v>
      </c>
      <c r="L438" s="629" t="e">
        <f>J438*$L$3</f>
        <v>#REF!</v>
      </c>
    </row>
    <row r="439" spans="1:12" ht="9.75" customHeight="1">
      <c r="A439" s="579"/>
      <c r="B439" s="648"/>
      <c r="C439" s="646"/>
      <c r="D439" s="646"/>
      <c r="E439" s="777"/>
      <c r="F439" s="630"/>
      <c r="G439" s="627"/>
      <c r="H439" s="628"/>
      <c r="J439" s="579"/>
      <c r="L439" s="629"/>
    </row>
    <row r="440" spans="1:12" ht="9.75" customHeight="1">
      <c r="A440" s="579"/>
      <c r="B440" s="648"/>
      <c r="C440" s="646"/>
      <c r="D440" s="646"/>
      <c r="E440" s="777"/>
      <c r="F440" s="630"/>
      <c r="G440" s="627"/>
      <c r="H440" s="628"/>
      <c r="J440" s="579"/>
      <c r="L440" s="629"/>
    </row>
    <row r="441" spans="1:12" ht="9.75" customHeight="1">
      <c r="A441" s="579"/>
      <c r="B441" s="648"/>
      <c r="C441" s="646"/>
      <c r="D441" s="646"/>
      <c r="E441" s="777"/>
      <c r="F441" s="630"/>
      <c r="G441" s="627"/>
      <c r="H441" s="628"/>
      <c r="J441" s="579"/>
      <c r="L441" s="629"/>
    </row>
    <row r="442" spans="1:12" ht="9.75" customHeight="1">
      <c r="A442" s="579"/>
      <c r="B442" s="648"/>
      <c r="C442" s="646"/>
      <c r="D442" s="646"/>
      <c r="E442" s="777"/>
      <c r="F442" s="630"/>
      <c r="G442" s="627"/>
      <c r="H442" s="628"/>
      <c r="J442" s="579"/>
      <c r="L442" s="629"/>
    </row>
    <row r="443" spans="1:12" ht="9.75" customHeight="1">
      <c r="A443" s="579">
        <v>81</v>
      </c>
      <c r="B443" s="632" t="s">
        <v>3339</v>
      </c>
      <c r="C443" s="578" t="s">
        <v>3360</v>
      </c>
      <c r="D443" s="579" t="s">
        <v>2647</v>
      </c>
      <c r="E443" s="627">
        <v>6.4000000000000001E-2</v>
      </c>
      <c r="F443" s="630">
        <v>36.017356450344998</v>
      </c>
      <c r="G443" s="627" t="e">
        <f>+L443</f>
        <v>#REF!</v>
      </c>
      <c r="H443" s="628" t="e">
        <f>E443*G443</f>
        <v>#REF!</v>
      </c>
      <c r="J443" s="627">
        <f>+F443</f>
        <v>36.017356450344998</v>
      </c>
      <c r="L443" s="629" t="e">
        <f>J443*$L$3</f>
        <v>#REF!</v>
      </c>
    </row>
    <row r="444" spans="1:12" ht="9.75" customHeight="1">
      <c r="A444" s="579"/>
      <c r="B444" s="632"/>
      <c r="C444" s="578"/>
      <c r="D444" s="579"/>
      <c r="E444" s="627"/>
      <c r="F444" s="630"/>
      <c r="G444" s="627"/>
      <c r="H444" s="628"/>
      <c r="J444" s="579"/>
      <c r="L444" s="629"/>
    </row>
    <row r="445" spans="1:12" ht="9.75" customHeight="1">
      <c r="A445" s="579"/>
      <c r="B445" s="632"/>
      <c r="C445" s="578"/>
      <c r="D445" s="579"/>
      <c r="E445" s="627"/>
      <c r="F445" s="630"/>
      <c r="G445" s="627"/>
      <c r="H445" s="628"/>
      <c r="J445" s="579"/>
      <c r="L445" s="629"/>
    </row>
    <row r="446" spans="1:12" ht="9.75" customHeight="1">
      <c r="A446" s="579"/>
      <c r="B446" s="632"/>
      <c r="C446" s="578"/>
      <c r="D446" s="579"/>
      <c r="E446" s="627"/>
      <c r="F446" s="630"/>
      <c r="G446" s="627"/>
      <c r="H446" s="628"/>
      <c r="J446" s="579"/>
      <c r="L446" s="629"/>
    </row>
    <row r="447" spans="1:12" ht="7.5" customHeight="1">
      <c r="A447" s="579"/>
      <c r="B447" s="632"/>
      <c r="C447" s="578"/>
      <c r="D447" s="579"/>
      <c r="E447" s="627"/>
      <c r="F447" s="630"/>
      <c r="G447" s="627"/>
      <c r="H447" s="628"/>
      <c r="J447" s="579"/>
      <c r="L447" s="629"/>
    </row>
    <row r="448" spans="1:12" ht="9.75" customHeight="1">
      <c r="A448" s="579">
        <v>82</v>
      </c>
      <c r="B448" s="632" t="s">
        <v>3286</v>
      </c>
      <c r="C448" s="578" t="s">
        <v>3341</v>
      </c>
      <c r="D448" s="579" t="s">
        <v>3309</v>
      </c>
      <c r="E448" s="627">
        <v>8.8000000000000007</v>
      </c>
      <c r="F448" s="630">
        <v>6.4162742490000015</v>
      </c>
      <c r="G448" s="627" t="e">
        <f>+L448</f>
        <v>#REF!</v>
      </c>
      <c r="H448" s="628" t="e">
        <f>E448*G448</f>
        <v>#REF!</v>
      </c>
      <c r="J448" s="627">
        <f>+F448</f>
        <v>6.4162742490000015</v>
      </c>
      <c r="L448" s="629" t="e">
        <f>J448*$L$3</f>
        <v>#REF!</v>
      </c>
    </row>
    <row r="449" spans="1:12" ht="9.75" customHeight="1">
      <c r="A449" s="579"/>
      <c r="B449" s="632"/>
      <c r="C449" s="578"/>
      <c r="D449" s="579"/>
      <c r="E449" s="627"/>
      <c r="F449" s="630"/>
      <c r="G449" s="627"/>
      <c r="H449" s="628"/>
      <c r="J449" s="579"/>
      <c r="L449" s="629"/>
    </row>
    <row r="450" spans="1:12" ht="9.75" customHeight="1">
      <c r="A450" s="579"/>
      <c r="B450" s="632"/>
      <c r="C450" s="578"/>
      <c r="D450" s="579"/>
      <c r="E450" s="627"/>
      <c r="F450" s="630"/>
      <c r="G450" s="627"/>
      <c r="H450" s="628"/>
      <c r="J450" s="579"/>
      <c r="L450" s="629"/>
    </row>
    <row r="451" spans="1:12" ht="9.75" customHeight="1">
      <c r="A451" s="579"/>
      <c r="B451" s="632"/>
      <c r="C451" s="578"/>
      <c r="D451" s="579"/>
      <c r="E451" s="627"/>
      <c r="F451" s="630"/>
      <c r="G451" s="627"/>
      <c r="H451" s="628"/>
      <c r="J451" s="579"/>
      <c r="L451" s="629"/>
    </row>
    <row r="452" spans="1:12" ht="9.75" customHeight="1">
      <c r="A452" s="579"/>
      <c r="B452" s="632"/>
      <c r="C452" s="578"/>
      <c r="D452" s="579"/>
      <c r="E452" s="627"/>
      <c r="F452" s="630"/>
      <c r="G452" s="627"/>
      <c r="H452" s="628"/>
      <c r="J452" s="579"/>
      <c r="L452" s="629"/>
    </row>
    <row r="453" spans="1:12" ht="9.75" customHeight="1">
      <c r="A453" s="579">
        <v>83</v>
      </c>
      <c r="B453" s="632" t="s">
        <v>3310</v>
      </c>
      <c r="C453" s="578" t="s">
        <v>3342</v>
      </c>
      <c r="D453" s="578" t="s">
        <v>2647</v>
      </c>
      <c r="E453" s="776">
        <v>5.9999999999999995E-4</v>
      </c>
      <c r="F453" s="630">
        <v>684.57095861530001</v>
      </c>
      <c r="G453" s="627" t="e">
        <f>+L453</f>
        <v>#REF!</v>
      </c>
      <c r="H453" s="628" t="e">
        <f>E453*G453</f>
        <v>#REF!</v>
      </c>
      <c r="J453" s="627">
        <f>+F453</f>
        <v>684.57095861530001</v>
      </c>
      <c r="L453" s="629" t="e">
        <f>J453*$L$3</f>
        <v>#REF!</v>
      </c>
    </row>
    <row r="454" spans="1:12" ht="9.75" customHeight="1">
      <c r="A454" s="579"/>
      <c r="B454" s="632"/>
      <c r="C454" s="578"/>
      <c r="D454" s="578"/>
      <c r="E454" s="776"/>
      <c r="F454" s="630"/>
      <c r="G454" s="627"/>
      <c r="H454" s="628"/>
      <c r="J454" s="579"/>
      <c r="L454" s="629"/>
    </row>
    <row r="455" spans="1:12" ht="9.75" customHeight="1">
      <c r="A455" s="579"/>
      <c r="B455" s="632"/>
      <c r="C455" s="578"/>
      <c r="D455" s="578"/>
      <c r="E455" s="776"/>
      <c r="F455" s="630"/>
      <c r="G455" s="627"/>
      <c r="H455" s="628"/>
      <c r="J455" s="579"/>
      <c r="L455" s="629"/>
    </row>
    <row r="456" spans="1:12" ht="9.75" customHeight="1">
      <c r="A456" s="579"/>
      <c r="B456" s="632"/>
      <c r="C456" s="578"/>
      <c r="D456" s="578"/>
      <c r="E456" s="776"/>
      <c r="F456" s="630"/>
      <c r="G456" s="627"/>
      <c r="H456" s="628"/>
      <c r="J456" s="579"/>
      <c r="L456" s="629"/>
    </row>
    <row r="457" spans="1:12" ht="9.75" customHeight="1">
      <c r="A457" s="579"/>
      <c r="B457" s="632"/>
      <c r="C457" s="578"/>
      <c r="D457" s="578"/>
      <c r="E457" s="776"/>
      <c r="F457" s="630"/>
      <c r="G457" s="627"/>
      <c r="H457" s="628"/>
      <c r="J457" s="579"/>
      <c r="L457" s="629"/>
    </row>
    <row r="458" spans="1:12" ht="9.75" customHeight="1">
      <c r="A458" s="579">
        <v>84</v>
      </c>
      <c r="B458" s="632" t="s">
        <v>3306</v>
      </c>
      <c r="C458" s="578" t="s">
        <v>3361</v>
      </c>
      <c r="D458" s="579" t="s">
        <v>2647</v>
      </c>
      <c r="E458" s="627">
        <v>0.06</v>
      </c>
      <c r="F458" s="630">
        <v>57.939493440050001</v>
      </c>
      <c r="G458" s="627" t="e">
        <f>+L458</f>
        <v>#REF!</v>
      </c>
      <c r="H458" s="628" t="e">
        <f>E458*G458</f>
        <v>#REF!</v>
      </c>
      <c r="J458" s="627">
        <f>+F458</f>
        <v>57.939493440050001</v>
      </c>
      <c r="L458" s="629" t="e">
        <f>J458*$L$3</f>
        <v>#REF!</v>
      </c>
    </row>
    <row r="459" spans="1:12" ht="9.75" customHeight="1">
      <c r="A459" s="579"/>
      <c r="B459" s="632"/>
      <c r="C459" s="578"/>
      <c r="D459" s="579"/>
      <c r="E459" s="627"/>
      <c r="F459" s="630"/>
      <c r="G459" s="627"/>
      <c r="H459" s="628"/>
      <c r="J459" s="579"/>
      <c r="L459" s="629"/>
    </row>
    <row r="460" spans="1:12" ht="9.75" customHeight="1">
      <c r="A460" s="579"/>
      <c r="B460" s="632"/>
      <c r="C460" s="578"/>
      <c r="D460" s="579"/>
      <c r="E460" s="627"/>
      <c r="F460" s="630"/>
      <c r="G460" s="627"/>
      <c r="H460" s="628"/>
      <c r="J460" s="579"/>
      <c r="L460" s="629"/>
    </row>
    <row r="461" spans="1:12" ht="9.75" customHeight="1">
      <c r="A461" s="579"/>
      <c r="B461" s="632"/>
      <c r="C461" s="578"/>
      <c r="D461" s="579"/>
      <c r="E461" s="627"/>
      <c r="F461" s="630"/>
      <c r="G461" s="627"/>
      <c r="H461" s="628"/>
      <c r="J461" s="579"/>
      <c r="L461" s="629"/>
    </row>
    <row r="462" spans="1:12" ht="9.75" customHeight="1">
      <c r="A462" s="579"/>
      <c r="B462" s="632"/>
      <c r="C462" s="578"/>
      <c r="D462" s="579"/>
      <c r="E462" s="627"/>
      <c r="F462" s="630"/>
      <c r="G462" s="627"/>
      <c r="H462" s="628"/>
      <c r="J462" s="579"/>
      <c r="L462" s="629"/>
    </row>
    <row r="463" spans="1:12" ht="9.75" customHeight="1">
      <c r="A463" s="579">
        <v>85</v>
      </c>
      <c r="B463" s="632" t="s">
        <v>3286</v>
      </c>
      <c r="C463" s="578" t="s">
        <v>3344</v>
      </c>
      <c r="D463" s="579" t="s">
        <v>3309</v>
      </c>
      <c r="E463" s="627">
        <v>3.41</v>
      </c>
      <c r="F463" s="630">
        <v>7.6858044480000007</v>
      </c>
      <c r="G463" s="627" t="e">
        <f>+L463</f>
        <v>#REF!</v>
      </c>
      <c r="H463" s="628" t="e">
        <f>E463*G463</f>
        <v>#REF!</v>
      </c>
      <c r="J463" s="627">
        <f>+F463</f>
        <v>7.6858044480000007</v>
      </c>
      <c r="L463" s="629" t="e">
        <f>J463*$L$3</f>
        <v>#REF!</v>
      </c>
    </row>
    <row r="464" spans="1:12" ht="9.75" customHeight="1">
      <c r="A464" s="579"/>
      <c r="B464" s="632"/>
      <c r="C464" s="578"/>
      <c r="D464" s="579"/>
      <c r="E464" s="627"/>
      <c r="F464" s="630"/>
      <c r="G464" s="627"/>
      <c r="H464" s="628"/>
      <c r="J464" s="579"/>
      <c r="L464" s="629"/>
    </row>
    <row r="465" spans="1:12" ht="9.75" customHeight="1">
      <c r="A465" s="579"/>
      <c r="B465" s="632"/>
      <c r="C465" s="578"/>
      <c r="D465" s="579"/>
      <c r="E465" s="627"/>
      <c r="F465" s="630"/>
      <c r="G465" s="627"/>
      <c r="H465" s="628"/>
      <c r="J465" s="579"/>
      <c r="L465" s="629"/>
    </row>
    <row r="466" spans="1:12" ht="9.75" customHeight="1">
      <c r="A466" s="579"/>
      <c r="B466" s="632"/>
      <c r="C466" s="578"/>
      <c r="D466" s="579"/>
      <c r="E466" s="627"/>
      <c r="F466" s="630"/>
      <c r="G466" s="627"/>
      <c r="H466" s="628"/>
      <c r="J466" s="579"/>
      <c r="L466" s="629"/>
    </row>
    <row r="467" spans="1:12" ht="9.75" customHeight="1">
      <c r="A467" s="579"/>
      <c r="B467" s="632"/>
      <c r="C467" s="578"/>
      <c r="D467" s="579"/>
      <c r="E467" s="627"/>
      <c r="F467" s="630"/>
      <c r="G467" s="627"/>
      <c r="H467" s="628"/>
      <c r="J467" s="579"/>
      <c r="L467" s="629"/>
    </row>
    <row r="468" spans="1:12" ht="9.75" customHeight="1">
      <c r="A468" s="579">
        <v>86</v>
      </c>
      <c r="B468" s="632" t="s">
        <v>3346</v>
      </c>
      <c r="C468" s="578" t="s">
        <v>3345</v>
      </c>
      <c r="D468" s="579" t="s">
        <v>2647</v>
      </c>
      <c r="E468" s="627">
        <v>0.106</v>
      </c>
      <c r="F468" s="630">
        <v>59.9941701618</v>
      </c>
      <c r="G468" s="627" t="e">
        <f>+L468</f>
        <v>#REF!</v>
      </c>
      <c r="H468" s="628" t="e">
        <f>E468*G468</f>
        <v>#REF!</v>
      </c>
      <c r="J468" s="627">
        <f>+F468</f>
        <v>59.9941701618</v>
      </c>
      <c r="L468" s="629" t="e">
        <f>J468*$L$3</f>
        <v>#REF!</v>
      </c>
    </row>
    <row r="469" spans="1:12" ht="9.75" customHeight="1">
      <c r="A469" s="579"/>
      <c r="B469" s="632"/>
      <c r="C469" s="578"/>
      <c r="D469" s="579"/>
      <c r="E469" s="627"/>
      <c r="F469" s="630"/>
      <c r="G469" s="627"/>
      <c r="H469" s="628"/>
      <c r="J469" s="579"/>
      <c r="L469" s="629"/>
    </row>
    <row r="470" spans="1:12" ht="9.75" customHeight="1">
      <c r="A470" s="579"/>
      <c r="B470" s="632"/>
      <c r="C470" s="578"/>
      <c r="D470" s="579"/>
      <c r="E470" s="627"/>
      <c r="F470" s="630"/>
      <c r="G470" s="627"/>
      <c r="H470" s="628"/>
      <c r="J470" s="579"/>
      <c r="L470" s="629"/>
    </row>
    <row r="471" spans="1:12" ht="9.75" customHeight="1">
      <c r="A471" s="579"/>
      <c r="B471" s="632"/>
      <c r="C471" s="578"/>
      <c r="D471" s="579"/>
      <c r="E471" s="627"/>
      <c r="F471" s="630"/>
      <c r="G471" s="627"/>
      <c r="H471" s="628"/>
      <c r="J471" s="579"/>
      <c r="L471" s="629"/>
    </row>
    <row r="472" spans="1:12" ht="9.75" customHeight="1">
      <c r="A472" s="579"/>
      <c r="B472" s="632"/>
      <c r="C472" s="578"/>
      <c r="D472" s="579"/>
      <c r="E472" s="627"/>
      <c r="F472" s="630"/>
      <c r="G472" s="627"/>
      <c r="H472" s="628"/>
      <c r="J472" s="579"/>
      <c r="L472" s="629"/>
    </row>
    <row r="473" spans="1:12" ht="9.75" customHeight="1">
      <c r="A473" s="579">
        <v>87</v>
      </c>
      <c r="B473" s="632" t="s">
        <v>3286</v>
      </c>
      <c r="C473" s="578" t="s">
        <v>3347</v>
      </c>
      <c r="D473" s="579" t="s">
        <v>3309</v>
      </c>
      <c r="E473" s="627">
        <v>11.9</v>
      </c>
      <c r="F473" s="630">
        <v>3.4974985122000004</v>
      </c>
      <c r="G473" s="627" t="e">
        <f>+L473</f>
        <v>#REF!</v>
      </c>
      <c r="H473" s="628" t="e">
        <f>E473*G473</f>
        <v>#REF!</v>
      </c>
      <c r="J473" s="627">
        <f>+F473</f>
        <v>3.4974985122000004</v>
      </c>
      <c r="L473" s="629" t="e">
        <f>J473*$L$3</f>
        <v>#REF!</v>
      </c>
    </row>
    <row r="474" spans="1:12" ht="9.75" customHeight="1">
      <c r="A474" s="579"/>
      <c r="B474" s="632"/>
      <c r="C474" s="578"/>
      <c r="D474" s="579"/>
      <c r="E474" s="627"/>
      <c r="F474" s="630"/>
      <c r="G474" s="627"/>
      <c r="H474" s="628"/>
      <c r="J474" s="579"/>
      <c r="L474" s="629"/>
    </row>
    <row r="475" spans="1:12" ht="9.75" customHeight="1">
      <c r="A475" s="579"/>
      <c r="B475" s="632"/>
      <c r="C475" s="578"/>
      <c r="D475" s="579"/>
      <c r="E475" s="627"/>
      <c r="F475" s="630"/>
      <c r="G475" s="627"/>
      <c r="H475" s="628"/>
      <c r="J475" s="579"/>
      <c r="L475" s="629"/>
    </row>
    <row r="476" spans="1:12" ht="9.75" customHeight="1">
      <c r="A476" s="579"/>
      <c r="B476" s="632"/>
      <c r="C476" s="578"/>
      <c r="D476" s="579"/>
      <c r="E476" s="627"/>
      <c r="F476" s="630"/>
      <c r="G476" s="627"/>
      <c r="H476" s="628"/>
      <c r="J476" s="579"/>
      <c r="L476" s="629"/>
    </row>
    <row r="477" spans="1:12" ht="9.75" customHeight="1">
      <c r="A477" s="579"/>
      <c r="B477" s="632"/>
      <c r="C477" s="578"/>
      <c r="D477" s="579"/>
      <c r="E477" s="627"/>
      <c r="F477" s="630"/>
      <c r="G477" s="627"/>
      <c r="H477" s="628"/>
      <c r="J477" s="579"/>
      <c r="L477" s="629"/>
    </row>
    <row r="478" spans="1:12" ht="9.75" customHeight="1">
      <c r="A478" s="579">
        <v>88</v>
      </c>
      <c r="B478" s="632" t="s">
        <v>3286</v>
      </c>
      <c r="C478" s="578" t="s">
        <v>3348</v>
      </c>
      <c r="D478" s="579" t="s">
        <v>3309</v>
      </c>
      <c r="E478" s="627">
        <v>1.65</v>
      </c>
      <c r="F478" s="630">
        <v>3.0022673625000005</v>
      </c>
      <c r="G478" s="627" t="e">
        <f>+L478</f>
        <v>#REF!</v>
      </c>
      <c r="H478" s="628" t="e">
        <f>E478*G478</f>
        <v>#REF!</v>
      </c>
      <c r="J478" s="627">
        <f>+F478</f>
        <v>3.0022673625000005</v>
      </c>
      <c r="L478" s="629" t="e">
        <f>J478*$L$3</f>
        <v>#REF!</v>
      </c>
    </row>
    <row r="479" spans="1:12" ht="9.75" customHeight="1">
      <c r="A479" s="579"/>
      <c r="B479" s="632"/>
      <c r="C479" s="578"/>
      <c r="D479" s="579"/>
      <c r="E479" s="627"/>
      <c r="F479" s="630"/>
      <c r="G479" s="627"/>
      <c r="H479" s="628"/>
      <c r="J479" s="579"/>
      <c r="L479" s="629"/>
    </row>
    <row r="480" spans="1:12" ht="9.75" customHeight="1">
      <c r="A480" s="579"/>
      <c r="B480" s="632"/>
      <c r="C480" s="578"/>
      <c r="D480" s="579"/>
      <c r="E480" s="627"/>
      <c r="F480" s="630"/>
      <c r="G480" s="627"/>
      <c r="H480" s="628"/>
      <c r="J480" s="579"/>
      <c r="L480" s="629"/>
    </row>
    <row r="481" spans="1:12" ht="9.75" customHeight="1">
      <c r="A481" s="579"/>
      <c r="B481" s="632"/>
      <c r="C481" s="578"/>
      <c r="D481" s="579"/>
      <c r="E481" s="627"/>
      <c r="F481" s="630"/>
      <c r="G481" s="627"/>
      <c r="H481" s="628"/>
      <c r="J481" s="579"/>
      <c r="L481" s="629"/>
    </row>
    <row r="482" spans="1:12" ht="9.75" customHeight="1">
      <c r="A482" s="579"/>
      <c r="B482" s="632"/>
      <c r="C482" s="578"/>
      <c r="D482" s="579"/>
      <c r="E482" s="627"/>
      <c r="F482" s="630"/>
      <c r="G482" s="627"/>
      <c r="H482" s="628"/>
      <c r="J482" s="579"/>
      <c r="L482" s="629"/>
    </row>
    <row r="483" spans="1:12" ht="9.75" customHeight="1">
      <c r="A483" s="579">
        <v>89</v>
      </c>
      <c r="B483" s="632" t="s">
        <v>3339</v>
      </c>
      <c r="C483" s="578" t="s">
        <v>3362</v>
      </c>
      <c r="D483" s="579" t="s">
        <v>2647</v>
      </c>
      <c r="E483" s="627">
        <v>1.4E-2</v>
      </c>
      <c r="F483" s="630">
        <v>36.017356450344998</v>
      </c>
      <c r="G483" s="627" t="e">
        <f>+L483</f>
        <v>#REF!</v>
      </c>
      <c r="H483" s="628" t="e">
        <f>E483*G483</f>
        <v>#REF!</v>
      </c>
      <c r="J483" s="627">
        <f>+F483</f>
        <v>36.017356450344998</v>
      </c>
      <c r="L483" s="629" t="e">
        <f>J483*$L$3</f>
        <v>#REF!</v>
      </c>
    </row>
    <row r="484" spans="1:12" ht="9.75" customHeight="1">
      <c r="A484" s="579"/>
      <c r="B484" s="632"/>
      <c r="C484" s="578"/>
      <c r="D484" s="579"/>
      <c r="E484" s="627"/>
      <c r="F484" s="630"/>
      <c r="G484" s="627"/>
      <c r="H484" s="628"/>
      <c r="J484" s="579"/>
      <c r="L484" s="629"/>
    </row>
    <row r="485" spans="1:12" ht="9.75" customHeight="1">
      <c r="A485" s="579"/>
      <c r="B485" s="632"/>
      <c r="C485" s="578"/>
      <c r="D485" s="579"/>
      <c r="E485" s="627"/>
      <c r="F485" s="630"/>
      <c r="G485" s="627"/>
      <c r="H485" s="628"/>
      <c r="J485" s="579"/>
      <c r="L485" s="629"/>
    </row>
    <row r="486" spans="1:12" ht="9.75" customHeight="1">
      <c r="A486" s="579"/>
      <c r="B486" s="632"/>
      <c r="C486" s="578"/>
      <c r="D486" s="579"/>
      <c r="E486" s="627"/>
      <c r="F486" s="630"/>
      <c r="G486" s="627"/>
      <c r="H486" s="628"/>
      <c r="J486" s="579"/>
      <c r="L486" s="629"/>
    </row>
    <row r="487" spans="1:12" ht="9.75" customHeight="1">
      <c r="A487" s="579"/>
      <c r="B487" s="632"/>
      <c r="C487" s="578"/>
      <c r="D487" s="579"/>
      <c r="E487" s="627"/>
      <c r="F487" s="630"/>
      <c r="G487" s="627"/>
      <c r="H487" s="628"/>
      <c r="J487" s="579"/>
      <c r="L487" s="629"/>
    </row>
    <row r="488" spans="1:12" ht="9.75" customHeight="1">
      <c r="A488" s="579">
        <v>90</v>
      </c>
      <c r="B488" s="632" t="s">
        <v>3286</v>
      </c>
      <c r="C488" s="578" t="s">
        <v>3350</v>
      </c>
      <c r="D488" s="579" t="s">
        <v>3309</v>
      </c>
      <c r="E488" s="627">
        <v>1.7</v>
      </c>
      <c r="F488" s="630">
        <v>4.3690138379999999</v>
      </c>
      <c r="G488" s="627" t="e">
        <f>+L488</f>
        <v>#REF!</v>
      </c>
      <c r="H488" s="628" t="e">
        <f>E488*G488</f>
        <v>#REF!</v>
      </c>
      <c r="J488" s="627">
        <f>+F488</f>
        <v>4.3690138379999999</v>
      </c>
      <c r="L488" s="629" t="e">
        <f>J488*$L$3</f>
        <v>#REF!</v>
      </c>
    </row>
    <row r="489" spans="1:12" ht="9.75" customHeight="1">
      <c r="A489" s="579"/>
      <c r="B489" s="632"/>
      <c r="C489" s="578"/>
      <c r="D489" s="579"/>
      <c r="E489" s="627"/>
      <c r="F489" s="630"/>
      <c r="G489" s="627"/>
      <c r="H489" s="628"/>
      <c r="J489" s="579"/>
      <c r="L489" s="629"/>
    </row>
    <row r="490" spans="1:12" ht="9.75" customHeight="1">
      <c r="A490" s="579"/>
      <c r="B490" s="632"/>
      <c r="C490" s="578"/>
      <c r="D490" s="579"/>
      <c r="E490" s="627"/>
      <c r="F490" s="630"/>
      <c r="G490" s="627"/>
      <c r="H490" s="628"/>
      <c r="J490" s="579"/>
      <c r="L490" s="629"/>
    </row>
    <row r="491" spans="1:12" ht="9.75" customHeight="1">
      <c r="A491" s="579"/>
      <c r="B491" s="632"/>
      <c r="C491" s="578"/>
      <c r="D491" s="579"/>
      <c r="E491" s="627"/>
      <c r="F491" s="630"/>
      <c r="G491" s="627"/>
      <c r="H491" s="628"/>
      <c r="J491" s="579"/>
      <c r="L491" s="629"/>
    </row>
    <row r="492" spans="1:12" ht="9.75" customHeight="1">
      <c r="A492" s="579"/>
      <c r="B492" s="632"/>
      <c r="C492" s="578"/>
      <c r="D492" s="579"/>
      <c r="E492" s="627"/>
      <c r="F492" s="630"/>
      <c r="G492" s="627"/>
      <c r="H492" s="628"/>
      <c r="J492" s="579"/>
      <c r="L492" s="629"/>
    </row>
    <row r="493" spans="1:12" ht="9.75" customHeight="1">
      <c r="A493" s="579">
        <v>91</v>
      </c>
      <c r="B493" s="632" t="s">
        <v>3306</v>
      </c>
      <c r="C493" s="578" t="s">
        <v>3363</v>
      </c>
      <c r="D493" s="579" t="s">
        <v>2647</v>
      </c>
      <c r="E493" s="627">
        <v>2.1999999999999999E-2</v>
      </c>
      <c r="F493" s="630">
        <v>57.939493440050001</v>
      </c>
      <c r="G493" s="627" t="e">
        <f>+L493</f>
        <v>#REF!</v>
      </c>
      <c r="H493" s="628" t="e">
        <f>E493*G493</f>
        <v>#REF!</v>
      </c>
      <c r="J493" s="627">
        <f>+F493</f>
        <v>57.939493440050001</v>
      </c>
      <c r="L493" s="629" t="e">
        <f>J493*$L$3</f>
        <v>#REF!</v>
      </c>
    </row>
    <row r="494" spans="1:12" ht="9.75" customHeight="1">
      <c r="A494" s="579"/>
      <c r="B494" s="632"/>
      <c r="C494" s="578"/>
      <c r="D494" s="579"/>
      <c r="E494" s="627"/>
      <c r="F494" s="630"/>
      <c r="G494" s="627"/>
      <c r="H494" s="628"/>
      <c r="J494" s="579"/>
      <c r="L494" s="629"/>
    </row>
    <row r="495" spans="1:12" ht="9.75" customHeight="1">
      <c r="A495" s="579"/>
      <c r="B495" s="632"/>
      <c r="C495" s="578"/>
      <c r="D495" s="579"/>
      <c r="E495" s="627"/>
      <c r="F495" s="630"/>
      <c r="G495" s="627"/>
      <c r="H495" s="628"/>
      <c r="J495" s="579"/>
      <c r="L495" s="629"/>
    </row>
    <row r="496" spans="1:12" ht="9.75" customHeight="1">
      <c r="A496" s="579"/>
      <c r="B496" s="632"/>
      <c r="C496" s="578"/>
      <c r="D496" s="579"/>
      <c r="E496" s="627"/>
      <c r="F496" s="630"/>
      <c r="G496" s="627"/>
      <c r="H496" s="628"/>
      <c r="J496" s="579"/>
      <c r="L496" s="629"/>
    </row>
    <row r="497" spans="1:12" ht="9.75" customHeight="1">
      <c r="A497" s="579"/>
      <c r="B497" s="632"/>
      <c r="C497" s="578"/>
      <c r="D497" s="579"/>
      <c r="E497" s="627"/>
      <c r="F497" s="630"/>
      <c r="G497" s="627"/>
      <c r="H497" s="628"/>
      <c r="J497" s="579"/>
      <c r="L497" s="629"/>
    </row>
    <row r="498" spans="1:12" ht="9.75" customHeight="1">
      <c r="A498" s="579">
        <v>92</v>
      </c>
      <c r="B498" s="632" t="s">
        <v>3286</v>
      </c>
      <c r="C498" s="578" t="s">
        <v>3352</v>
      </c>
      <c r="D498" s="579" t="s">
        <v>3309</v>
      </c>
      <c r="E498" s="627">
        <v>6.5</v>
      </c>
      <c r="F498" s="630">
        <v>3.0022673625000005</v>
      </c>
      <c r="G498" s="627" t="e">
        <f>+L498</f>
        <v>#REF!</v>
      </c>
      <c r="H498" s="628" t="e">
        <f>E498*G498</f>
        <v>#REF!</v>
      </c>
      <c r="J498" s="627">
        <f>+F498</f>
        <v>3.0022673625000005</v>
      </c>
      <c r="L498" s="629" t="e">
        <f>J498*$L$3</f>
        <v>#REF!</v>
      </c>
    </row>
    <row r="499" spans="1:12" ht="9.75" customHeight="1">
      <c r="A499" s="579"/>
      <c r="B499" s="632"/>
      <c r="C499" s="578"/>
      <c r="D499" s="579"/>
      <c r="E499" s="627"/>
      <c r="F499" s="630"/>
      <c r="G499" s="627"/>
      <c r="H499" s="628"/>
      <c r="J499" s="579"/>
      <c r="L499" s="629"/>
    </row>
    <row r="500" spans="1:12" ht="9.75" customHeight="1">
      <c r="A500" s="579"/>
      <c r="B500" s="632"/>
      <c r="C500" s="578"/>
      <c r="D500" s="579"/>
      <c r="E500" s="627"/>
      <c r="F500" s="630"/>
      <c r="G500" s="627"/>
      <c r="H500" s="628"/>
      <c r="J500" s="579"/>
      <c r="L500" s="629"/>
    </row>
    <row r="501" spans="1:12" ht="9.75" customHeight="1">
      <c r="A501" s="579"/>
      <c r="B501" s="632"/>
      <c r="C501" s="578"/>
      <c r="D501" s="579"/>
      <c r="E501" s="627"/>
      <c r="F501" s="630"/>
      <c r="G501" s="627"/>
      <c r="H501" s="628"/>
      <c r="J501" s="579"/>
      <c r="L501" s="629"/>
    </row>
    <row r="502" spans="1:12" ht="9.75" customHeight="1">
      <c r="A502" s="579"/>
      <c r="B502" s="632"/>
      <c r="C502" s="578"/>
      <c r="D502" s="579"/>
      <c r="E502" s="627"/>
      <c r="F502" s="630"/>
      <c r="G502" s="627"/>
      <c r="H502" s="628"/>
      <c r="J502" s="579"/>
      <c r="L502" s="629"/>
    </row>
    <row r="503" spans="1:12" ht="9.75" customHeight="1">
      <c r="A503" s="579">
        <v>93</v>
      </c>
      <c r="B503" s="632" t="s">
        <v>3306</v>
      </c>
      <c r="C503" s="578" t="s">
        <v>3364</v>
      </c>
      <c r="D503" s="579" t="s">
        <v>2647</v>
      </c>
      <c r="E503" s="627">
        <v>0.104</v>
      </c>
      <c r="F503" s="630">
        <v>57.939493440050001</v>
      </c>
      <c r="G503" s="627" t="e">
        <f>+L503</f>
        <v>#REF!</v>
      </c>
      <c r="H503" s="628" t="e">
        <f>E503*G503</f>
        <v>#REF!</v>
      </c>
      <c r="J503" s="627">
        <f>+F503</f>
        <v>57.939493440050001</v>
      </c>
      <c r="L503" s="629" t="e">
        <f>J503*$L$3</f>
        <v>#REF!</v>
      </c>
    </row>
    <row r="504" spans="1:12" ht="9.75" customHeight="1">
      <c r="A504" s="579"/>
      <c r="B504" s="632"/>
      <c r="C504" s="578"/>
      <c r="D504" s="579"/>
      <c r="E504" s="627"/>
      <c r="F504" s="630"/>
      <c r="G504" s="627"/>
      <c r="H504" s="628"/>
      <c r="J504" s="579"/>
      <c r="L504" s="629"/>
    </row>
    <row r="505" spans="1:12" ht="9.75" customHeight="1">
      <c r="A505" s="579"/>
      <c r="B505" s="632"/>
      <c r="C505" s="578"/>
      <c r="D505" s="579"/>
      <c r="E505" s="627"/>
      <c r="F505" s="630"/>
      <c r="G505" s="627"/>
      <c r="H505" s="628"/>
      <c r="J505" s="579"/>
      <c r="L505" s="629"/>
    </row>
    <row r="506" spans="1:12" ht="9.75" customHeight="1">
      <c r="A506" s="579"/>
      <c r="B506" s="632"/>
      <c r="C506" s="578"/>
      <c r="D506" s="579"/>
      <c r="E506" s="627"/>
      <c r="F506" s="630"/>
      <c r="G506" s="627"/>
      <c r="H506" s="628"/>
      <c r="J506" s="579"/>
      <c r="L506" s="629"/>
    </row>
    <row r="507" spans="1:12" ht="9.75" customHeight="1">
      <c r="A507" s="579"/>
      <c r="B507" s="632"/>
      <c r="C507" s="578"/>
      <c r="D507" s="579"/>
      <c r="E507" s="627"/>
      <c r="F507" s="630"/>
      <c r="G507" s="627"/>
      <c r="H507" s="628"/>
      <c r="J507" s="579"/>
      <c r="L507" s="629"/>
    </row>
    <row r="508" spans="1:12" ht="9.75" customHeight="1">
      <c r="A508" s="579">
        <v>94</v>
      </c>
      <c r="B508" s="632" t="s">
        <v>3286</v>
      </c>
      <c r="C508" s="578" t="s">
        <v>3354</v>
      </c>
      <c r="D508" s="579" t="s">
        <v>3309</v>
      </c>
      <c r="E508" s="627">
        <v>31.5</v>
      </c>
      <c r="F508" s="630">
        <v>1.4639627520000003</v>
      </c>
      <c r="G508" s="627" t="e">
        <f>+L508</f>
        <v>#REF!</v>
      </c>
      <c r="H508" s="628" t="e">
        <f>E508*G508</f>
        <v>#REF!</v>
      </c>
      <c r="J508" s="627">
        <f>+F508</f>
        <v>1.4639627520000003</v>
      </c>
      <c r="L508" s="629" t="e">
        <f>J508*$L$3</f>
        <v>#REF!</v>
      </c>
    </row>
    <row r="509" spans="1:12" ht="9.75" customHeight="1">
      <c r="A509" s="579"/>
      <c r="B509" s="632"/>
      <c r="C509" s="578"/>
      <c r="D509" s="579"/>
      <c r="E509" s="627"/>
      <c r="F509" s="630"/>
      <c r="G509" s="627"/>
      <c r="H509" s="628"/>
      <c r="J509" s="579"/>
      <c r="L509" s="629"/>
    </row>
    <row r="510" spans="1:12" ht="9.75" customHeight="1">
      <c r="A510" s="579"/>
      <c r="B510" s="632"/>
      <c r="C510" s="578"/>
      <c r="D510" s="579"/>
      <c r="E510" s="627"/>
      <c r="F510" s="630"/>
      <c r="G510" s="627"/>
      <c r="H510" s="628"/>
      <c r="J510" s="579"/>
      <c r="L510" s="629"/>
    </row>
    <row r="511" spans="1:12" ht="9.75" customHeight="1">
      <c r="A511" s="579"/>
      <c r="B511" s="632"/>
      <c r="C511" s="578"/>
      <c r="D511" s="579"/>
      <c r="E511" s="627"/>
      <c r="F511" s="630"/>
      <c r="G511" s="627"/>
      <c r="H511" s="628"/>
      <c r="J511" s="579"/>
      <c r="L511" s="629"/>
    </row>
    <row r="512" spans="1:12" ht="9.75" customHeight="1">
      <c r="A512" s="579"/>
      <c r="B512" s="632"/>
      <c r="C512" s="578"/>
      <c r="D512" s="579"/>
      <c r="E512" s="627"/>
      <c r="F512" s="630"/>
      <c r="G512" s="627"/>
      <c r="H512" s="628"/>
      <c r="J512" s="579"/>
      <c r="L512" s="629"/>
    </row>
    <row r="513" spans="1:12" ht="9.75" customHeight="1">
      <c r="A513" s="579">
        <v>95</v>
      </c>
      <c r="B513" s="632" t="s">
        <v>3310</v>
      </c>
      <c r="C513" s="578" t="s">
        <v>3365</v>
      </c>
      <c r="D513" s="578" t="s">
        <v>2647</v>
      </c>
      <c r="E513" s="776">
        <v>0.01</v>
      </c>
      <c r="F513" s="630">
        <v>684.57095861530001</v>
      </c>
      <c r="G513" s="627" t="e">
        <f>+L513</f>
        <v>#REF!</v>
      </c>
      <c r="H513" s="628" t="e">
        <f>E513*G513</f>
        <v>#REF!</v>
      </c>
      <c r="J513" s="627">
        <f>+F513</f>
        <v>684.57095861530001</v>
      </c>
      <c r="L513" s="629" t="e">
        <f>J513*$L$3</f>
        <v>#REF!</v>
      </c>
    </row>
    <row r="514" spans="1:12" ht="9.75" customHeight="1">
      <c r="A514" s="579"/>
      <c r="B514" s="632"/>
      <c r="C514" s="578"/>
      <c r="D514" s="578"/>
      <c r="E514" s="776"/>
      <c r="F514" s="630"/>
      <c r="G514" s="627"/>
      <c r="H514" s="628"/>
      <c r="J514" s="579"/>
      <c r="L514" s="629"/>
    </row>
    <row r="515" spans="1:12" ht="9.75" customHeight="1">
      <c r="A515" s="579"/>
      <c r="B515" s="632"/>
      <c r="C515" s="578"/>
      <c r="D515" s="578"/>
      <c r="E515" s="776"/>
      <c r="F515" s="630"/>
      <c r="G515" s="627"/>
      <c r="H515" s="628"/>
      <c r="J515" s="579"/>
      <c r="L515" s="629"/>
    </row>
    <row r="516" spans="1:12" ht="9.75" customHeight="1">
      <c r="A516" s="579"/>
      <c r="B516" s="632"/>
      <c r="C516" s="578"/>
      <c r="D516" s="578"/>
      <c r="E516" s="776"/>
      <c r="F516" s="630"/>
      <c r="G516" s="627"/>
      <c r="H516" s="628"/>
      <c r="J516" s="579"/>
      <c r="L516" s="629"/>
    </row>
    <row r="517" spans="1:12" ht="7.5" customHeight="1">
      <c r="A517" s="579"/>
      <c r="B517" s="632"/>
      <c r="C517" s="578"/>
      <c r="D517" s="578"/>
      <c r="E517" s="776"/>
      <c r="F517" s="630"/>
      <c r="G517" s="627"/>
      <c r="H517" s="628"/>
      <c r="J517" s="579"/>
      <c r="L517" s="629"/>
    </row>
    <row r="518" spans="1:12" ht="9.75" customHeight="1">
      <c r="A518" s="579">
        <v>96</v>
      </c>
      <c r="B518" s="632" t="s">
        <v>3286</v>
      </c>
      <c r="C518" s="578" t="s">
        <v>3356</v>
      </c>
      <c r="D518" s="579" t="s">
        <v>861</v>
      </c>
      <c r="E518" s="627">
        <v>3</v>
      </c>
      <c r="F518" s="630">
        <v>0.68623254000000011</v>
      </c>
      <c r="G518" s="627" t="e">
        <f>+L518</f>
        <v>#REF!</v>
      </c>
      <c r="H518" s="628" t="e">
        <f>E518*G518</f>
        <v>#REF!</v>
      </c>
      <c r="J518" s="627">
        <f>+F518</f>
        <v>0.68623254000000011</v>
      </c>
      <c r="L518" s="629" t="e">
        <f>J518*$L$3</f>
        <v>#REF!</v>
      </c>
    </row>
    <row r="519" spans="1:12" ht="9.75" customHeight="1">
      <c r="A519" s="579"/>
      <c r="B519" s="632"/>
      <c r="C519" s="578"/>
      <c r="D519" s="579"/>
      <c r="E519" s="627"/>
      <c r="F519" s="630"/>
      <c r="G519" s="627"/>
      <c r="H519" s="628"/>
      <c r="J519" s="579"/>
      <c r="L519" s="629"/>
    </row>
    <row r="520" spans="1:12" ht="9.75" customHeight="1">
      <c r="A520" s="579"/>
      <c r="B520" s="632"/>
      <c r="C520" s="578"/>
      <c r="D520" s="579"/>
      <c r="E520" s="627"/>
      <c r="F520" s="630"/>
      <c r="G520" s="627"/>
      <c r="H520" s="628"/>
      <c r="J520" s="579"/>
      <c r="L520" s="629"/>
    </row>
    <row r="521" spans="1:12" ht="9.75" customHeight="1">
      <c r="A521" s="579"/>
      <c r="B521" s="632"/>
      <c r="C521" s="578"/>
      <c r="D521" s="579"/>
      <c r="E521" s="627"/>
      <c r="F521" s="630"/>
      <c r="G521" s="627"/>
      <c r="H521" s="628"/>
      <c r="J521" s="579"/>
      <c r="L521" s="629"/>
    </row>
    <row r="522" spans="1:12" ht="9.75" customHeight="1">
      <c r="A522" s="579"/>
      <c r="B522" s="632"/>
      <c r="C522" s="578"/>
      <c r="D522" s="579"/>
      <c r="E522" s="627"/>
      <c r="F522" s="630"/>
      <c r="G522" s="627"/>
      <c r="H522" s="628"/>
      <c r="J522" s="579"/>
      <c r="L522" s="629"/>
    </row>
    <row r="523" spans="1:12" ht="9.75" customHeight="1">
      <c r="A523" s="579">
        <v>97</v>
      </c>
      <c r="B523" s="632" t="s">
        <v>3357</v>
      </c>
      <c r="C523" s="578" t="s">
        <v>3358</v>
      </c>
      <c r="D523" s="579" t="s">
        <v>2647</v>
      </c>
      <c r="E523" s="627">
        <v>0.38</v>
      </c>
      <c r="F523" s="630">
        <v>31.706562493290004</v>
      </c>
      <c r="G523" s="627" t="e">
        <f>+L523</f>
        <v>#REF!</v>
      </c>
      <c r="H523" s="628" t="e">
        <f>E523*G523</f>
        <v>#REF!</v>
      </c>
      <c r="J523" s="627">
        <f>+F523</f>
        <v>31.706562493290004</v>
      </c>
      <c r="L523" s="629" t="e">
        <f>J523*$L$3</f>
        <v>#REF!</v>
      </c>
    </row>
    <row r="524" spans="1:12" ht="9.75" customHeight="1">
      <c r="A524" s="579"/>
      <c r="B524" s="632"/>
      <c r="C524" s="578"/>
      <c r="D524" s="579"/>
      <c r="E524" s="627"/>
      <c r="F524" s="630"/>
      <c r="G524" s="627"/>
      <c r="H524" s="628"/>
      <c r="J524" s="579"/>
      <c r="L524" s="629"/>
    </row>
    <row r="525" spans="1:12" ht="9.75" customHeight="1">
      <c r="A525" s="579"/>
      <c r="B525" s="632"/>
      <c r="C525" s="578"/>
      <c r="D525" s="579"/>
      <c r="E525" s="627"/>
      <c r="F525" s="630"/>
      <c r="G525" s="627"/>
      <c r="H525" s="628"/>
      <c r="J525" s="579"/>
      <c r="L525" s="629"/>
    </row>
    <row r="526" spans="1:12" ht="9.75" customHeight="1">
      <c r="A526" s="579"/>
      <c r="B526" s="632"/>
      <c r="C526" s="578"/>
      <c r="D526" s="579"/>
      <c r="E526" s="627"/>
      <c r="F526" s="630"/>
      <c r="G526" s="627"/>
      <c r="H526" s="628"/>
      <c r="J526" s="579"/>
      <c r="L526" s="629"/>
    </row>
    <row r="527" spans="1:12" ht="9.75" customHeight="1">
      <c r="A527" s="579"/>
      <c r="B527" s="632"/>
      <c r="C527" s="578"/>
      <c r="D527" s="579"/>
      <c r="E527" s="627"/>
      <c r="F527" s="630"/>
      <c r="G527" s="627"/>
      <c r="H527" s="628"/>
      <c r="J527" s="579"/>
      <c r="L527" s="629"/>
    </row>
    <row r="528" spans="1:12" ht="9.75" customHeight="1">
      <c r="A528" s="579"/>
      <c r="B528" s="632"/>
      <c r="C528" s="636" t="s">
        <v>3366</v>
      </c>
      <c r="D528" s="579"/>
      <c r="E528" s="627"/>
      <c r="F528" s="630">
        <v>0</v>
      </c>
      <c r="G528" s="627" t="e">
        <f>+L528</f>
        <v>#REF!</v>
      </c>
      <c r="H528" s="628" t="e">
        <f>E528*G528</f>
        <v>#REF!</v>
      </c>
      <c r="J528" s="627">
        <f>+F528</f>
        <v>0</v>
      </c>
      <c r="L528" s="629" t="e">
        <f>J528*$L$3</f>
        <v>#REF!</v>
      </c>
    </row>
    <row r="529" spans="1:12" ht="9.75" customHeight="1">
      <c r="A529" s="579"/>
      <c r="B529" s="632"/>
      <c r="C529" s="636"/>
      <c r="D529" s="579"/>
      <c r="E529" s="627"/>
      <c r="F529" s="630"/>
      <c r="G529" s="627"/>
      <c r="H529" s="628"/>
      <c r="J529" s="579"/>
      <c r="L529" s="629"/>
    </row>
    <row r="530" spans="1:12" ht="9.75" customHeight="1">
      <c r="A530" s="579"/>
      <c r="B530" s="632"/>
      <c r="C530" s="636"/>
      <c r="D530" s="579"/>
      <c r="E530" s="627"/>
      <c r="F530" s="630"/>
      <c r="G530" s="627"/>
      <c r="H530" s="628"/>
      <c r="J530" s="579"/>
      <c r="L530" s="629"/>
    </row>
    <row r="531" spans="1:12" ht="9.75" customHeight="1">
      <c r="A531" s="579"/>
      <c r="B531" s="632"/>
      <c r="C531" s="636"/>
      <c r="D531" s="579"/>
      <c r="E531" s="627"/>
      <c r="F531" s="630"/>
      <c r="G531" s="627"/>
      <c r="H531" s="628"/>
      <c r="J531" s="579"/>
      <c r="L531" s="629"/>
    </row>
    <row r="532" spans="1:12" ht="9.75" customHeight="1">
      <c r="A532" s="579"/>
      <c r="B532" s="632"/>
      <c r="C532" s="636"/>
      <c r="D532" s="579"/>
      <c r="E532" s="627"/>
      <c r="F532" s="630"/>
      <c r="G532" s="627"/>
      <c r="H532" s="628"/>
      <c r="J532" s="579"/>
      <c r="L532" s="629"/>
    </row>
    <row r="533" spans="1:12" ht="9.75" customHeight="1">
      <c r="A533" s="578">
        <v>98</v>
      </c>
      <c r="B533" s="632" t="s">
        <v>3346</v>
      </c>
      <c r="C533" s="578" t="s">
        <v>3367</v>
      </c>
      <c r="D533" s="579" t="s">
        <v>2647</v>
      </c>
      <c r="E533" s="627">
        <v>0.17199999999999999</v>
      </c>
      <c r="F533" s="630">
        <v>59.9941701618</v>
      </c>
      <c r="G533" s="627" t="e">
        <f>+L533</f>
        <v>#REF!</v>
      </c>
      <c r="H533" s="628" t="e">
        <f>E533*G533</f>
        <v>#REF!</v>
      </c>
      <c r="J533" s="627">
        <f>+F533</f>
        <v>59.9941701618</v>
      </c>
      <c r="L533" s="629" t="e">
        <f>J533*$L$3</f>
        <v>#REF!</v>
      </c>
    </row>
    <row r="534" spans="1:12" ht="9.75" customHeight="1">
      <c r="A534" s="578"/>
      <c r="B534" s="632"/>
      <c r="C534" s="578"/>
      <c r="D534" s="579"/>
      <c r="E534" s="627"/>
      <c r="F534" s="630"/>
      <c r="G534" s="627"/>
      <c r="H534" s="628"/>
      <c r="J534" s="579"/>
      <c r="L534" s="629"/>
    </row>
    <row r="535" spans="1:12" ht="9.75" customHeight="1">
      <c r="A535" s="578"/>
      <c r="B535" s="632"/>
      <c r="C535" s="578"/>
      <c r="D535" s="579"/>
      <c r="E535" s="627"/>
      <c r="F535" s="630"/>
      <c r="G535" s="627"/>
      <c r="H535" s="628"/>
      <c r="J535" s="579"/>
      <c r="L535" s="629"/>
    </row>
    <row r="536" spans="1:12" ht="9.75" customHeight="1">
      <c r="A536" s="578"/>
      <c r="B536" s="632"/>
      <c r="C536" s="578"/>
      <c r="D536" s="579"/>
      <c r="E536" s="627"/>
      <c r="F536" s="630"/>
      <c r="G536" s="627"/>
      <c r="H536" s="628"/>
      <c r="J536" s="579"/>
      <c r="L536" s="629"/>
    </row>
    <row r="537" spans="1:12" ht="9.75" customHeight="1">
      <c r="A537" s="578"/>
      <c r="B537" s="632"/>
      <c r="C537" s="578"/>
      <c r="D537" s="579"/>
      <c r="E537" s="627"/>
      <c r="F537" s="630"/>
      <c r="G537" s="627"/>
      <c r="H537" s="628"/>
      <c r="J537" s="579"/>
      <c r="L537" s="629"/>
    </row>
    <row r="538" spans="1:12" ht="9.75" customHeight="1">
      <c r="A538" s="578">
        <v>99</v>
      </c>
      <c r="B538" s="632" t="s">
        <v>3286</v>
      </c>
      <c r="C538" s="578" t="s">
        <v>3368</v>
      </c>
      <c r="D538" s="579" t="s">
        <v>3309</v>
      </c>
      <c r="E538" s="627">
        <v>31.5</v>
      </c>
      <c r="F538" s="630">
        <v>2.4304069125000001</v>
      </c>
      <c r="G538" s="627" t="e">
        <f>+L538</f>
        <v>#REF!</v>
      </c>
      <c r="H538" s="628" t="e">
        <f>E538*G538</f>
        <v>#REF!</v>
      </c>
      <c r="J538" s="627">
        <f>+F538</f>
        <v>2.4304069125000001</v>
      </c>
      <c r="L538" s="629" t="e">
        <f>J538*$L$3</f>
        <v>#REF!</v>
      </c>
    </row>
    <row r="539" spans="1:12" ht="9.75" customHeight="1">
      <c r="A539" s="578"/>
      <c r="B539" s="632"/>
      <c r="C539" s="578"/>
      <c r="D539" s="579"/>
      <c r="E539" s="627"/>
      <c r="F539" s="630"/>
      <c r="G539" s="627"/>
      <c r="H539" s="628"/>
      <c r="J539" s="579"/>
      <c r="L539" s="629"/>
    </row>
    <row r="540" spans="1:12" ht="9.75" customHeight="1">
      <c r="A540" s="578"/>
      <c r="B540" s="632"/>
      <c r="C540" s="578"/>
      <c r="D540" s="579"/>
      <c r="E540" s="627"/>
      <c r="F540" s="630"/>
      <c r="G540" s="627"/>
      <c r="H540" s="628"/>
      <c r="J540" s="579"/>
      <c r="L540" s="629"/>
    </row>
    <row r="541" spans="1:12" ht="9.75" customHeight="1">
      <c r="A541" s="578"/>
      <c r="B541" s="632"/>
      <c r="C541" s="578"/>
      <c r="D541" s="579"/>
      <c r="E541" s="627"/>
      <c r="F541" s="630"/>
      <c r="G541" s="627"/>
      <c r="H541" s="628"/>
      <c r="J541" s="579"/>
      <c r="L541" s="629"/>
    </row>
    <row r="542" spans="1:12" ht="9.75" customHeight="1">
      <c r="A542" s="578"/>
      <c r="B542" s="632"/>
      <c r="C542" s="578"/>
      <c r="D542" s="579"/>
      <c r="E542" s="627"/>
      <c r="F542" s="630"/>
      <c r="G542" s="627"/>
      <c r="H542" s="628"/>
      <c r="J542" s="579"/>
      <c r="L542" s="629"/>
    </row>
    <row r="543" spans="1:12" ht="9.75" customHeight="1">
      <c r="A543" s="578">
        <v>100</v>
      </c>
      <c r="B543" s="632" t="s">
        <v>3306</v>
      </c>
      <c r="C543" s="578" t="s">
        <v>3369</v>
      </c>
      <c r="D543" s="579" t="s">
        <v>2647</v>
      </c>
      <c r="E543" s="627">
        <v>9.4E-2</v>
      </c>
      <c r="F543" s="630">
        <v>57.939493440050001</v>
      </c>
      <c r="G543" s="627" t="e">
        <f>+L543</f>
        <v>#REF!</v>
      </c>
      <c r="H543" s="628" t="e">
        <f>E543*G543</f>
        <v>#REF!</v>
      </c>
      <c r="J543" s="627">
        <f>+F543</f>
        <v>57.939493440050001</v>
      </c>
      <c r="L543" s="629" t="e">
        <f>J543*$L$3</f>
        <v>#REF!</v>
      </c>
    </row>
    <row r="544" spans="1:12" ht="9.75" customHeight="1">
      <c r="A544" s="578"/>
      <c r="B544" s="632"/>
      <c r="C544" s="578"/>
      <c r="D544" s="579"/>
      <c r="E544" s="627"/>
      <c r="F544" s="630"/>
      <c r="G544" s="627"/>
      <c r="H544" s="628"/>
      <c r="J544" s="579"/>
      <c r="L544" s="629"/>
    </row>
    <row r="545" spans="1:12" ht="9.75" customHeight="1">
      <c r="A545" s="578"/>
      <c r="B545" s="632"/>
      <c r="C545" s="578"/>
      <c r="D545" s="579"/>
      <c r="E545" s="627"/>
      <c r="F545" s="630"/>
      <c r="G545" s="627"/>
      <c r="H545" s="628"/>
      <c r="J545" s="579"/>
      <c r="L545" s="629"/>
    </row>
    <row r="546" spans="1:12" ht="9.75" customHeight="1">
      <c r="A546" s="578"/>
      <c r="B546" s="632"/>
      <c r="C546" s="578"/>
      <c r="D546" s="579"/>
      <c r="E546" s="627"/>
      <c r="F546" s="630"/>
      <c r="G546" s="627"/>
      <c r="H546" s="628"/>
      <c r="J546" s="579"/>
      <c r="L546" s="629"/>
    </row>
    <row r="547" spans="1:12" ht="9.75" customHeight="1">
      <c r="A547" s="578"/>
      <c r="B547" s="632"/>
      <c r="C547" s="578"/>
      <c r="D547" s="579"/>
      <c r="E547" s="627"/>
      <c r="F547" s="630"/>
      <c r="G547" s="627"/>
      <c r="H547" s="628"/>
      <c r="J547" s="579"/>
      <c r="L547" s="629"/>
    </row>
    <row r="548" spans="1:12" ht="9.75" customHeight="1">
      <c r="A548" s="578">
        <v>101</v>
      </c>
      <c r="B548" s="632" t="s">
        <v>3286</v>
      </c>
      <c r="C548" s="578" t="s">
        <v>3354</v>
      </c>
      <c r="D548" s="579" t="s">
        <v>3309</v>
      </c>
      <c r="E548" s="627">
        <v>28.5</v>
      </c>
      <c r="F548" s="630">
        <v>1.4639627520000003</v>
      </c>
      <c r="G548" s="627" t="e">
        <f>+L548</f>
        <v>#REF!</v>
      </c>
      <c r="H548" s="628" t="e">
        <f>E548*G548</f>
        <v>#REF!</v>
      </c>
      <c r="J548" s="627">
        <f>+F548</f>
        <v>1.4639627520000003</v>
      </c>
      <c r="L548" s="629" t="e">
        <f>J548*$L$3</f>
        <v>#REF!</v>
      </c>
    </row>
    <row r="549" spans="1:12" ht="9.75" customHeight="1">
      <c r="A549" s="578"/>
      <c r="B549" s="632"/>
      <c r="C549" s="578"/>
      <c r="D549" s="579"/>
      <c r="E549" s="627"/>
      <c r="F549" s="630"/>
      <c r="G549" s="627"/>
      <c r="H549" s="628"/>
      <c r="J549" s="579"/>
      <c r="L549" s="629"/>
    </row>
    <row r="550" spans="1:12" ht="9.75" customHeight="1">
      <c r="A550" s="578"/>
      <c r="B550" s="632"/>
      <c r="C550" s="578"/>
      <c r="D550" s="579"/>
      <c r="E550" s="627"/>
      <c r="F550" s="630"/>
      <c r="G550" s="627"/>
      <c r="H550" s="628"/>
      <c r="J550" s="579"/>
      <c r="L550" s="629"/>
    </row>
    <row r="551" spans="1:12" ht="9.75" customHeight="1">
      <c r="A551" s="578"/>
      <c r="B551" s="632"/>
      <c r="C551" s="578"/>
      <c r="D551" s="579"/>
      <c r="E551" s="627"/>
      <c r="F551" s="630"/>
      <c r="G551" s="627"/>
      <c r="H551" s="628"/>
      <c r="J551" s="579"/>
      <c r="L551" s="629"/>
    </row>
    <row r="552" spans="1:12" ht="9.75" customHeight="1">
      <c r="A552" s="578"/>
      <c r="B552" s="632"/>
      <c r="C552" s="578"/>
      <c r="D552" s="579"/>
      <c r="E552" s="627"/>
      <c r="F552" s="630"/>
      <c r="G552" s="627"/>
      <c r="H552" s="628"/>
      <c r="J552" s="579"/>
      <c r="L552" s="629"/>
    </row>
    <row r="553" spans="1:12" ht="9.75" customHeight="1">
      <c r="A553" s="578">
        <v>102</v>
      </c>
      <c r="B553" s="632" t="s">
        <v>3286</v>
      </c>
      <c r="C553" s="578" t="s">
        <v>3356</v>
      </c>
      <c r="D553" s="579" t="s">
        <v>861</v>
      </c>
      <c r="E553" s="627">
        <v>8</v>
      </c>
      <c r="F553" s="630">
        <v>0.68623254000000011</v>
      </c>
      <c r="G553" s="627" t="e">
        <f>+L553</f>
        <v>#REF!</v>
      </c>
      <c r="H553" s="628" t="e">
        <f>E553*G553</f>
        <v>#REF!</v>
      </c>
      <c r="J553" s="627">
        <f>+F553</f>
        <v>0.68623254000000011</v>
      </c>
      <c r="L553" s="629" t="e">
        <f>J553*$L$3</f>
        <v>#REF!</v>
      </c>
    </row>
    <row r="554" spans="1:12" ht="9.75" customHeight="1">
      <c r="A554" s="578"/>
      <c r="B554" s="632"/>
      <c r="C554" s="578"/>
      <c r="D554" s="579"/>
      <c r="E554" s="627"/>
      <c r="F554" s="630"/>
      <c r="G554" s="627"/>
      <c r="H554" s="628"/>
      <c r="J554" s="579"/>
      <c r="L554" s="629"/>
    </row>
    <row r="555" spans="1:12" ht="9.75" customHeight="1">
      <c r="A555" s="578"/>
      <c r="B555" s="632"/>
      <c r="C555" s="578"/>
      <c r="D555" s="579"/>
      <c r="E555" s="627"/>
      <c r="F555" s="630"/>
      <c r="G555" s="627"/>
      <c r="H555" s="628"/>
      <c r="J555" s="579"/>
      <c r="L555" s="629"/>
    </row>
    <row r="556" spans="1:12" ht="9.75" customHeight="1">
      <c r="A556" s="578"/>
      <c r="B556" s="632"/>
      <c r="C556" s="578"/>
      <c r="D556" s="579"/>
      <c r="E556" s="627"/>
      <c r="F556" s="630"/>
      <c r="G556" s="627"/>
      <c r="H556" s="628"/>
      <c r="J556" s="579"/>
      <c r="L556" s="629"/>
    </row>
    <row r="557" spans="1:12" ht="9.75" customHeight="1">
      <c r="A557" s="578"/>
      <c r="B557" s="632"/>
      <c r="C557" s="578"/>
      <c r="D557" s="579"/>
      <c r="E557" s="627"/>
      <c r="F557" s="630"/>
      <c r="G557" s="627"/>
      <c r="H557" s="628"/>
      <c r="J557" s="579"/>
      <c r="L557" s="629"/>
    </row>
    <row r="558" spans="1:12" ht="9.75" customHeight="1">
      <c r="A558" s="578">
        <v>103</v>
      </c>
      <c r="B558" s="632" t="s">
        <v>3357</v>
      </c>
      <c r="C558" s="578" t="s">
        <v>3358</v>
      </c>
      <c r="D558" s="579" t="s">
        <v>2647</v>
      </c>
      <c r="E558" s="627">
        <v>0.27</v>
      </c>
      <c r="F558" s="630">
        <v>31.706562493290004</v>
      </c>
      <c r="G558" s="627" t="e">
        <f>+L558</f>
        <v>#REF!</v>
      </c>
      <c r="H558" s="628" t="e">
        <f>E558*G558</f>
        <v>#REF!</v>
      </c>
      <c r="J558" s="627">
        <f>+F558</f>
        <v>31.706562493290004</v>
      </c>
      <c r="L558" s="629" t="e">
        <f>J558*$L$3</f>
        <v>#REF!</v>
      </c>
    </row>
    <row r="559" spans="1:12" ht="9.75" customHeight="1">
      <c r="A559" s="578"/>
      <c r="B559" s="632"/>
      <c r="C559" s="578"/>
      <c r="D559" s="579"/>
      <c r="E559" s="627"/>
      <c r="F559" s="630"/>
      <c r="G559" s="627"/>
      <c r="H559" s="628"/>
      <c r="J559" s="579"/>
      <c r="L559" s="629"/>
    </row>
    <row r="560" spans="1:12" ht="9.75" customHeight="1">
      <c r="A560" s="578"/>
      <c r="B560" s="632"/>
      <c r="C560" s="578"/>
      <c r="D560" s="579"/>
      <c r="E560" s="627"/>
      <c r="F560" s="630"/>
      <c r="G560" s="627"/>
      <c r="H560" s="628"/>
      <c r="J560" s="579"/>
      <c r="L560" s="629"/>
    </row>
    <row r="561" spans="1:12" ht="9.75" customHeight="1">
      <c r="A561" s="578"/>
      <c r="B561" s="632"/>
      <c r="C561" s="578"/>
      <c r="D561" s="579"/>
      <c r="E561" s="627"/>
      <c r="F561" s="630"/>
      <c r="G561" s="627"/>
      <c r="H561" s="628"/>
      <c r="J561" s="579"/>
      <c r="L561" s="629"/>
    </row>
    <row r="562" spans="1:12" ht="9.75" customHeight="1">
      <c r="A562" s="578"/>
      <c r="B562" s="632"/>
      <c r="C562" s="578"/>
      <c r="D562" s="579"/>
      <c r="E562" s="627"/>
      <c r="F562" s="630"/>
      <c r="G562" s="627"/>
      <c r="H562" s="628"/>
      <c r="J562" s="579"/>
      <c r="L562" s="629"/>
    </row>
    <row r="563" spans="1:12" ht="9.75" customHeight="1">
      <c r="A563" s="579"/>
      <c r="B563" s="632"/>
      <c r="C563" s="636" t="s">
        <v>3370</v>
      </c>
      <c r="D563" s="579"/>
      <c r="E563" s="627"/>
      <c r="F563" s="630">
        <v>0</v>
      </c>
      <c r="G563" s="627" t="e">
        <f>+L563</f>
        <v>#REF!</v>
      </c>
      <c r="H563" s="628" t="e">
        <f>E563*G563</f>
        <v>#REF!</v>
      </c>
      <c r="J563" s="627">
        <f>+F563</f>
        <v>0</v>
      </c>
      <c r="L563" s="629" t="e">
        <f>J563*$L$3</f>
        <v>#REF!</v>
      </c>
    </row>
    <row r="564" spans="1:12" ht="9.75" customHeight="1">
      <c r="A564" s="579"/>
      <c r="B564" s="632"/>
      <c r="C564" s="636"/>
      <c r="D564" s="579"/>
      <c r="E564" s="627"/>
      <c r="F564" s="630"/>
      <c r="G564" s="627"/>
      <c r="H564" s="628"/>
      <c r="J564" s="579"/>
      <c r="L564" s="629"/>
    </row>
    <row r="565" spans="1:12" ht="9.75" customHeight="1">
      <c r="A565" s="579"/>
      <c r="B565" s="632"/>
      <c r="C565" s="636"/>
      <c r="D565" s="579"/>
      <c r="E565" s="627"/>
      <c r="F565" s="630"/>
      <c r="G565" s="627"/>
      <c r="H565" s="628"/>
      <c r="J565" s="579"/>
      <c r="L565" s="629"/>
    </row>
    <row r="566" spans="1:12" ht="9.75" customHeight="1">
      <c r="A566" s="579"/>
      <c r="B566" s="632"/>
      <c r="C566" s="636"/>
      <c r="D566" s="579"/>
      <c r="E566" s="627"/>
      <c r="F566" s="630"/>
      <c r="G566" s="627"/>
      <c r="H566" s="628"/>
      <c r="J566" s="579"/>
      <c r="L566" s="629"/>
    </row>
    <row r="567" spans="1:12" ht="9.75" customHeight="1">
      <c r="A567" s="579"/>
      <c r="B567" s="632"/>
      <c r="C567" s="636"/>
      <c r="D567" s="579"/>
      <c r="E567" s="627"/>
      <c r="F567" s="630"/>
      <c r="G567" s="627"/>
      <c r="H567" s="628"/>
      <c r="J567" s="579"/>
      <c r="L567" s="629"/>
    </row>
    <row r="568" spans="1:12" ht="9.75" customHeight="1">
      <c r="A568" s="579">
        <v>104</v>
      </c>
      <c r="B568" s="632" t="s">
        <v>3334</v>
      </c>
      <c r="C568" s="578" t="s">
        <v>3371</v>
      </c>
      <c r="D568" s="579" t="s">
        <v>2644</v>
      </c>
      <c r="E568" s="627">
        <v>2.16</v>
      </c>
      <c r="F568" s="630">
        <v>3.4975459999999994</v>
      </c>
      <c r="G568" s="627" t="e">
        <f>+L568</f>
        <v>#REF!</v>
      </c>
      <c r="H568" s="628" t="e">
        <f>E568*G568</f>
        <v>#REF!</v>
      </c>
      <c r="J568" s="627">
        <f>+F568</f>
        <v>3.4975459999999994</v>
      </c>
      <c r="L568" s="629" t="e">
        <f>J568*$L$3</f>
        <v>#REF!</v>
      </c>
    </row>
    <row r="569" spans="1:12" ht="9.75" customHeight="1">
      <c r="A569" s="579"/>
      <c r="B569" s="632"/>
      <c r="C569" s="578"/>
      <c r="D569" s="579"/>
      <c r="E569" s="627"/>
      <c r="F569" s="630"/>
      <c r="G569" s="627"/>
      <c r="H569" s="628"/>
      <c r="J569" s="579"/>
      <c r="L569" s="629"/>
    </row>
    <row r="570" spans="1:12" ht="9.75" customHeight="1">
      <c r="A570" s="579"/>
      <c r="B570" s="632"/>
      <c r="C570" s="578"/>
      <c r="D570" s="579"/>
      <c r="E570" s="627"/>
      <c r="F570" s="630"/>
      <c r="G570" s="627"/>
      <c r="H570" s="628"/>
      <c r="J570" s="579"/>
      <c r="L570" s="629"/>
    </row>
    <row r="571" spans="1:12" ht="9.75" customHeight="1">
      <c r="A571" s="579"/>
      <c r="B571" s="632"/>
      <c r="C571" s="578"/>
      <c r="D571" s="579"/>
      <c r="E571" s="627"/>
      <c r="F571" s="630"/>
      <c r="G571" s="627"/>
      <c r="H571" s="628"/>
      <c r="J571" s="579"/>
      <c r="L571" s="629"/>
    </row>
    <row r="572" spans="1:12" ht="9.75" customHeight="1">
      <c r="A572" s="579"/>
      <c r="B572" s="632"/>
      <c r="C572" s="578"/>
      <c r="D572" s="579"/>
      <c r="E572" s="627"/>
      <c r="F572" s="630"/>
      <c r="G572" s="627"/>
      <c r="H572" s="628"/>
      <c r="J572" s="579"/>
      <c r="L572" s="629"/>
    </row>
    <row r="573" spans="1:12" ht="9.75" customHeight="1">
      <c r="A573" s="579">
        <v>105</v>
      </c>
      <c r="B573" s="632" t="s">
        <v>3337</v>
      </c>
      <c r="C573" s="578" t="s">
        <v>3338</v>
      </c>
      <c r="D573" s="578" t="s">
        <v>2644</v>
      </c>
      <c r="E573" s="635">
        <v>0.6</v>
      </c>
      <c r="F573" s="630">
        <v>48.120708823733239</v>
      </c>
      <c r="G573" s="627" t="e">
        <f>+L573</f>
        <v>#REF!</v>
      </c>
      <c r="H573" s="628" t="e">
        <f>E573*G573</f>
        <v>#REF!</v>
      </c>
      <c r="J573" s="627">
        <f>+F573</f>
        <v>48.120708823733239</v>
      </c>
      <c r="L573" s="629" t="e">
        <f>J573*$L$3</f>
        <v>#REF!</v>
      </c>
    </row>
    <row r="574" spans="1:12" ht="9.75" customHeight="1">
      <c r="A574" s="579"/>
      <c r="B574" s="632"/>
      <c r="C574" s="578"/>
      <c r="D574" s="578"/>
      <c r="E574" s="635"/>
      <c r="F574" s="630"/>
      <c r="G574" s="627"/>
      <c r="H574" s="628"/>
      <c r="J574" s="579"/>
      <c r="L574" s="629"/>
    </row>
    <row r="575" spans="1:12" ht="9.75" customHeight="1">
      <c r="A575" s="579"/>
      <c r="B575" s="632"/>
      <c r="C575" s="578"/>
      <c r="D575" s="578"/>
      <c r="E575" s="635"/>
      <c r="F575" s="630"/>
      <c r="G575" s="627"/>
      <c r="H575" s="628"/>
      <c r="J575" s="579"/>
      <c r="L575" s="629"/>
    </row>
    <row r="576" spans="1:12" ht="9.75" customHeight="1">
      <c r="A576" s="579"/>
      <c r="B576" s="632"/>
      <c r="C576" s="578"/>
      <c r="D576" s="578"/>
      <c r="E576" s="635"/>
      <c r="F576" s="630"/>
      <c r="G576" s="627"/>
      <c r="H576" s="628"/>
      <c r="J576" s="579"/>
      <c r="L576" s="629"/>
    </row>
    <row r="577" spans="1:12" ht="9.75" customHeight="1">
      <c r="A577" s="579"/>
      <c r="B577" s="632"/>
      <c r="C577" s="578"/>
      <c r="D577" s="578"/>
      <c r="E577" s="635"/>
      <c r="F577" s="630"/>
      <c r="G577" s="627"/>
      <c r="H577" s="628"/>
      <c r="J577" s="579"/>
      <c r="L577" s="629"/>
    </row>
    <row r="578" spans="1:12" ht="9.75" customHeight="1">
      <c r="A578" s="579">
        <v>106</v>
      </c>
      <c r="B578" s="645" t="s">
        <v>3286</v>
      </c>
      <c r="C578" s="646" t="s">
        <v>3287</v>
      </c>
      <c r="D578" s="646" t="s">
        <v>2647</v>
      </c>
      <c r="E578" s="777">
        <v>1.2E-2</v>
      </c>
      <c r="F578" s="630">
        <v>352.64689625970004</v>
      </c>
      <c r="G578" s="627" t="e">
        <f>+L578</f>
        <v>#REF!</v>
      </c>
      <c r="H578" s="628" t="e">
        <f>E578*G578</f>
        <v>#REF!</v>
      </c>
      <c r="J578" s="627">
        <f>+F578</f>
        <v>352.64689625970004</v>
      </c>
      <c r="L578" s="629" t="e">
        <f>J578*$L$3</f>
        <v>#REF!</v>
      </c>
    </row>
    <row r="579" spans="1:12" ht="9.75" customHeight="1">
      <c r="A579" s="579"/>
      <c r="B579" s="648"/>
      <c r="C579" s="646"/>
      <c r="D579" s="646"/>
      <c r="E579" s="777"/>
      <c r="F579" s="630"/>
      <c r="G579" s="627"/>
      <c r="H579" s="628"/>
      <c r="J579" s="579"/>
      <c r="L579" s="629"/>
    </row>
    <row r="580" spans="1:12" ht="9.75" customHeight="1">
      <c r="A580" s="579"/>
      <c r="B580" s="648"/>
      <c r="C580" s="646"/>
      <c r="D580" s="646"/>
      <c r="E580" s="777"/>
      <c r="F580" s="630"/>
      <c r="G580" s="627"/>
      <c r="H580" s="628"/>
      <c r="J580" s="579"/>
      <c r="L580" s="629"/>
    </row>
    <row r="581" spans="1:12" ht="9.75" customHeight="1">
      <c r="A581" s="579"/>
      <c r="B581" s="648"/>
      <c r="C581" s="646"/>
      <c r="D581" s="646"/>
      <c r="E581" s="777"/>
      <c r="F581" s="630"/>
      <c r="G581" s="627"/>
      <c r="H581" s="628"/>
      <c r="J581" s="579"/>
      <c r="L581" s="629"/>
    </row>
    <row r="582" spans="1:12" ht="9.75" customHeight="1">
      <c r="A582" s="579"/>
      <c r="B582" s="648"/>
      <c r="C582" s="646"/>
      <c r="D582" s="646"/>
      <c r="E582" s="777"/>
      <c r="F582" s="630"/>
      <c r="G582" s="627"/>
      <c r="H582" s="628"/>
      <c r="J582" s="579"/>
      <c r="L582" s="629"/>
    </row>
    <row r="583" spans="1:12" ht="9.75" customHeight="1">
      <c r="A583" s="579">
        <v>107</v>
      </c>
      <c r="B583" s="632" t="s">
        <v>3339</v>
      </c>
      <c r="C583" s="578" t="s">
        <v>3372</v>
      </c>
      <c r="D583" s="579" t="s">
        <v>2647</v>
      </c>
      <c r="E583" s="627">
        <v>0.17799999999999999</v>
      </c>
      <c r="F583" s="630">
        <v>36.017356450344998</v>
      </c>
      <c r="G583" s="627" t="e">
        <f>+L583</f>
        <v>#REF!</v>
      </c>
      <c r="H583" s="628" t="e">
        <f>E583*G583</f>
        <v>#REF!</v>
      </c>
      <c r="J583" s="627">
        <f>+F583</f>
        <v>36.017356450344998</v>
      </c>
      <c r="L583" s="629" t="e">
        <f>J583*$L$3</f>
        <v>#REF!</v>
      </c>
    </row>
    <row r="584" spans="1:12" ht="9.75" customHeight="1">
      <c r="A584" s="579"/>
      <c r="B584" s="632"/>
      <c r="C584" s="578"/>
      <c r="D584" s="579"/>
      <c r="E584" s="627"/>
      <c r="F584" s="630"/>
      <c r="G584" s="627"/>
      <c r="H584" s="628"/>
      <c r="J584" s="579"/>
      <c r="L584" s="629"/>
    </row>
    <row r="585" spans="1:12" ht="9.75" customHeight="1">
      <c r="A585" s="579"/>
      <c r="B585" s="632"/>
      <c r="C585" s="578"/>
      <c r="D585" s="579"/>
      <c r="E585" s="627"/>
      <c r="F585" s="630"/>
      <c r="G585" s="627"/>
      <c r="H585" s="628"/>
      <c r="J585" s="579"/>
      <c r="L585" s="629"/>
    </row>
    <row r="586" spans="1:12" ht="9.75" customHeight="1">
      <c r="A586" s="579"/>
      <c r="B586" s="632"/>
      <c r="C586" s="578"/>
      <c r="D586" s="579"/>
      <c r="E586" s="627"/>
      <c r="F586" s="630"/>
      <c r="G586" s="627"/>
      <c r="H586" s="628"/>
      <c r="J586" s="579"/>
      <c r="L586" s="629"/>
    </row>
    <row r="587" spans="1:12" ht="9.75" customHeight="1">
      <c r="A587" s="579"/>
      <c r="B587" s="632"/>
      <c r="C587" s="578"/>
      <c r="D587" s="579"/>
      <c r="E587" s="627"/>
      <c r="F587" s="630"/>
      <c r="G587" s="627"/>
      <c r="H587" s="628"/>
      <c r="J587" s="579"/>
      <c r="L587" s="629"/>
    </row>
    <row r="588" spans="1:12" ht="9.75" customHeight="1">
      <c r="A588" s="579">
        <v>108</v>
      </c>
      <c r="B588" s="632" t="s">
        <v>3286</v>
      </c>
      <c r="C588" s="578" t="s">
        <v>3373</v>
      </c>
      <c r="D588" s="579" t="s">
        <v>3309</v>
      </c>
      <c r="E588" s="627">
        <v>13.6</v>
      </c>
      <c r="F588" s="630">
        <v>5.1330193992000011</v>
      </c>
      <c r="G588" s="627" t="e">
        <f>+L588</f>
        <v>#REF!</v>
      </c>
      <c r="H588" s="628" t="e">
        <f>E588*G588</f>
        <v>#REF!</v>
      </c>
      <c r="J588" s="627">
        <f>+F588</f>
        <v>5.1330193992000011</v>
      </c>
      <c r="L588" s="629" t="e">
        <f>J588*$L$3</f>
        <v>#REF!</v>
      </c>
    </row>
    <row r="589" spans="1:12" ht="9.75" customHeight="1">
      <c r="A589" s="579"/>
      <c r="B589" s="632"/>
      <c r="C589" s="578"/>
      <c r="D589" s="579"/>
      <c r="E589" s="627"/>
      <c r="F589" s="630"/>
      <c r="G589" s="627"/>
      <c r="H589" s="628"/>
      <c r="J589" s="579"/>
      <c r="L589" s="629"/>
    </row>
    <row r="590" spans="1:12" ht="9.75" customHeight="1">
      <c r="A590" s="579"/>
      <c r="B590" s="632"/>
      <c r="C590" s="578"/>
      <c r="D590" s="579"/>
      <c r="E590" s="627"/>
      <c r="F590" s="630"/>
      <c r="G590" s="627"/>
      <c r="H590" s="628"/>
      <c r="J590" s="579"/>
      <c r="L590" s="629"/>
    </row>
    <row r="591" spans="1:12" ht="9.75" customHeight="1">
      <c r="A591" s="579"/>
      <c r="B591" s="632"/>
      <c r="C591" s="578"/>
      <c r="D591" s="579"/>
      <c r="E591" s="627"/>
      <c r="F591" s="630"/>
      <c r="G591" s="627"/>
      <c r="H591" s="628"/>
      <c r="J591" s="579"/>
      <c r="L591" s="629"/>
    </row>
    <row r="592" spans="1:12" ht="9.75" customHeight="1">
      <c r="A592" s="579"/>
      <c r="B592" s="632"/>
      <c r="C592" s="578"/>
      <c r="D592" s="579"/>
      <c r="E592" s="627"/>
      <c r="F592" s="630"/>
      <c r="G592" s="627"/>
      <c r="H592" s="628"/>
      <c r="J592" s="579"/>
      <c r="L592" s="629"/>
    </row>
    <row r="593" spans="1:12" ht="9.75" customHeight="1">
      <c r="A593" s="579">
        <v>109</v>
      </c>
      <c r="B593" s="632" t="s">
        <v>3310</v>
      </c>
      <c r="C593" s="578" t="s">
        <v>3374</v>
      </c>
      <c r="D593" s="578" t="s">
        <v>2647</v>
      </c>
      <c r="E593" s="776">
        <v>1.8E-3</v>
      </c>
      <c r="F593" s="630">
        <v>684.57095861530001</v>
      </c>
      <c r="G593" s="627" t="e">
        <f>+L593</f>
        <v>#REF!</v>
      </c>
      <c r="H593" s="628" t="e">
        <f>E593*G593</f>
        <v>#REF!</v>
      </c>
      <c r="J593" s="627">
        <f>+F593</f>
        <v>684.57095861530001</v>
      </c>
      <c r="L593" s="629" t="e">
        <f>J593*$L$3</f>
        <v>#REF!</v>
      </c>
    </row>
    <row r="594" spans="1:12" ht="9.75" customHeight="1">
      <c r="A594" s="579"/>
      <c r="B594" s="632"/>
      <c r="C594" s="578"/>
      <c r="D594" s="578"/>
      <c r="E594" s="776"/>
      <c r="F594" s="630"/>
      <c r="G594" s="627"/>
      <c r="H594" s="628"/>
      <c r="J594" s="579"/>
      <c r="L594" s="629"/>
    </row>
    <row r="595" spans="1:12" ht="9.75" customHeight="1">
      <c r="A595" s="579"/>
      <c r="B595" s="632"/>
      <c r="C595" s="578"/>
      <c r="D595" s="578"/>
      <c r="E595" s="776"/>
      <c r="F595" s="630"/>
      <c r="G595" s="627"/>
      <c r="H595" s="628"/>
      <c r="J595" s="579"/>
      <c r="L595" s="629"/>
    </row>
    <row r="596" spans="1:12" ht="9.75" customHeight="1">
      <c r="A596" s="579"/>
      <c r="B596" s="632"/>
      <c r="C596" s="578"/>
      <c r="D596" s="578"/>
      <c r="E596" s="776"/>
      <c r="F596" s="630"/>
      <c r="G596" s="627"/>
      <c r="H596" s="628"/>
      <c r="J596" s="579"/>
      <c r="L596" s="629"/>
    </row>
    <row r="597" spans="1:12" ht="8.25" customHeight="1">
      <c r="A597" s="579"/>
      <c r="B597" s="632"/>
      <c r="C597" s="578"/>
      <c r="D597" s="578"/>
      <c r="E597" s="776"/>
      <c r="F597" s="630"/>
      <c r="G597" s="627"/>
      <c r="H597" s="628"/>
      <c r="J597" s="579"/>
      <c r="L597" s="629"/>
    </row>
    <row r="598" spans="1:12" ht="9.75" customHeight="1">
      <c r="A598" s="579">
        <v>110</v>
      </c>
      <c r="B598" s="632" t="s">
        <v>3306</v>
      </c>
      <c r="C598" s="578" t="s">
        <v>3375</v>
      </c>
      <c r="D598" s="579" t="s">
        <v>2647</v>
      </c>
      <c r="E598" s="627">
        <v>0.113</v>
      </c>
      <c r="F598" s="630">
        <v>57.939493440050001</v>
      </c>
      <c r="G598" s="627" t="e">
        <f>+L598</f>
        <v>#REF!</v>
      </c>
      <c r="H598" s="628" t="e">
        <f>E598*G598</f>
        <v>#REF!</v>
      </c>
      <c r="J598" s="627">
        <f>+F598</f>
        <v>57.939493440050001</v>
      </c>
      <c r="L598" s="629" t="e">
        <f>J598*$L$3</f>
        <v>#REF!</v>
      </c>
    </row>
    <row r="599" spans="1:12" ht="9.75" customHeight="1">
      <c r="A599" s="579"/>
      <c r="B599" s="632"/>
      <c r="C599" s="578"/>
      <c r="D599" s="579"/>
      <c r="E599" s="627"/>
      <c r="F599" s="630"/>
      <c r="G599" s="627"/>
      <c r="H599" s="628"/>
      <c r="J599" s="579"/>
      <c r="L599" s="629"/>
    </row>
    <row r="600" spans="1:12" ht="9.75" customHeight="1">
      <c r="A600" s="579"/>
      <c r="B600" s="632"/>
      <c r="C600" s="578"/>
      <c r="D600" s="579"/>
      <c r="E600" s="627"/>
      <c r="F600" s="630"/>
      <c r="G600" s="627"/>
      <c r="H600" s="628"/>
      <c r="J600" s="579"/>
      <c r="L600" s="629"/>
    </row>
    <row r="601" spans="1:12" ht="9.75" customHeight="1">
      <c r="A601" s="579"/>
      <c r="B601" s="632"/>
      <c r="C601" s="578"/>
      <c r="D601" s="579"/>
      <c r="E601" s="627"/>
      <c r="F601" s="630"/>
      <c r="G601" s="627"/>
      <c r="H601" s="628"/>
      <c r="J601" s="579"/>
      <c r="L601" s="629"/>
    </row>
    <row r="602" spans="1:12" ht="6.75" customHeight="1">
      <c r="A602" s="579"/>
      <c r="B602" s="632"/>
      <c r="C602" s="578"/>
      <c r="D602" s="579"/>
      <c r="E602" s="627"/>
      <c r="F602" s="630"/>
      <c r="G602" s="627"/>
      <c r="H602" s="628"/>
      <c r="J602" s="579"/>
      <c r="L602" s="629"/>
    </row>
    <row r="603" spans="1:12" ht="9.75" customHeight="1">
      <c r="A603" s="579">
        <v>111</v>
      </c>
      <c r="B603" s="632" t="s">
        <v>3286</v>
      </c>
      <c r="C603" s="578" t="s">
        <v>3373</v>
      </c>
      <c r="D603" s="579" t="s">
        <v>3309</v>
      </c>
      <c r="E603" s="627">
        <v>5.04</v>
      </c>
      <c r="F603" s="631">
        <v>5.1330193992000011</v>
      </c>
      <c r="G603" s="627" t="e">
        <f>+L603</f>
        <v>#REF!</v>
      </c>
      <c r="H603" s="628" t="e">
        <f>E603*G603</f>
        <v>#REF!</v>
      </c>
      <c r="J603" s="627">
        <f>+F603</f>
        <v>5.1330193992000011</v>
      </c>
      <c r="L603" s="629" t="e">
        <f>J603*$L$3</f>
        <v>#REF!</v>
      </c>
    </row>
    <row r="604" spans="1:12" ht="9.75" customHeight="1">
      <c r="A604" s="579"/>
      <c r="B604" s="632"/>
      <c r="C604" s="578"/>
      <c r="D604" s="579"/>
      <c r="E604" s="627"/>
      <c r="F604" s="631"/>
      <c r="G604" s="627"/>
      <c r="H604" s="628"/>
      <c r="J604" s="579"/>
      <c r="L604" s="629"/>
    </row>
    <row r="605" spans="1:12" ht="9.75" customHeight="1">
      <c r="A605" s="579"/>
      <c r="B605" s="632"/>
      <c r="C605" s="578"/>
      <c r="D605" s="579"/>
      <c r="E605" s="627"/>
      <c r="F605" s="631"/>
      <c r="G605" s="627"/>
      <c r="H605" s="628"/>
      <c r="J605" s="579"/>
      <c r="L605" s="629"/>
    </row>
    <row r="606" spans="1:12" ht="9.75" customHeight="1">
      <c r="A606" s="579"/>
      <c r="B606" s="632"/>
      <c r="C606" s="578"/>
      <c r="D606" s="579"/>
      <c r="E606" s="627"/>
      <c r="F606" s="631"/>
      <c r="G606" s="627"/>
      <c r="H606" s="628"/>
      <c r="J606" s="579"/>
      <c r="L606" s="629"/>
    </row>
    <row r="607" spans="1:12" ht="9.75" customHeight="1">
      <c r="A607" s="579"/>
      <c r="B607" s="632"/>
      <c r="C607" s="578"/>
      <c r="D607" s="579"/>
      <c r="E607" s="627"/>
      <c r="F607" s="631"/>
      <c r="G607" s="627"/>
      <c r="H607" s="628"/>
      <c r="J607" s="579"/>
      <c r="L607" s="629"/>
    </row>
    <row r="608" spans="1:12" ht="9.75" customHeight="1">
      <c r="A608" s="579">
        <v>112</v>
      </c>
      <c r="B608" s="632" t="s">
        <v>3286</v>
      </c>
      <c r="C608" s="578" t="s">
        <v>3376</v>
      </c>
      <c r="D608" s="579" t="s">
        <v>3309</v>
      </c>
      <c r="E608" s="627">
        <v>5.0999999999999996</v>
      </c>
      <c r="F608" s="630">
        <v>4.0361910561000007</v>
      </c>
      <c r="G608" s="627" t="e">
        <f>+L608</f>
        <v>#REF!</v>
      </c>
      <c r="H608" s="628" t="e">
        <f>E608*G608</f>
        <v>#REF!</v>
      </c>
      <c r="J608" s="627">
        <f>+F608</f>
        <v>4.0361910561000007</v>
      </c>
      <c r="L608" s="629" t="e">
        <f>J608*$L$3</f>
        <v>#REF!</v>
      </c>
    </row>
    <row r="609" spans="1:12" ht="9.75" customHeight="1">
      <c r="A609" s="579"/>
      <c r="B609" s="632"/>
      <c r="C609" s="578"/>
      <c r="D609" s="579"/>
      <c r="E609" s="627"/>
      <c r="F609" s="630"/>
      <c r="G609" s="627"/>
      <c r="H609" s="628"/>
      <c r="J609" s="579"/>
      <c r="L609" s="629"/>
    </row>
    <row r="610" spans="1:12" ht="9.75" customHeight="1">
      <c r="A610" s="579"/>
      <c r="B610" s="632"/>
      <c r="C610" s="578"/>
      <c r="D610" s="579"/>
      <c r="E610" s="627"/>
      <c r="F610" s="630"/>
      <c r="G610" s="627"/>
      <c r="H610" s="628"/>
      <c r="J610" s="579"/>
      <c r="L610" s="629"/>
    </row>
    <row r="611" spans="1:12" ht="9.75" customHeight="1">
      <c r="A611" s="579"/>
      <c r="B611" s="632"/>
      <c r="C611" s="578"/>
      <c r="D611" s="579"/>
      <c r="E611" s="627"/>
      <c r="F611" s="630"/>
      <c r="G611" s="627"/>
      <c r="H611" s="628"/>
      <c r="J611" s="579"/>
      <c r="L611" s="629"/>
    </row>
    <row r="612" spans="1:12" ht="9.75" customHeight="1">
      <c r="A612" s="579"/>
      <c r="B612" s="632"/>
      <c r="C612" s="578"/>
      <c r="D612" s="579"/>
      <c r="E612" s="627"/>
      <c r="F612" s="630"/>
      <c r="G612" s="627"/>
      <c r="H612" s="628"/>
      <c r="J612" s="579"/>
      <c r="L612" s="629"/>
    </row>
    <row r="613" spans="1:12" ht="9.75" customHeight="1">
      <c r="A613" s="579">
        <v>113</v>
      </c>
      <c r="B613" s="632" t="s">
        <v>3306</v>
      </c>
      <c r="C613" s="578" t="s">
        <v>3377</v>
      </c>
      <c r="D613" s="579" t="s">
        <v>2647</v>
      </c>
      <c r="E613" s="627">
        <v>0.08</v>
      </c>
      <c r="F613" s="630">
        <v>57.939493440050001</v>
      </c>
      <c r="G613" s="627" t="e">
        <f>+L613</f>
        <v>#REF!</v>
      </c>
      <c r="H613" s="628" t="e">
        <f>E613*G613</f>
        <v>#REF!</v>
      </c>
      <c r="J613" s="627">
        <f>+F613</f>
        <v>57.939493440050001</v>
      </c>
      <c r="L613" s="629" t="e">
        <f>J613*$L$3</f>
        <v>#REF!</v>
      </c>
    </row>
    <row r="614" spans="1:12" ht="9.75" customHeight="1">
      <c r="A614" s="579"/>
      <c r="B614" s="632"/>
      <c r="C614" s="578"/>
      <c r="D614" s="579"/>
      <c r="E614" s="627"/>
      <c r="F614" s="630"/>
      <c r="G614" s="627"/>
      <c r="H614" s="628"/>
      <c r="J614" s="579"/>
      <c r="L614" s="629"/>
    </row>
    <row r="615" spans="1:12" ht="9.75" customHeight="1">
      <c r="A615" s="579"/>
      <c r="B615" s="632"/>
      <c r="C615" s="578"/>
      <c r="D615" s="579"/>
      <c r="E615" s="627"/>
      <c r="F615" s="630"/>
      <c r="G615" s="627"/>
      <c r="H615" s="628"/>
      <c r="J615" s="579"/>
      <c r="L615" s="629"/>
    </row>
    <row r="616" spans="1:12" ht="9.75" customHeight="1">
      <c r="A616" s="579"/>
      <c r="B616" s="632"/>
      <c r="C616" s="578"/>
      <c r="D616" s="579"/>
      <c r="E616" s="627"/>
      <c r="F616" s="630"/>
      <c r="G616" s="627"/>
      <c r="H616" s="628"/>
      <c r="J616" s="579"/>
      <c r="L616" s="629"/>
    </row>
    <row r="617" spans="1:12" ht="9.75" customHeight="1">
      <c r="A617" s="579"/>
      <c r="B617" s="632"/>
      <c r="C617" s="578"/>
      <c r="D617" s="579"/>
      <c r="E617" s="627"/>
      <c r="F617" s="630"/>
      <c r="G617" s="627"/>
      <c r="H617" s="628"/>
      <c r="J617" s="579"/>
      <c r="L617" s="629"/>
    </row>
    <row r="618" spans="1:12" ht="9.75" customHeight="1">
      <c r="A618" s="579">
        <v>114</v>
      </c>
      <c r="B618" s="632" t="s">
        <v>3286</v>
      </c>
      <c r="C618" s="578" t="s">
        <v>3354</v>
      </c>
      <c r="D618" s="579" t="s">
        <v>3309</v>
      </c>
      <c r="E618" s="627">
        <v>24</v>
      </c>
      <c r="F618" s="630">
        <v>1.4639627520000003</v>
      </c>
      <c r="G618" s="627" t="e">
        <f>+L618</f>
        <v>#REF!</v>
      </c>
      <c r="H618" s="628" t="e">
        <f>E618*G618</f>
        <v>#REF!</v>
      </c>
      <c r="J618" s="627">
        <f>+F618</f>
        <v>1.4639627520000003</v>
      </c>
      <c r="L618" s="629" t="e">
        <f>J618*$L$3</f>
        <v>#REF!</v>
      </c>
    </row>
    <row r="619" spans="1:12" ht="9.75" customHeight="1">
      <c r="A619" s="579"/>
      <c r="B619" s="632"/>
      <c r="C619" s="578"/>
      <c r="D619" s="579"/>
      <c r="E619" s="627"/>
      <c r="F619" s="630"/>
      <c r="G619" s="627"/>
      <c r="H619" s="628"/>
      <c r="J619" s="579"/>
      <c r="L619" s="629"/>
    </row>
    <row r="620" spans="1:12" ht="9.75" customHeight="1">
      <c r="A620" s="579"/>
      <c r="B620" s="632"/>
      <c r="C620" s="578"/>
      <c r="D620" s="579"/>
      <c r="E620" s="627"/>
      <c r="F620" s="630"/>
      <c r="G620" s="627"/>
      <c r="H620" s="628"/>
      <c r="J620" s="579"/>
      <c r="L620" s="629"/>
    </row>
    <row r="621" spans="1:12" ht="9.75" customHeight="1">
      <c r="A621" s="579"/>
      <c r="B621" s="632"/>
      <c r="C621" s="578"/>
      <c r="D621" s="579"/>
      <c r="E621" s="627"/>
      <c r="F621" s="630"/>
      <c r="G621" s="627"/>
      <c r="H621" s="628"/>
      <c r="J621" s="579"/>
      <c r="L621" s="629"/>
    </row>
    <row r="622" spans="1:12" ht="9.75" customHeight="1">
      <c r="A622" s="579"/>
      <c r="B622" s="632"/>
      <c r="C622" s="578"/>
      <c r="D622" s="579"/>
      <c r="E622" s="627"/>
      <c r="F622" s="630"/>
      <c r="G622" s="627"/>
      <c r="H622" s="628"/>
      <c r="J622" s="579"/>
      <c r="L622" s="629"/>
    </row>
    <row r="623" spans="1:12" ht="9.75" customHeight="1">
      <c r="A623" s="579">
        <v>115</v>
      </c>
      <c r="B623" s="632" t="s">
        <v>3378</v>
      </c>
      <c r="C623" s="578" t="s">
        <v>3379</v>
      </c>
      <c r="D623" s="578" t="s">
        <v>2644</v>
      </c>
      <c r="E623" s="635">
        <v>1.2</v>
      </c>
      <c r="F623" s="630">
        <v>35.471947509881744</v>
      </c>
      <c r="G623" s="627" t="e">
        <f>+L623</f>
        <v>#REF!</v>
      </c>
      <c r="H623" s="628" t="e">
        <f>E623*G623</f>
        <v>#REF!</v>
      </c>
      <c r="J623" s="627">
        <f>+F623</f>
        <v>35.471947509881744</v>
      </c>
      <c r="L623" s="629" t="e">
        <f>J623*$L$3</f>
        <v>#REF!</v>
      </c>
    </row>
    <row r="624" spans="1:12" ht="9.75" customHeight="1">
      <c r="A624" s="579"/>
      <c r="B624" s="632"/>
      <c r="C624" s="578"/>
      <c r="D624" s="578"/>
      <c r="E624" s="635"/>
      <c r="F624" s="630"/>
      <c r="G624" s="627"/>
      <c r="H624" s="628"/>
      <c r="J624" s="579"/>
      <c r="L624" s="629"/>
    </row>
    <row r="625" spans="1:12" ht="9.75" customHeight="1">
      <c r="A625" s="579"/>
      <c r="B625" s="632"/>
      <c r="C625" s="578"/>
      <c r="D625" s="578"/>
      <c r="E625" s="635"/>
      <c r="F625" s="630"/>
      <c r="G625" s="627"/>
      <c r="H625" s="628"/>
      <c r="J625" s="579"/>
      <c r="L625" s="629"/>
    </row>
    <row r="626" spans="1:12" ht="9.75" customHeight="1">
      <c r="A626" s="579"/>
      <c r="B626" s="632"/>
      <c r="C626" s="578"/>
      <c r="D626" s="578"/>
      <c r="E626" s="635"/>
      <c r="F626" s="630"/>
      <c r="G626" s="627"/>
      <c r="H626" s="628"/>
      <c r="J626" s="579"/>
      <c r="L626" s="629"/>
    </row>
    <row r="627" spans="1:12" ht="9.75" customHeight="1">
      <c r="A627" s="579"/>
      <c r="B627" s="632"/>
      <c r="C627" s="578"/>
      <c r="D627" s="578"/>
      <c r="E627" s="635"/>
      <c r="F627" s="630"/>
      <c r="G627" s="627"/>
      <c r="H627" s="628"/>
      <c r="J627" s="579"/>
      <c r="L627" s="629"/>
    </row>
    <row r="628" spans="1:12" ht="9.75" customHeight="1">
      <c r="A628" s="579">
        <v>116</v>
      </c>
      <c r="B628" s="645" t="s">
        <v>3286</v>
      </c>
      <c r="C628" s="646" t="s">
        <v>3287</v>
      </c>
      <c r="D628" s="646" t="s">
        <v>2647</v>
      </c>
      <c r="E628" s="777">
        <v>0.12</v>
      </c>
      <c r="F628" s="630">
        <v>352.64689625970004</v>
      </c>
      <c r="G628" s="627" t="e">
        <f>+L628</f>
        <v>#REF!</v>
      </c>
      <c r="H628" s="628" t="e">
        <f>E628*G628</f>
        <v>#REF!</v>
      </c>
      <c r="J628" s="627">
        <f>+F628</f>
        <v>352.64689625970004</v>
      </c>
      <c r="L628" s="629" t="e">
        <f>J628*$L$3</f>
        <v>#REF!</v>
      </c>
    </row>
    <row r="629" spans="1:12" ht="9.75" customHeight="1">
      <c r="A629" s="579"/>
      <c r="B629" s="648"/>
      <c r="C629" s="646"/>
      <c r="D629" s="646"/>
      <c r="E629" s="777"/>
      <c r="F629" s="630"/>
      <c r="G629" s="627"/>
      <c r="H629" s="628"/>
      <c r="J629" s="579"/>
      <c r="L629" s="629"/>
    </row>
    <row r="630" spans="1:12" ht="9.75" customHeight="1">
      <c r="A630" s="579"/>
      <c r="B630" s="648"/>
      <c r="C630" s="646"/>
      <c r="D630" s="646"/>
      <c r="E630" s="777"/>
      <c r="F630" s="630"/>
      <c r="G630" s="627"/>
      <c r="H630" s="628"/>
      <c r="J630" s="579"/>
      <c r="L630" s="629"/>
    </row>
    <row r="631" spans="1:12" ht="9.75" customHeight="1">
      <c r="A631" s="579"/>
      <c r="B631" s="648"/>
      <c r="C631" s="646"/>
      <c r="D631" s="646"/>
      <c r="E631" s="777"/>
      <c r="F631" s="630"/>
      <c r="G631" s="627"/>
      <c r="H631" s="628"/>
      <c r="J631" s="579"/>
      <c r="L631" s="629"/>
    </row>
    <row r="632" spans="1:12" ht="9.75" customHeight="1">
      <c r="A632" s="579"/>
      <c r="B632" s="648"/>
      <c r="C632" s="646"/>
      <c r="D632" s="646"/>
      <c r="E632" s="777"/>
      <c r="F632" s="630"/>
      <c r="G632" s="627"/>
      <c r="H632" s="628"/>
      <c r="J632" s="579"/>
      <c r="L632" s="629"/>
    </row>
    <row r="633" spans="1:12" ht="9.75" customHeight="1">
      <c r="A633" s="579">
        <v>117</v>
      </c>
      <c r="B633" s="632" t="s">
        <v>3383</v>
      </c>
      <c r="C633" s="594" t="s">
        <v>3380</v>
      </c>
      <c r="D633" s="579" t="s">
        <v>3282</v>
      </c>
      <c r="E633" s="627">
        <v>15.5</v>
      </c>
      <c r="F633" s="630">
        <v>7.1526878325971994</v>
      </c>
      <c r="G633" s="627" t="e">
        <f>+L633</f>
        <v>#REF!</v>
      </c>
      <c r="H633" s="628" t="e">
        <f>E633*G633</f>
        <v>#REF!</v>
      </c>
      <c r="J633" s="627">
        <f>+F633</f>
        <v>7.1526878325971994</v>
      </c>
      <c r="L633" s="629" t="e">
        <f>J633*$L$3</f>
        <v>#REF!</v>
      </c>
    </row>
    <row r="634" spans="1:12" ht="9.75" customHeight="1">
      <c r="A634" s="579"/>
      <c r="B634" s="632"/>
      <c r="C634" s="595"/>
      <c r="D634" s="579"/>
      <c r="E634" s="627"/>
      <c r="F634" s="630"/>
      <c r="G634" s="627"/>
      <c r="H634" s="628"/>
      <c r="J634" s="579"/>
      <c r="L634" s="629"/>
    </row>
    <row r="635" spans="1:12" ht="9.75" customHeight="1">
      <c r="A635" s="579"/>
      <c r="B635" s="632"/>
      <c r="C635" s="595"/>
      <c r="D635" s="579"/>
      <c r="E635" s="627"/>
      <c r="F635" s="630"/>
      <c r="G635" s="627"/>
      <c r="H635" s="628"/>
      <c r="J635" s="579"/>
      <c r="L635" s="629"/>
    </row>
    <row r="636" spans="1:12" ht="9.75" customHeight="1">
      <c r="A636" s="579"/>
      <c r="B636" s="632"/>
      <c r="C636" s="595"/>
      <c r="D636" s="579"/>
      <c r="E636" s="627"/>
      <c r="F636" s="630"/>
      <c r="G636" s="627"/>
      <c r="H636" s="628"/>
      <c r="J636" s="579"/>
      <c r="L636" s="629"/>
    </row>
    <row r="637" spans="1:12" ht="9.75" customHeight="1">
      <c r="A637" s="579"/>
      <c r="B637" s="632"/>
      <c r="C637" s="596"/>
      <c r="D637" s="579"/>
      <c r="E637" s="627"/>
      <c r="F637" s="630"/>
      <c r="G637" s="627"/>
      <c r="H637" s="628"/>
      <c r="J637" s="579"/>
      <c r="L637" s="629"/>
    </row>
    <row r="638" spans="1:12" ht="9.75" customHeight="1">
      <c r="A638" s="579">
        <v>118</v>
      </c>
      <c r="B638" s="632" t="s">
        <v>3286</v>
      </c>
      <c r="C638" s="578" t="s">
        <v>3384</v>
      </c>
      <c r="D638" s="579" t="s">
        <v>3309</v>
      </c>
      <c r="E638" s="627">
        <v>36</v>
      </c>
      <c r="F638" s="630">
        <v>1.0510795071000003</v>
      </c>
      <c r="G638" s="627" t="e">
        <f>+L638</f>
        <v>#REF!</v>
      </c>
      <c r="H638" s="628" t="e">
        <f>E638*G638</f>
        <v>#REF!</v>
      </c>
      <c r="J638" s="627">
        <f>+F638</f>
        <v>1.0510795071000003</v>
      </c>
      <c r="L638" s="629" t="e">
        <f>J638*$L$3</f>
        <v>#REF!</v>
      </c>
    </row>
    <row r="639" spans="1:12" ht="9.75" customHeight="1">
      <c r="A639" s="579"/>
      <c r="B639" s="632"/>
      <c r="C639" s="578"/>
      <c r="D639" s="579"/>
      <c r="E639" s="627"/>
      <c r="F639" s="630"/>
      <c r="G639" s="627"/>
      <c r="H639" s="628"/>
      <c r="J639" s="579"/>
      <c r="L639" s="629"/>
    </row>
    <row r="640" spans="1:12" ht="9.75" customHeight="1">
      <c r="A640" s="579"/>
      <c r="B640" s="632"/>
      <c r="C640" s="578"/>
      <c r="D640" s="579"/>
      <c r="E640" s="627"/>
      <c r="F640" s="630"/>
      <c r="G640" s="627"/>
      <c r="H640" s="628"/>
      <c r="J640" s="579"/>
      <c r="L640" s="629"/>
    </row>
    <row r="641" spans="1:12" ht="9.75" customHeight="1">
      <c r="A641" s="579"/>
      <c r="B641" s="632"/>
      <c r="C641" s="578"/>
      <c r="D641" s="579"/>
      <c r="E641" s="627"/>
      <c r="F641" s="630"/>
      <c r="G641" s="627"/>
      <c r="H641" s="628"/>
      <c r="J641" s="579"/>
      <c r="L641" s="629"/>
    </row>
    <row r="642" spans="1:12" ht="9.75" customHeight="1">
      <c r="A642" s="579"/>
      <c r="B642" s="632"/>
      <c r="C642" s="578"/>
      <c r="D642" s="579"/>
      <c r="E642" s="627"/>
      <c r="F642" s="630"/>
      <c r="G642" s="627"/>
      <c r="H642" s="628"/>
      <c r="J642" s="579"/>
      <c r="L642" s="629"/>
    </row>
    <row r="643" spans="1:12" ht="9.75" customHeight="1">
      <c r="A643" s="579">
        <v>119</v>
      </c>
      <c r="B643" s="632" t="s">
        <v>3286</v>
      </c>
      <c r="C643" s="578" t="s">
        <v>3385</v>
      </c>
      <c r="D643" s="579" t="s">
        <v>3282</v>
      </c>
      <c r="E643" s="627">
        <v>15.5</v>
      </c>
      <c r="F643" s="630">
        <v>1.4868371700000003</v>
      </c>
      <c r="G643" s="627" t="e">
        <f>+L643</f>
        <v>#REF!</v>
      </c>
      <c r="H643" s="628" t="e">
        <f>E643*G643</f>
        <v>#REF!</v>
      </c>
      <c r="J643" s="627">
        <f>+F643</f>
        <v>1.4868371700000003</v>
      </c>
      <c r="L643" s="629" t="e">
        <f>J643*$L$3</f>
        <v>#REF!</v>
      </c>
    </row>
    <row r="644" spans="1:12" ht="9.75" customHeight="1">
      <c r="A644" s="579"/>
      <c r="B644" s="632"/>
      <c r="C644" s="578"/>
      <c r="D644" s="579"/>
      <c r="E644" s="627"/>
      <c r="F644" s="630"/>
      <c r="G644" s="627"/>
      <c r="H644" s="628"/>
      <c r="J644" s="579"/>
      <c r="L644" s="629"/>
    </row>
    <row r="645" spans="1:12" ht="9.75" customHeight="1">
      <c r="A645" s="579"/>
      <c r="B645" s="632"/>
      <c r="C645" s="578"/>
      <c r="D645" s="579"/>
      <c r="E645" s="627"/>
      <c r="F645" s="630"/>
      <c r="G645" s="627"/>
      <c r="H645" s="628"/>
      <c r="J645" s="579"/>
      <c r="L645" s="629"/>
    </row>
    <row r="646" spans="1:12" ht="9.75" customHeight="1">
      <c r="A646" s="579"/>
      <c r="B646" s="632"/>
      <c r="C646" s="578"/>
      <c r="D646" s="579"/>
      <c r="E646" s="627"/>
      <c r="F646" s="630"/>
      <c r="G646" s="627"/>
      <c r="H646" s="628"/>
      <c r="J646" s="579"/>
      <c r="L646" s="629"/>
    </row>
    <row r="647" spans="1:12" ht="9.75" customHeight="1">
      <c r="A647" s="579"/>
      <c r="B647" s="632"/>
      <c r="C647" s="578"/>
      <c r="D647" s="579"/>
      <c r="E647" s="627"/>
      <c r="F647" s="630"/>
      <c r="G647" s="627"/>
      <c r="H647" s="628"/>
      <c r="J647" s="579"/>
      <c r="L647" s="629"/>
    </row>
    <row r="648" spans="1:12" ht="9.75" customHeight="1">
      <c r="A648" s="579">
        <v>120</v>
      </c>
      <c r="B648" s="632" t="s">
        <v>3357</v>
      </c>
      <c r="C648" s="578" t="s">
        <v>3358</v>
      </c>
      <c r="D648" s="579" t="s">
        <v>2647</v>
      </c>
      <c r="E648" s="627">
        <v>0.43</v>
      </c>
      <c r="F648" s="630">
        <v>31.706562493290004</v>
      </c>
      <c r="G648" s="627" t="e">
        <f>+L648</f>
        <v>#REF!</v>
      </c>
      <c r="H648" s="628" t="e">
        <f>E648*G648</f>
        <v>#REF!</v>
      </c>
      <c r="J648" s="627">
        <f>+F648</f>
        <v>31.706562493290004</v>
      </c>
      <c r="L648" s="629" t="e">
        <f>J648*$L$3</f>
        <v>#REF!</v>
      </c>
    </row>
    <row r="649" spans="1:12" ht="9.75" customHeight="1">
      <c r="A649" s="579"/>
      <c r="B649" s="632"/>
      <c r="C649" s="578"/>
      <c r="D649" s="579"/>
      <c r="E649" s="627"/>
      <c r="F649" s="630"/>
      <c r="G649" s="627"/>
      <c r="H649" s="628"/>
      <c r="J649" s="579"/>
      <c r="L649" s="629"/>
    </row>
    <row r="650" spans="1:12" ht="9.75" customHeight="1">
      <c r="A650" s="579"/>
      <c r="B650" s="632"/>
      <c r="C650" s="578"/>
      <c r="D650" s="579"/>
      <c r="E650" s="627"/>
      <c r="F650" s="630"/>
      <c r="G650" s="627"/>
      <c r="H650" s="628"/>
      <c r="J650" s="579"/>
      <c r="L650" s="629"/>
    </row>
    <row r="651" spans="1:12" ht="9.75" customHeight="1">
      <c r="A651" s="579"/>
      <c r="B651" s="632"/>
      <c r="C651" s="578"/>
      <c r="D651" s="579"/>
      <c r="E651" s="627"/>
      <c r="F651" s="630"/>
      <c r="G651" s="627"/>
      <c r="H651" s="628"/>
      <c r="J651" s="579"/>
      <c r="L651" s="629"/>
    </row>
    <row r="652" spans="1:12" ht="9.75" customHeight="1">
      <c r="A652" s="579"/>
      <c r="B652" s="632"/>
      <c r="C652" s="578"/>
      <c r="D652" s="579"/>
      <c r="E652" s="627"/>
      <c r="F652" s="630"/>
      <c r="G652" s="627"/>
      <c r="H652" s="628"/>
      <c r="J652" s="579"/>
      <c r="L652" s="629"/>
    </row>
    <row r="653" spans="1:12" ht="9.75" customHeight="1">
      <c r="A653" s="579"/>
      <c r="B653" s="632"/>
      <c r="C653" s="636" t="s">
        <v>3402</v>
      </c>
      <c r="D653" s="579"/>
      <c r="E653" s="627"/>
      <c r="F653" s="630">
        <v>0</v>
      </c>
      <c r="G653" s="627" t="e">
        <f>+L653</f>
        <v>#REF!</v>
      </c>
      <c r="H653" s="628" t="e">
        <f>E653*G653</f>
        <v>#REF!</v>
      </c>
      <c r="J653" s="627">
        <f>+F653</f>
        <v>0</v>
      </c>
      <c r="L653" s="629" t="e">
        <f>J653*$L$3</f>
        <v>#REF!</v>
      </c>
    </row>
    <row r="654" spans="1:12" ht="9.75" customHeight="1">
      <c r="A654" s="579"/>
      <c r="B654" s="632"/>
      <c r="C654" s="636"/>
      <c r="D654" s="579"/>
      <c r="E654" s="627"/>
      <c r="F654" s="630"/>
      <c r="G654" s="627"/>
      <c r="H654" s="628"/>
      <c r="J654" s="579"/>
      <c r="L654" s="629"/>
    </row>
    <row r="655" spans="1:12" ht="9.75" customHeight="1">
      <c r="A655" s="579"/>
      <c r="B655" s="632"/>
      <c r="C655" s="636"/>
      <c r="D655" s="579"/>
      <c r="E655" s="627"/>
      <c r="F655" s="630"/>
      <c r="G655" s="627"/>
      <c r="H655" s="628"/>
      <c r="J655" s="579"/>
      <c r="L655" s="629"/>
    </row>
    <row r="656" spans="1:12" ht="9.75" customHeight="1">
      <c r="A656" s="579"/>
      <c r="B656" s="632"/>
      <c r="C656" s="636"/>
      <c r="D656" s="579"/>
      <c r="E656" s="627"/>
      <c r="F656" s="630"/>
      <c r="G656" s="627"/>
      <c r="H656" s="628"/>
      <c r="J656" s="579"/>
      <c r="L656" s="629"/>
    </row>
    <row r="657" spans="1:12" ht="9.75" customHeight="1">
      <c r="A657" s="579"/>
      <c r="B657" s="632"/>
      <c r="C657" s="636"/>
      <c r="D657" s="579"/>
      <c r="E657" s="627"/>
      <c r="F657" s="630"/>
      <c r="G657" s="627"/>
      <c r="H657" s="628"/>
      <c r="J657" s="579"/>
      <c r="L657" s="629"/>
    </row>
    <row r="658" spans="1:12" ht="9.75" customHeight="1">
      <c r="A658" s="579"/>
      <c r="B658" s="632"/>
      <c r="C658" s="636" t="s">
        <v>2931</v>
      </c>
      <c r="D658" s="579"/>
      <c r="E658" s="627"/>
      <c r="F658" s="630">
        <v>0</v>
      </c>
      <c r="G658" s="627" t="e">
        <f>+L658</f>
        <v>#REF!</v>
      </c>
      <c r="H658" s="628" t="e">
        <f>E658*G658</f>
        <v>#REF!</v>
      </c>
      <c r="J658" s="627">
        <f>+F658</f>
        <v>0</v>
      </c>
      <c r="L658" s="629" t="e">
        <f>J658*$L$3</f>
        <v>#REF!</v>
      </c>
    </row>
    <row r="659" spans="1:12" ht="9.75" customHeight="1">
      <c r="A659" s="579"/>
      <c r="B659" s="632"/>
      <c r="C659" s="636"/>
      <c r="D659" s="579"/>
      <c r="E659" s="627"/>
      <c r="F659" s="630"/>
      <c r="G659" s="627"/>
      <c r="H659" s="628"/>
      <c r="J659" s="579"/>
      <c r="L659" s="629"/>
    </row>
    <row r="660" spans="1:12" ht="9.75" customHeight="1">
      <c r="A660" s="579"/>
      <c r="B660" s="632"/>
      <c r="C660" s="636"/>
      <c r="D660" s="579"/>
      <c r="E660" s="627"/>
      <c r="F660" s="630"/>
      <c r="G660" s="627"/>
      <c r="H660" s="628"/>
      <c r="J660" s="579"/>
      <c r="L660" s="629"/>
    </row>
    <row r="661" spans="1:12" ht="9.75" customHeight="1">
      <c r="A661" s="579"/>
      <c r="B661" s="632"/>
      <c r="C661" s="636"/>
      <c r="D661" s="579"/>
      <c r="E661" s="627"/>
      <c r="F661" s="630"/>
      <c r="G661" s="627"/>
      <c r="H661" s="628"/>
      <c r="J661" s="579"/>
      <c r="L661" s="629"/>
    </row>
    <row r="662" spans="1:12" ht="9.75" customHeight="1">
      <c r="A662" s="579"/>
      <c r="B662" s="632"/>
      <c r="C662" s="636"/>
      <c r="D662" s="579"/>
      <c r="E662" s="627"/>
      <c r="F662" s="630"/>
      <c r="G662" s="627"/>
      <c r="H662" s="628"/>
      <c r="J662" s="579"/>
      <c r="L662" s="629"/>
    </row>
    <row r="663" spans="1:12" ht="9.75" customHeight="1">
      <c r="A663" s="579">
        <v>121</v>
      </c>
      <c r="B663" s="632" t="s">
        <v>2930</v>
      </c>
      <c r="C663" s="578" t="s">
        <v>2932</v>
      </c>
      <c r="D663" s="579" t="s">
        <v>2644</v>
      </c>
      <c r="E663" s="627">
        <v>165</v>
      </c>
      <c r="F663" s="630">
        <v>25.737689476000007</v>
      </c>
      <c r="G663" s="627" t="e">
        <f>+L663</f>
        <v>#REF!</v>
      </c>
      <c r="H663" s="628" t="e">
        <f>E663*G663</f>
        <v>#REF!</v>
      </c>
      <c r="J663" s="627">
        <f>+F663</f>
        <v>25.737689476000007</v>
      </c>
      <c r="L663" s="629" t="e">
        <f>J663*$L$3</f>
        <v>#REF!</v>
      </c>
    </row>
    <row r="664" spans="1:12" ht="9.75" customHeight="1">
      <c r="A664" s="579"/>
      <c r="B664" s="632"/>
      <c r="C664" s="578"/>
      <c r="D664" s="579"/>
      <c r="E664" s="627"/>
      <c r="F664" s="630"/>
      <c r="G664" s="627"/>
      <c r="H664" s="628"/>
      <c r="J664" s="579"/>
      <c r="L664" s="629"/>
    </row>
    <row r="665" spans="1:12" ht="9.75" customHeight="1">
      <c r="A665" s="579"/>
      <c r="B665" s="632"/>
      <c r="C665" s="578"/>
      <c r="D665" s="579"/>
      <c r="E665" s="627"/>
      <c r="F665" s="630"/>
      <c r="G665" s="627"/>
      <c r="H665" s="628"/>
      <c r="J665" s="579"/>
      <c r="L665" s="629"/>
    </row>
    <row r="666" spans="1:12" ht="9.75" customHeight="1">
      <c r="A666" s="579"/>
      <c r="B666" s="632"/>
      <c r="C666" s="578"/>
      <c r="D666" s="579"/>
      <c r="E666" s="627"/>
      <c r="F666" s="630"/>
      <c r="G666" s="627"/>
      <c r="H666" s="628"/>
      <c r="J666" s="579"/>
      <c r="L666" s="629"/>
    </row>
    <row r="667" spans="1:12" ht="9.75" customHeight="1">
      <c r="A667" s="579"/>
      <c r="B667" s="632"/>
      <c r="C667" s="578"/>
      <c r="D667" s="579"/>
      <c r="E667" s="627"/>
      <c r="F667" s="630"/>
      <c r="G667" s="627"/>
      <c r="H667" s="628"/>
      <c r="J667" s="579"/>
      <c r="L667" s="629"/>
    </row>
    <row r="668" spans="1:12" ht="9.75" customHeight="1">
      <c r="A668" s="579">
        <v>122</v>
      </c>
      <c r="B668" s="632" t="s">
        <v>3390</v>
      </c>
      <c r="C668" s="578" t="s">
        <v>3391</v>
      </c>
      <c r="D668" s="579" t="s">
        <v>2647</v>
      </c>
      <c r="E668" s="627">
        <v>1.1000000000000001</v>
      </c>
      <c r="F668" s="630">
        <v>384.57379234030003</v>
      </c>
      <c r="G668" s="627" t="e">
        <f>+L668</f>
        <v>#REF!</v>
      </c>
      <c r="H668" s="628" t="e">
        <f>E668*G668</f>
        <v>#REF!</v>
      </c>
      <c r="J668" s="627">
        <f>+F668</f>
        <v>384.57379234030003</v>
      </c>
      <c r="L668" s="629" t="e">
        <f>J668*$L$3</f>
        <v>#REF!</v>
      </c>
    </row>
    <row r="669" spans="1:12" ht="9.75" customHeight="1">
      <c r="A669" s="579"/>
      <c r="B669" s="632"/>
      <c r="C669" s="578"/>
      <c r="D669" s="579"/>
      <c r="E669" s="627"/>
      <c r="F669" s="630"/>
      <c r="G669" s="627"/>
      <c r="H669" s="628"/>
      <c r="J669" s="579"/>
      <c r="L669" s="629"/>
    </row>
    <row r="670" spans="1:12" ht="9.75" customHeight="1">
      <c r="A670" s="579"/>
      <c r="B670" s="632"/>
      <c r="C670" s="578"/>
      <c r="D670" s="579"/>
      <c r="E670" s="627"/>
      <c r="F670" s="630"/>
      <c r="G670" s="627"/>
      <c r="H670" s="628"/>
      <c r="J670" s="579"/>
      <c r="L670" s="629"/>
    </row>
    <row r="671" spans="1:12" ht="9.75" customHeight="1">
      <c r="A671" s="579"/>
      <c r="B671" s="632"/>
      <c r="C671" s="578"/>
      <c r="D671" s="579"/>
      <c r="E671" s="627"/>
      <c r="F671" s="630"/>
      <c r="G671" s="627"/>
      <c r="H671" s="628"/>
      <c r="J671" s="579"/>
      <c r="L671" s="629"/>
    </row>
    <row r="672" spans="1:12" ht="9.75" customHeight="1">
      <c r="A672" s="579"/>
      <c r="B672" s="632"/>
      <c r="C672" s="578"/>
      <c r="D672" s="579"/>
      <c r="E672" s="627"/>
      <c r="F672" s="630"/>
      <c r="G672" s="627"/>
      <c r="H672" s="628"/>
      <c r="J672" s="579"/>
      <c r="L672" s="629"/>
    </row>
    <row r="673" spans="1:12" ht="9.75" customHeight="1">
      <c r="A673" s="579">
        <v>123</v>
      </c>
      <c r="B673" s="633" t="s">
        <v>2933</v>
      </c>
      <c r="C673" s="578" t="s">
        <v>2934</v>
      </c>
      <c r="D673" s="579" t="s">
        <v>3282</v>
      </c>
      <c r="E673" s="635">
        <v>138.69999999999999</v>
      </c>
      <c r="F673" s="630">
        <v>3.9437527400000003</v>
      </c>
      <c r="G673" s="627" t="e">
        <f>+L673</f>
        <v>#REF!</v>
      </c>
      <c r="H673" s="628" t="e">
        <f>E673*G673</f>
        <v>#REF!</v>
      </c>
      <c r="J673" s="627">
        <f>+F673</f>
        <v>3.9437527400000003</v>
      </c>
      <c r="L673" s="629" t="e">
        <f>J673*$L$3</f>
        <v>#REF!</v>
      </c>
    </row>
    <row r="674" spans="1:12" ht="9.75" customHeight="1">
      <c r="A674" s="579"/>
      <c r="B674" s="633"/>
      <c r="C674" s="578"/>
      <c r="D674" s="579"/>
      <c r="E674" s="635"/>
      <c r="F674" s="630"/>
      <c r="G674" s="627"/>
      <c r="H674" s="628"/>
      <c r="J674" s="579"/>
      <c r="L674" s="629"/>
    </row>
    <row r="675" spans="1:12" ht="9.75" customHeight="1">
      <c r="A675" s="579"/>
      <c r="B675" s="633"/>
      <c r="C675" s="578"/>
      <c r="D675" s="579"/>
      <c r="E675" s="635"/>
      <c r="F675" s="630"/>
      <c r="G675" s="627"/>
      <c r="H675" s="628"/>
      <c r="J675" s="579"/>
      <c r="L675" s="629"/>
    </row>
    <row r="676" spans="1:12" ht="9.75" customHeight="1">
      <c r="A676" s="579"/>
      <c r="B676" s="633"/>
      <c r="C676" s="578"/>
      <c r="D676" s="579"/>
      <c r="E676" s="635"/>
      <c r="F676" s="630"/>
      <c r="G676" s="627"/>
      <c r="H676" s="628"/>
      <c r="J676" s="579"/>
      <c r="L676" s="629"/>
    </row>
    <row r="677" spans="1:12" ht="7.5" customHeight="1">
      <c r="A677" s="579"/>
      <c r="B677" s="633"/>
      <c r="C677" s="578"/>
      <c r="D677" s="579"/>
      <c r="E677" s="635"/>
      <c r="F677" s="630"/>
      <c r="G677" s="627"/>
      <c r="H677" s="628"/>
      <c r="J677" s="579"/>
      <c r="L677" s="629"/>
    </row>
    <row r="678" spans="1:12" ht="9.75" customHeight="1">
      <c r="A678" s="579">
        <v>124</v>
      </c>
      <c r="B678" s="633" t="s">
        <v>2933</v>
      </c>
      <c r="C678" s="578" t="s">
        <v>2935</v>
      </c>
      <c r="D678" s="579" t="s">
        <v>3282</v>
      </c>
      <c r="E678" s="635">
        <v>718.5</v>
      </c>
      <c r="F678" s="630">
        <v>5.3162178200000012</v>
      </c>
      <c r="G678" s="627" t="e">
        <f>+L678</f>
        <v>#REF!</v>
      </c>
      <c r="H678" s="628" t="e">
        <f>E678*G678</f>
        <v>#REF!</v>
      </c>
      <c r="J678" s="627">
        <f>+F678</f>
        <v>5.3162178200000012</v>
      </c>
      <c r="L678" s="629" t="e">
        <f>J678*$L$3</f>
        <v>#REF!</v>
      </c>
    </row>
    <row r="679" spans="1:12" ht="9.75" customHeight="1">
      <c r="A679" s="579"/>
      <c r="B679" s="633"/>
      <c r="C679" s="578"/>
      <c r="D679" s="579"/>
      <c r="E679" s="635"/>
      <c r="F679" s="630"/>
      <c r="G679" s="627"/>
      <c r="H679" s="628"/>
      <c r="J679" s="579"/>
      <c r="L679" s="629"/>
    </row>
    <row r="680" spans="1:12" ht="9.75" customHeight="1">
      <c r="A680" s="579"/>
      <c r="B680" s="633"/>
      <c r="C680" s="578"/>
      <c r="D680" s="579"/>
      <c r="E680" s="635"/>
      <c r="F680" s="630"/>
      <c r="G680" s="627"/>
      <c r="H680" s="628"/>
      <c r="J680" s="579"/>
      <c r="L680" s="629"/>
    </row>
    <row r="681" spans="1:12" ht="9.75" customHeight="1">
      <c r="A681" s="579"/>
      <c r="B681" s="633"/>
      <c r="C681" s="578"/>
      <c r="D681" s="579"/>
      <c r="E681" s="635"/>
      <c r="F681" s="630"/>
      <c r="G681" s="627"/>
      <c r="H681" s="628"/>
      <c r="J681" s="579"/>
      <c r="L681" s="629"/>
    </row>
    <row r="682" spans="1:12" ht="9.75" customHeight="1">
      <c r="A682" s="579"/>
      <c r="B682" s="633"/>
      <c r="C682" s="578"/>
      <c r="D682" s="579"/>
      <c r="E682" s="635"/>
      <c r="F682" s="630"/>
      <c r="G682" s="627"/>
      <c r="H682" s="628"/>
      <c r="J682" s="579"/>
      <c r="L682" s="629"/>
    </row>
    <row r="683" spans="1:12" ht="9.75" customHeight="1">
      <c r="A683" s="579">
        <v>125</v>
      </c>
      <c r="B683" s="632" t="s">
        <v>3286</v>
      </c>
      <c r="C683" s="578" t="s">
        <v>2936</v>
      </c>
      <c r="D683" s="579" t="s">
        <v>3282</v>
      </c>
      <c r="E683" s="635">
        <v>857.2</v>
      </c>
      <c r="F683" s="630">
        <v>0.22274173500000002</v>
      </c>
      <c r="G683" s="627" t="e">
        <f>+L683</f>
        <v>#REF!</v>
      </c>
      <c r="H683" s="628" t="e">
        <f>E683*G683</f>
        <v>#REF!</v>
      </c>
      <c r="J683" s="627">
        <f>+F683</f>
        <v>0.22274173500000002</v>
      </c>
      <c r="L683" s="629" t="e">
        <f>J683*$L$3</f>
        <v>#REF!</v>
      </c>
    </row>
    <row r="684" spans="1:12" ht="9.75" customHeight="1">
      <c r="A684" s="579"/>
      <c r="B684" s="632"/>
      <c r="C684" s="578"/>
      <c r="D684" s="579"/>
      <c r="E684" s="635"/>
      <c r="F684" s="630"/>
      <c r="G684" s="627"/>
      <c r="H684" s="628"/>
      <c r="J684" s="579"/>
      <c r="L684" s="629"/>
    </row>
    <row r="685" spans="1:12" ht="9.75" customHeight="1">
      <c r="A685" s="579"/>
      <c r="B685" s="632"/>
      <c r="C685" s="578"/>
      <c r="D685" s="579"/>
      <c r="E685" s="635"/>
      <c r="F685" s="630"/>
      <c r="G685" s="627"/>
      <c r="H685" s="628"/>
      <c r="J685" s="579"/>
      <c r="L685" s="629"/>
    </row>
    <row r="686" spans="1:12" ht="9.75" customHeight="1">
      <c r="A686" s="579"/>
      <c r="B686" s="632"/>
      <c r="C686" s="578"/>
      <c r="D686" s="579"/>
      <c r="E686" s="635"/>
      <c r="F686" s="630"/>
      <c r="G686" s="627"/>
      <c r="H686" s="628"/>
      <c r="J686" s="579"/>
      <c r="L686" s="629"/>
    </row>
    <row r="687" spans="1:12" ht="9.75" customHeight="1">
      <c r="A687" s="579"/>
      <c r="B687" s="632"/>
      <c r="C687" s="578"/>
      <c r="D687" s="579"/>
      <c r="E687" s="635"/>
      <c r="F687" s="630"/>
      <c r="G687" s="627"/>
      <c r="H687" s="628"/>
      <c r="J687" s="579"/>
      <c r="L687" s="629"/>
    </row>
    <row r="688" spans="1:12" ht="9.75" customHeight="1">
      <c r="A688" s="579">
        <v>126</v>
      </c>
      <c r="B688" s="632" t="s">
        <v>2930</v>
      </c>
      <c r="C688" s="594" t="s">
        <v>2938</v>
      </c>
      <c r="D688" s="579" t="s">
        <v>2644</v>
      </c>
      <c r="E688" s="627">
        <v>34.5</v>
      </c>
      <c r="F688" s="630">
        <v>26.452515038500003</v>
      </c>
      <c r="G688" s="627" t="e">
        <f>+L688</f>
        <v>#REF!</v>
      </c>
      <c r="H688" s="628" t="e">
        <f>E688*G688</f>
        <v>#REF!</v>
      </c>
      <c r="J688" s="627">
        <f>+F688</f>
        <v>26.452515038500003</v>
      </c>
      <c r="L688" s="629" t="e">
        <f>J688*$L$3</f>
        <v>#REF!</v>
      </c>
    </row>
    <row r="689" spans="1:12" ht="9.75" customHeight="1">
      <c r="A689" s="579"/>
      <c r="B689" s="632"/>
      <c r="C689" s="595"/>
      <c r="D689" s="579"/>
      <c r="E689" s="627"/>
      <c r="F689" s="630"/>
      <c r="G689" s="627"/>
      <c r="H689" s="628"/>
      <c r="J689" s="579"/>
      <c r="L689" s="629"/>
    </row>
    <row r="690" spans="1:12" ht="9.75" customHeight="1">
      <c r="A690" s="579"/>
      <c r="B690" s="632"/>
      <c r="C690" s="595"/>
      <c r="D690" s="579"/>
      <c r="E690" s="627"/>
      <c r="F690" s="630"/>
      <c r="G690" s="627"/>
      <c r="H690" s="628"/>
      <c r="J690" s="579"/>
      <c r="L690" s="629"/>
    </row>
    <row r="691" spans="1:12" ht="9.75" customHeight="1">
      <c r="A691" s="579"/>
      <c r="B691" s="632"/>
      <c r="C691" s="595"/>
      <c r="D691" s="579"/>
      <c r="E691" s="627"/>
      <c r="F691" s="630"/>
      <c r="G691" s="627"/>
      <c r="H691" s="628"/>
      <c r="J691" s="579"/>
      <c r="L691" s="629"/>
    </row>
    <row r="692" spans="1:12" ht="9.75" customHeight="1">
      <c r="A692" s="579"/>
      <c r="B692" s="632"/>
      <c r="C692" s="596"/>
      <c r="D692" s="579"/>
      <c r="E692" s="627"/>
      <c r="F692" s="630"/>
      <c r="G692" s="627"/>
      <c r="H692" s="628"/>
      <c r="J692" s="579"/>
      <c r="L692" s="629"/>
    </row>
    <row r="693" spans="1:12" ht="9.75" customHeight="1">
      <c r="A693" s="579">
        <v>127</v>
      </c>
      <c r="B693" s="632" t="s">
        <v>3390</v>
      </c>
      <c r="C693" s="578" t="s">
        <v>3391</v>
      </c>
      <c r="D693" s="579" t="s">
        <v>2647</v>
      </c>
      <c r="E693" s="627">
        <v>0.34499999999999997</v>
      </c>
      <c r="F693" s="630">
        <v>384.57379234030003</v>
      </c>
      <c r="G693" s="627" t="e">
        <f>+L693</f>
        <v>#REF!</v>
      </c>
      <c r="H693" s="628" t="e">
        <f>E693*G693</f>
        <v>#REF!</v>
      </c>
      <c r="J693" s="627">
        <f>+F693</f>
        <v>384.57379234030003</v>
      </c>
      <c r="L693" s="629" t="e">
        <f>J693*$L$3</f>
        <v>#REF!</v>
      </c>
    </row>
    <row r="694" spans="1:12" ht="9.75" customHeight="1">
      <c r="A694" s="579"/>
      <c r="B694" s="632"/>
      <c r="C694" s="578"/>
      <c r="D694" s="579"/>
      <c r="E694" s="627"/>
      <c r="F694" s="630"/>
      <c r="G694" s="627"/>
      <c r="H694" s="628"/>
      <c r="J694" s="579"/>
      <c r="L694" s="629"/>
    </row>
    <row r="695" spans="1:12" ht="9.75" customHeight="1">
      <c r="A695" s="579"/>
      <c r="B695" s="632"/>
      <c r="C695" s="578"/>
      <c r="D695" s="579"/>
      <c r="E695" s="627"/>
      <c r="F695" s="630"/>
      <c r="G695" s="627"/>
      <c r="H695" s="628"/>
      <c r="J695" s="579"/>
      <c r="L695" s="629"/>
    </row>
    <row r="696" spans="1:12" ht="9.75" customHeight="1">
      <c r="A696" s="579"/>
      <c r="B696" s="632"/>
      <c r="C696" s="578"/>
      <c r="D696" s="579"/>
      <c r="E696" s="627"/>
      <c r="F696" s="630"/>
      <c r="G696" s="627"/>
      <c r="H696" s="628"/>
      <c r="J696" s="579"/>
      <c r="L696" s="629"/>
    </row>
    <row r="697" spans="1:12" ht="9.75" customHeight="1">
      <c r="A697" s="579"/>
      <c r="B697" s="632"/>
      <c r="C697" s="578"/>
      <c r="D697" s="579"/>
      <c r="E697" s="627"/>
      <c r="F697" s="630"/>
      <c r="G697" s="627"/>
      <c r="H697" s="628"/>
      <c r="J697" s="579"/>
      <c r="L697" s="629"/>
    </row>
    <row r="698" spans="1:12" ht="9.75" customHeight="1">
      <c r="A698" s="579">
        <v>128</v>
      </c>
      <c r="B698" s="632" t="s">
        <v>2937</v>
      </c>
      <c r="C698" s="594" t="s">
        <v>2939</v>
      </c>
      <c r="D698" s="579" t="s">
        <v>3282</v>
      </c>
      <c r="E698" s="627">
        <v>1518.4</v>
      </c>
      <c r="F698" s="630">
        <v>3.1540490543000002</v>
      </c>
      <c r="G698" s="627" t="e">
        <f>+L698</f>
        <v>#REF!</v>
      </c>
      <c r="H698" s="628" t="e">
        <f>E698*G698</f>
        <v>#REF!</v>
      </c>
      <c r="J698" s="627">
        <f>+F698</f>
        <v>3.1540490543000002</v>
      </c>
      <c r="L698" s="629" t="e">
        <f>J698*$L$3</f>
        <v>#REF!</v>
      </c>
    </row>
    <row r="699" spans="1:12" ht="9.75" customHeight="1">
      <c r="A699" s="579"/>
      <c r="B699" s="632"/>
      <c r="C699" s="595"/>
      <c r="D699" s="579"/>
      <c r="E699" s="627"/>
      <c r="F699" s="630"/>
      <c r="G699" s="627"/>
      <c r="H699" s="628"/>
      <c r="J699" s="579"/>
      <c r="L699" s="629"/>
    </row>
    <row r="700" spans="1:12" ht="9.75" customHeight="1">
      <c r="A700" s="579"/>
      <c r="B700" s="632"/>
      <c r="C700" s="595"/>
      <c r="D700" s="579"/>
      <c r="E700" s="627"/>
      <c r="F700" s="630"/>
      <c r="G700" s="627"/>
      <c r="H700" s="628"/>
      <c r="J700" s="579"/>
      <c r="L700" s="629"/>
    </row>
    <row r="701" spans="1:12" ht="9.75" customHeight="1">
      <c r="A701" s="579"/>
      <c r="B701" s="632"/>
      <c r="C701" s="595"/>
      <c r="D701" s="579"/>
      <c r="E701" s="627"/>
      <c r="F701" s="630"/>
      <c r="G701" s="627"/>
      <c r="H701" s="628"/>
      <c r="J701" s="579"/>
      <c r="L701" s="629"/>
    </row>
    <row r="702" spans="1:12" ht="9.75" customHeight="1">
      <c r="A702" s="579"/>
      <c r="B702" s="632"/>
      <c r="C702" s="596"/>
      <c r="D702" s="579"/>
      <c r="E702" s="627"/>
      <c r="F702" s="630"/>
      <c r="G702" s="627"/>
      <c r="H702" s="628"/>
      <c r="J702" s="579"/>
      <c r="L702" s="629"/>
    </row>
    <row r="703" spans="1:12" ht="9.75" customHeight="1">
      <c r="A703" s="579">
        <v>129</v>
      </c>
      <c r="B703" s="632" t="s">
        <v>3390</v>
      </c>
      <c r="C703" s="578" t="s">
        <v>3391</v>
      </c>
      <c r="D703" s="579" t="s">
        <v>2647</v>
      </c>
      <c r="E703" s="627">
        <v>3.0630000000000002</v>
      </c>
      <c r="F703" s="630">
        <v>384.57379234030003</v>
      </c>
      <c r="G703" s="627" t="e">
        <f>+L703</f>
        <v>#REF!</v>
      </c>
      <c r="H703" s="628" t="e">
        <f>E703*G703</f>
        <v>#REF!</v>
      </c>
      <c r="J703" s="627">
        <f>+F703</f>
        <v>384.57379234030003</v>
      </c>
      <c r="L703" s="629" t="e">
        <f>J703*$L$3</f>
        <v>#REF!</v>
      </c>
    </row>
    <row r="704" spans="1:12" ht="9.75" customHeight="1">
      <c r="A704" s="579"/>
      <c r="B704" s="632"/>
      <c r="C704" s="578"/>
      <c r="D704" s="579"/>
      <c r="E704" s="627"/>
      <c r="F704" s="630"/>
      <c r="G704" s="627"/>
      <c r="H704" s="628"/>
      <c r="J704" s="579"/>
      <c r="L704" s="629"/>
    </row>
    <row r="705" spans="1:12" ht="9.75" customHeight="1">
      <c r="A705" s="579"/>
      <c r="B705" s="632"/>
      <c r="C705" s="578"/>
      <c r="D705" s="579"/>
      <c r="E705" s="627"/>
      <c r="F705" s="630"/>
      <c r="G705" s="627"/>
      <c r="H705" s="628"/>
      <c r="J705" s="579"/>
      <c r="L705" s="629"/>
    </row>
    <row r="706" spans="1:12" ht="9.75" customHeight="1">
      <c r="A706" s="579"/>
      <c r="B706" s="632"/>
      <c r="C706" s="578"/>
      <c r="D706" s="579"/>
      <c r="E706" s="627"/>
      <c r="F706" s="630"/>
      <c r="G706" s="627"/>
      <c r="H706" s="628"/>
      <c r="J706" s="579"/>
      <c r="L706" s="629"/>
    </row>
    <row r="707" spans="1:12" ht="9.75" customHeight="1">
      <c r="A707" s="579"/>
      <c r="B707" s="632"/>
      <c r="C707" s="578"/>
      <c r="D707" s="579"/>
      <c r="E707" s="627"/>
      <c r="F707" s="630"/>
      <c r="G707" s="627"/>
      <c r="H707" s="628"/>
      <c r="J707" s="579"/>
      <c r="L707" s="629"/>
    </row>
    <row r="708" spans="1:12" ht="9.75" customHeight="1">
      <c r="A708" s="579">
        <v>130</v>
      </c>
      <c r="B708" s="632" t="s">
        <v>3299</v>
      </c>
      <c r="C708" s="578" t="s">
        <v>2940</v>
      </c>
      <c r="D708" s="578" t="s">
        <v>2153</v>
      </c>
      <c r="E708" s="635">
        <v>3</v>
      </c>
      <c r="F708" s="630">
        <v>54.774544725328106</v>
      </c>
      <c r="G708" s="627" t="e">
        <f>+L708</f>
        <v>#REF!</v>
      </c>
      <c r="H708" s="628" t="e">
        <f>E708*G708</f>
        <v>#REF!</v>
      </c>
      <c r="J708" s="627">
        <f>+F708</f>
        <v>54.774544725328106</v>
      </c>
      <c r="L708" s="629" t="e">
        <f>J708*$L$3</f>
        <v>#REF!</v>
      </c>
    </row>
    <row r="709" spans="1:12" ht="9.75" customHeight="1">
      <c r="A709" s="579"/>
      <c r="B709" s="648"/>
      <c r="C709" s="578"/>
      <c r="D709" s="578"/>
      <c r="E709" s="635"/>
      <c r="F709" s="630"/>
      <c r="G709" s="627"/>
      <c r="H709" s="628"/>
      <c r="J709" s="579"/>
      <c r="L709" s="629"/>
    </row>
    <row r="710" spans="1:12" ht="9.75" customHeight="1">
      <c r="A710" s="579"/>
      <c r="B710" s="648"/>
      <c r="C710" s="578"/>
      <c r="D710" s="578"/>
      <c r="E710" s="635"/>
      <c r="F710" s="630"/>
      <c r="G710" s="627"/>
      <c r="H710" s="628"/>
      <c r="J710" s="579"/>
      <c r="L710" s="629"/>
    </row>
    <row r="711" spans="1:12" ht="9.75" customHeight="1">
      <c r="A711" s="579"/>
      <c r="B711" s="648"/>
      <c r="C711" s="578"/>
      <c r="D711" s="578"/>
      <c r="E711" s="635"/>
      <c r="F711" s="630"/>
      <c r="G711" s="627"/>
      <c r="H711" s="628"/>
      <c r="J711" s="579"/>
      <c r="L711" s="629"/>
    </row>
    <row r="712" spans="1:12" ht="9.75" customHeight="1">
      <c r="A712" s="579"/>
      <c r="B712" s="648"/>
      <c r="C712" s="578"/>
      <c r="D712" s="578"/>
      <c r="E712" s="635"/>
      <c r="F712" s="630"/>
      <c r="G712" s="627"/>
      <c r="H712" s="628"/>
      <c r="J712" s="579"/>
      <c r="L712" s="629"/>
    </row>
    <row r="713" spans="1:12" ht="9.75" customHeight="1">
      <c r="A713" s="579">
        <v>131</v>
      </c>
      <c r="B713" s="645" t="s">
        <v>3286</v>
      </c>
      <c r="C713" s="646" t="s">
        <v>3287</v>
      </c>
      <c r="D713" s="646" t="s">
        <v>2647</v>
      </c>
      <c r="E713" s="647">
        <v>0.22</v>
      </c>
      <c r="F713" s="630">
        <v>352.64689625970004</v>
      </c>
      <c r="G713" s="627" t="e">
        <f>+L713</f>
        <v>#REF!</v>
      </c>
      <c r="H713" s="628" t="e">
        <f>E713*G713</f>
        <v>#REF!</v>
      </c>
      <c r="J713" s="627">
        <f>+F713</f>
        <v>352.64689625970004</v>
      </c>
      <c r="L713" s="629" t="e">
        <f>J713*$L$3</f>
        <v>#REF!</v>
      </c>
    </row>
    <row r="714" spans="1:12" ht="9.75" customHeight="1">
      <c r="A714" s="579"/>
      <c r="B714" s="648"/>
      <c r="C714" s="646"/>
      <c r="D714" s="646"/>
      <c r="E714" s="647"/>
      <c r="F714" s="630"/>
      <c r="G714" s="627"/>
      <c r="H714" s="628"/>
      <c r="J714" s="579"/>
      <c r="L714" s="629"/>
    </row>
    <row r="715" spans="1:12" ht="9.75" customHeight="1">
      <c r="A715" s="579"/>
      <c r="B715" s="648"/>
      <c r="C715" s="646"/>
      <c r="D715" s="646"/>
      <c r="E715" s="647"/>
      <c r="F715" s="630"/>
      <c r="G715" s="627"/>
      <c r="H715" s="628"/>
      <c r="J715" s="579"/>
      <c r="L715" s="629"/>
    </row>
    <row r="716" spans="1:12" ht="9.75" customHeight="1">
      <c r="A716" s="579"/>
      <c r="B716" s="648"/>
      <c r="C716" s="646"/>
      <c r="D716" s="646"/>
      <c r="E716" s="647"/>
      <c r="F716" s="630"/>
      <c r="G716" s="627"/>
      <c r="H716" s="628"/>
      <c r="J716" s="579"/>
      <c r="L716" s="629"/>
    </row>
    <row r="717" spans="1:12" ht="9.75" customHeight="1">
      <c r="A717" s="579"/>
      <c r="B717" s="648"/>
      <c r="C717" s="646"/>
      <c r="D717" s="646"/>
      <c r="E717" s="647"/>
      <c r="F717" s="630"/>
      <c r="G717" s="627"/>
      <c r="H717" s="628"/>
      <c r="J717" s="579"/>
      <c r="L717" s="629"/>
    </row>
    <row r="718" spans="1:12" ht="9.75" customHeight="1">
      <c r="A718" s="579">
        <v>132</v>
      </c>
      <c r="B718" s="645" t="s">
        <v>3286</v>
      </c>
      <c r="C718" s="646" t="s">
        <v>3288</v>
      </c>
      <c r="D718" s="646" t="s">
        <v>2647</v>
      </c>
      <c r="E718" s="647">
        <v>0.15</v>
      </c>
      <c r="F718" s="630">
        <v>333.58564374030004</v>
      </c>
      <c r="G718" s="627" t="e">
        <f>+L718</f>
        <v>#REF!</v>
      </c>
      <c r="H718" s="628" t="e">
        <f>E718*G718</f>
        <v>#REF!</v>
      </c>
      <c r="J718" s="627">
        <f>+F718</f>
        <v>333.58564374030004</v>
      </c>
      <c r="L718" s="629" t="e">
        <f>J718*$L$3</f>
        <v>#REF!</v>
      </c>
    </row>
    <row r="719" spans="1:12" ht="9.75" customHeight="1">
      <c r="A719" s="579"/>
      <c r="B719" s="648"/>
      <c r="C719" s="646"/>
      <c r="D719" s="646"/>
      <c r="E719" s="647"/>
      <c r="F719" s="630"/>
      <c r="G719" s="627"/>
      <c r="H719" s="628"/>
      <c r="J719" s="579"/>
      <c r="L719" s="629"/>
    </row>
    <row r="720" spans="1:12" ht="9.75" customHeight="1">
      <c r="A720" s="579"/>
      <c r="B720" s="648"/>
      <c r="C720" s="646"/>
      <c r="D720" s="646"/>
      <c r="E720" s="647"/>
      <c r="F720" s="630"/>
      <c r="G720" s="627"/>
      <c r="H720" s="628"/>
      <c r="J720" s="579"/>
      <c r="L720" s="629"/>
    </row>
    <row r="721" spans="1:12" ht="9.75" customHeight="1">
      <c r="A721" s="579"/>
      <c r="B721" s="648"/>
      <c r="C721" s="646"/>
      <c r="D721" s="646"/>
      <c r="E721" s="647"/>
      <c r="F721" s="630"/>
      <c r="G721" s="627"/>
      <c r="H721" s="628"/>
      <c r="J721" s="579"/>
      <c r="L721" s="629"/>
    </row>
    <row r="722" spans="1:12" ht="9.75" customHeight="1">
      <c r="A722" s="579"/>
      <c r="B722" s="648"/>
      <c r="C722" s="646"/>
      <c r="D722" s="646"/>
      <c r="E722" s="647"/>
      <c r="F722" s="630"/>
      <c r="G722" s="627"/>
      <c r="H722" s="628"/>
      <c r="J722" s="579"/>
      <c r="L722" s="629"/>
    </row>
    <row r="723" spans="1:12" ht="9.75" customHeight="1">
      <c r="A723" s="579"/>
      <c r="B723" s="632"/>
      <c r="C723" s="636" t="s">
        <v>2941</v>
      </c>
      <c r="D723" s="579"/>
      <c r="E723" s="627"/>
      <c r="F723" s="630">
        <v>0</v>
      </c>
      <c r="G723" s="627" t="e">
        <f>+L723</f>
        <v>#REF!</v>
      </c>
      <c r="H723" s="628" t="e">
        <f>E723*G723</f>
        <v>#REF!</v>
      </c>
      <c r="J723" s="627">
        <f>+F723</f>
        <v>0</v>
      </c>
      <c r="L723" s="629" t="e">
        <f>J723*$L$3</f>
        <v>#REF!</v>
      </c>
    </row>
    <row r="724" spans="1:12" ht="9.75" customHeight="1">
      <c r="A724" s="579"/>
      <c r="B724" s="632"/>
      <c r="C724" s="636"/>
      <c r="D724" s="579"/>
      <c r="E724" s="627"/>
      <c r="F724" s="630"/>
      <c r="G724" s="627"/>
      <c r="H724" s="628"/>
      <c r="J724" s="579"/>
      <c r="L724" s="629"/>
    </row>
    <row r="725" spans="1:12" ht="9.75" customHeight="1">
      <c r="A725" s="579"/>
      <c r="B725" s="632"/>
      <c r="C725" s="636"/>
      <c r="D725" s="579"/>
      <c r="E725" s="627"/>
      <c r="F725" s="630"/>
      <c r="G725" s="627"/>
      <c r="H725" s="628"/>
      <c r="J725" s="579"/>
      <c r="L725" s="629"/>
    </row>
    <row r="726" spans="1:12" ht="9.75" customHeight="1">
      <c r="A726" s="579"/>
      <c r="B726" s="632"/>
      <c r="C726" s="636"/>
      <c r="D726" s="579"/>
      <c r="E726" s="627"/>
      <c r="F726" s="630"/>
      <c r="G726" s="627"/>
      <c r="H726" s="628"/>
      <c r="J726" s="579"/>
      <c r="L726" s="629"/>
    </row>
    <row r="727" spans="1:12" ht="9.75" customHeight="1">
      <c r="A727" s="579"/>
      <c r="B727" s="632"/>
      <c r="C727" s="636"/>
      <c r="D727" s="579"/>
      <c r="E727" s="627"/>
      <c r="F727" s="630"/>
      <c r="G727" s="627"/>
      <c r="H727" s="628"/>
      <c r="J727" s="579"/>
      <c r="L727" s="629"/>
    </row>
    <row r="728" spans="1:12" ht="9.75" customHeight="1">
      <c r="A728" s="578">
        <v>133</v>
      </c>
      <c r="B728" s="632" t="s">
        <v>2942</v>
      </c>
      <c r="C728" s="578" t="s">
        <v>2943</v>
      </c>
      <c r="D728" s="579" t="s">
        <v>3282</v>
      </c>
      <c r="E728" s="635">
        <v>778.5</v>
      </c>
      <c r="F728" s="630">
        <v>1.6125555689000004</v>
      </c>
      <c r="G728" s="627" t="e">
        <f>+L728</f>
        <v>#REF!</v>
      </c>
      <c r="H728" s="628" t="e">
        <f>E728*G728</f>
        <v>#REF!</v>
      </c>
      <c r="J728" s="627">
        <f>+F728</f>
        <v>1.6125555689000004</v>
      </c>
      <c r="L728" s="629" t="e">
        <f>J728*$L$3</f>
        <v>#REF!</v>
      </c>
    </row>
    <row r="729" spans="1:12" ht="9.75" customHeight="1">
      <c r="A729" s="578"/>
      <c r="B729" s="632"/>
      <c r="C729" s="578"/>
      <c r="D729" s="579"/>
      <c r="E729" s="635"/>
      <c r="F729" s="630"/>
      <c r="G729" s="627"/>
      <c r="H729" s="628"/>
      <c r="J729" s="579"/>
      <c r="L729" s="629"/>
    </row>
    <row r="730" spans="1:12" ht="9.75" customHeight="1">
      <c r="A730" s="578"/>
      <c r="B730" s="632"/>
      <c r="C730" s="578"/>
      <c r="D730" s="579"/>
      <c r="E730" s="635"/>
      <c r="F730" s="630"/>
      <c r="G730" s="627"/>
      <c r="H730" s="628"/>
      <c r="J730" s="579"/>
      <c r="L730" s="629"/>
    </row>
    <row r="731" spans="1:12" ht="9.75" customHeight="1">
      <c r="A731" s="578"/>
      <c r="B731" s="632"/>
      <c r="C731" s="578"/>
      <c r="D731" s="579"/>
      <c r="E731" s="635"/>
      <c r="F731" s="630"/>
      <c r="G731" s="627"/>
      <c r="H731" s="628"/>
      <c r="J731" s="579"/>
      <c r="L731" s="629"/>
    </row>
    <row r="732" spans="1:12" ht="9.75" customHeight="1">
      <c r="A732" s="578"/>
      <c r="B732" s="632"/>
      <c r="C732" s="578"/>
      <c r="D732" s="579"/>
      <c r="E732" s="635"/>
      <c r="F732" s="630"/>
      <c r="G732" s="627"/>
      <c r="H732" s="628"/>
      <c r="J732" s="579"/>
      <c r="L732" s="629"/>
    </row>
    <row r="733" spans="1:12" ht="9.75" customHeight="1">
      <c r="A733" s="578">
        <v>134</v>
      </c>
      <c r="B733" s="632" t="s">
        <v>2944</v>
      </c>
      <c r="C733" s="578" t="s">
        <v>2945</v>
      </c>
      <c r="D733" s="579" t="s">
        <v>2152</v>
      </c>
      <c r="E733" s="635">
        <v>778.5</v>
      </c>
      <c r="F733" s="630">
        <v>2.0888025612500001</v>
      </c>
      <c r="G733" s="627" t="e">
        <f>+L733</f>
        <v>#REF!</v>
      </c>
      <c r="H733" s="628" t="e">
        <f>E733*G733</f>
        <v>#REF!</v>
      </c>
      <c r="J733" s="627">
        <f>+F733</f>
        <v>2.0888025612500001</v>
      </c>
      <c r="L733" s="629" t="e">
        <f>J733*$L$3</f>
        <v>#REF!</v>
      </c>
    </row>
    <row r="734" spans="1:12" ht="9.75" customHeight="1">
      <c r="A734" s="578"/>
      <c r="B734" s="632"/>
      <c r="C734" s="578"/>
      <c r="D734" s="579"/>
      <c r="E734" s="635"/>
      <c r="F734" s="630"/>
      <c r="G734" s="627"/>
      <c r="H734" s="628"/>
      <c r="J734" s="579"/>
      <c r="L734" s="629"/>
    </row>
    <row r="735" spans="1:12" ht="9.75" customHeight="1">
      <c r="A735" s="578"/>
      <c r="B735" s="632"/>
      <c r="C735" s="578"/>
      <c r="D735" s="579"/>
      <c r="E735" s="635"/>
      <c r="F735" s="630"/>
      <c r="G735" s="627"/>
      <c r="H735" s="628"/>
      <c r="J735" s="579"/>
      <c r="L735" s="629"/>
    </row>
    <row r="736" spans="1:12" ht="9.75" customHeight="1">
      <c r="A736" s="578"/>
      <c r="B736" s="632"/>
      <c r="C736" s="578"/>
      <c r="D736" s="579"/>
      <c r="E736" s="635"/>
      <c r="F736" s="630"/>
      <c r="G736" s="627"/>
      <c r="H736" s="628"/>
      <c r="J736" s="579"/>
      <c r="L736" s="629"/>
    </row>
    <row r="737" spans="1:12" ht="9.75" customHeight="1">
      <c r="A737" s="578"/>
      <c r="B737" s="632"/>
      <c r="C737" s="578"/>
      <c r="D737" s="579"/>
      <c r="E737" s="635"/>
      <c r="F737" s="630"/>
      <c r="G737" s="627"/>
      <c r="H737" s="628"/>
      <c r="J737" s="579"/>
      <c r="L737" s="629"/>
    </row>
    <row r="738" spans="1:12" ht="9.75" customHeight="1">
      <c r="A738" s="578">
        <v>135</v>
      </c>
      <c r="B738" s="632" t="s">
        <v>2872</v>
      </c>
      <c r="C738" s="578" t="s">
        <v>2946</v>
      </c>
      <c r="D738" s="579" t="s">
        <v>3282</v>
      </c>
      <c r="E738" s="635">
        <v>778.5</v>
      </c>
      <c r="F738" s="630">
        <v>1.0076976811200002</v>
      </c>
      <c r="G738" s="627" t="e">
        <f>+L738</f>
        <v>#REF!</v>
      </c>
      <c r="H738" s="628" t="e">
        <f>E738*G738</f>
        <v>#REF!</v>
      </c>
      <c r="J738" s="627">
        <f>+F738</f>
        <v>1.0076976811200002</v>
      </c>
      <c r="L738" s="629" t="e">
        <f>J738*$L$3</f>
        <v>#REF!</v>
      </c>
    </row>
    <row r="739" spans="1:12" ht="9.75" customHeight="1">
      <c r="A739" s="578"/>
      <c r="B739" s="632"/>
      <c r="C739" s="578"/>
      <c r="D739" s="579"/>
      <c r="E739" s="635"/>
      <c r="F739" s="630"/>
      <c r="G739" s="627"/>
      <c r="H739" s="628"/>
      <c r="J739" s="579"/>
      <c r="L739" s="629"/>
    </row>
    <row r="740" spans="1:12" ht="9.75" customHeight="1">
      <c r="A740" s="578"/>
      <c r="B740" s="632"/>
      <c r="C740" s="578"/>
      <c r="D740" s="579"/>
      <c r="E740" s="635"/>
      <c r="F740" s="630"/>
      <c r="G740" s="627"/>
      <c r="H740" s="628"/>
      <c r="J740" s="579"/>
      <c r="L740" s="629"/>
    </row>
    <row r="741" spans="1:12" ht="9.75" customHeight="1">
      <c r="A741" s="578"/>
      <c r="B741" s="632"/>
      <c r="C741" s="578"/>
      <c r="D741" s="579"/>
      <c r="E741" s="635"/>
      <c r="F741" s="630"/>
      <c r="G741" s="627"/>
      <c r="H741" s="628"/>
      <c r="J741" s="579"/>
      <c r="L741" s="629"/>
    </row>
    <row r="742" spans="1:12" ht="9.75" customHeight="1">
      <c r="A742" s="578"/>
      <c r="B742" s="632"/>
      <c r="C742" s="578"/>
      <c r="D742" s="579"/>
      <c r="E742" s="635"/>
      <c r="F742" s="630"/>
      <c r="G742" s="627"/>
      <c r="H742" s="628"/>
      <c r="J742" s="579"/>
      <c r="L742" s="629"/>
    </row>
    <row r="743" spans="1:12" ht="9.75" customHeight="1">
      <c r="A743" s="578">
        <v>136</v>
      </c>
      <c r="B743" s="642" t="s">
        <v>2877</v>
      </c>
      <c r="C743" s="643" t="s">
        <v>2878</v>
      </c>
      <c r="D743" s="643" t="s">
        <v>2647</v>
      </c>
      <c r="E743" s="644">
        <v>1.4</v>
      </c>
      <c r="F743" s="630">
        <v>485.33919211990002</v>
      </c>
      <c r="G743" s="627" t="e">
        <f>+L743</f>
        <v>#REF!</v>
      </c>
      <c r="H743" s="628" t="e">
        <f>E743*G743</f>
        <v>#REF!</v>
      </c>
      <c r="J743" s="627">
        <f>+F743</f>
        <v>485.33919211990002</v>
      </c>
      <c r="L743" s="629" t="e">
        <f>J743*$L$3</f>
        <v>#REF!</v>
      </c>
    </row>
    <row r="744" spans="1:12" ht="9.75" customHeight="1">
      <c r="A744" s="578"/>
      <c r="B744" s="642"/>
      <c r="C744" s="643"/>
      <c r="D744" s="643"/>
      <c r="E744" s="644"/>
      <c r="F744" s="630"/>
      <c r="G744" s="627"/>
      <c r="H744" s="628"/>
      <c r="J744" s="579"/>
      <c r="L744" s="629"/>
    </row>
    <row r="745" spans="1:12" ht="9.75" customHeight="1">
      <c r="A745" s="578"/>
      <c r="B745" s="642"/>
      <c r="C745" s="643"/>
      <c r="D745" s="643"/>
      <c r="E745" s="644"/>
      <c r="F745" s="630"/>
      <c r="G745" s="627"/>
      <c r="H745" s="628"/>
      <c r="J745" s="579"/>
      <c r="L745" s="629"/>
    </row>
    <row r="746" spans="1:12" ht="9.75" customHeight="1">
      <c r="A746" s="578"/>
      <c r="B746" s="642"/>
      <c r="C746" s="643"/>
      <c r="D746" s="643"/>
      <c r="E746" s="644"/>
      <c r="F746" s="630"/>
      <c r="G746" s="627"/>
      <c r="H746" s="628"/>
      <c r="J746" s="579"/>
      <c r="L746" s="629"/>
    </row>
    <row r="747" spans="1:12" ht="9.75" customHeight="1">
      <c r="A747" s="578"/>
      <c r="B747" s="642"/>
      <c r="C747" s="643"/>
      <c r="D747" s="643"/>
      <c r="E747" s="644"/>
      <c r="F747" s="630"/>
      <c r="G747" s="627"/>
      <c r="H747" s="628"/>
      <c r="J747" s="579"/>
      <c r="L747" s="629"/>
    </row>
    <row r="748" spans="1:12" ht="9.75" customHeight="1">
      <c r="A748" s="578">
        <v>137</v>
      </c>
      <c r="B748" s="632" t="s">
        <v>2947</v>
      </c>
      <c r="C748" s="578" t="s">
        <v>2948</v>
      </c>
      <c r="D748" s="579" t="s">
        <v>3304</v>
      </c>
      <c r="E748" s="635">
        <v>42.5</v>
      </c>
      <c r="F748" s="630">
        <v>188.08906586509204</v>
      </c>
      <c r="G748" s="627" t="e">
        <f>+L748</f>
        <v>#REF!</v>
      </c>
      <c r="H748" s="628" t="e">
        <f>E748*G748</f>
        <v>#REF!</v>
      </c>
      <c r="J748" s="627">
        <f>+F748</f>
        <v>188.08906586509204</v>
      </c>
      <c r="L748" s="629" t="e">
        <f>J748*$L$3</f>
        <v>#REF!</v>
      </c>
    </row>
    <row r="749" spans="1:12" ht="9.75" customHeight="1">
      <c r="A749" s="578"/>
      <c r="B749" s="632"/>
      <c r="C749" s="578"/>
      <c r="D749" s="579"/>
      <c r="E749" s="635"/>
      <c r="F749" s="630"/>
      <c r="G749" s="627"/>
      <c r="H749" s="628"/>
      <c r="J749" s="579"/>
      <c r="L749" s="629"/>
    </row>
    <row r="750" spans="1:12" ht="9.75" customHeight="1">
      <c r="A750" s="578"/>
      <c r="B750" s="632"/>
      <c r="C750" s="578"/>
      <c r="D750" s="579"/>
      <c r="E750" s="635"/>
      <c r="F750" s="630"/>
      <c r="G750" s="627"/>
      <c r="H750" s="628"/>
      <c r="J750" s="579"/>
      <c r="L750" s="629"/>
    </row>
    <row r="751" spans="1:12" ht="9.75" customHeight="1">
      <c r="A751" s="578"/>
      <c r="B751" s="632"/>
      <c r="C751" s="578"/>
      <c r="D751" s="579"/>
      <c r="E751" s="635"/>
      <c r="F751" s="630"/>
      <c r="G751" s="627"/>
      <c r="H751" s="628"/>
      <c r="J751" s="579"/>
      <c r="L751" s="629"/>
    </row>
    <row r="752" spans="1:12" ht="9.75" customHeight="1">
      <c r="A752" s="578"/>
      <c r="B752" s="632"/>
      <c r="C752" s="578"/>
      <c r="D752" s="579"/>
      <c r="E752" s="635"/>
      <c r="F752" s="630"/>
      <c r="G752" s="627"/>
      <c r="H752" s="628"/>
      <c r="J752" s="579"/>
      <c r="L752" s="629"/>
    </row>
    <row r="753" spans="1:12" ht="9.75" customHeight="1">
      <c r="A753" s="578">
        <v>138</v>
      </c>
      <c r="B753" s="632" t="s">
        <v>2949</v>
      </c>
      <c r="C753" s="578" t="s">
        <v>2950</v>
      </c>
      <c r="D753" s="579" t="s">
        <v>3282</v>
      </c>
      <c r="E753" s="635">
        <v>942</v>
      </c>
      <c r="F753" s="630">
        <v>6.6022282409393549</v>
      </c>
      <c r="G753" s="627" t="e">
        <f>+L753</f>
        <v>#REF!</v>
      </c>
      <c r="H753" s="628" t="e">
        <f>E753*G753</f>
        <v>#REF!</v>
      </c>
      <c r="J753" s="627">
        <f>+F753</f>
        <v>6.6022282409393549</v>
      </c>
      <c r="L753" s="629" t="e">
        <f>J753*$L$3</f>
        <v>#REF!</v>
      </c>
    </row>
    <row r="754" spans="1:12" ht="9.75" customHeight="1">
      <c r="A754" s="578"/>
      <c r="B754" s="632"/>
      <c r="C754" s="578"/>
      <c r="D754" s="579"/>
      <c r="E754" s="635"/>
      <c r="F754" s="630"/>
      <c r="G754" s="627"/>
      <c r="H754" s="628"/>
      <c r="J754" s="579"/>
      <c r="L754" s="629"/>
    </row>
    <row r="755" spans="1:12" ht="9.75" customHeight="1">
      <c r="A755" s="578"/>
      <c r="B755" s="632"/>
      <c r="C755" s="578"/>
      <c r="D755" s="579"/>
      <c r="E755" s="635"/>
      <c r="F755" s="630"/>
      <c r="G755" s="627"/>
      <c r="H755" s="628"/>
      <c r="J755" s="579"/>
      <c r="L755" s="629"/>
    </row>
    <row r="756" spans="1:12" ht="9.75" customHeight="1">
      <c r="A756" s="578"/>
      <c r="B756" s="632"/>
      <c r="C756" s="578"/>
      <c r="D756" s="579"/>
      <c r="E756" s="635"/>
      <c r="F756" s="630"/>
      <c r="G756" s="627"/>
      <c r="H756" s="628"/>
      <c r="J756" s="579"/>
      <c r="L756" s="629"/>
    </row>
    <row r="757" spans="1:12" ht="9.75" customHeight="1">
      <c r="A757" s="578"/>
      <c r="B757" s="632"/>
      <c r="C757" s="578"/>
      <c r="D757" s="579"/>
      <c r="E757" s="635"/>
      <c r="F757" s="630"/>
      <c r="G757" s="627"/>
      <c r="H757" s="628"/>
      <c r="J757" s="579"/>
      <c r="L757" s="629"/>
    </row>
    <row r="758" spans="1:12" ht="9.75" customHeight="1">
      <c r="A758" s="578">
        <v>139</v>
      </c>
      <c r="B758" s="632" t="s">
        <v>2951</v>
      </c>
      <c r="C758" s="578" t="s">
        <v>2952</v>
      </c>
      <c r="D758" s="579" t="s">
        <v>3304</v>
      </c>
      <c r="E758" s="635">
        <f>+E748</f>
        <v>42.5</v>
      </c>
      <c r="F758" s="630">
        <v>10.333805870400003</v>
      </c>
      <c r="G758" s="627" t="e">
        <f>+L758</f>
        <v>#REF!</v>
      </c>
      <c r="H758" s="628" t="e">
        <f>E758*G758</f>
        <v>#REF!</v>
      </c>
      <c r="J758" s="627">
        <f>+F758</f>
        <v>10.333805870400003</v>
      </c>
      <c r="L758" s="629" t="e">
        <f>J758*$L$3</f>
        <v>#REF!</v>
      </c>
    </row>
    <row r="759" spans="1:12" ht="9.75" customHeight="1">
      <c r="A759" s="578"/>
      <c r="B759" s="632"/>
      <c r="C759" s="578"/>
      <c r="D759" s="579"/>
      <c r="E759" s="635"/>
      <c r="F759" s="630"/>
      <c r="G759" s="627"/>
      <c r="H759" s="628"/>
      <c r="J759" s="579"/>
      <c r="L759" s="629"/>
    </row>
    <row r="760" spans="1:12" ht="9.75" customHeight="1">
      <c r="A760" s="578"/>
      <c r="B760" s="632"/>
      <c r="C760" s="578"/>
      <c r="D760" s="579"/>
      <c r="E760" s="635"/>
      <c r="F760" s="630"/>
      <c r="G760" s="627"/>
      <c r="H760" s="628"/>
      <c r="J760" s="579"/>
      <c r="L760" s="629"/>
    </row>
    <row r="761" spans="1:12" ht="9.75" customHeight="1">
      <c r="A761" s="578"/>
      <c r="B761" s="632"/>
      <c r="C761" s="578"/>
      <c r="D761" s="579"/>
      <c r="E761" s="635"/>
      <c r="F761" s="630"/>
      <c r="G761" s="627"/>
      <c r="H761" s="628"/>
      <c r="J761" s="579"/>
      <c r="L761" s="629"/>
    </row>
    <row r="762" spans="1:12" ht="9.75" customHeight="1">
      <c r="A762" s="578"/>
      <c r="B762" s="632"/>
      <c r="C762" s="578"/>
      <c r="D762" s="579"/>
      <c r="E762" s="635"/>
      <c r="F762" s="630"/>
      <c r="G762" s="627"/>
      <c r="H762" s="628"/>
      <c r="J762" s="579"/>
      <c r="L762" s="629"/>
    </row>
    <row r="763" spans="1:12" ht="9.75" customHeight="1">
      <c r="A763" s="578">
        <v>140</v>
      </c>
      <c r="B763" s="632" t="s">
        <v>2953</v>
      </c>
      <c r="C763" s="578" t="s">
        <v>2954</v>
      </c>
      <c r="D763" s="579" t="s">
        <v>2152</v>
      </c>
      <c r="E763" s="635">
        <v>942</v>
      </c>
      <c r="F763" s="630">
        <v>0.33406345728000014</v>
      </c>
      <c r="G763" s="627" t="e">
        <f>+L763</f>
        <v>#REF!</v>
      </c>
      <c r="H763" s="628" t="e">
        <f>E763*G763</f>
        <v>#REF!</v>
      </c>
      <c r="J763" s="627">
        <f>+F763</f>
        <v>0.33406345728000014</v>
      </c>
      <c r="L763" s="629" t="e">
        <f>J763*$L$3</f>
        <v>#REF!</v>
      </c>
    </row>
    <row r="764" spans="1:12" ht="9.75" customHeight="1">
      <c r="A764" s="578"/>
      <c r="B764" s="632"/>
      <c r="C764" s="578"/>
      <c r="D764" s="579"/>
      <c r="E764" s="635"/>
      <c r="F764" s="630"/>
      <c r="G764" s="627"/>
      <c r="H764" s="628"/>
      <c r="J764" s="579"/>
      <c r="L764" s="629"/>
    </row>
    <row r="765" spans="1:12" ht="9.75" customHeight="1">
      <c r="A765" s="578"/>
      <c r="B765" s="632"/>
      <c r="C765" s="578"/>
      <c r="D765" s="579"/>
      <c r="E765" s="635"/>
      <c r="F765" s="630"/>
      <c r="G765" s="627"/>
      <c r="H765" s="628"/>
      <c r="J765" s="579"/>
      <c r="L765" s="629"/>
    </row>
    <row r="766" spans="1:12" ht="9.75" customHeight="1">
      <c r="A766" s="578"/>
      <c r="B766" s="632"/>
      <c r="C766" s="578"/>
      <c r="D766" s="579"/>
      <c r="E766" s="635"/>
      <c r="F766" s="630"/>
      <c r="G766" s="627"/>
      <c r="H766" s="628"/>
      <c r="J766" s="579"/>
      <c r="L766" s="629"/>
    </row>
    <row r="767" spans="1:12" ht="9.75" customHeight="1">
      <c r="A767" s="578"/>
      <c r="B767" s="632"/>
      <c r="C767" s="578"/>
      <c r="D767" s="579"/>
      <c r="E767" s="635"/>
      <c r="F767" s="630"/>
      <c r="G767" s="627"/>
      <c r="H767" s="628"/>
      <c r="J767" s="579"/>
      <c r="L767" s="629"/>
    </row>
    <row r="768" spans="1:12" ht="9.75" customHeight="1">
      <c r="A768" s="578">
        <v>141</v>
      </c>
      <c r="B768" s="632" t="s">
        <v>2955</v>
      </c>
      <c r="C768" s="578" t="s">
        <v>2956</v>
      </c>
      <c r="D768" s="579" t="s">
        <v>2152</v>
      </c>
      <c r="E768" s="635">
        <v>942</v>
      </c>
      <c r="F768" s="630">
        <v>0.88660548800000016</v>
      </c>
      <c r="G768" s="627" t="e">
        <f>+L768</f>
        <v>#REF!</v>
      </c>
      <c r="H768" s="628" t="e">
        <f>E768*G768</f>
        <v>#REF!</v>
      </c>
      <c r="J768" s="627">
        <f>+F768</f>
        <v>0.88660548800000016</v>
      </c>
      <c r="L768" s="629" t="e">
        <f>J768*$L$3</f>
        <v>#REF!</v>
      </c>
    </row>
    <row r="769" spans="1:12" ht="9.75" customHeight="1">
      <c r="A769" s="578"/>
      <c r="B769" s="632"/>
      <c r="C769" s="578"/>
      <c r="D769" s="579"/>
      <c r="E769" s="635"/>
      <c r="F769" s="630"/>
      <c r="G769" s="627"/>
      <c r="H769" s="628"/>
      <c r="J769" s="579"/>
      <c r="L769" s="629"/>
    </row>
    <row r="770" spans="1:12" ht="9.75" customHeight="1">
      <c r="A770" s="578"/>
      <c r="B770" s="632"/>
      <c r="C770" s="578"/>
      <c r="D770" s="579"/>
      <c r="E770" s="635"/>
      <c r="F770" s="630"/>
      <c r="G770" s="627"/>
      <c r="H770" s="628"/>
      <c r="J770" s="579"/>
      <c r="L770" s="629"/>
    </row>
    <row r="771" spans="1:12" ht="9.75" customHeight="1">
      <c r="A771" s="578"/>
      <c r="B771" s="632"/>
      <c r="C771" s="578"/>
      <c r="D771" s="579"/>
      <c r="E771" s="635"/>
      <c r="F771" s="630"/>
      <c r="G771" s="627"/>
      <c r="H771" s="628"/>
      <c r="J771" s="579"/>
      <c r="L771" s="629"/>
    </row>
    <row r="772" spans="1:12" ht="9.75" customHeight="1">
      <c r="A772" s="578"/>
      <c r="B772" s="632"/>
      <c r="C772" s="578"/>
      <c r="D772" s="579"/>
      <c r="E772" s="635"/>
      <c r="F772" s="630"/>
      <c r="G772" s="627"/>
      <c r="H772" s="628"/>
      <c r="J772" s="579"/>
      <c r="L772" s="629"/>
    </row>
    <row r="773" spans="1:12" ht="9.75" customHeight="1">
      <c r="A773" s="578">
        <v>142</v>
      </c>
      <c r="B773" s="632" t="s">
        <v>2957</v>
      </c>
      <c r="C773" s="578" t="s">
        <v>2958</v>
      </c>
      <c r="D773" s="579" t="s">
        <v>3282</v>
      </c>
      <c r="E773" s="627">
        <v>69</v>
      </c>
      <c r="F773" s="630">
        <v>4.7182923750320009</v>
      </c>
      <c r="G773" s="627" t="e">
        <f>+L773</f>
        <v>#REF!</v>
      </c>
      <c r="H773" s="628" t="e">
        <f>E773*G773</f>
        <v>#REF!</v>
      </c>
      <c r="J773" s="627">
        <f>+F773</f>
        <v>4.7182923750320009</v>
      </c>
      <c r="L773" s="629" t="e">
        <f>J773*$L$3</f>
        <v>#REF!</v>
      </c>
    </row>
    <row r="774" spans="1:12" ht="9.75" customHeight="1">
      <c r="A774" s="578"/>
      <c r="B774" s="632"/>
      <c r="C774" s="578"/>
      <c r="D774" s="579"/>
      <c r="E774" s="627"/>
      <c r="F774" s="630"/>
      <c r="G774" s="627"/>
      <c r="H774" s="628"/>
      <c r="J774" s="579"/>
      <c r="L774" s="629"/>
    </row>
    <row r="775" spans="1:12" ht="9.75" customHeight="1">
      <c r="A775" s="578"/>
      <c r="B775" s="632"/>
      <c r="C775" s="578"/>
      <c r="D775" s="579"/>
      <c r="E775" s="627"/>
      <c r="F775" s="630"/>
      <c r="G775" s="627"/>
      <c r="H775" s="628"/>
      <c r="J775" s="579"/>
      <c r="L775" s="629"/>
    </row>
    <row r="776" spans="1:12" ht="9.75" customHeight="1">
      <c r="A776" s="578"/>
      <c r="B776" s="632"/>
      <c r="C776" s="578"/>
      <c r="D776" s="579"/>
      <c r="E776" s="627"/>
      <c r="F776" s="630"/>
      <c r="G776" s="627"/>
      <c r="H776" s="628"/>
      <c r="J776" s="579"/>
      <c r="L776" s="629"/>
    </row>
    <row r="777" spans="1:12" ht="9.75" customHeight="1">
      <c r="A777" s="578"/>
      <c r="B777" s="632"/>
      <c r="C777" s="578"/>
      <c r="D777" s="579"/>
      <c r="E777" s="627"/>
      <c r="F777" s="630"/>
      <c r="G777" s="627"/>
      <c r="H777" s="628"/>
      <c r="J777" s="579"/>
      <c r="L777" s="629"/>
    </row>
    <row r="778" spans="1:12" ht="9.75" customHeight="1">
      <c r="A778" s="578">
        <v>143</v>
      </c>
      <c r="B778" s="633" t="s">
        <v>2959</v>
      </c>
      <c r="C778" s="578" t="s">
        <v>2960</v>
      </c>
      <c r="D778" s="579" t="s">
        <v>3282</v>
      </c>
      <c r="E778" s="635">
        <v>135.80000000000001</v>
      </c>
      <c r="F778" s="630">
        <v>30.511874160000005</v>
      </c>
      <c r="G778" s="627" t="e">
        <f>+L778</f>
        <v>#REF!</v>
      </c>
      <c r="H778" s="628" t="e">
        <f>E778*G778</f>
        <v>#REF!</v>
      </c>
      <c r="J778" s="627">
        <f>+F778</f>
        <v>30.511874160000005</v>
      </c>
      <c r="L778" s="629" t="e">
        <f>J778*$L$3</f>
        <v>#REF!</v>
      </c>
    </row>
    <row r="779" spans="1:12" ht="9.75" customHeight="1">
      <c r="A779" s="578"/>
      <c r="B779" s="633"/>
      <c r="C779" s="578"/>
      <c r="D779" s="579"/>
      <c r="E779" s="635"/>
      <c r="F779" s="630"/>
      <c r="G779" s="627"/>
      <c r="H779" s="628"/>
      <c r="J779" s="579"/>
      <c r="L779" s="629"/>
    </row>
    <row r="780" spans="1:12" ht="9.75" customHeight="1">
      <c r="A780" s="578"/>
      <c r="B780" s="633"/>
      <c r="C780" s="578"/>
      <c r="D780" s="579"/>
      <c r="E780" s="635"/>
      <c r="F780" s="630"/>
      <c r="G780" s="627"/>
      <c r="H780" s="628"/>
      <c r="J780" s="579"/>
      <c r="L780" s="629"/>
    </row>
    <row r="781" spans="1:12" ht="9.75" customHeight="1">
      <c r="A781" s="578"/>
      <c r="B781" s="633"/>
      <c r="C781" s="578"/>
      <c r="D781" s="579"/>
      <c r="E781" s="635"/>
      <c r="F781" s="630"/>
      <c r="G781" s="627"/>
      <c r="H781" s="628"/>
      <c r="J781" s="579"/>
      <c r="L781" s="629"/>
    </row>
    <row r="782" spans="1:12" ht="9.75" customHeight="1">
      <c r="A782" s="578"/>
      <c r="B782" s="633"/>
      <c r="C782" s="578"/>
      <c r="D782" s="579"/>
      <c r="E782" s="635"/>
      <c r="F782" s="630"/>
      <c r="G782" s="627"/>
      <c r="H782" s="628"/>
      <c r="J782" s="579"/>
      <c r="L782" s="629"/>
    </row>
    <row r="783" spans="1:12" ht="9.75" customHeight="1">
      <c r="A783" s="578">
        <v>144</v>
      </c>
      <c r="B783" s="632" t="s">
        <v>2961</v>
      </c>
      <c r="C783" s="578" t="s">
        <v>2962</v>
      </c>
      <c r="D783" s="579" t="s">
        <v>3309</v>
      </c>
      <c r="E783" s="635">
        <v>96</v>
      </c>
      <c r="F783" s="630">
        <v>2.5747452030184004</v>
      </c>
      <c r="G783" s="627" t="e">
        <f>+L783</f>
        <v>#REF!</v>
      </c>
      <c r="H783" s="628" t="e">
        <f>E783*G783</f>
        <v>#REF!</v>
      </c>
      <c r="J783" s="627">
        <f>+F783</f>
        <v>2.5747452030184004</v>
      </c>
      <c r="L783" s="629" t="e">
        <f>J783*$L$3</f>
        <v>#REF!</v>
      </c>
    </row>
    <row r="784" spans="1:12" ht="9.75" customHeight="1">
      <c r="A784" s="578"/>
      <c r="B784" s="632"/>
      <c r="C784" s="578"/>
      <c r="D784" s="579"/>
      <c r="E784" s="635"/>
      <c r="F784" s="630"/>
      <c r="G784" s="627"/>
      <c r="H784" s="628"/>
      <c r="J784" s="579"/>
      <c r="L784" s="629"/>
    </row>
    <row r="785" spans="1:12" ht="9.75" customHeight="1">
      <c r="A785" s="578"/>
      <c r="B785" s="632"/>
      <c r="C785" s="578"/>
      <c r="D785" s="579"/>
      <c r="E785" s="635"/>
      <c r="F785" s="630"/>
      <c r="G785" s="627"/>
      <c r="H785" s="628"/>
      <c r="J785" s="579"/>
      <c r="L785" s="629"/>
    </row>
    <row r="786" spans="1:12" ht="9.75" customHeight="1">
      <c r="A786" s="578"/>
      <c r="B786" s="632"/>
      <c r="C786" s="578"/>
      <c r="D786" s="579"/>
      <c r="E786" s="635"/>
      <c r="F786" s="630"/>
      <c r="G786" s="627"/>
      <c r="H786" s="628"/>
      <c r="J786" s="579"/>
      <c r="L786" s="629"/>
    </row>
    <row r="787" spans="1:12" ht="9.75" customHeight="1">
      <c r="A787" s="578"/>
      <c r="B787" s="632"/>
      <c r="C787" s="578"/>
      <c r="D787" s="579"/>
      <c r="E787" s="635"/>
      <c r="F787" s="630"/>
      <c r="G787" s="627"/>
      <c r="H787" s="628"/>
      <c r="J787" s="579"/>
      <c r="L787" s="629"/>
    </row>
    <row r="788" spans="1:12" ht="9.75" customHeight="1">
      <c r="A788" s="578">
        <v>145</v>
      </c>
      <c r="B788" s="632" t="s">
        <v>2883</v>
      </c>
      <c r="C788" s="578" t="s">
        <v>2963</v>
      </c>
      <c r="D788" s="579" t="s">
        <v>2884</v>
      </c>
      <c r="E788" s="627">
        <v>18</v>
      </c>
      <c r="F788" s="630">
        <v>38.919976474164649</v>
      </c>
      <c r="G788" s="627" t="e">
        <f>+L788</f>
        <v>#REF!</v>
      </c>
      <c r="H788" s="628" t="e">
        <f>E788*G788</f>
        <v>#REF!</v>
      </c>
      <c r="J788" s="627">
        <f>+F788</f>
        <v>38.919976474164649</v>
      </c>
      <c r="L788" s="629" t="e">
        <f>J788*$L$3</f>
        <v>#REF!</v>
      </c>
    </row>
    <row r="789" spans="1:12" ht="9.75" customHeight="1">
      <c r="A789" s="578"/>
      <c r="B789" s="632"/>
      <c r="C789" s="778"/>
      <c r="D789" s="579"/>
      <c r="E789" s="627"/>
      <c r="F789" s="630"/>
      <c r="G789" s="627"/>
      <c r="H789" s="628"/>
      <c r="J789" s="579"/>
      <c r="L789" s="629"/>
    </row>
    <row r="790" spans="1:12" ht="9.75" customHeight="1">
      <c r="A790" s="578"/>
      <c r="B790" s="632"/>
      <c r="C790" s="778"/>
      <c r="D790" s="579"/>
      <c r="E790" s="627"/>
      <c r="F790" s="630"/>
      <c r="G790" s="627"/>
      <c r="H790" s="628"/>
      <c r="J790" s="579"/>
      <c r="L790" s="629"/>
    </row>
    <row r="791" spans="1:12" ht="9.75" customHeight="1">
      <c r="A791" s="578"/>
      <c r="B791" s="632"/>
      <c r="C791" s="778"/>
      <c r="D791" s="579"/>
      <c r="E791" s="627"/>
      <c r="F791" s="630"/>
      <c r="G791" s="627"/>
      <c r="H791" s="628"/>
      <c r="J791" s="579"/>
      <c r="L791" s="629"/>
    </row>
    <row r="792" spans="1:12" ht="9.75" customHeight="1">
      <c r="A792" s="578"/>
      <c r="B792" s="632"/>
      <c r="C792" s="778"/>
      <c r="D792" s="579"/>
      <c r="E792" s="627"/>
      <c r="F792" s="630"/>
      <c r="G792" s="627"/>
      <c r="H792" s="628"/>
      <c r="J792" s="579"/>
      <c r="L792" s="629"/>
    </row>
    <row r="793" spans="1:12" ht="9.75" customHeight="1">
      <c r="A793" s="578">
        <v>146</v>
      </c>
      <c r="B793" s="632" t="s">
        <v>2881</v>
      </c>
      <c r="C793" s="578" t="s">
        <v>2964</v>
      </c>
      <c r="D793" s="579" t="s">
        <v>3282</v>
      </c>
      <c r="E793" s="635">
        <f>101*0.3</f>
        <v>30.299999999999997</v>
      </c>
      <c r="F793" s="630">
        <v>2.0229034856250001</v>
      </c>
      <c r="G793" s="627" t="e">
        <f>+L793</f>
        <v>#REF!</v>
      </c>
      <c r="H793" s="628" t="e">
        <f>E793*G793</f>
        <v>#REF!</v>
      </c>
      <c r="J793" s="627">
        <f>+F793</f>
        <v>2.0229034856250001</v>
      </c>
      <c r="L793" s="629" t="e">
        <f>J793*$L$3</f>
        <v>#REF!</v>
      </c>
    </row>
    <row r="794" spans="1:12" ht="9.75" customHeight="1">
      <c r="A794" s="578"/>
      <c r="B794" s="632"/>
      <c r="C794" s="578"/>
      <c r="D794" s="579"/>
      <c r="E794" s="635"/>
      <c r="F794" s="630"/>
      <c r="G794" s="627"/>
      <c r="H794" s="628"/>
      <c r="J794" s="579"/>
      <c r="L794" s="629"/>
    </row>
    <row r="795" spans="1:12" ht="9.75" customHeight="1">
      <c r="A795" s="578"/>
      <c r="B795" s="632"/>
      <c r="C795" s="578"/>
      <c r="D795" s="579"/>
      <c r="E795" s="635"/>
      <c r="F795" s="630"/>
      <c r="G795" s="627"/>
      <c r="H795" s="628"/>
      <c r="J795" s="579"/>
      <c r="L795" s="629"/>
    </row>
    <row r="796" spans="1:12" ht="9.75" customHeight="1">
      <c r="A796" s="578"/>
      <c r="B796" s="632"/>
      <c r="C796" s="578"/>
      <c r="D796" s="579"/>
      <c r="E796" s="635"/>
      <c r="F796" s="630"/>
      <c r="G796" s="627"/>
      <c r="H796" s="628"/>
      <c r="J796" s="579"/>
      <c r="L796" s="629"/>
    </row>
    <row r="797" spans="1:12" ht="9.75" customHeight="1">
      <c r="A797" s="578"/>
      <c r="B797" s="632"/>
      <c r="C797" s="578"/>
      <c r="D797" s="579"/>
      <c r="E797" s="635"/>
      <c r="F797" s="630"/>
      <c r="G797" s="627"/>
      <c r="H797" s="628"/>
      <c r="J797" s="579"/>
      <c r="L797" s="629"/>
    </row>
    <row r="798" spans="1:12" ht="9.75" customHeight="1">
      <c r="A798" s="578">
        <v>147</v>
      </c>
      <c r="B798" s="632" t="s">
        <v>3286</v>
      </c>
      <c r="C798" s="578" t="s">
        <v>2965</v>
      </c>
      <c r="D798" s="579" t="s">
        <v>3309</v>
      </c>
      <c r="E798" s="627">
        <v>101</v>
      </c>
      <c r="F798" s="630">
        <v>1.7270185590000002</v>
      </c>
      <c r="G798" s="627" t="e">
        <f>+L798</f>
        <v>#REF!</v>
      </c>
      <c r="H798" s="628" t="e">
        <f>E798*G798</f>
        <v>#REF!</v>
      </c>
      <c r="J798" s="627">
        <f>+F798</f>
        <v>1.7270185590000002</v>
      </c>
      <c r="L798" s="629" t="e">
        <f>J798*$L$3</f>
        <v>#REF!</v>
      </c>
    </row>
    <row r="799" spans="1:12" ht="9.75" customHeight="1">
      <c r="A799" s="578"/>
      <c r="B799" s="632"/>
      <c r="C799" s="578"/>
      <c r="D799" s="579"/>
      <c r="E799" s="627"/>
      <c r="F799" s="630"/>
      <c r="G799" s="627"/>
      <c r="H799" s="628"/>
      <c r="J799" s="579"/>
      <c r="L799" s="629"/>
    </row>
    <row r="800" spans="1:12" ht="9.75" customHeight="1">
      <c r="A800" s="578"/>
      <c r="B800" s="632"/>
      <c r="C800" s="578"/>
      <c r="D800" s="579"/>
      <c r="E800" s="627"/>
      <c r="F800" s="630"/>
      <c r="G800" s="627"/>
      <c r="H800" s="628"/>
      <c r="J800" s="579"/>
      <c r="L800" s="629"/>
    </row>
    <row r="801" spans="1:12" ht="9.75" customHeight="1">
      <c r="A801" s="578"/>
      <c r="B801" s="632"/>
      <c r="C801" s="578"/>
      <c r="D801" s="579"/>
      <c r="E801" s="627"/>
      <c r="F801" s="630"/>
      <c r="G801" s="627"/>
      <c r="H801" s="628"/>
      <c r="J801" s="579"/>
      <c r="L801" s="629"/>
    </row>
    <row r="802" spans="1:12" ht="9.75" customHeight="1">
      <c r="A802" s="578"/>
      <c r="B802" s="632"/>
      <c r="C802" s="578"/>
      <c r="D802" s="579"/>
      <c r="E802" s="627"/>
      <c r="F802" s="630"/>
      <c r="G802" s="627"/>
      <c r="H802" s="628"/>
      <c r="J802" s="579"/>
      <c r="L802" s="629"/>
    </row>
    <row r="803" spans="1:12" ht="9.75" customHeight="1">
      <c r="A803" s="578">
        <v>148</v>
      </c>
      <c r="B803" s="645" t="s">
        <v>2966</v>
      </c>
      <c r="C803" s="646" t="s">
        <v>2967</v>
      </c>
      <c r="D803" s="779" t="s">
        <v>3309</v>
      </c>
      <c r="E803" s="780">
        <v>153.6</v>
      </c>
      <c r="F803" s="630">
        <v>3.5015063840000002</v>
      </c>
      <c r="G803" s="627" t="e">
        <f>+L803</f>
        <v>#REF!</v>
      </c>
      <c r="H803" s="628" t="e">
        <f>E803*G803</f>
        <v>#REF!</v>
      </c>
      <c r="J803" s="627">
        <f>+F803</f>
        <v>3.5015063840000002</v>
      </c>
      <c r="L803" s="629" t="e">
        <f>J803*$L$3</f>
        <v>#REF!</v>
      </c>
    </row>
    <row r="804" spans="1:12" ht="9.75" customHeight="1">
      <c r="A804" s="578"/>
      <c r="B804" s="645"/>
      <c r="C804" s="646"/>
      <c r="D804" s="779"/>
      <c r="E804" s="780"/>
      <c r="F804" s="630"/>
      <c r="G804" s="627"/>
      <c r="H804" s="628"/>
      <c r="J804" s="579"/>
      <c r="L804" s="629"/>
    </row>
    <row r="805" spans="1:12" ht="9.75" customHeight="1">
      <c r="A805" s="578"/>
      <c r="B805" s="645"/>
      <c r="C805" s="646"/>
      <c r="D805" s="779"/>
      <c r="E805" s="780"/>
      <c r="F805" s="630"/>
      <c r="G805" s="627"/>
      <c r="H805" s="628"/>
      <c r="J805" s="579"/>
      <c r="L805" s="629"/>
    </row>
    <row r="806" spans="1:12" ht="9.75" customHeight="1">
      <c r="A806" s="578"/>
      <c r="B806" s="645"/>
      <c r="C806" s="646"/>
      <c r="D806" s="779"/>
      <c r="E806" s="780"/>
      <c r="F806" s="630"/>
      <c r="G806" s="627"/>
      <c r="H806" s="628"/>
      <c r="J806" s="579"/>
      <c r="L806" s="629"/>
    </row>
    <row r="807" spans="1:12" ht="9.75" customHeight="1">
      <c r="A807" s="578"/>
      <c r="B807" s="645"/>
      <c r="C807" s="646"/>
      <c r="D807" s="779"/>
      <c r="E807" s="780"/>
      <c r="F807" s="630"/>
      <c r="G807" s="627"/>
      <c r="H807" s="628"/>
      <c r="J807" s="579"/>
      <c r="L807" s="629"/>
    </row>
    <row r="808" spans="1:12" ht="9.75" customHeight="1">
      <c r="A808" s="579"/>
      <c r="B808" s="632"/>
      <c r="C808" s="636" t="s">
        <v>2968</v>
      </c>
      <c r="D808" s="579"/>
      <c r="E808" s="627"/>
      <c r="F808" s="630">
        <v>0</v>
      </c>
      <c r="G808" s="627" t="e">
        <f>+L808</f>
        <v>#REF!</v>
      </c>
      <c r="H808" s="628" t="e">
        <f>E808*G808</f>
        <v>#REF!</v>
      </c>
      <c r="J808" s="627">
        <f>+F808</f>
        <v>0</v>
      </c>
      <c r="L808" s="629" t="e">
        <f>J808*$L$3</f>
        <v>#REF!</v>
      </c>
    </row>
    <row r="809" spans="1:12" ht="9.75" customHeight="1">
      <c r="A809" s="579"/>
      <c r="B809" s="632"/>
      <c r="C809" s="636"/>
      <c r="D809" s="579"/>
      <c r="E809" s="627"/>
      <c r="F809" s="630"/>
      <c r="G809" s="627"/>
      <c r="H809" s="628"/>
      <c r="J809" s="579"/>
      <c r="L809" s="629"/>
    </row>
    <row r="810" spans="1:12" ht="9.75" customHeight="1">
      <c r="A810" s="579"/>
      <c r="B810" s="632"/>
      <c r="C810" s="636"/>
      <c r="D810" s="579"/>
      <c r="E810" s="627"/>
      <c r="F810" s="630"/>
      <c r="G810" s="627"/>
      <c r="H810" s="628"/>
      <c r="J810" s="579"/>
      <c r="L810" s="629"/>
    </row>
    <row r="811" spans="1:12" ht="9.75" customHeight="1">
      <c r="A811" s="579"/>
      <c r="B811" s="632"/>
      <c r="C811" s="636"/>
      <c r="D811" s="579"/>
      <c r="E811" s="627"/>
      <c r="F811" s="630"/>
      <c r="G811" s="627"/>
      <c r="H811" s="628"/>
      <c r="J811" s="579"/>
      <c r="L811" s="629"/>
    </row>
    <row r="812" spans="1:12" ht="9.75" customHeight="1">
      <c r="A812" s="579"/>
      <c r="B812" s="632"/>
      <c r="C812" s="636"/>
      <c r="D812" s="579"/>
      <c r="E812" s="627"/>
      <c r="F812" s="630"/>
      <c r="G812" s="627"/>
      <c r="H812" s="628"/>
      <c r="J812" s="579"/>
      <c r="L812" s="629"/>
    </row>
    <row r="813" spans="1:12" ht="9.75" customHeight="1">
      <c r="A813" s="578">
        <v>149</v>
      </c>
      <c r="B813" s="632" t="s">
        <v>3286</v>
      </c>
      <c r="C813" s="578" t="s">
        <v>2969</v>
      </c>
      <c r="D813" s="579" t="s">
        <v>2152</v>
      </c>
      <c r="E813" s="627">
        <v>226.6</v>
      </c>
      <c r="F813" s="630">
        <v>40.602091950000009</v>
      </c>
      <c r="G813" s="627" t="e">
        <f>+L813</f>
        <v>#REF!</v>
      </c>
      <c r="H813" s="628" t="e">
        <f>E813*G813</f>
        <v>#REF!</v>
      </c>
      <c r="J813" s="627">
        <f>+F813</f>
        <v>40.602091950000009</v>
      </c>
      <c r="L813" s="629" t="e">
        <f>J813*$L$3</f>
        <v>#REF!</v>
      </c>
    </row>
    <row r="814" spans="1:12" ht="9.75" customHeight="1">
      <c r="A814" s="578"/>
      <c r="B814" s="632"/>
      <c r="C814" s="578"/>
      <c r="D814" s="579"/>
      <c r="E814" s="627"/>
      <c r="F814" s="630"/>
      <c r="G814" s="627"/>
      <c r="H814" s="628"/>
      <c r="J814" s="579"/>
      <c r="L814" s="629"/>
    </row>
    <row r="815" spans="1:12" ht="9.75" customHeight="1">
      <c r="A815" s="578"/>
      <c r="B815" s="632"/>
      <c r="C815" s="578"/>
      <c r="D815" s="579"/>
      <c r="E815" s="627"/>
      <c r="F815" s="630"/>
      <c r="G815" s="627"/>
      <c r="H815" s="628"/>
      <c r="J815" s="579"/>
      <c r="L815" s="629"/>
    </row>
    <row r="816" spans="1:12" ht="9.75" customHeight="1">
      <c r="A816" s="578"/>
      <c r="B816" s="632"/>
      <c r="C816" s="578"/>
      <c r="D816" s="579"/>
      <c r="E816" s="627"/>
      <c r="F816" s="630"/>
      <c r="G816" s="627"/>
      <c r="H816" s="628"/>
      <c r="J816" s="579"/>
      <c r="L816" s="629"/>
    </row>
    <row r="817" spans="1:12" ht="9.75" customHeight="1">
      <c r="A817" s="578"/>
      <c r="B817" s="632"/>
      <c r="C817" s="578"/>
      <c r="D817" s="579"/>
      <c r="E817" s="627"/>
      <c r="F817" s="630"/>
      <c r="G817" s="627"/>
      <c r="H817" s="628"/>
      <c r="J817" s="579"/>
      <c r="L817" s="629"/>
    </row>
    <row r="818" spans="1:12" ht="9.75" customHeight="1">
      <c r="A818" s="578">
        <v>150</v>
      </c>
      <c r="B818" s="632" t="s">
        <v>3286</v>
      </c>
      <c r="C818" s="578" t="s">
        <v>2970</v>
      </c>
      <c r="D818" s="579" t="s">
        <v>2152</v>
      </c>
      <c r="E818" s="627">
        <v>5.5</v>
      </c>
      <c r="F818" s="630">
        <v>40.602091950000009</v>
      </c>
      <c r="G818" s="627" t="e">
        <f>+L818</f>
        <v>#REF!</v>
      </c>
      <c r="H818" s="628" t="e">
        <f>E818*G818</f>
        <v>#REF!</v>
      </c>
      <c r="J818" s="627">
        <f>+F818</f>
        <v>40.602091950000009</v>
      </c>
      <c r="L818" s="629" t="e">
        <f>J818*$L$3</f>
        <v>#REF!</v>
      </c>
    </row>
    <row r="819" spans="1:12" ht="9.75" customHeight="1">
      <c r="A819" s="578"/>
      <c r="B819" s="632"/>
      <c r="C819" s="578"/>
      <c r="D819" s="579"/>
      <c r="E819" s="627"/>
      <c r="F819" s="630"/>
      <c r="G819" s="627"/>
      <c r="H819" s="628"/>
      <c r="J819" s="579"/>
      <c r="L819" s="629"/>
    </row>
    <row r="820" spans="1:12" ht="9.75" customHeight="1">
      <c r="A820" s="578"/>
      <c r="B820" s="632"/>
      <c r="C820" s="578"/>
      <c r="D820" s="579"/>
      <c r="E820" s="627"/>
      <c r="F820" s="630"/>
      <c r="G820" s="627"/>
      <c r="H820" s="628"/>
      <c r="J820" s="579"/>
      <c r="L820" s="629"/>
    </row>
    <row r="821" spans="1:12" ht="9.75" customHeight="1">
      <c r="A821" s="578"/>
      <c r="B821" s="632"/>
      <c r="C821" s="578"/>
      <c r="D821" s="579"/>
      <c r="E821" s="627"/>
      <c r="F821" s="630"/>
      <c r="G821" s="627"/>
      <c r="H821" s="628"/>
      <c r="J821" s="579"/>
      <c r="L821" s="629"/>
    </row>
    <row r="822" spans="1:12" ht="7.5" customHeight="1">
      <c r="A822" s="578"/>
      <c r="B822" s="632"/>
      <c r="C822" s="578"/>
      <c r="D822" s="579"/>
      <c r="E822" s="627"/>
      <c r="F822" s="630"/>
      <c r="G822" s="627"/>
      <c r="H822" s="628"/>
      <c r="J822" s="579"/>
      <c r="L822" s="629"/>
    </row>
    <row r="823" spans="1:12" ht="9.75" customHeight="1">
      <c r="A823" s="578">
        <v>151</v>
      </c>
      <c r="B823" s="632" t="s">
        <v>3286</v>
      </c>
      <c r="C823" s="578" t="s">
        <v>2972</v>
      </c>
      <c r="D823" s="579" t="s">
        <v>2152</v>
      </c>
      <c r="E823" s="627">
        <v>26</v>
      </c>
      <c r="F823" s="630">
        <v>28.593022500000004</v>
      </c>
      <c r="G823" s="627" t="e">
        <f>+L823</f>
        <v>#REF!</v>
      </c>
      <c r="H823" s="628" t="e">
        <f>E823*G823</f>
        <v>#REF!</v>
      </c>
      <c r="J823" s="627">
        <f>+F823</f>
        <v>28.593022500000004</v>
      </c>
      <c r="L823" s="629" t="e">
        <f>J823*$L$3</f>
        <v>#REF!</v>
      </c>
    </row>
    <row r="824" spans="1:12" ht="9.75" customHeight="1">
      <c r="A824" s="578"/>
      <c r="B824" s="632"/>
      <c r="C824" s="578"/>
      <c r="D824" s="579"/>
      <c r="E824" s="627"/>
      <c r="F824" s="630"/>
      <c r="G824" s="627"/>
      <c r="H824" s="628"/>
      <c r="J824" s="579"/>
      <c r="L824" s="629"/>
    </row>
    <row r="825" spans="1:12" ht="9.75" customHeight="1">
      <c r="A825" s="578"/>
      <c r="B825" s="632"/>
      <c r="C825" s="578"/>
      <c r="D825" s="579"/>
      <c r="E825" s="627"/>
      <c r="F825" s="630"/>
      <c r="G825" s="627"/>
      <c r="H825" s="628"/>
      <c r="J825" s="579"/>
      <c r="L825" s="629"/>
    </row>
    <row r="826" spans="1:12" ht="9.75" customHeight="1">
      <c r="A826" s="578"/>
      <c r="B826" s="632"/>
      <c r="C826" s="578"/>
      <c r="D826" s="579"/>
      <c r="E826" s="627"/>
      <c r="F826" s="630"/>
      <c r="G826" s="627"/>
      <c r="H826" s="628"/>
      <c r="J826" s="579"/>
      <c r="L826" s="629"/>
    </row>
    <row r="827" spans="1:12" ht="9.75" customHeight="1">
      <c r="A827" s="578"/>
      <c r="B827" s="632"/>
      <c r="C827" s="578"/>
      <c r="D827" s="579"/>
      <c r="E827" s="627"/>
      <c r="F827" s="630"/>
      <c r="G827" s="627"/>
      <c r="H827" s="628"/>
      <c r="J827" s="579"/>
      <c r="L827" s="629"/>
    </row>
    <row r="828" spans="1:12" ht="9.75" customHeight="1">
      <c r="A828" s="578">
        <v>152</v>
      </c>
      <c r="B828" s="632" t="s">
        <v>3286</v>
      </c>
      <c r="C828" s="578" t="s">
        <v>2971</v>
      </c>
      <c r="D828" s="579" t="s">
        <v>2153</v>
      </c>
      <c r="E828" s="627">
        <v>21.6</v>
      </c>
      <c r="F828" s="630">
        <v>40.602091950000009</v>
      </c>
      <c r="G828" s="627" t="e">
        <f>+L828</f>
        <v>#REF!</v>
      </c>
      <c r="H828" s="628" t="e">
        <f>E828*G828</f>
        <v>#REF!</v>
      </c>
      <c r="J828" s="627">
        <f>+F828</f>
        <v>40.602091950000009</v>
      </c>
      <c r="L828" s="629" t="e">
        <f>J828*$L$3</f>
        <v>#REF!</v>
      </c>
    </row>
    <row r="829" spans="1:12" ht="9.75" customHeight="1">
      <c r="A829" s="578"/>
      <c r="B829" s="632"/>
      <c r="C829" s="578"/>
      <c r="D829" s="579"/>
      <c r="E829" s="627"/>
      <c r="F829" s="630"/>
      <c r="G829" s="627"/>
      <c r="H829" s="628"/>
      <c r="J829" s="579"/>
      <c r="L829" s="629"/>
    </row>
    <row r="830" spans="1:12" ht="9.75" customHeight="1">
      <c r="A830" s="578"/>
      <c r="B830" s="632"/>
      <c r="C830" s="578"/>
      <c r="D830" s="579"/>
      <c r="E830" s="627"/>
      <c r="F830" s="630"/>
      <c r="G830" s="627"/>
      <c r="H830" s="628"/>
      <c r="J830" s="579"/>
      <c r="L830" s="629"/>
    </row>
    <row r="831" spans="1:12" ht="9.75" customHeight="1">
      <c r="A831" s="578"/>
      <c r="B831" s="632"/>
      <c r="C831" s="578"/>
      <c r="D831" s="579"/>
      <c r="E831" s="627"/>
      <c r="F831" s="630"/>
      <c r="G831" s="627"/>
      <c r="H831" s="628"/>
      <c r="J831" s="579"/>
      <c r="L831" s="629"/>
    </row>
    <row r="832" spans="1:12" ht="6.75" customHeight="1">
      <c r="A832" s="578"/>
      <c r="B832" s="632"/>
      <c r="C832" s="578"/>
      <c r="D832" s="579"/>
      <c r="E832" s="627"/>
      <c r="F832" s="630"/>
      <c r="G832" s="627"/>
      <c r="H832" s="628"/>
      <c r="J832" s="579"/>
      <c r="L832" s="629"/>
    </row>
    <row r="833" spans="1:12" ht="9.75" customHeight="1">
      <c r="A833" s="578">
        <v>153</v>
      </c>
      <c r="B833" s="632" t="s">
        <v>3286</v>
      </c>
      <c r="C833" s="578" t="s">
        <v>2973</v>
      </c>
      <c r="D833" s="579" t="s">
        <v>2152</v>
      </c>
      <c r="E833" s="627">
        <v>14.4</v>
      </c>
      <c r="F833" s="631">
        <v>28.593022500000004</v>
      </c>
      <c r="G833" s="627" t="e">
        <f>+L833</f>
        <v>#REF!</v>
      </c>
      <c r="H833" s="628" t="e">
        <f>E833*G833</f>
        <v>#REF!</v>
      </c>
      <c r="J833" s="627">
        <f>+F833</f>
        <v>28.593022500000004</v>
      </c>
      <c r="L833" s="629" t="e">
        <f>J833*$L$3</f>
        <v>#REF!</v>
      </c>
    </row>
    <row r="834" spans="1:12" ht="9.75" customHeight="1">
      <c r="A834" s="578"/>
      <c r="B834" s="632"/>
      <c r="C834" s="578"/>
      <c r="D834" s="579"/>
      <c r="E834" s="627"/>
      <c r="F834" s="631"/>
      <c r="G834" s="627"/>
      <c r="H834" s="628"/>
      <c r="J834" s="579"/>
      <c r="L834" s="629"/>
    </row>
    <row r="835" spans="1:12" ht="9.75" customHeight="1">
      <c r="A835" s="578"/>
      <c r="B835" s="632"/>
      <c r="C835" s="578"/>
      <c r="D835" s="579"/>
      <c r="E835" s="627"/>
      <c r="F835" s="631"/>
      <c r="G835" s="627"/>
      <c r="H835" s="628"/>
      <c r="J835" s="579"/>
      <c r="L835" s="629"/>
    </row>
    <row r="836" spans="1:12" ht="9.75" customHeight="1">
      <c r="A836" s="578"/>
      <c r="B836" s="632"/>
      <c r="C836" s="578"/>
      <c r="D836" s="579"/>
      <c r="E836" s="627"/>
      <c r="F836" s="631"/>
      <c r="G836" s="627"/>
      <c r="H836" s="628"/>
      <c r="J836" s="579"/>
      <c r="L836" s="629"/>
    </row>
    <row r="837" spans="1:12" ht="9.75" customHeight="1">
      <c r="A837" s="578"/>
      <c r="B837" s="632"/>
      <c r="C837" s="578"/>
      <c r="D837" s="579"/>
      <c r="E837" s="627"/>
      <c r="F837" s="631"/>
      <c r="G837" s="627"/>
      <c r="H837" s="628"/>
      <c r="J837" s="579"/>
      <c r="L837" s="629"/>
    </row>
    <row r="838" spans="1:12" ht="9.75" customHeight="1">
      <c r="A838" s="578">
        <v>154</v>
      </c>
      <c r="B838" s="632" t="s">
        <v>3286</v>
      </c>
      <c r="C838" s="578" t="s">
        <v>2974</v>
      </c>
      <c r="D838" s="579" t="s">
        <v>2152</v>
      </c>
      <c r="E838" s="627">
        <v>68.599999999999994</v>
      </c>
      <c r="F838" s="630">
        <v>116.65953180000001</v>
      </c>
      <c r="G838" s="627" t="e">
        <f>+L838</f>
        <v>#REF!</v>
      </c>
      <c r="H838" s="628" t="e">
        <f>E838*G838</f>
        <v>#REF!</v>
      </c>
      <c r="J838" s="627">
        <f>+F838</f>
        <v>116.65953180000001</v>
      </c>
      <c r="L838" s="629" t="e">
        <f>J838*$L$3</f>
        <v>#REF!</v>
      </c>
    </row>
    <row r="839" spans="1:12" ht="9.75" customHeight="1">
      <c r="A839" s="578"/>
      <c r="B839" s="632"/>
      <c r="C839" s="578"/>
      <c r="D839" s="579"/>
      <c r="E839" s="627"/>
      <c r="F839" s="630"/>
      <c r="G839" s="627"/>
      <c r="H839" s="628"/>
      <c r="J839" s="579"/>
      <c r="L839" s="629"/>
    </row>
    <row r="840" spans="1:12" ht="9.75" customHeight="1">
      <c r="A840" s="578"/>
      <c r="B840" s="632"/>
      <c r="C840" s="578"/>
      <c r="D840" s="579"/>
      <c r="E840" s="627"/>
      <c r="F840" s="630"/>
      <c r="G840" s="627"/>
      <c r="H840" s="628"/>
      <c r="J840" s="579"/>
      <c r="L840" s="629"/>
    </row>
    <row r="841" spans="1:12" ht="9.75" customHeight="1">
      <c r="A841" s="578"/>
      <c r="B841" s="632"/>
      <c r="C841" s="578"/>
      <c r="D841" s="579"/>
      <c r="E841" s="627"/>
      <c r="F841" s="630"/>
      <c r="G841" s="627"/>
      <c r="H841" s="628"/>
      <c r="J841" s="579"/>
      <c r="L841" s="629"/>
    </row>
    <row r="842" spans="1:12" ht="9.75" customHeight="1">
      <c r="A842" s="578"/>
      <c r="B842" s="632"/>
      <c r="C842" s="578"/>
      <c r="D842" s="579"/>
      <c r="E842" s="627"/>
      <c r="F842" s="630"/>
      <c r="G842" s="627"/>
      <c r="H842" s="628"/>
      <c r="J842" s="579"/>
      <c r="L842" s="629"/>
    </row>
    <row r="843" spans="1:12" ht="9.75" customHeight="1">
      <c r="A843" s="578">
        <v>155</v>
      </c>
      <c r="B843" s="632" t="s">
        <v>3286</v>
      </c>
      <c r="C843" s="578" t="s">
        <v>2975</v>
      </c>
      <c r="D843" s="579" t="s">
        <v>861</v>
      </c>
      <c r="E843" s="627">
        <v>9</v>
      </c>
      <c r="F843" s="630">
        <v>55.927952010000006</v>
      </c>
      <c r="G843" s="627" t="e">
        <f>+L843</f>
        <v>#REF!</v>
      </c>
      <c r="H843" s="628" t="e">
        <f>E843*G843</f>
        <v>#REF!</v>
      </c>
      <c r="J843" s="627">
        <f>+F843</f>
        <v>55.927952010000006</v>
      </c>
      <c r="L843" s="629" t="e">
        <f>J843*$L$3</f>
        <v>#REF!</v>
      </c>
    </row>
    <row r="844" spans="1:12" ht="9.75" customHeight="1">
      <c r="A844" s="578"/>
      <c r="B844" s="632"/>
      <c r="C844" s="578"/>
      <c r="D844" s="579"/>
      <c r="E844" s="627"/>
      <c r="F844" s="630"/>
      <c r="G844" s="627"/>
      <c r="H844" s="628"/>
      <c r="J844" s="579"/>
      <c r="L844" s="629"/>
    </row>
    <row r="845" spans="1:12" ht="9.75" customHeight="1">
      <c r="A845" s="578"/>
      <c r="B845" s="632"/>
      <c r="C845" s="578"/>
      <c r="D845" s="579"/>
      <c r="E845" s="627"/>
      <c r="F845" s="630"/>
      <c r="G845" s="627"/>
      <c r="H845" s="628"/>
      <c r="J845" s="579"/>
      <c r="L845" s="629"/>
    </row>
    <row r="846" spans="1:12" ht="9.75" customHeight="1">
      <c r="A846" s="578"/>
      <c r="B846" s="632"/>
      <c r="C846" s="578"/>
      <c r="D846" s="579"/>
      <c r="E846" s="627"/>
      <c r="F846" s="630"/>
      <c r="G846" s="627"/>
      <c r="H846" s="628"/>
      <c r="J846" s="579"/>
      <c r="L846" s="629"/>
    </row>
    <row r="847" spans="1:12" ht="9.75" customHeight="1">
      <c r="A847" s="578"/>
      <c r="B847" s="632"/>
      <c r="C847" s="578"/>
      <c r="D847" s="579"/>
      <c r="E847" s="627"/>
      <c r="F847" s="630"/>
      <c r="G847" s="627"/>
      <c r="H847" s="628"/>
      <c r="J847" s="579"/>
      <c r="L847" s="629"/>
    </row>
    <row r="848" spans="1:12" ht="9.75" customHeight="1">
      <c r="A848" s="578">
        <v>156</v>
      </c>
      <c r="B848" s="781" t="s">
        <v>3286</v>
      </c>
      <c r="C848" s="578" t="s">
        <v>2976</v>
      </c>
      <c r="D848" s="579" t="s">
        <v>2152</v>
      </c>
      <c r="E848" s="627">
        <v>11.34</v>
      </c>
      <c r="F848" s="630">
        <v>68.623254000000017</v>
      </c>
      <c r="G848" s="627" t="e">
        <f>+L848</f>
        <v>#REF!</v>
      </c>
      <c r="H848" s="628" t="e">
        <f>E848*G848</f>
        <v>#REF!</v>
      </c>
      <c r="J848" s="627">
        <f>+F848</f>
        <v>68.623254000000017</v>
      </c>
      <c r="L848" s="629" t="e">
        <f>J848*$L$3</f>
        <v>#REF!</v>
      </c>
    </row>
    <row r="849" spans="1:12" ht="9.75" customHeight="1">
      <c r="A849" s="578"/>
      <c r="B849" s="781"/>
      <c r="C849" s="578"/>
      <c r="D849" s="579"/>
      <c r="E849" s="627"/>
      <c r="F849" s="630"/>
      <c r="G849" s="627"/>
      <c r="H849" s="628"/>
      <c r="J849" s="579"/>
      <c r="L849" s="629"/>
    </row>
    <row r="850" spans="1:12" ht="9.75" customHeight="1">
      <c r="A850" s="578"/>
      <c r="B850" s="781"/>
      <c r="C850" s="578"/>
      <c r="D850" s="579"/>
      <c r="E850" s="627"/>
      <c r="F850" s="630"/>
      <c r="G850" s="627"/>
      <c r="H850" s="628"/>
      <c r="J850" s="579"/>
      <c r="L850" s="629"/>
    </row>
    <row r="851" spans="1:12" ht="9.75" customHeight="1">
      <c r="A851" s="578"/>
      <c r="B851" s="781"/>
      <c r="C851" s="578"/>
      <c r="D851" s="579"/>
      <c r="E851" s="627"/>
      <c r="F851" s="630"/>
      <c r="G851" s="627"/>
      <c r="H851" s="628"/>
      <c r="J851" s="579"/>
      <c r="L851" s="629"/>
    </row>
    <row r="852" spans="1:12" ht="9.75" customHeight="1">
      <c r="A852" s="578"/>
      <c r="B852" s="781"/>
      <c r="C852" s="578"/>
      <c r="D852" s="579"/>
      <c r="E852" s="627"/>
      <c r="F852" s="630"/>
      <c r="G852" s="627"/>
      <c r="H852" s="628"/>
      <c r="J852" s="579"/>
      <c r="L852" s="629"/>
    </row>
    <row r="853" spans="1:12" ht="9.75" customHeight="1">
      <c r="A853" s="578">
        <v>157</v>
      </c>
      <c r="B853" s="632" t="s">
        <v>3286</v>
      </c>
      <c r="C853" s="578" t="s">
        <v>2977</v>
      </c>
      <c r="D853" s="579" t="s">
        <v>2152</v>
      </c>
      <c r="E853" s="627">
        <v>144.19999999999999</v>
      </c>
      <c r="F853" s="630">
        <v>62.561533230000009</v>
      </c>
      <c r="G853" s="627" t="e">
        <f>+L853</f>
        <v>#REF!</v>
      </c>
      <c r="H853" s="628" t="e">
        <f>E853*G853</f>
        <v>#REF!</v>
      </c>
      <c r="J853" s="627">
        <f>+F853</f>
        <v>62.561533230000009</v>
      </c>
      <c r="L853" s="629" t="e">
        <f>J853*$L$3</f>
        <v>#REF!</v>
      </c>
    </row>
    <row r="854" spans="1:12" ht="9.75" customHeight="1">
      <c r="A854" s="578"/>
      <c r="B854" s="632"/>
      <c r="C854" s="578"/>
      <c r="D854" s="579"/>
      <c r="E854" s="627"/>
      <c r="F854" s="630"/>
      <c r="G854" s="627"/>
      <c r="H854" s="628"/>
      <c r="J854" s="579"/>
      <c r="L854" s="629"/>
    </row>
    <row r="855" spans="1:12" ht="9.75" customHeight="1">
      <c r="A855" s="578"/>
      <c r="B855" s="632"/>
      <c r="C855" s="578"/>
      <c r="D855" s="579"/>
      <c r="E855" s="627"/>
      <c r="F855" s="630"/>
      <c r="G855" s="627"/>
      <c r="H855" s="628"/>
      <c r="J855" s="579"/>
      <c r="L855" s="629"/>
    </row>
    <row r="856" spans="1:12" ht="9.75" customHeight="1">
      <c r="A856" s="578"/>
      <c r="B856" s="632"/>
      <c r="C856" s="578"/>
      <c r="D856" s="579"/>
      <c r="E856" s="627"/>
      <c r="F856" s="630"/>
      <c r="G856" s="627"/>
      <c r="H856" s="628"/>
      <c r="J856" s="579"/>
      <c r="L856" s="629"/>
    </row>
    <row r="857" spans="1:12" ht="9.75" customHeight="1">
      <c r="A857" s="578"/>
      <c r="B857" s="632"/>
      <c r="C857" s="578"/>
      <c r="D857" s="579"/>
      <c r="E857" s="627"/>
      <c r="F857" s="630"/>
      <c r="G857" s="627"/>
      <c r="H857" s="628"/>
      <c r="J857" s="579"/>
      <c r="L857" s="629"/>
    </row>
    <row r="858" spans="1:12" ht="9.75" customHeight="1">
      <c r="A858" s="578">
        <v>158</v>
      </c>
      <c r="B858" s="632" t="s">
        <v>3286</v>
      </c>
      <c r="C858" s="578" t="s">
        <v>2978</v>
      </c>
      <c r="D858" s="579" t="s">
        <v>2152</v>
      </c>
      <c r="E858" s="627">
        <v>7.4</v>
      </c>
      <c r="F858" s="630">
        <v>37.742789700000003</v>
      </c>
      <c r="G858" s="627" t="e">
        <f>+L858</f>
        <v>#REF!</v>
      </c>
      <c r="H858" s="628" t="e">
        <f>E858*G858</f>
        <v>#REF!</v>
      </c>
      <c r="J858" s="627">
        <f>+F858</f>
        <v>37.742789700000003</v>
      </c>
      <c r="L858" s="629" t="e">
        <f>J858*$L$3</f>
        <v>#REF!</v>
      </c>
    </row>
    <row r="859" spans="1:12" ht="9.75" customHeight="1">
      <c r="A859" s="578"/>
      <c r="B859" s="632"/>
      <c r="C859" s="578"/>
      <c r="D859" s="579"/>
      <c r="E859" s="627"/>
      <c r="F859" s="630"/>
      <c r="G859" s="627"/>
      <c r="H859" s="628"/>
      <c r="J859" s="579"/>
      <c r="L859" s="629"/>
    </row>
    <row r="860" spans="1:12" ht="9.75" customHeight="1">
      <c r="A860" s="578"/>
      <c r="B860" s="632"/>
      <c r="C860" s="578"/>
      <c r="D860" s="579"/>
      <c r="E860" s="627"/>
      <c r="F860" s="630"/>
      <c r="G860" s="627"/>
      <c r="H860" s="628"/>
      <c r="J860" s="579"/>
      <c r="L860" s="629"/>
    </row>
    <row r="861" spans="1:12" ht="9.75" customHeight="1">
      <c r="A861" s="578"/>
      <c r="B861" s="632"/>
      <c r="C861" s="578"/>
      <c r="D861" s="579"/>
      <c r="E861" s="627"/>
      <c r="F861" s="630"/>
      <c r="G861" s="627"/>
      <c r="H861" s="628"/>
      <c r="J861" s="579"/>
      <c r="L861" s="629"/>
    </row>
    <row r="862" spans="1:12" ht="9.75" customHeight="1">
      <c r="A862" s="578"/>
      <c r="B862" s="632"/>
      <c r="C862" s="578"/>
      <c r="D862" s="579"/>
      <c r="E862" s="627"/>
      <c r="F862" s="630"/>
      <c r="G862" s="627"/>
      <c r="H862" s="628"/>
      <c r="J862" s="579"/>
      <c r="L862" s="629"/>
    </row>
    <row r="863" spans="1:12" ht="9.75" customHeight="1">
      <c r="A863" s="578">
        <v>159</v>
      </c>
      <c r="B863" s="632" t="s">
        <v>3381</v>
      </c>
      <c r="C863" s="578" t="s">
        <v>2979</v>
      </c>
      <c r="D863" s="579" t="s">
        <v>3282</v>
      </c>
      <c r="E863" s="627">
        <v>21.5</v>
      </c>
      <c r="F863" s="630">
        <v>57.580263532597201</v>
      </c>
      <c r="G863" s="627" t="e">
        <f>+L863</f>
        <v>#REF!</v>
      </c>
      <c r="H863" s="628" t="e">
        <f>E863*G863</f>
        <v>#REF!</v>
      </c>
      <c r="J863" s="627">
        <f>+F863</f>
        <v>57.580263532597201</v>
      </c>
      <c r="L863" s="629" t="e">
        <f>J863*$L$3</f>
        <v>#REF!</v>
      </c>
    </row>
    <row r="864" spans="1:12" ht="9.75" customHeight="1">
      <c r="A864" s="578"/>
      <c r="B864" s="632"/>
      <c r="C864" s="578"/>
      <c r="D864" s="579"/>
      <c r="E864" s="627"/>
      <c r="F864" s="630"/>
      <c r="G864" s="627"/>
      <c r="H864" s="628"/>
      <c r="J864" s="579"/>
      <c r="L864" s="629"/>
    </row>
    <row r="865" spans="1:12" ht="9.75" customHeight="1">
      <c r="A865" s="578"/>
      <c r="B865" s="632"/>
      <c r="C865" s="578"/>
      <c r="D865" s="579"/>
      <c r="E865" s="627"/>
      <c r="F865" s="630"/>
      <c r="G865" s="627"/>
      <c r="H865" s="628"/>
      <c r="J865" s="579"/>
      <c r="L865" s="629"/>
    </row>
    <row r="866" spans="1:12" ht="9.75" customHeight="1">
      <c r="A866" s="578"/>
      <c r="B866" s="632"/>
      <c r="C866" s="578"/>
      <c r="D866" s="579"/>
      <c r="E866" s="627"/>
      <c r="F866" s="630"/>
      <c r="G866" s="627"/>
      <c r="H866" s="628"/>
      <c r="J866" s="579"/>
      <c r="L866" s="629"/>
    </row>
    <row r="867" spans="1:12" ht="9.75" customHeight="1">
      <c r="A867" s="578"/>
      <c r="B867" s="632"/>
      <c r="C867" s="578"/>
      <c r="D867" s="579"/>
      <c r="E867" s="627"/>
      <c r="F867" s="630"/>
      <c r="G867" s="627"/>
      <c r="H867" s="628"/>
      <c r="J867" s="579"/>
      <c r="L867" s="629"/>
    </row>
    <row r="868" spans="1:12" ht="9.75" customHeight="1">
      <c r="A868" s="578">
        <v>160</v>
      </c>
      <c r="B868" s="632" t="s">
        <v>3407</v>
      </c>
      <c r="C868" s="578" t="s">
        <v>3408</v>
      </c>
      <c r="D868" s="594" t="s">
        <v>3409</v>
      </c>
      <c r="E868" s="627">
        <v>19.600000000000001</v>
      </c>
      <c r="F868" s="630">
        <v>1.2037690999999997</v>
      </c>
      <c r="G868" s="627" t="e">
        <f>+L868</f>
        <v>#REF!</v>
      </c>
      <c r="H868" s="628" t="e">
        <f>E868*G868</f>
        <v>#REF!</v>
      </c>
      <c r="J868" s="627">
        <f>+F868</f>
        <v>1.2037690999999997</v>
      </c>
      <c r="L868" s="629" t="e">
        <f>J868*$L$3</f>
        <v>#REF!</v>
      </c>
    </row>
    <row r="869" spans="1:12" ht="9.75" customHeight="1">
      <c r="A869" s="578"/>
      <c r="B869" s="632"/>
      <c r="C869" s="578"/>
      <c r="D869" s="595"/>
      <c r="E869" s="627"/>
      <c r="F869" s="630"/>
      <c r="G869" s="627"/>
      <c r="H869" s="628"/>
      <c r="J869" s="579"/>
      <c r="L869" s="629"/>
    </row>
    <row r="870" spans="1:12" ht="9.75" customHeight="1">
      <c r="A870" s="578"/>
      <c r="B870" s="632"/>
      <c r="C870" s="578"/>
      <c r="D870" s="595"/>
      <c r="E870" s="627"/>
      <c r="F870" s="630"/>
      <c r="G870" s="627"/>
      <c r="H870" s="628"/>
      <c r="J870" s="579"/>
      <c r="L870" s="629"/>
    </row>
    <row r="871" spans="1:12" ht="9.75" customHeight="1">
      <c r="A871" s="578"/>
      <c r="B871" s="632"/>
      <c r="C871" s="578"/>
      <c r="D871" s="595"/>
      <c r="E871" s="627"/>
      <c r="F871" s="630"/>
      <c r="G871" s="627"/>
      <c r="H871" s="628"/>
      <c r="J871" s="579"/>
      <c r="L871" s="629"/>
    </row>
    <row r="872" spans="1:12" ht="9.75" customHeight="1">
      <c r="A872" s="578"/>
      <c r="B872" s="632"/>
      <c r="C872" s="578"/>
      <c r="D872" s="596"/>
      <c r="E872" s="627"/>
      <c r="F872" s="630"/>
      <c r="G872" s="627"/>
      <c r="H872" s="628"/>
      <c r="J872" s="579"/>
      <c r="L872" s="629"/>
    </row>
    <row r="873" spans="1:12" ht="9.75" customHeight="1">
      <c r="A873" s="578">
        <v>161</v>
      </c>
      <c r="B873" s="632" t="s">
        <v>3286</v>
      </c>
      <c r="C873" s="578" t="s">
        <v>2980</v>
      </c>
      <c r="D873" s="579" t="s">
        <v>3309</v>
      </c>
      <c r="E873" s="627">
        <v>78.3</v>
      </c>
      <c r="F873" s="630">
        <v>1.9100139030000001</v>
      </c>
      <c r="G873" s="627" t="e">
        <f>+L873</f>
        <v>#REF!</v>
      </c>
      <c r="H873" s="628" t="e">
        <f>E873*G873</f>
        <v>#REF!</v>
      </c>
      <c r="J873" s="627">
        <f>+F873</f>
        <v>1.9100139030000001</v>
      </c>
      <c r="L873" s="629" t="e">
        <f>J873*$L$3</f>
        <v>#REF!</v>
      </c>
    </row>
    <row r="874" spans="1:12" ht="9.75" customHeight="1">
      <c r="A874" s="578"/>
      <c r="B874" s="632"/>
      <c r="C874" s="578"/>
      <c r="D874" s="579"/>
      <c r="E874" s="627"/>
      <c r="F874" s="630"/>
      <c r="G874" s="627"/>
      <c r="H874" s="628"/>
      <c r="J874" s="579"/>
      <c r="L874" s="629"/>
    </row>
    <row r="875" spans="1:12" ht="9.75" customHeight="1">
      <c r="A875" s="578"/>
      <c r="B875" s="632"/>
      <c r="C875" s="578"/>
      <c r="D875" s="579"/>
      <c r="E875" s="627"/>
      <c r="F875" s="630"/>
      <c r="G875" s="627"/>
      <c r="H875" s="628"/>
      <c r="J875" s="579"/>
      <c r="L875" s="629"/>
    </row>
    <row r="876" spans="1:12" ht="9.75" customHeight="1">
      <c r="A876" s="578"/>
      <c r="B876" s="632"/>
      <c r="C876" s="578"/>
      <c r="D876" s="579"/>
      <c r="E876" s="627"/>
      <c r="F876" s="630"/>
      <c r="G876" s="627"/>
      <c r="H876" s="628"/>
      <c r="J876" s="579"/>
      <c r="L876" s="629"/>
    </row>
    <row r="877" spans="1:12" ht="9.75" customHeight="1">
      <c r="A877" s="578"/>
      <c r="B877" s="632"/>
      <c r="C877" s="578"/>
      <c r="D877" s="579"/>
      <c r="E877" s="627"/>
      <c r="F877" s="630"/>
      <c r="G877" s="627"/>
      <c r="H877" s="628"/>
      <c r="J877" s="579"/>
      <c r="L877" s="629"/>
    </row>
    <row r="878" spans="1:12" ht="9.75" customHeight="1">
      <c r="A878" s="578">
        <v>162</v>
      </c>
      <c r="B878" s="633" t="s">
        <v>2933</v>
      </c>
      <c r="C878" s="578" t="s">
        <v>1692</v>
      </c>
      <c r="D878" s="579" t="s">
        <v>3282</v>
      </c>
      <c r="E878" s="635">
        <v>4.5</v>
      </c>
      <c r="F878" s="630">
        <v>4.5227042595800002</v>
      </c>
      <c r="G878" s="627" t="e">
        <f>+L878</f>
        <v>#REF!</v>
      </c>
      <c r="H878" s="628" t="e">
        <f>E878*G878</f>
        <v>#REF!</v>
      </c>
      <c r="J878" s="627">
        <f>+F878</f>
        <v>4.5227042595800002</v>
      </c>
      <c r="L878" s="629" t="e">
        <f>J878*$L$3</f>
        <v>#REF!</v>
      </c>
    </row>
    <row r="879" spans="1:12" ht="9.75" customHeight="1">
      <c r="A879" s="578"/>
      <c r="B879" s="633"/>
      <c r="C879" s="578"/>
      <c r="D879" s="579"/>
      <c r="E879" s="635"/>
      <c r="F879" s="630"/>
      <c r="G879" s="627"/>
      <c r="H879" s="628"/>
      <c r="J879" s="579"/>
      <c r="L879" s="629"/>
    </row>
    <row r="880" spans="1:12" ht="9.75" customHeight="1">
      <c r="A880" s="578"/>
      <c r="B880" s="633"/>
      <c r="C880" s="578"/>
      <c r="D880" s="579"/>
      <c r="E880" s="635"/>
      <c r="F880" s="630"/>
      <c r="G880" s="627"/>
      <c r="H880" s="628"/>
      <c r="J880" s="579"/>
      <c r="L880" s="629"/>
    </row>
    <row r="881" spans="1:12" ht="9.75" customHeight="1">
      <c r="A881" s="578"/>
      <c r="B881" s="633"/>
      <c r="C881" s="578"/>
      <c r="D881" s="579"/>
      <c r="E881" s="635"/>
      <c r="F881" s="630"/>
      <c r="G881" s="627"/>
      <c r="H881" s="628"/>
      <c r="J881" s="579"/>
      <c r="L881" s="629"/>
    </row>
    <row r="882" spans="1:12" ht="9.75" customHeight="1">
      <c r="A882" s="578"/>
      <c r="B882" s="633"/>
      <c r="C882" s="578"/>
      <c r="D882" s="579"/>
      <c r="E882" s="635"/>
      <c r="F882" s="630"/>
      <c r="G882" s="627"/>
      <c r="H882" s="628"/>
      <c r="J882" s="579"/>
      <c r="L882" s="629"/>
    </row>
    <row r="883" spans="1:12" ht="9.75" customHeight="1">
      <c r="A883" s="578">
        <v>163</v>
      </c>
      <c r="B883" s="632" t="s">
        <v>2981</v>
      </c>
      <c r="C883" s="578" t="s">
        <v>2982</v>
      </c>
      <c r="D883" s="579" t="s">
        <v>3282</v>
      </c>
      <c r="E883" s="627">
        <v>9</v>
      </c>
      <c r="F883" s="630">
        <v>1.8126817339260004</v>
      </c>
      <c r="G883" s="627" t="e">
        <f>+L883</f>
        <v>#REF!</v>
      </c>
      <c r="H883" s="628" t="e">
        <f>E883*G883</f>
        <v>#REF!</v>
      </c>
      <c r="J883" s="627">
        <f>+F883</f>
        <v>1.8126817339260004</v>
      </c>
      <c r="L883" s="629" t="e">
        <f>J883*$L$3</f>
        <v>#REF!</v>
      </c>
    </row>
    <row r="884" spans="1:12" ht="9.75" customHeight="1">
      <c r="A884" s="578"/>
      <c r="B884" s="632"/>
      <c r="C884" s="578"/>
      <c r="D884" s="579"/>
      <c r="E884" s="627"/>
      <c r="F884" s="630"/>
      <c r="G884" s="627"/>
      <c r="H884" s="628"/>
      <c r="J884" s="579"/>
      <c r="L884" s="629"/>
    </row>
    <row r="885" spans="1:12" ht="9.75" customHeight="1">
      <c r="A885" s="578"/>
      <c r="B885" s="632"/>
      <c r="C885" s="578"/>
      <c r="D885" s="579"/>
      <c r="E885" s="627"/>
      <c r="F885" s="630"/>
      <c r="G885" s="627"/>
      <c r="H885" s="628"/>
      <c r="J885" s="579"/>
      <c r="L885" s="629"/>
    </row>
    <row r="886" spans="1:12" ht="9.75" customHeight="1">
      <c r="A886" s="578"/>
      <c r="B886" s="632"/>
      <c r="C886" s="578"/>
      <c r="D886" s="579"/>
      <c r="E886" s="627"/>
      <c r="F886" s="630"/>
      <c r="G886" s="627"/>
      <c r="H886" s="628"/>
      <c r="J886" s="579"/>
      <c r="L886" s="629"/>
    </row>
    <row r="887" spans="1:12" ht="9.75" customHeight="1">
      <c r="A887" s="578"/>
      <c r="B887" s="632"/>
      <c r="C887" s="578"/>
      <c r="D887" s="579"/>
      <c r="E887" s="627"/>
      <c r="F887" s="630"/>
      <c r="G887" s="627"/>
      <c r="H887" s="628"/>
      <c r="J887" s="579"/>
      <c r="L887" s="629"/>
    </row>
    <row r="888" spans="1:12" ht="9.75" customHeight="1">
      <c r="A888" s="579"/>
      <c r="B888" s="632"/>
      <c r="C888" s="636" t="s">
        <v>1700</v>
      </c>
      <c r="D888" s="579"/>
      <c r="E888" s="627"/>
      <c r="F888" s="630">
        <v>0</v>
      </c>
      <c r="G888" s="627" t="e">
        <f>+L888</f>
        <v>#REF!</v>
      </c>
      <c r="H888" s="628" t="e">
        <f>E888*G888</f>
        <v>#REF!</v>
      </c>
      <c r="J888" s="627">
        <f>+F888</f>
        <v>0</v>
      </c>
      <c r="L888" s="629" t="e">
        <f>J888*$L$3</f>
        <v>#REF!</v>
      </c>
    </row>
    <row r="889" spans="1:12" ht="9.75" customHeight="1">
      <c r="A889" s="579"/>
      <c r="B889" s="632"/>
      <c r="C889" s="636"/>
      <c r="D889" s="579"/>
      <c r="E889" s="627"/>
      <c r="F889" s="630"/>
      <c r="G889" s="627"/>
      <c r="H889" s="628"/>
      <c r="J889" s="579"/>
      <c r="L889" s="629"/>
    </row>
    <row r="890" spans="1:12" ht="9.75" customHeight="1">
      <c r="A890" s="579"/>
      <c r="B890" s="632"/>
      <c r="C890" s="636"/>
      <c r="D890" s="579"/>
      <c r="E890" s="627"/>
      <c r="F890" s="630"/>
      <c r="G890" s="627"/>
      <c r="H890" s="628"/>
      <c r="J890" s="579"/>
      <c r="L890" s="629"/>
    </row>
    <row r="891" spans="1:12" ht="9.75" customHeight="1">
      <c r="A891" s="579"/>
      <c r="B891" s="632"/>
      <c r="C891" s="636"/>
      <c r="D891" s="579"/>
      <c r="E891" s="627"/>
      <c r="F891" s="630"/>
      <c r="G891" s="627"/>
      <c r="H891" s="628"/>
      <c r="J891" s="579"/>
      <c r="L891" s="629"/>
    </row>
    <row r="892" spans="1:12" ht="9.75" customHeight="1">
      <c r="A892" s="579"/>
      <c r="B892" s="632"/>
      <c r="C892" s="636"/>
      <c r="D892" s="579"/>
      <c r="E892" s="627"/>
      <c r="F892" s="630"/>
      <c r="G892" s="627"/>
      <c r="H892" s="628"/>
      <c r="J892" s="579"/>
      <c r="L892" s="629"/>
    </row>
    <row r="893" spans="1:12" ht="9.75" customHeight="1">
      <c r="A893" s="779">
        <v>164</v>
      </c>
      <c r="B893" s="632" t="s">
        <v>2984</v>
      </c>
      <c r="C893" s="578" t="s">
        <v>2985</v>
      </c>
      <c r="D893" s="579" t="s">
        <v>3282</v>
      </c>
      <c r="E893" s="627">
        <v>1457</v>
      </c>
      <c r="F893" s="630">
        <v>2.61090794665283</v>
      </c>
      <c r="G893" s="627" t="e">
        <f>+L893</f>
        <v>#REF!</v>
      </c>
      <c r="H893" s="628" t="e">
        <f>E893*G893</f>
        <v>#REF!</v>
      </c>
      <c r="J893" s="627">
        <f>+F893</f>
        <v>2.61090794665283</v>
      </c>
      <c r="L893" s="629" t="e">
        <f>J893*$L$3</f>
        <v>#REF!</v>
      </c>
    </row>
    <row r="894" spans="1:12" ht="9.75" customHeight="1">
      <c r="A894" s="779"/>
      <c r="B894" s="632"/>
      <c r="C894" s="578"/>
      <c r="D894" s="579"/>
      <c r="E894" s="627"/>
      <c r="F894" s="630"/>
      <c r="G894" s="627"/>
      <c r="H894" s="628"/>
      <c r="J894" s="579"/>
      <c r="L894" s="629"/>
    </row>
    <row r="895" spans="1:12" ht="9.75" customHeight="1">
      <c r="A895" s="779"/>
      <c r="B895" s="632"/>
      <c r="C895" s="578"/>
      <c r="D895" s="579"/>
      <c r="E895" s="627"/>
      <c r="F895" s="630"/>
      <c r="G895" s="627"/>
      <c r="H895" s="628"/>
      <c r="J895" s="579"/>
      <c r="L895" s="629"/>
    </row>
    <row r="896" spans="1:12" ht="9.75" customHeight="1">
      <c r="A896" s="779"/>
      <c r="B896" s="632"/>
      <c r="C896" s="578"/>
      <c r="D896" s="579"/>
      <c r="E896" s="627"/>
      <c r="F896" s="630"/>
      <c r="G896" s="627"/>
      <c r="H896" s="628"/>
      <c r="J896" s="579"/>
      <c r="L896" s="629"/>
    </row>
    <row r="897" spans="1:12" ht="9.75" customHeight="1">
      <c r="A897" s="779"/>
      <c r="B897" s="632"/>
      <c r="C897" s="578"/>
      <c r="D897" s="579"/>
      <c r="E897" s="627"/>
      <c r="F897" s="630"/>
      <c r="G897" s="627"/>
      <c r="H897" s="628"/>
      <c r="J897" s="579"/>
      <c r="L897" s="629"/>
    </row>
    <row r="898" spans="1:12" ht="9.75" customHeight="1">
      <c r="A898" s="779">
        <v>165</v>
      </c>
      <c r="B898" s="632" t="s">
        <v>2983</v>
      </c>
      <c r="C898" s="578" t="s">
        <v>2986</v>
      </c>
      <c r="D898" s="579" t="s">
        <v>3282</v>
      </c>
      <c r="E898" s="627">
        <v>406.7</v>
      </c>
      <c r="F898" s="630">
        <v>2.161826771476</v>
      </c>
      <c r="G898" s="627" t="e">
        <f>+L898</f>
        <v>#REF!</v>
      </c>
      <c r="H898" s="628" t="e">
        <f>E898*G898</f>
        <v>#REF!</v>
      </c>
      <c r="J898" s="627">
        <f>+F898</f>
        <v>2.161826771476</v>
      </c>
      <c r="L898" s="629" t="e">
        <f>J898*$L$3</f>
        <v>#REF!</v>
      </c>
    </row>
    <row r="899" spans="1:12" ht="9.75" customHeight="1">
      <c r="A899" s="779"/>
      <c r="B899" s="632"/>
      <c r="C899" s="578"/>
      <c r="D899" s="579"/>
      <c r="E899" s="627"/>
      <c r="F899" s="630"/>
      <c r="G899" s="627"/>
      <c r="H899" s="628"/>
      <c r="J899" s="579"/>
      <c r="L899" s="629"/>
    </row>
    <row r="900" spans="1:12" ht="9.75" customHeight="1">
      <c r="A900" s="779"/>
      <c r="B900" s="632"/>
      <c r="C900" s="578"/>
      <c r="D900" s="579"/>
      <c r="E900" s="627"/>
      <c r="F900" s="630"/>
      <c r="G900" s="627"/>
      <c r="H900" s="628"/>
      <c r="J900" s="579"/>
      <c r="L900" s="629"/>
    </row>
    <row r="901" spans="1:12" ht="9.75" customHeight="1">
      <c r="A901" s="779"/>
      <c r="B901" s="632"/>
      <c r="C901" s="578"/>
      <c r="D901" s="579"/>
      <c r="E901" s="627"/>
      <c r="F901" s="630"/>
      <c r="G901" s="627"/>
      <c r="H901" s="628"/>
      <c r="J901" s="579"/>
      <c r="L901" s="629"/>
    </row>
    <row r="902" spans="1:12" ht="9.75" customHeight="1">
      <c r="A902" s="779"/>
      <c r="B902" s="632"/>
      <c r="C902" s="578"/>
      <c r="D902" s="579"/>
      <c r="E902" s="627"/>
      <c r="F902" s="630"/>
      <c r="G902" s="627"/>
      <c r="H902" s="628"/>
      <c r="J902" s="579"/>
      <c r="L902" s="629"/>
    </row>
    <row r="903" spans="1:12" ht="9.75" customHeight="1">
      <c r="A903" s="779">
        <v>166</v>
      </c>
      <c r="B903" s="632" t="s">
        <v>2987</v>
      </c>
      <c r="C903" s="578" t="s">
        <v>1687</v>
      </c>
      <c r="D903" s="579" t="s">
        <v>3282</v>
      </c>
      <c r="E903" s="627">
        <f>38.8+43.9</f>
        <v>82.699999999999989</v>
      </c>
      <c r="F903" s="630">
        <v>3.6226629392999996</v>
      </c>
      <c r="G903" s="627" t="e">
        <f>+L903</f>
        <v>#REF!</v>
      </c>
      <c r="H903" s="628" t="e">
        <f>E903*G903</f>
        <v>#REF!</v>
      </c>
      <c r="J903" s="627">
        <f>+F903</f>
        <v>3.6226629392999996</v>
      </c>
      <c r="L903" s="629" t="e">
        <f>J903*$L$3</f>
        <v>#REF!</v>
      </c>
    </row>
    <row r="904" spans="1:12" ht="9.75" customHeight="1">
      <c r="A904" s="779"/>
      <c r="B904" s="632"/>
      <c r="C904" s="578"/>
      <c r="D904" s="579"/>
      <c r="E904" s="627"/>
      <c r="F904" s="630"/>
      <c r="G904" s="627"/>
      <c r="H904" s="628"/>
      <c r="J904" s="579"/>
      <c r="L904" s="629"/>
    </row>
    <row r="905" spans="1:12" ht="9.75" customHeight="1">
      <c r="A905" s="779"/>
      <c r="B905" s="632"/>
      <c r="C905" s="578"/>
      <c r="D905" s="579"/>
      <c r="E905" s="627"/>
      <c r="F905" s="630"/>
      <c r="G905" s="627"/>
      <c r="H905" s="628"/>
      <c r="J905" s="579"/>
      <c r="L905" s="629"/>
    </row>
    <row r="906" spans="1:12" ht="9.75" customHeight="1">
      <c r="A906" s="779"/>
      <c r="B906" s="632"/>
      <c r="C906" s="578"/>
      <c r="D906" s="579"/>
      <c r="E906" s="627"/>
      <c r="F906" s="630"/>
      <c r="G906" s="627"/>
      <c r="H906" s="628"/>
      <c r="J906" s="579"/>
      <c r="L906" s="629"/>
    </row>
    <row r="907" spans="1:12" ht="7.5" customHeight="1">
      <c r="A907" s="779"/>
      <c r="B907" s="632"/>
      <c r="C907" s="578"/>
      <c r="D907" s="579"/>
      <c r="E907" s="627"/>
      <c r="F907" s="630"/>
      <c r="G907" s="627"/>
      <c r="H907" s="628"/>
      <c r="J907" s="579"/>
      <c r="L907" s="629"/>
    </row>
    <row r="908" spans="1:12" ht="9.75" customHeight="1">
      <c r="A908" s="779">
        <v>167</v>
      </c>
      <c r="B908" s="632" t="s">
        <v>2981</v>
      </c>
      <c r="C908" s="578" t="s">
        <v>1688</v>
      </c>
      <c r="D908" s="579" t="s">
        <v>3282</v>
      </c>
      <c r="E908" s="627">
        <v>1543</v>
      </c>
      <c r="F908" s="630">
        <v>1.8126817339260004</v>
      </c>
      <c r="G908" s="627" t="e">
        <f>+L908</f>
        <v>#REF!</v>
      </c>
      <c r="H908" s="628" t="e">
        <f>E908*G908</f>
        <v>#REF!</v>
      </c>
      <c r="J908" s="627">
        <f>+F908</f>
        <v>1.8126817339260004</v>
      </c>
      <c r="L908" s="629" t="e">
        <f>J908*$L$3</f>
        <v>#REF!</v>
      </c>
    </row>
    <row r="909" spans="1:12" ht="9.75" customHeight="1">
      <c r="A909" s="779"/>
      <c r="B909" s="632"/>
      <c r="C909" s="578"/>
      <c r="D909" s="579"/>
      <c r="E909" s="627"/>
      <c r="F909" s="630"/>
      <c r="G909" s="627"/>
      <c r="H909" s="628"/>
      <c r="J909" s="579"/>
      <c r="L909" s="629"/>
    </row>
    <row r="910" spans="1:12" ht="9.75" customHeight="1">
      <c r="A910" s="779"/>
      <c r="B910" s="632"/>
      <c r="C910" s="578"/>
      <c r="D910" s="579"/>
      <c r="E910" s="627"/>
      <c r="F910" s="630"/>
      <c r="G910" s="627"/>
      <c r="H910" s="628"/>
      <c r="J910" s="579"/>
      <c r="L910" s="629"/>
    </row>
    <row r="911" spans="1:12" ht="9.75" customHeight="1">
      <c r="A911" s="779"/>
      <c r="B911" s="632"/>
      <c r="C911" s="578"/>
      <c r="D911" s="579"/>
      <c r="E911" s="627"/>
      <c r="F911" s="630"/>
      <c r="G911" s="627"/>
      <c r="H911" s="628"/>
      <c r="J911" s="579"/>
      <c r="L911" s="629"/>
    </row>
    <row r="912" spans="1:12" ht="9.75" customHeight="1">
      <c r="A912" s="779"/>
      <c r="B912" s="632"/>
      <c r="C912" s="578"/>
      <c r="D912" s="579"/>
      <c r="E912" s="627"/>
      <c r="F912" s="630"/>
      <c r="G912" s="627"/>
      <c r="H912" s="628"/>
      <c r="J912" s="579"/>
      <c r="L912" s="629"/>
    </row>
    <row r="913" spans="1:12" ht="9.75" customHeight="1">
      <c r="A913" s="779">
        <v>168</v>
      </c>
      <c r="B913" s="632" t="s">
        <v>1689</v>
      </c>
      <c r="C913" s="578" t="s">
        <v>1690</v>
      </c>
      <c r="D913" s="579" t="s">
        <v>3282</v>
      </c>
      <c r="E913" s="627">
        <v>445.5</v>
      </c>
      <c r="F913" s="630">
        <v>8.6753824707000007</v>
      </c>
      <c r="G913" s="627" t="e">
        <f>+L913</f>
        <v>#REF!</v>
      </c>
      <c r="H913" s="628" t="e">
        <f>E913*G913</f>
        <v>#REF!</v>
      </c>
      <c r="J913" s="627">
        <f>+F913</f>
        <v>8.6753824707000007</v>
      </c>
      <c r="L913" s="629" t="e">
        <f>J913*$L$3</f>
        <v>#REF!</v>
      </c>
    </row>
    <row r="914" spans="1:12" ht="9.75" customHeight="1">
      <c r="A914" s="779"/>
      <c r="B914" s="632"/>
      <c r="C914" s="578"/>
      <c r="D914" s="579"/>
      <c r="E914" s="627"/>
      <c r="F914" s="630"/>
      <c r="G914" s="627"/>
      <c r="H914" s="628"/>
      <c r="J914" s="579"/>
      <c r="L914" s="629"/>
    </row>
    <row r="915" spans="1:12" ht="9.75" customHeight="1">
      <c r="A915" s="779"/>
      <c r="B915" s="632"/>
      <c r="C915" s="578"/>
      <c r="D915" s="579"/>
      <c r="E915" s="627"/>
      <c r="F915" s="630"/>
      <c r="G915" s="627"/>
      <c r="H915" s="628"/>
      <c r="J915" s="579"/>
      <c r="L915" s="629"/>
    </row>
    <row r="916" spans="1:12" ht="9.75" customHeight="1">
      <c r="A916" s="779"/>
      <c r="B916" s="632"/>
      <c r="C916" s="578"/>
      <c r="D916" s="579"/>
      <c r="E916" s="627"/>
      <c r="F916" s="630"/>
      <c r="G916" s="627"/>
      <c r="H916" s="628"/>
      <c r="J916" s="579"/>
      <c r="L916" s="629"/>
    </row>
    <row r="917" spans="1:12" ht="9.75" customHeight="1">
      <c r="A917" s="779"/>
      <c r="B917" s="632"/>
      <c r="C917" s="578"/>
      <c r="D917" s="579"/>
      <c r="E917" s="627"/>
      <c r="F917" s="630"/>
      <c r="G917" s="627"/>
      <c r="H917" s="628"/>
      <c r="J917" s="579"/>
      <c r="L917" s="629"/>
    </row>
    <row r="918" spans="1:12" ht="9.75" customHeight="1">
      <c r="A918" s="779">
        <v>169</v>
      </c>
      <c r="B918" s="632" t="s">
        <v>1691</v>
      </c>
      <c r="C918" s="578" t="s">
        <v>1696</v>
      </c>
      <c r="D918" s="579" t="s">
        <v>3282</v>
      </c>
      <c r="E918" s="627">
        <v>423.9</v>
      </c>
      <c r="F918" s="630">
        <v>5.3945315795800006</v>
      </c>
      <c r="G918" s="627" t="e">
        <f>+L918</f>
        <v>#REF!</v>
      </c>
      <c r="H918" s="628" t="e">
        <f>E918*G918</f>
        <v>#REF!</v>
      </c>
      <c r="J918" s="627">
        <f>+F918</f>
        <v>5.3945315795800006</v>
      </c>
      <c r="L918" s="629" t="e">
        <f>J918*$L$3</f>
        <v>#REF!</v>
      </c>
    </row>
    <row r="919" spans="1:12" ht="9.75" customHeight="1">
      <c r="A919" s="779"/>
      <c r="B919" s="632"/>
      <c r="C919" s="578"/>
      <c r="D919" s="579"/>
      <c r="E919" s="627"/>
      <c r="F919" s="630"/>
      <c r="G919" s="627"/>
      <c r="H919" s="628"/>
      <c r="J919" s="579"/>
      <c r="L919" s="629"/>
    </row>
    <row r="920" spans="1:12" ht="9.75" customHeight="1">
      <c r="A920" s="779"/>
      <c r="B920" s="632"/>
      <c r="C920" s="578"/>
      <c r="D920" s="579"/>
      <c r="E920" s="627"/>
      <c r="F920" s="630"/>
      <c r="G920" s="627"/>
      <c r="H920" s="628"/>
      <c r="J920" s="579"/>
      <c r="L920" s="629"/>
    </row>
    <row r="921" spans="1:12" ht="9.75" customHeight="1">
      <c r="A921" s="779"/>
      <c r="B921" s="632"/>
      <c r="C921" s="578"/>
      <c r="D921" s="579"/>
      <c r="E921" s="627"/>
      <c r="F921" s="630"/>
      <c r="G921" s="627"/>
      <c r="H921" s="628"/>
      <c r="J921" s="579"/>
      <c r="L921" s="629"/>
    </row>
    <row r="922" spans="1:12" ht="9.75" customHeight="1">
      <c r="A922" s="779"/>
      <c r="B922" s="632"/>
      <c r="C922" s="578"/>
      <c r="D922" s="579"/>
      <c r="E922" s="627"/>
      <c r="F922" s="630"/>
      <c r="G922" s="627"/>
      <c r="H922" s="628"/>
      <c r="J922" s="579"/>
      <c r="L922" s="629"/>
    </row>
    <row r="923" spans="1:12" ht="9.75" customHeight="1">
      <c r="A923" s="779">
        <v>170</v>
      </c>
      <c r="B923" s="632" t="s">
        <v>1694</v>
      </c>
      <c r="C923" s="578" t="s">
        <v>1695</v>
      </c>
      <c r="D923" s="579" t="s">
        <v>3282</v>
      </c>
      <c r="E923" s="627">
        <v>423.9</v>
      </c>
      <c r="F923" s="630">
        <v>2.0419871272310002</v>
      </c>
      <c r="G923" s="627" t="e">
        <f>+L923</f>
        <v>#REF!</v>
      </c>
      <c r="H923" s="628" t="e">
        <f>E923*G923</f>
        <v>#REF!</v>
      </c>
      <c r="J923" s="627">
        <f>+F923</f>
        <v>2.0419871272310002</v>
      </c>
      <c r="L923" s="629" t="e">
        <f>J923*$L$3</f>
        <v>#REF!</v>
      </c>
    </row>
    <row r="924" spans="1:12" ht="9.75" customHeight="1">
      <c r="A924" s="779"/>
      <c r="B924" s="632"/>
      <c r="C924" s="578"/>
      <c r="D924" s="579"/>
      <c r="E924" s="627"/>
      <c r="F924" s="630"/>
      <c r="G924" s="627"/>
      <c r="H924" s="628"/>
      <c r="J924" s="579"/>
      <c r="L924" s="629"/>
    </row>
    <row r="925" spans="1:12" ht="9.75" customHeight="1">
      <c r="A925" s="779"/>
      <c r="B925" s="632"/>
      <c r="C925" s="578"/>
      <c r="D925" s="579"/>
      <c r="E925" s="627"/>
      <c r="F925" s="630"/>
      <c r="G925" s="627"/>
      <c r="H925" s="628"/>
      <c r="J925" s="579"/>
      <c r="L925" s="629"/>
    </row>
    <row r="926" spans="1:12" ht="9.75" customHeight="1">
      <c r="A926" s="779"/>
      <c r="B926" s="632"/>
      <c r="C926" s="578"/>
      <c r="D926" s="579"/>
      <c r="E926" s="627"/>
      <c r="F926" s="630"/>
      <c r="G926" s="627"/>
      <c r="H926" s="628"/>
      <c r="J926" s="579"/>
      <c r="L926" s="629"/>
    </row>
    <row r="927" spans="1:12" ht="9.75" customHeight="1">
      <c r="A927" s="779"/>
      <c r="B927" s="632"/>
      <c r="C927" s="578"/>
      <c r="D927" s="579"/>
      <c r="E927" s="627"/>
      <c r="F927" s="630"/>
      <c r="G927" s="627"/>
      <c r="H927" s="628"/>
      <c r="J927" s="579"/>
      <c r="L927" s="629"/>
    </row>
    <row r="928" spans="1:12" ht="9.75" customHeight="1">
      <c r="A928" s="779">
        <v>171</v>
      </c>
      <c r="B928" s="632" t="s">
        <v>1691</v>
      </c>
      <c r="C928" s="578" t="s">
        <v>1697</v>
      </c>
      <c r="D928" s="579" t="s">
        <v>3282</v>
      </c>
      <c r="E928" s="627">
        <v>79.599999999999994</v>
      </c>
      <c r="F928" s="630">
        <v>5.3008608378700011</v>
      </c>
      <c r="G928" s="627" t="e">
        <f>+L928</f>
        <v>#REF!</v>
      </c>
      <c r="H928" s="628" t="e">
        <f>E928*G928</f>
        <v>#REF!</v>
      </c>
      <c r="J928" s="627">
        <f>+F928</f>
        <v>5.3008608378700011</v>
      </c>
      <c r="L928" s="629" t="e">
        <f>J928*$L$3</f>
        <v>#REF!</v>
      </c>
    </row>
    <row r="929" spans="1:12" ht="9.75" customHeight="1">
      <c r="A929" s="779"/>
      <c r="B929" s="632"/>
      <c r="C929" s="578"/>
      <c r="D929" s="579"/>
      <c r="E929" s="627"/>
      <c r="F929" s="630"/>
      <c r="G929" s="627"/>
      <c r="H929" s="628"/>
      <c r="J929" s="579"/>
      <c r="L929" s="629"/>
    </row>
    <row r="930" spans="1:12" ht="9.75" customHeight="1">
      <c r="A930" s="779"/>
      <c r="B930" s="632"/>
      <c r="C930" s="578"/>
      <c r="D930" s="579"/>
      <c r="E930" s="627"/>
      <c r="F930" s="630"/>
      <c r="G930" s="627"/>
      <c r="H930" s="628"/>
      <c r="J930" s="579"/>
      <c r="L930" s="629"/>
    </row>
    <row r="931" spans="1:12" ht="9.75" customHeight="1">
      <c r="A931" s="779"/>
      <c r="B931" s="632"/>
      <c r="C931" s="578"/>
      <c r="D931" s="579"/>
      <c r="E931" s="627"/>
      <c r="F931" s="630"/>
      <c r="G931" s="627"/>
      <c r="H931" s="628"/>
      <c r="J931" s="579"/>
      <c r="L931" s="629"/>
    </row>
    <row r="932" spans="1:12" ht="9.75" customHeight="1">
      <c r="A932" s="779"/>
      <c r="B932" s="632"/>
      <c r="C932" s="578"/>
      <c r="D932" s="579"/>
      <c r="E932" s="627"/>
      <c r="F932" s="630"/>
      <c r="G932" s="627"/>
      <c r="H932" s="628"/>
      <c r="J932" s="579"/>
      <c r="L932" s="629"/>
    </row>
    <row r="933" spans="1:12" ht="9.75" customHeight="1">
      <c r="A933" s="779">
        <v>172</v>
      </c>
      <c r="B933" s="632" t="s">
        <v>1691</v>
      </c>
      <c r="C933" s="578" t="s">
        <v>1698</v>
      </c>
      <c r="D933" s="579" t="s">
        <v>3282</v>
      </c>
      <c r="E933" s="627">
        <v>221.6</v>
      </c>
      <c r="F933" s="630">
        <v>8.4460361268249997</v>
      </c>
      <c r="G933" s="627" t="e">
        <f>+L933</f>
        <v>#REF!</v>
      </c>
      <c r="H933" s="628" t="e">
        <f>E933*G933</f>
        <v>#REF!</v>
      </c>
      <c r="J933" s="627">
        <f>+F933</f>
        <v>8.4460361268249997</v>
      </c>
      <c r="L933" s="629" t="e">
        <f>J933*$L$3</f>
        <v>#REF!</v>
      </c>
    </row>
    <row r="934" spans="1:12" ht="9.75" customHeight="1">
      <c r="A934" s="779"/>
      <c r="B934" s="632"/>
      <c r="C934" s="578"/>
      <c r="D934" s="579"/>
      <c r="E934" s="627"/>
      <c r="F934" s="630"/>
      <c r="G934" s="627"/>
      <c r="H934" s="628"/>
      <c r="J934" s="579"/>
      <c r="L934" s="629"/>
    </row>
    <row r="935" spans="1:12" ht="9.75" customHeight="1">
      <c r="A935" s="779"/>
      <c r="B935" s="632"/>
      <c r="C935" s="578"/>
      <c r="D935" s="579"/>
      <c r="E935" s="627"/>
      <c r="F935" s="630"/>
      <c r="G935" s="627"/>
      <c r="H935" s="628"/>
      <c r="J935" s="579"/>
      <c r="L935" s="629"/>
    </row>
    <row r="936" spans="1:12" ht="9.75" customHeight="1">
      <c r="A936" s="779"/>
      <c r="B936" s="632"/>
      <c r="C936" s="578"/>
      <c r="D936" s="579"/>
      <c r="E936" s="627"/>
      <c r="F936" s="630"/>
      <c r="G936" s="627"/>
      <c r="H936" s="628"/>
      <c r="J936" s="579"/>
      <c r="L936" s="629"/>
    </row>
    <row r="937" spans="1:12" ht="9.75" customHeight="1">
      <c r="A937" s="779"/>
      <c r="B937" s="632"/>
      <c r="C937" s="578"/>
      <c r="D937" s="579"/>
      <c r="E937" s="627"/>
      <c r="F937" s="630"/>
      <c r="G937" s="627"/>
      <c r="H937" s="628"/>
      <c r="J937" s="579"/>
      <c r="L937" s="629"/>
    </row>
    <row r="938" spans="1:12" ht="9.75" customHeight="1">
      <c r="A938" s="579"/>
      <c r="B938" s="632"/>
      <c r="C938" s="636" t="s">
        <v>1699</v>
      </c>
      <c r="D938" s="579"/>
      <c r="E938" s="627"/>
      <c r="F938" s="630">
        <v>0</v>
      </c>
      <c r="G938" s="627" t="e">
        <f>+L938</f>
        <v>#REF!</v>
      </c>
      <c r="H938" s="628" t="e">
        <f>E938*G938</f>
        <v>#REF!</v>
      </c>
      <c r="J938" s="627">
        <f>+F938</f>
        <v>0</v>
      </c>
      <c r="L938" s="629" t="e">
        <f>J938*$L$3</f>
        <v>#REF!</v>
      </c>
    </row>
    <row r="939" spans="1:12" ht="9.75" customHeight="1">
      <c r="A939" s="579"/>
      <c r="B939" s="632"/>
      <c r="C939" s="636"/>
      <c r="D939" s="579"/>
      <c r="E939" s="627"/>
      <c r="F939" s="630"/>
      <c r="G939" s="627"/>
      <c r="H939" s="628"/>
      <c r="J939" s="579"/>
      <c r="L939" s="629"/>
    </row>
    <row r="940" spans="1:12" ht="9.75" customHeight="1">
      <c r="A940" s="579"/>
      <c r="B940" s="632"/>
      <c r="C940" s="636"/>
      <c r="D940" s="579"/>
      <c r="E940" s="627"/>
      <c r="F940" s="630"/>
      <c r="G940" s="627"/>
      <c r="H940" s="628"/>
      <c r="J940" s="579"/>
      <c r="L940" s="629"/>
    </row>
    <row r="941" spans="1:12" ht="9.75" customHeight="1">
      <c r="A941" s="579"/>
      <c r="B941" s="632"/>
      <c r="C941" s="636"/>
      <c r="D941" s="579"/>
      <c r="E941" s="627"/>
      <c r="F941" s="630"/>
      <c r="G941" s="627"/>
      <c r="H941" s="628"/>
      <c r="J941" s="579"/>
      <c r="L941" s="629"/>
    </row>
    <row r="942" spans="1:12" ht="9.75" customHeight="1">
      <c r="A942" s="579"/>
      <c r="B942" s="632"/>
      <c r="C942" s="636"/>
      <c r="D942" s="579"/>
      <c r="E942" s="627"/>
      <c r="F942" s="630"/>
      <c r="G942" s="627"/>
      <c r="H942" s="628"/>
      <c r="J942" s="579"/>
      <c r="L942" s="629"/>
    </row>
    <row r="943" spans="1:12" ht="9.75" customHeight="1">
      <c r="A943" s="779">
        <v>173</v>
      </c>
      <c r="B943" s="632" t="s">
        <v>2984</v>
      </c>
      <c r="C943" s="578" t="s">
        <v>2985</v>
      </c>
      <c r="D943" s="579" t="s">
        <v>3282</v>
      </c>
      <c r="E943" s="627">
        <v>1659.7</v>
      </c>
      <c r="F943" s="630">
        <v>2.61090794665283</v>
      </c>
      <c r="G943" s="627" t="e">
        <f>+L943</f>
        <v>#REF!</v>
      </c>
      <c r="H943" s="628" t="e">
        <f>E943*G943</f>
        <v>#REF!</v>
      </c>
      <c r="J943" s="627">
        <f>+F943</f>
        <v>2.61090794665283</v>
      </c>
      <c r="L943" s="629" t="e">
        <f>J943*$L$3</f>
        <v>#REF!</v>
      </c>
    </row>
    <row r="944" spans="1:12" ht="9.75" customHeight="1">
      <c r="A944" s="779"/>
      <c r="B944" s="632"/>
      <c r="C944" s="578"/>
      <c r="D944" s="579"/>
      <c r="E944" s="627"/>
      <c r="F944" s="630"/>
      <c r="G944" s="627"/>
      <c r="H944" s="628"/>
      <c r="J944" s="579"/>
      <c r="L944" s="629"/>
    </row>
    <row r="945" spans="1:12" ht="9.75" customHeight="1">
      <c r="A945" s="779"/>
      <c r="B945" s="632"/>
      <c r="C945" s="578"/>
      <c r="D945" s="579"/>
      <c r="E945" s="627"/>
      <c r="F945" s="630"/>
      <c r="G945" s="627"/>
      <c r="H945" s="628"/>
      <c r="J945" s="579"/>
      <c r="L945" s="629"/>
    </row>
    <row r="946" spans="1:12" ht="9.75" customHeight="1">
      <c r="A946" s="779"/>
      <c r="B946" s="632"/>
      <c r="C946" s="578"/>
      <c r="D946" s="579"/>
      <c r="E946" s="627"/>
      <c r="F946" s="630"/>
      <c r="G946" s="627"/>
      <c r="H946" s="628"/>
      <c r="J946" s="579"/>
      <c r="L946" s="629"/>
    </row>
    <row r="947" spans="1:12" ht="9.75" customHeight="1">
      <c r="A947" s="779"/>
      <c r="B947" s="632"/>
      <c r="C947" s="578"/>
      <c r="D947" s="579"/>
      <c r="E947" s="627"/>
      <c r="F947" s="630"/>
      <c r="G947" s="627"/>
      <c r="H947" s="628"/>
      <c r="J947" s="579"/>
      <c r="L947" s="629"/>
    </row>
    <row r="948" spans="1:12" ht="9.75" customHeight="1">
      <c r="A948" s="779">
        <v>174</v>
      </c>
      <c r="B948" s="632" t="s">
        <v>2981</v>
      </c>
      <c r="C948" s="578" t="s">
        <v>1701</v>
      </c>
      <c r="D948" s="579" t="s">
        <v>3282</v>
      </c>
      <c r="E948" s="627">
        <v>1659.7</v>
      </c>
      <c r="F948" s="630">
        <v>1.8126817339260004</v>
      </c>
      <c r="G948" s="627" t="e">
        <f>+L948</f>
        <v>#REF!</v>
      </c>
      <c r="H948" s="628" t="e">
        <f>E948*G948</f>
        <v>#REF!</v>
      </c>
      <c r="J948" s="627">
        <f>+F948</f>
        <v>1.8126817339260004</v>
      </c>
      <c r="L948" s="629" t="e">
        <f>J948*$L$3</f>
        <v>#REF!</v>
      </c>
    </row>
    <row r="949" spans="1:12" ht="9.75" customHeight="1">
      <c r="A949" s="779"/>
      <c r="B949" s="632"/>
      <c r="C949" s="578"/>
      <c r="D949" s="579"/>
      <c r="E949" s="627"/>
      <c r="F949" s="630"/>
      <c r="G949" s="627"/>
      <c r="H949" s="628"/>
      <c r="J949" s="579"/>
      <c r="L949" s="629"/>
    </row>
    <row r="950" spans="1:12" ht="9.75" customHeight="1">
      <c r="A950" s="779"/>
      <c r="B950" s="632"/>
      <c r="C950" s="578"/>
      <c r="D950" s="579"/>
      <c r="E950" s="627"/>
      <c r="F950" s="630"/>
      <c r="G950" s="627"/>
      <c r="H950" s="628"/>
      <c r="J950" s="579"/>
      <c r="L950" s="629"/>
    </row>
    <row r="951" spans="1:12" ht="9.75" customHeight="1">
      <c r="A951" s="779"/>
      <c r="B951" s="632"/>
      <c r="C951" s="578"/>
      <c r="D951" s="579"/>
      <c r="E951" s="627"/>
      <c r="F951" s="630"/>
      <c r="G951" s="627"/>
      <c r="H951" s="628"/>
      <c r="J951" s="579"/>
      <c r="L951" s="629"/>
    </row>
    <row r="952" spans="1:12" ht="9.75" customHeight="1">
      <c r="A952" s="779"/>
      <c r="B952" s="632"/>
      <c r="C952" s="578"/>
      <c r="D952" s="579"/>
      <c r="E952" s="627"/>
      <c r="F952" s="630"/>
      <c r="G952" s="627"/>
      <c r="H952" s="628"/>
      <c r="J952" s="579"/>
      <c r="L952" s="629"/>
    </row>
    <row r="953" spans="1:12" ht="9.75" customHeight="1">
      <c r="A953" s="779">
        <v>175</v>
      </c>
      <c r="B953" s="632" t="s">
        <v>2983</v>
      </c>
      <c r="C953" s="578" t="s">
        <v>2986</v>
      </c>
      <c r="D953" s="579" t="s">
        <v>3282</v>
      </c>
      <c r="E953" s="627">
        <v>498.4</v>
      </c>
      <c r="F953" s="630">
        <v>2.161826771476</v>
      </c>
      <c r="G953" s="627" t="e">
        <f>+L953</f>
        <v>#REF!</v>
      </c>
      <c r="H953" s="628" t="e">
        <f>E953*G953</f>
        <v>#REF!</v>
      </c>
      <c r="J953" s="627">
        <f>+F953</f>
        <v>2.161826771476</v>
      </c>
      <c r="L953" s="629" t="e">
        <f>J953*$L$3</f>
        <v>#REF!</v>
      </c>
    </row>
    <row r="954" spans="1:12" ht="9.75" customHeight="1">
      <c r="A954" s="779"/>
      <c r="B954" s="632"/>
      <c r="C954" s="578"/>
      <c r="D954" s="579"/>
      <c r="E954" s="627"/>
      <c r="F954" s="630"/>
      <c r="G954" s="627"/>
      <c r="H954" s="628"/>
      <c r="J954" s="579"/>
      <c r="L954" s="629"/>
    </row>
    <row r="955" spans="1:12" ht="9.75" customHeight="1">
      <c r="A955" s="779"/>
      <c r="B955" s="632"/>
      <c r="C955" s="578"/>
      <c r="D955" s="579"/>
      <c r="E955" s="627"/>
      <c r="F955" s="630"/>
      <c r="G955" s="627"/>
      <c r="H955" s="628"/>
      <c r="J955" s="579"/>
      <c r="L955" s="629"/>
    </row>
    <row r="956" spans="1:12" ht="9.75" customHeight="1">
      <c r="A956" s="779"/>
      <c r="B956" s="632"/>
      <c r="C956" s="578"/>
      <c r="D956" s="579"/>
      <c r="E956" s="627"/>
      <c r="F956" s="630"/>
      <c r="G956" s="627"/>
      <c r="H956" s="628"/>
      <c r="J956" s="579"/>
      <c r="L956" s="629"/>
    </row>
    <row r="957" spans="1:12" ht="9.75" customHeight="1">
      <c r="A957" s="779"/>
      <c r="B957" s="632"/>
      <c r="C957" s="578"/>
      <c r="D957" s="579"/>
      <c r="E957" s="627"/>
      <c r="F957" s="630"/>
      <c r="G957" s="627"/>
      <c r="H957" s="628"/>
      <c r="J957" s="579"/>
      <c r="L957" s="629"/>
    </row>
    <row r="958" spans="1:12" ht="9.75" customHeight="1">
      <c r="A958" s="779">
        <v>176</v>
      </c>
      <c r="B958" s="632" t="s">
        <v>1689</v>
      </c>
      <c r="C958" s="578" t="s">
        <v>1690</v>
      </c>
      <c r="D958" s="579" t="s">
        <v>3282</v>
      </c>
      <c r="E958" s="627">
        <v>498.4</v>
      </c>
      <c r="F958" s="630">
        <v>8.6753824707000007</v>
      </c>
      <c r="G958" s="627" t="e">
        <f>+L958</f>
        <v>#REF!</v>
      </c>
      <c r="H958" s="628" t="e">
        <f>E958*G958</f>
        <v>#REF!</v>
      </c>
      <c r="J958" s="627">
        <f>+F958</f>
        <v>8.6753824707000007</v>
      </c>
      <c r="L958" s="629" t="e">
        <f>J958*$L$3</f>
        <v>#REF!</v>
      </c>
    </row>
    <row r="959" spans="1:12" ht="9.75" customHeight="1">
      <c r="A959" s="779"/>
      <c r="B959" s="632"/>
      <c r="C959" s="578"/>
      <c r="D959" s="579"/>
      <c r="E959" s="627"/>
      <c r="F959" s="630"/>
      <c r="G959" s="627"/>
      <c r="H959" s="628"/>
      <c r="J959" s="579"/>
      <c r="L959" s="629"/>
    </row>
    <row r="960" spans="1:12" ht="9.75" customHeight="1">
      <c r="A960" s="779"/>
      <c r="B960" s="632"/>
      <c r="C960" s="578"/>
      <c r="D960" s="579"/>
      <c r="E960" s="627"/>
      <c r="F960" s="630"/>
      <c r="G960" s="627"/>
      <c r="H960" s="628"/>
      <c r="J960" s="579"/>
      <c r="L960" s="629"/>
    </row>
    <row r="961" spans="1:12" ht="9.75" customHeight="1">
      <c r="A961" s="779"/>
      <c r="B961" s="632"/>
      <c r="C961" s="578"/>
      <c r="D961" s="579"/>
      <c r="E961" s="627"/>
      <c r="F961" s="630"/>
      <c r="G961" s="627"/>
      <c r="H961" s="628"/>
      <c r="J961" s="579"/>
      <c r="L961" s="629"/>
    </row>
    <row r="962" spans="1:12" ht="9.75" customHeight="1">
      <c r="A962" s="779"/>
      <c r="B962" s="632"/>
      <c r="C962" s="578"/>
      <c r="D962" s="579"/>
      <c r="E962" s="627"/>
      <c r="F962" s="630"/>
      <c r="G962" s="627"/>
      <c r="H962" s="628"/>
      <c r="J962" s="579"/>
      <c r="L962" s="629"/>
    </row>
    <row r="963" spans="1:12" ht="9.75" customHeight="1">
      <c r="A963" s="779">
        <v>177</v>
      </c>
      <c r="B963" s="632" t="s">
        <v>1691</v>
      </c>
      <c r="C963" s="578" t="s">
        <v>1693</v>
      </c>
      <c r="D963" s="579" t="s">
        <v>3282</v>
      </c>
      <c r="E963" s="627">
        <v>533.70000000000005</v>
      </c>
      <c r="F963" s="630">
        <v>5.3945315795800006</v>
      </c>
      <c r="G963" s="627" t="e">
        <f>+L963</f>
        <v>#REF!</v>
      </c>
      <c r="H963" s="628" t="e">
        <f>E963*G963</f>
        <v>#REF!</v>
      </c>
      <c r="J963" s="627">
        <f>+F963</f>
        <v>5.3945315795800006</v>
      </c>
      <c r="L963" s="629" t="e">
        <f>J963*$L$3</f>
        <v>#REF!</v>
      </c>
    </row>
    <row r="964" spans="1:12" ht="9.75" customHeight="1">
      <c r="A964" s="779"/>
      <c r="B964" s="632"/>
      <c r="C964" s="578"/>
      <c r="D964" s="579"/>
      <c r="E964" s="627"/>
      <c r="F964" s="630"/>
      <c r="G964" s="627"/>
      <c r="H964" s="628"/>
      <c r="J964" s="579"/>
      <c r="L964" s="629"/>
    </row>
    <row r="965" spans="1:12" ht="9.75" customHeight="1">
      <c r="A965" s="779"/>
      <c r="B965" s="632"/>
      <c r="C965" s="578"/>
      <c r="D965" s="579"/>
      <c r="E965" s="627"/>
      <c r="F965" s="630"/>
      <c r="G965" s="627"/>
      <c r="H965" s="628"/>
      <c r="J965" s="579"/>
      <c r="L965" s="629"/>
    </row>
    <row r="966" spans="1:12" ht="9.75" customHeight="1">
      <c r="A966" s="779"/>
      <c r="B966" s="632"/>
      <c r="C966" s="578"/>
      <c r="D966" s="579"/>
      <c r="E966" s="627"/>
      <c r="F966" s="630"/>
      <c r="G966" s="627"/>
      <c r="H966" s="628"/>
      <c r="J966" s="579"/>
      <c r="L966" s="629"/>
    </row>
    <row r="967" spans="1:12" ht="9.75" customHeight="1">
      <c r="A967" s="779"/>
      <c r="B967" s="632"/>
      <c r="C967" s="578"/>
      <c r="D967" s="579"/>
      <c r="E967" s="627"/>
      <c r="F967" s="630"/>
      <c r="G967" s="627"/>
      <c r="H967" s="628"/>
      <c r="J967" s="579"/>
      <c r="L967" s="629"/>
    </row>
    <row r="968" spans="1:12" ht="9.75" customHeight="1">
      <c r="A968" s="779">
        <v>178</v>
      </c>
      <c r="B968" s="632" t="s">
        <v>1694</v>
      </c>
      <c r="C968" s="578" t="s">
        <v>1695</v>
      </c>
      <c r="D968" s="579" t="s">
        <v>3282</v>
      </c>
      <c r="E968" s="627">
        <v>533.70000000000005</v>
      </c>
      <c r="F968" s="630">
        <v>2.0419871272310002</v>
      </c>
      <c r="G968" s="627" t="e">
        <f>+L968</f>
        <v>#REF!</v>
      </c>
      <c r="H968" s="628" t="e">
        <f>E968*G968</f>
        <v>#REF!</v>
      </c>
      <c r="J968" s="627">
        <f>+F968</f>
        <v>2.0419871272310002</v>
      </c>
      <c r="L968" s="629" t="e">
        <f>J968*$L$3</f>
        <v>#REF!</v>
      </c>
    </row>
    <row r="969" spans="1:12" ht="9.75" customHeight="1">
      <c r="A969" s="779"/>
      <c r="B969" s="632"/>
      <c r="C969" s="578"/>
      <c r="D969" s="579"/>
      <c r="E969" s="627"/>
      <c r="F969" s="630"/>
      <c r="G969" s="627"/>
      <c r="H969" s="628"/>
      <c r="J969" s="579"/>
      <c r="L969" s="629"/>
    </row>
    <row r="970" spans="1:12" ht="9.75" customHeight="1">
      <c r="A970" s="779"/>
      <c r="B970" s="632"/>
      <c r="C970" s="578"/>
      <c r="D970" s="579"/>
      <c r="E970" s="627"/>
      <c r="F970" s="630"/>
      <c r="G970" s="627"/>
      <c r="H970" s="628"/>
      <c r="J970" s="579"/>
      <c r="L970" s="629"/>
    </row>
    <row r="971" spans="1:12" ht="9.75" customHeight="1">
      <c r="A971" s="779"/>
      <c r="B971" s="632"/>
      <c r="C971" s="578"/>
      <c r="D971" s="579"/>
      <c r="E971" s="627"/>
      <c r="F971" s="630"/>
      <c r="G971" s="627"/>
      <c r="H971" s="628"/>
      <c r="J971" s="579"/>
      <c r="L971" s="629"/>
    </row>
    <row r="972" spans="1:12" ht="9.75" customHeight="1">
      <c r="A972" s="779"/>
      <c r="B972" s="632"/>
      <c r="C972" s="578"/>
      <c r="D972" s="579"/>
      <c r="E972" s="627"/>
      <c r="F972" s="630"/>
      <c r="G972" s="627"/>
      <c r="H972" s="628"/>
      <c r="J972" s="579"/>
      <c r="L972" s="629"/>
    </row>
    <row r="973" spans="1:12" ht="9.75" customHeight="1">
      <c r="A973" s="779">
        <v>179</v>
      </c>
      <c r="B973" s="632" t="s">
        <v>1691</v>
      </c>
      <c r="C973" s="578" t="s">
        <v>1697</v>
      </c>
      <c r="D973" s="579" t="s">
        <v>3282</v>
      </c>
      <c r="E973" s="627">
        <v>77.5</v>
      </c>
      <c r="F973" s="630">
        <v>5.3008608378700011</v>
      </c>
      <c r="G973" s="627" t="e">
        <f>+L973</f>
        <v>#REF!</v>
      </c>
      <c r="H973" s="628" t="e">
        <f>E973*G973</f>
        <v>#REF!</v>
      </c>
      <c r="J973" s="627">
        <f>+F973</f>
        <v>5.3008608378700011</v>
      </c>
      <c r="L973" s="629" t="e">
        <f>J973*$L$3</f>
        <v>#REF!</v>
      </c>
    </row>
    <row r="974" spans="1:12" ht="9.75" customHeight="1">
      <c r="A974" s="779"/>
      <c r="B974" s="632"/>
      <c r="C974" s="578"/>
      <c r="D974" s="579"/>
      <c r="E974" s="627"/>
      <c r="F974" s="630"/>
      <c r="G974" s="627"/>
      <c r="H974" s="628"/>
      <c r="J974" s="579"/>
      <c r="L974" s="629"/>
    </row>
    <row r="975" spans="1:12" ht="9.75" customHeight="1">
      <c r="A975" s="779"/>
      <c r="B975" s="632"/>
      <c r="C975" s="578"/>
      <c r="D975" s="579"/>
      <c r="E975" s="627"/>
      <c r="F975" s="630"/>
      <c r="G975" s="627"/>
      <c r="H975" s="628"/>
      <c r="J975" s="579"/>
      <c r="L975" s="629"/>
    </row>
    <row r="976" spans="1:12" ht="9.75" customHeight="1">
      <c r="A976" s="779"/>
      <c r="B976" s="632"/>
      <c r="C976" s="578"/>
      <c r="D976" s="579"/>
      <c r="E976" s="627"/>
      <c r="F976" s="630"/>
      <c r="G976" s="627"/>
      <c r="H976" s="628"/>
      <c r="J976" s="579"/>
      <c r="L976" s="629"/>
    </row>
    <row r="977" spans="1:12" ht="9.75" customHeight="1">
      <c r="A977" s="779"/>
      <c r="B977" s="632"/>
      <c r="C977" s="578"/>
      <c r="D977" s="579"/>
      <c r="E977" s="627"/>
      <c r="F977" s="630"/>
      <c r="G977" s="627"/>
      <c r="H977" s="628"/>
      <c r="J977" s="579"/>
      <c r="L977" s="629"/>
    </row>
    <row r="978" spans="1:12" ht="9.75" customHeight="1">
      <c r="A978" s="779">
        <v>180</v>
      </c>
      <c r="B978" s="632" t="s">
        <v>1691</v>
      </c>
      <c r="C978" s="578" t="s">
        <v>1698</v>
      </c>
      <c r="D978" s="579" t="s">
        <v>3282</v>
      </c>
      <c r="E978" s="627">
        <v>115.7</v>
      </c>
      <c r="F978" s="630">
        <v>8.4460361268249997</v>
      </c>
      <c r="G978" s="627" t="e">
        <f>+L978</f>
        <v>#REF!</v>
      </c>
      <c r="H978" s="628" t="e">
        <f>E978*G978</f>
        <v>#REF!</v>
      </c>
      <c r="J978" s="627">
        <f>+F978</f>
        <v>8.4460361268249997</v>
      </c>
      <c r="L978" s="629" t="e">
        <f>J978*$L$3</f>
        <v>#REF!</v>
      </c>
    </row>
    <row r="979" spans="1:12" ht="9.75" customHeight="1">
      <c r="A979" s="779"/>
      <c r="B979" s="632"/>
      <c r="C979" s="578"/>
      <c r="D979" s="579"/>
      <c r="E979" s="627"/>
      <c r="F979" s="630"/>
      <c r="G979" s="627"/>
      <c r="H979" s="628"/>
      <c r="J979" s="579"/>
      <c r="L979" s="629"/>
    </row>
    <row r="980" spans="1:12" ht="9.75" customHeight="1">
      <c r="A980" s="779"/>
      <c r="B980" s="632"/>
      <c r="C980" s="578"/>
      <c r="D980" s="579"/>
      <c r="E980" s="627"/>
      <c r="F980" s="630"/>
      <c r="G980" s="627"/>
      <c r="H980" s="628"/>
      <c r="J980" s="579"/>
      <c r="L980" s="629"/>
    </row>
    <row r="981" spans="1:12" ht="9.75" customHeight="1">
      <c r="A981" s="779"/>
      <c r="B981" s="632"/>
      <c r="C981" s="578"/>
      <c r="D981" s="579"/>
      <c r="E981" s="627"/>
      <c r="F981" s="630"/>
      <c r="G981" s="627"/>
      <c r="H981" s="628"/>
      <c r="J981" s="579"/>
      <c r="L981" s="629"/>
    </row>
    <row r="982" spans="1:12" ht="9.75" customHeight="1">
      <c r="A982" s="779"/>
      <c r="B982" s="632"/>
      <c r="C982" s="578"/>
      <c r="D982" s="579"/>
      <c r="E982" s="627"/>
      <c r="F982" s="630"/>
      <c r="G982" s="627"/>
      <c r="H982" s="628"/>
      <c r="J982" s="579"/>
      <c r="L982" s="629"/>
    </row>
    <row r="983" spans="1:12" ht="9.75" customHeight="1">
      <c r="A983" s="579"/>
      <c r="B983" s="632"/>
      <c r="C983" s="636" t="s">
        <v>2895</v>
      </c>
      <c r="D983" s="579"/>
      <c r="E983" s="627"/>
      <c r="F983" s="630">
        <v>0</v>
      </c>
      <c r="G983" s="627" t="e">
        <f>+L983</f>
        <v>#REF!</v>
      </c>
      <c r="H983" s="628" t="e">
        <f>E983*G983</f>
        <v>#REF!</v>
      </c>
      <c r="J983" s="627">
        <f>+F983</f>
        <v>0</v>
      </c>
      <c r="L983" s="629" t="e">
        <f>J983*$L$3</f>
        <v>#REF!</v>
      </c>
    </row>
    <row r="984" spans="1:12" ht="9.75" customHeight="1">
      <c r="A984" s="579"/>
      <c r="B984" s="632"/>
      <c r="C984" s="636"/>
      <c r="D984" s="579"/>
      <c r="E984" s="627"/>
      <c r="F984" s="630"/>
      <c r="G984" s="627"/>
      <c r="H984" s="628"/>
      <c r="J984" s="579"/>
      <c r="L984" s="629"/>
    </row>
    <row r="985" spans="1:12" ht="9.75" customHeight="1">
      <c r="A985" s="579"/>
      <c r="B985" s="632"/>
      <c r="C985" s="636"/>
      <c r="D985" s="579"/>
      <c r="E985" s="627"/>
      <c r="F985" s="630"/>
      <c r="G985" s="627"/>
      <c r="H985" s="628"/>
      <c r="J985" s="579"/>
      <c r="L985" s="629"/>
    </row>
    <row r="986" spans="1:12" ht="9.75" customHeight="1">
      <c r="A986" s="579"/>
      <c r="B986" s="632"/>
      <c r="C986" s="636"/>
      <c r="D986" s="579"/>
      <c r="E986" s="627"/>
      <c r="F986" s="630"/>
      <c r="G986" s="627"/>
      <c r="H986" s="628"/>
      <c r="J986" s="579"/>
      <c r="L986" s="629"/>
    </row>
    <row r="987" spans="1:12" ht="8.25" customHeight="1">
      <c r="A987" s="579"/>
      <c r="B987" s="632"/>
      <c r="C987" s="636"/>
      <c r="D987" s="579"/>
      <c r="E987" s="627"/>
      <c r="F987" s="630"/>
      <c r="G987" s="627"/>
      <c r="H987" s="628"/>
      <c r="J987" s="579"/>
      <c r="L987" s="629"/>
    </row>
    <row r="988" spans="1:12" ht="9.75" customHeight="1">
      <c r="A988" s="578">
        <v>181</v>
      </c>
      <c r="B988" s="633" t="s">
        <v>2896</v>
      </c>
      <c r="C988" s="634" t="s">
        <v>2897</v>
      </c>
      <c r="D988" s="634" t="s">
        <v>2644</v>
      </c>
      <c r="E988" s="635">
        <v>108.8</v>
      </c>
      <c r="F988" s="630">
        <v>11.510960264000001</v>
      </c>
      <c r="G988" s="627" t="e">
        <f>+L988</f>
        <v>#REF!</v>
      </c>
      <c r="H988" s="628" t="e">
        <f>E988*G988</f>
        <v>#REF!</v>
      </c>
      <c r="J988" s="627">
        <f>+F988</f>
        <v>11.510960264000001</v>
      </c>
      <c r="L988" s="629" t="e">
        <f>J988*$L$3</f>
        <v>#REF!</v>
      </c>
    </row>
    <row r="989" spans="1:12" ht="9.75" customHeight="1">
      <c r="A989" s="578"/>
      <c r="B989" s="633"/>
      <c r="C989" s="634"/>
      <c r="D989" s="634"/>
      <c r="E989" s="635"/>
      <c r="F989" s="630"/>
      <c r="G989" s="627"/>
      <c r="H989" s="628"/>
      <c r="J989" s="579"/>
      <c r="L989" s="629"/>
    </row>
    <row r="990" spans="1:12" ht="9.75" customHeight="1">
      <c r="A990" s="578"/>
      <c r="B990" s="633"/>
      <c r="C990" s="634"/>
      <c r="D990" s="634"/>
      <c r="E990" s="635"/>
      <c r="F990" s="630"/>
      <c r="G990" s="627"/>
      <c r="H990" s="628"/>
      <c r="J990" s="579"/>
      <c r="L990" s="629"/>
    </row>
    <row r="991" spans="1:12" ht="9.75" customHeight="1">
      <c r="A991" s="578"/>
      <c r="B991" s="633"/>
      <c r="C991" s="634"/>
      <c r="D991" s="634"/>
      <c r="E991" s="635"/>
      <c r="F991" s="630"/>
      <c r="G991" s="627"/>
      <c r="H991" s="628"/>
      <c r="J991" s="579"/>
      <c r="L991" s="629"/>
    </row>
    <row r="992" spans="1:12" ht="9.75" customHeight="1">
      <c r="A992" s="578"/>
      <c r="B992" s="633"/>
      <c r="C992" s="634"/>
      <c r="D992" s="634"/>
      <c r="E992" s="635"/>
      <c r="F992" s="630"/>
      <c r="G992" s="627"/>
      <c r="H992" s="628"/>
      <c r="J992" s="579"/>
      <c r="L992" s="629"/>
    </row>
    <row r="993" spans="1:12" ht="9.75" customHeight="1">
      <c r="A993" s="578">
        <v>182</v>
      </c>
      <c r="B993" s="632" t="s">
        <v>3320</v>
      </c>
      <c r="C993" s="578" t="s">
        <v>1702</v>
      </c>
      <c r="D993" s="578" t="s">
        <v>2644</v>
      </c>
      <c r="E993" s="635">
        <v>72.5</v>
      </c>
      <c r="F993" s="630">
        <v>34.281820106406002</v>
      </c>
      <c r="G993" s="627" t="e">
        <f>+L993</f>
        <v>#REF!</v>
      </c>
      <c r="H993" s="628" t="e">
        <f>E993*G993</f>
        <v>#REF!</v>
      </c>
      <c r="J993" s="627">
        <f>+F993</f>
        <v>34.281820106406002</v>
      </c>
      <c r="L993" s="629" t="e">
        <f>J993*$L$3</f>
        <v>#REF!</v>
      </c>
    </row>
    <row r="994" spans="1:12" ht="9.75" customHeight="1">
      <c r="A994" s="578"/>
      <c r="B994" s="632"/>
      <c r="C994" s="578"/>
      <c r="D994" s="578"/>
      <c r="E994" s="635"/>
      <c r="F994" s="630"/>
      <c r="G994" s="627"/>
      <c r="H994" s="628"/>
      <c r="J994" s="579"/>
      <c r="L994" s="629"/>
    </row>
    <row r="995" spans="1:12" ht="9.75" customHeight="1">
      <c r="A995" s="578"/>
      <c r="B995" s="632"/>
      <c r="C995" s="578"/>
      <c r="D995" s="578"/>
      <c r="E995" s="635"/>
      <c r="F995" s="630"/>
      <c r="G995" s="627"/>
      <c r="H995" s="628"/>
      <c r="J995" s="579"/>
      <c r="L995" s="629"/>
    </row>
    <row r="996" spans="1:12" ht="9.75" customHeight="1">
      <c r="A996" s="578"/>
      <c r="B996" s="632"/>
      <c r="C996" s="578"/>
      <c r="D996" s="578"/>
      <c r="E996" s="635"/>
      <c r="F996" s="630"/>
      <c r="G996" s="627"/>
      <c r="H996" s="628"/>
      <c r="J996" s="579"/>
      <c r="L996" s="629"/>
    </row>
    <row r="997" spans="1:12" ht="9.75" customHeight="1">
      <c r="A997" s="578"/>
      <c r="B997" s="632"/>
      <c r="C997" s="578"/>
      <c r="D997" s="578"/>
      <c r="E997" s="635"/>
      <c r="F997" s="630"/>
      <c r="G997" s="627"/>
      <c r="H997" s="628"/>
      <c r="J997" s="579"/>
      <c r="L997" s="629"/>
    </row>
    <row r="998" spans="1:12" ht="9.75" customHeight="1">
      <c r="A998" s="578">
        <v>183</v>
      </c>
      <c r="B998" s="642" t="s">
        <v>2877</v>
      </c>
      <c r="C998" s="643" t="s">
        <v>1703</v>
      </c>
      <c r="D998" s="643" t="s">
        <v>2647</v>
      </c>
      <c r="E998" s="644">
        <v>2.9</v>
      </c>
      <c r="F998" s="630">
        <v>485.33919211990002</v>
      </c>
      <c r="G998" s="627" t="e">
        <f>+L998</f>
        <v>#REF!</v>
      </c>
      <c r="H998" s="628" t="e">
        <f>E998*G998</f>
        <v>#REF!</v>
      </c>
      <c r="J998" s="627">
        <f>+F998</f>
        <v>485.33919211990002</v>
      </c>
      <c r="L998" s="629" t="e">
        <f>J998*$L$3</f>
        <v>#REF!</v>
      </c>
    </row>
    <row r="999" spans="1:12" ht="9.75" customHeight="1">
      <c r="A999" s="578"/>
      <c r="B999" s="642"/>
      <c r="C999" s="643"/>
      <c r="D999" s="643"/>
      <c r="E999" s="644"/>
      <c r="F999" s="630"/>
      <c r="G999" s="627"/>
      <c r="H999" s="628"/>
      <c r="J999" s="579"/>
      <c r="L999" s="629"/>
    </row>
    <row r="1000" spans="1:12" ht="9.75" customHeight="1">
      <c r="A1000" s="578"/>
      <c r="B1000" s="642"/>
      <c r="C1000" s="643"/>
      <c r="D1000" s="643"/>
      <c r="E1000" s="644"/>
      <c r="F1000" s="630"/>
      <c r="G1000" s="627"/>
      <c r="H1000" s="628"/>
      <c r="J1000" s="579"/>
      <c r="L1000" s="629"/>
    </row>
    <row r="1001" spans="1:12" ht="9.75" customHeight="1">
      <c r="A1001" s="578"/>
      <c r="B1001" s="642"/>
      <c r="C1001" s="643"/>
      <c r="D1001" s="643"/>
      <c r="E1001" s="644"/>
      <c r="F1001" s="630"/>
      <c r="G1001" s="627"/>
      <c r="H1001" s="628"/>
      <c r="J1001" s="579"/>
      <c r="L1001" s="629"/>
    </row>
    <row r="1002" spans="1:12" ht="9.75" customHeight="1">
      <c r="A1002" s="578"/>
      <c r="B1002" s="642"/>
      <c r="C1002" s="643"/>
      <c r="D1002" s="643"/>
      <c r="E1002" s="644"/>
      <c r="F1002" s="630"/>
      <c r="G1002" s="627"/>
      <c r="H1002" s="628"/>
      <c r="J1002" s="579"/>
      <c r="L1002" s="629"/>
    </row>
    <row r="1003" spans="1:12" ht="9.75" customHeight="1">
      <c r="A1003" s="578">
        <v>184</v>
      </c>
      <c r="B1003" s="632" t="s">
        <v>1704</v>
      </c>
      <c r="C1003" s="578" t="s">
        <v>1705</v>
      </c>
      <c r="D1003" s="579" t="s">
        <v>3282</v>
      </c>
      <c r="E1003" s="627">
        <v>725.1</v>
      </c>
      <c r="F1003" s="630">
        <v>1.7367588046305003</v>
      </c>
      <c r="G1003" s="627" t="e">
        <f>+L1003</f>
        <v>#REF!</v>
      </c>
      <c r="H1003" s="628" t="e">
        <f>E1003*G1003</f>
        <v>#REF!</v>
      </c>
      <c r="J1003" s="627">
        <f>+F1003</f>
        <v>1.7367588046305003</v>
      </c>
      <c r="L1003" s="629" t="e">
        <f>J1003*$L$3</f>
        <v>#REF!</v>
      </c>
    </row>
    <row r="1004" spans="1:12" ht="9.75" customHeight="1">
      <c r="A1004" s="578"/>
      <c r="B1004" s="632"/>
      <c r="C1004" s="578"/>
      <c r="D1004" s="579"/>
      <c r="E1004" s="627"/>
      <c r="F1004" s="630"/>
      <c r="G1004" s="627"/>
      <c r="H1004" s="628"/>
      <c r="J1004" s="579"/>
      <c r="L1004" s="629"/>
    </row>
    <row r="1005" spans="1:12" ht="9.75" customHeight="1">
      <c r="A1005" s="578"/>
      <c r="B1005" s="632"/>
      <c r="C1005" s="578"/>
      <c r="D1005" s="579"/>
      <c r="E1005" s="627"/>
      <c r="F1005" s="630"/>
      <c r="G1005" s="627"/>
      <c r="H1005" s="628"/>
      <c r="J1005" s="579"/>
      <c r="L1005" s="629"/>
    </row>
    <row r="1006" spans="1:12" ht="9.75" customHeight="1">
      <c r="A1006" s="578"/>
      <c r="B1006" s="632"/>
      <c r="C1006" s="578"/>
      <c r="D1006" s="579"/>
      <c r="E1006" s="627"/>
      <c r="F1006" s="630"/>
      <c r="G1006" s="627"/>
      <c r="H1006" s="628"/>
      <c r="J1006" s="579"/>
      <c r="L1006" s="629"/>
    </row>
    <row r="1007" spans="1:12" ht="9.75" customHeight="1">
      <c r="A1007" s="578"/>
      <c r="B1007" s="632"/>
      <c r="C1007" s="578"/>
      <c r="D1007" s="579"/>
      <c r="E1007" s="627"/>
      <c r="F1007" s="630"/>
      <c r="G1007" s="627"/>
      <c r="H1007" s="628"/>
      <c r="J1007" s="579"/>
      <c r="L1007" s="629"/>
    </row>
    <row r="1008" spans="1:12" ht="9.75" customHeight="1">
      <c r="A1008" s="578">
        <v>185</v>
      </c>
      <c r="B1008" s="632" t="s">
        <v>2899</v>
      </c>
      <c r="C1008" s="578" t="s">
        <v>1706</v>
      </c>
      <c r="D1008" s="579" t="s">
        <v>3282</v>
      </c>
      <c r="E1008" s="627">
        <v>681.2</v>
      </c>
      <c r="F1008" s="630">
        <v>0.98327534839999997</v>
      </c>
      <c r="G1008" s="627" t="e">
        <f>+L1008</f>
        <v>#REF!</v>
      </c>
      <c r="H1008" s="628" t="e">
        <f>E1008*G1008</f>
        <v>#REF!</v>
      </c>
      <c r="J1008" s="627">
        <f>+F1008</f>
        <v>0.98327534839999997</v>
      </c>
      <c r="L1008" s="629" t="e">
        <f>J1008*$L$3</f>
        <v>#REF!</v>
      </c>
    </row>
    <row r="1009" spans="1:12" ht="9.75" customHeight="1">
      <c r="A1009" s="578"/>
      <c r="B1009" s="632"/>
      <c r="C1009" s="578"/>
      <c r="D1009" s="579"/>
      <c r="E1009" s="627"/>
      <c r="F1009" s="630"/>
      <c r="G1009" s="627"/>
      <c r="H1009" s="628"/>
      <c r="J1009" s="579"/>
      <c r="L1009" s="629"/>
    </row>
    <row r="1010" spans="1:12" ht="9.75" customHeight="1">
      <c r="A1010" s="578"/>
      <c r="B1010" s="632"/>
      <c r="C1010" s="578"/>
      <c r="D1010" s="579"/>
      <c r="E1010" s="627"/>
      <c r="F1010" s="630"/>
      <c r="G1010" s="627"/>
      <c r="H1010" s="628"/>
      <c r="J1010" s="579"/>
      <c r="L1010" s="629"/>
    </row>
    <row r="1011" spans="1:12" ht="9.75" customHeight="1">
      <c r="A1011" s="578"/>
      <c r="B1011" s="632"/>
      <c r="C1011" s="578"/>
      <c r="D1011" s="579"/>
      <c r="E1011" s="627"/>
      <c r="F1011" s="630"/>
      <c r="G1011" s="627"/>
      <c r="H1011" s="628"/>
      <c r="J1011" s="579"/>
      <c r="L1011" s="629"/>
    </row>
    <row r="1012" spans="1:12" ht="9.75" customHeight="1">
      <c r="A1012" s="578"/>
      <c r="B1012" s="632"/>
      <c r="C1012" s="578"/>
      <c r="D1012" s="579"/>
      <c r="E1012" s="627"/>
      <c r="F1012" s="630"/>
      <c r="G1012" s="627"/>
      <c r="H1012" s="628"/>
      <c r="J1012" s="579"/>
      <c r="L1012" s="629"/>
    </row>
    <row r="1013" spans="1:12" ht="9.75" customHeight="1">
      <c r="A1013" s="578">
        <v>186</v>
      </c>
      <c r="B1013" s="632" t="s">
        <v>1707</v>
      </c>
      <c r="C1013" s="578" t="s">
        <v>1708</v>
      </c>
      <c r="D1013" s="579" t="s">
        <v>3282</v>
      </c>
      <c r="E1013" s="627">
        <v>43.9</v>
      </c>
      <c r="F1013" s="630">
        <v>1.4432866593000002</v>
      </c>
      <c r="G1013" s="627" t="e">
        <f>+L1013</f>
        <v>#REF!</v>
      </c>
      <c r="H1013" s="628" t="e">
        <f>E1013*G1013</f>
        <v>#REF!</v>
      </c>
      <c r="J1013" s="627">
        <f>+F1013</f>
        <v>1.4432866593000002</v>
      </c>
      <c r="L1013" s="629" t="e">
        <f>J1013*$L$3</f>
        <v>#REF!</v>
      </c>
    </row>
    <row r="1014" spans="1:12" ht="9.75" customHeight="1">
      <c r="A1014" s="578"/>
      <c r="B1014" s="632"/>
      <c r="C1014" s="578"/>
      <c r="D1014" s="579"/>
      <c r="E1014" s="627"/>
      <c r="F1014" s="630"/>
      <c r="G1014" s="627"/>
      <c r="H1014" s="628"/>
      <c r="J1014" s="579"/>
      <c r="L1014" s="629"/>
    </row>
    <row r="1015" spans="1:12" ht="9.75" customHeight="1">
      <c r="A1015" s="578"/>
      <c r="B1015" s="632"/>
      <c r="C1015" s="578"/>
      <c r="D1015" s="579"/>
      <c r="E1015" s="627"/>
      <c r="F1015" s="630"/>
      <c r="G1015" s="627"/>
      <c r="H1015" s="628"/>
      <c r="J1015" s="579"/>
      <c r="L1015" s="629"/>
    </row>
    <row r="1016" spans="1:12" ht="9.75" customHeight="1">
      <c r="A1016" s="578"/>
      <c r="B1016" s="632"/>
      <c r="C1016" s="578"/>
      <c r="D1016" s="579"/>
      <c r="E1016" s="627"/>
      <c r="F1016" s="630"/>
      <c r="G1016" s="627"/>
      <c r="H1016" s="628"/>
      <c r="J1016" s="579"/>
      <c r="L1016" s="629"/>
    </row>
    <row r="1017" spans="1:12" ht="9.75" customHeight="1">
      <c r="A1017" s="578"/>
      <c r="B1017" s="632"/>
      <c r="C1017" s="578"/>
      <c r="D1017" s="579"/>
      <c r="E1017" s="627"/>
      <c r="F1017" s="630"/>
      <c r="G1017" s="627"/>
      <c r="H1017" s="628"/>
      <c r="J1017" s="579"/>
      <c r="L1017" s="629"/>
    </row>
    <row r="1018" spans="1:12" ht="9.75" customHeight="1">
      <c r="A1018" s="578">
        <v>187</v>
      </c>
      <c r="B1018" s="632" t="s">
        <v>1709</v>
      </c>
      <c r="C1018" s="578" t="s">
        <v>1710</v>
      </c>
      <c r="D1018" s="579" t="s">
        <v>2927</v>
      </c>
      <c r="E1018" s="635">
        <v>139.80000000000001</v>
      </c>
      <c r="F1018" s="630">
        <v>1.5634484150700003</v>
      </c>
      <c r="G1018" s="627" t="e">
        <f>+L1018</f>
        <v>#REF!</v>
      </c>
      <c r="H1018" s="628" t="e">
        <f>E1018*G1018</f>
        <v>#REF!</v>
      </c>
      <c r="J1018" s="627">
        <f>+F1018</f>
        <v>1.5634484150700003</v>
      </c>
      <c r="L1018" s="629" t="e">
        <f>J1018*$L$3</f>
        <v>#REF!</v>
      </c>
    </row>
    <row r="1019" spans="1:12" ht="9.75" customHeight="1">
      <c r="A1019" s="578"/>
      <c r="B1019" s="632"/>
      <c r="C1019" s="578"/>
      <c r="D1019" s="579"/>
      <c r="E1019" s="635"/>
      <c r="F1019" s="630"/>
      <c r="G1019" s="627"/>
      <c r="H1019" s="628"/>
      <c r="J1019" s="579"/>
      <c r="L1019" s="629"/>
    </row>
    <row r="1020" spans="1:12" ht="9.75" customHeight="1">
      <c r="A1020" s="578"/>
      <c r="B1020" s="632"/>
      <c r="C1020" s="578"/>
      <c r="D1020" s="579"/>
      <c r="E1020" s="635"/>
      <c r="F1020" s="630"/>
      <c r="G1020" s="627"/>
      <c r="H1020" s="628"/>
      <c r="J1020" s="579"/>
      <c r="L1020" s="629"/>
    </row>
    <row r="1021" spans="1:12" ht="9.75" customHeight="1">
      <c r="A1021" s="578"/>
      <c r="B1021" s="632"/>
      <c r="C1021" s="578"/>
      <c r="D1021" s="579"/>
      <c r="E1021" s="635"/>
      <c r="F1021" s="630"/>
      <c r="G1021" s="627"/>
      <c r="H1021" s="628"/>
      <c r="J1021" s="579"/>
      <c r="L1021" s="629"/>
    </row>
    <row r="1022" spans="1:12" ht="9.75" customHeight="1">
      <c r="A1022" s="578"/>
      <c r="B1022" s="632"/>
      <c r="C1022" s="578"/>
      <c r="D1022" s="579"/>
      <c r="E1022" s="635"/>
      <c r="F1022" s="630"/>
      <c r="G1022" s="627"/>
      <c r="H1022" s="628"/>
      <c r="J1022" s="579"/>
      <c r="L1022" s="629"/>
    </row>
    <row r="1023" spans="1:12" ht="9.75" customHeight="1">
      <c r="A1023" s="578">
        <v>188</v>
      </c>
      <c r="B1023" s="632" t="s">
        <v>1711</v>
      </c>
      <c r="C1023" s="578" t="s">
        <v>1712</v>
      </c>
      <c r="D1023" s="579" t="s">
        <v>3282</v>
      </c>
      <c r="E1023" s="627">
        <v>669.1</v>
      </c>
      <c r="F1023" s="630">
        <v>1.2481099964365001</v>
      </c>
      <c r="G1023" s="627" t="e">
        <f>+L1023</f>
        <v>#REF!</v>
      </c>
      <c r="H1023" s="628" t="e">
        <f>E1023*G1023</f>
        <v>#REF!</v>
      </c>
      <c r="J1023" s="627">
        <f>+F1023</f>
        <v>1.2481099964365001</v>
      </c>
      <c r="L1023" s="629" t="e">
        <f>J1023*$L$3</f>
        <v>#REF!</v>
      </c>
    </row>
    <row r="1024" spans="1:12" ht="9.75" customHeight="1">
      <c r="A1024" s="578"/>
      <c r="B1024" s="632"/>
      <c r="C1024" s="578"/>
      <c r="D1024" s="579"/>
      <c r="E1024" s="627"/>
      <c r="F1024" s="630"/>
      <c r="G1024" s="627"/>
      <c r="H1024" s="628"/>
      <c r="J1024" s="579"/>
      <c r="L1024" s="629"/>
    </row>
    <row r="1025" spans="1:12" ht="9.75" customHeight="1">
      <c r="A1025" s="578"/>
      <c r="B1025" s="632"/>
      <c r="C1025" s="578"/>
      <c r="D1025" s="579"/>
      <c r="E1025" s="627"/>
      <c r="F1025" s="630"/>
      <c r="G1025" s="627"/>
      <c r="H1025" s="628"/>
      <c r="J1025" s="579"/>
      <c r="L1025" s="629"/>
    </row>
    <row r="1026" spans="1:12" ht="9.75" customHeight="1">
      <c r="A1026" s="578"/>
      <c r="B1026" s="632"/>
      <c r="C1026" s="578"/>
      <c r="D1026" s="579"/>
      <c r="E1026" s="627"/>
      <c r="F1026" s="630"/>
      <c r="G1026" s="627"/>
      <c r="H1026" s="628"/>
      <c r="J1026" s="579"/>
      <c r="L1026" s="629"/>
    </row>
    <row r="1027" spans="1:12" ht="9.75" customHeight="1">
      <c r="A1027" s="578"/>
      <c r="B1027" s="632"/>
      <c r="C1027" s="578"/>
      <c r="D1027" s="579"/>
      <c r="E1027" s="627"/>
      <c r="F1027" s="630"/>
      <c r="G1027" s="627"/>
      <c r="H1027" s="628"/>
      <c r="J1027" s="579"/>
      <c r="L1027" s="629"/>
    </row>
    <row r="1028" spans="1:12" ht="9.75" customHeight="1">
      <c r="A1028" s="578">
        <v>189</v>
      </c>
      <c r="B1028" s="632" t="s">
        <v>2899</v>
      </c>
      <c r="C1028" s="578" t="s">
        <v>1706</v>
      </c>
      <c r="D1028" s="579" t="s">
        <v>3282</v>
      </c>
      <c r="E1028" s="627">
        <v>721.5</v>
      </c>
      <c r="F1028" s="630">
        <v>0.98327534839999997</v>
      </c>
      <c r="G1028" s="627" t="e">
        <f>+L1028</f>
        <v>#REF!</v>
      </c>
      <c r="H1028" s="628" t="e">
        <f>E1028*G1028</f>
        <v>#REF!</v>
      </c>
      <c r="J1028" s="627">
        <f>+F1028</f>
        <v>0.98327534839999997</v>
      </c>
      <c r="L1028" s="629" t="e">
        <f>J1028*$L$3</f>
        <v>#REF!</v>
      </c>
    </row>
    <row r="1029" spans="1:12" ht="9.75" customHeight="1">
      <c r="A1029" s="578"/>
      <c r="B1029" s="632"/>
      <c r="C1029" s="578"/>
      <c r="D1029" s="579"/>
      <c r="E1029" s="627"/>
      <c r="F1029" s="630"/>
      <c r="G1029" s="627"/>
      <c r="H1029" s="628"/>
      <c r="J1029" s="579"/>
      <c r="L1029" s="629"/>
    </row>
    <row r="1030" spans="1:12" ht="9.75" customHeight="1">
      <c r="A1030" s="578"/>
      <c r="B1030" s="632"/>
      <c r="C1030" s="578"/>
      <c r="D1030" s="579"/>
      <c r="E1030" s="627"/>
      <c r="F1030" s="630"/>
      <c r="G1030" s="627"/>
      <c r="H1030" s="628"/>
      <c r="J1030" s="579"/>
      <c r="L1030" s="629"/>
    </row>
    <row r="1031" spans="1:12" ht="9.75" customHeight="1">
      <c r="A1031" s="578"/>
      <c r="B1031" s="632"/>
      <c r="C1031" s="578"/>
      <c r="D1031" s="579"/>
      <c r="E1031" s="627"/>
      <c r="F1031" s="630"/>
      <c r="G1031" s="627"/>
      <c r="H1031" s="628"/>
      <c r="J1031" s="579"/>
      <c r="L1031" s="629"/>
    </row>
    <row r="1032" spans="1:12" ht="9.75" customHeight="1">
      <c r="A1032" s="578"/>
      <c r="B1032" s="632"/>
      <c r="C1032" s="578"/>
      <c r="D1032" s="579"/>
      <c r="E1032" s="627"/>
      <c r="F1032" s="630"/>
      <c r="G1032" s="627"/>
      <c r="H1032" s="628"/>
      <c r="J1032" s="579"/>
      <c r="L1032" s="629"/>
    </row>
    <row r="1033" spans="1:12" ht="9.75" customHeight="1">
      <c r="A1033" s="578">
        <v>190</v>
      </c>
      <c r="B1033" s="632" t="s">
        <v>2901</v>
      </c>
      <c r="C1033" s="578" t="s">
        <v>1714</v>
      </c>
      <c r="D1033" s="579" t="s">
        <v>3282</v>
      </c>
      <c r="E1033" s="627">
        <v>256.39999999999998</v>
      </c>
      <c r="F1033" s="630">
        <v>9.1948004066040028</v>
      </c>
      <c r="G1033" s="627" t="e">
        <f>+L1033</f>
        <v>#REF!</v>
      </c>
      <c r="H1033" s="628" t="e">
        <f>E1033*G1033</f>
        <v>#REF!</v>
      </c>
      <c r="J1033" s="627">
        <f>+F1033</f>
        <v>9.1948004066040028</v>
      </c>
      <c r="L1033" s="629" t="e">
        <f>J1033*$L$3</f>
        <v>#REF!</v>
      </c>
    </row>
    <row r="1034" spans="1:12" ht="9.75" customHeight="1">
      <c r="A1034" s="578"/>
      <c r="B1034" s="632"/>
      <c r="C1034" s="578"/>
      <c r="D1034" s="579"/>
      <c r="E1034" s="627"/>
      <c r="F1034" s="630"/>
      <c r="G1034" s="627"/>
      <c r="H1034" s="628"/>
      <c r="J1034" s="579"/>
      <c r="L1034" s="629"/>
    </row>
    <row r="1035" spans="1:12" ht="9.75" customHeight="1">
      <c r="A1035" s="578"/>
      <c r="B1035" s="632"/>
      <c r="C1035" s="578"/>
      <c r="D1035" s="579"/>
      <c r="E1035" s="627"/>
      <c r="F1035" s="630"/>
      <c r="G1035" s="627"/>
      <c r="H1035" s="628"/>
      <c r="J1035" s="579"/>
      <c r="L1035" s="629"/>
    </row>
    <row r="1036" spans="1:12" ht="9.75" customHeight="1">
      <c r="A1036" s="578"/>
      <c r="B1036" s="632"/>
      <c r="C1036" s="578"/>
      <c r="D1036" s="579"/>
      <c r="E1036" s="627"/>
      <c r="F1036" s="630"/>
      <c r="G1036" s="627"/>
      <c r="H1036" s="628"/>
      <c r="J1036" s="579"/>
      <c r="L1036" s="629"/>
    </row>
    <row r="1037" spans="1:12" ht="9.75" customHeight="1">
      <c r="A1037" s="578"/>
      <c r="B1037" s="632"/>
      <c r="C1037" s="578"/>
      <c r="D1037" s="579"/>
      <c r="E1037" s="627"/>
      <c r="F1037" s="630"/>
      <c r="G1037" s="627"/>
      <c r="H1037" s="628"/>
      <c r="J1037" s="579"/>
      <c r="L1037" s="629"/>
    </row>
    <row r="1038" spans="1:12" ht="9.75" customHeight="1">
      <c r="A1038" s="578">
        <v>191</v>
      </c>
      <c r="B1038" s="645" t="s">
        <v>2903</v>
      </c>
      <c r="C1038" s="646" t="s">
        <v>1715</v>
      </c>
      <c r="D1038" s="779" t="s">
        <v>3282</v>
      </c>
      <c r="E1038" s="780">
        <v>5.36</v>
      </c>
      <c r="F1038" s="630">
        <v>9.7819533386999993</v>
      </c>
      <c r="G1038" s="627" t="e">
        <f>+L1038</f>
        <v>#REF!</v>
      </c>
      <c r="H1038" s="628" t="e">
        <f>E1038*G1038</f>
        <v>#REF!</v>
      </c>
      <c r="J1038" s="627">
        <f>+F1038</f>
        <v>9.7819533386999993</v>
      </c>
      <c r="L1038" s="629" t="e">
        <f>J1038*$L$3</f>
        <v>#REF!</v>
      </c>
    </row>
    <row r="1039" spans="1:12" ht="9.75" customHeight="1">
      <c r="A1039" s="578"/>
      <c r="B1039" s="645"/>
      <c r="C1039" s="646"/>
      <c r="D1039" s="779"/>
      <c r="E1039" s="780"/>
      <c r="F1039" s="630"/>
      <c r="G1039" s="627"/>
      <c r="H1039" s="628"/>
      <c r="J1039" s="579"/>
      <c r="L1039" s="629"/>
    </row>
    <row r="1040" spans="1:12" ht="9.75" customHeight="1">
      <c r="A1040" s="578"/>
      <c r="B1040" s="645"/>
      <c r="C1040" s="646"/>
      <c r="D1040" s="779"/>
      <c r="E1040" s="780"/>
      <c r="F1040" s="630"/>
      <c r="G1040" s="627"/>
      <c r="H1040" s="628"/>
      <c r="J1040" s="579"/>
      <c r="L1040" s="629"/>
    </row>
    <row r="1041" spans="1:12" ht="9.75" customHeight="1">
      <c r="A1041" s="578"/>
      <c r="B1041" s="645"/>
      <c r="C1041" s="646"/>
      <c r="D1041" s="779"/>
      <c r="E1041" s="780"/>
      <c r="F1041" s="630"/>
      <c r="G1041" s="627"/>
      <c r="H1041" s="628"/>
      <c r="J1041" s="579"/>
      <c r="L1041" s="629"/>
    </row>
    <row r="1042" spans="1:12" ht="9.75" customHeight="1">
      <c r="A1042" s="578"/>
      <c r="B1042" s="645"/>
      <c r="C1042" s="646"/>
      <c r="D1042" s="779"/>
      <c r="E1042" s="780"/>
      <c r="F1042" s="630"/>
      <c r="G1042" s="627"/>
      <c r="H1042" s="628"/>
      <c r="J1042" s="579"/>
      <c r="L1042" s="629"/>
    </row>
    <row r="1043" spans="1:12" ht="9.75" customHeight="1">
      <c r="A1043" s="578">
        <v>192</v>
      </c>
      <c r="B1043" s="632" t="s">
        <v>1713</v>
      </c>
      <c r="C1043" s="578" t="s">
        <v>1716</v>
      </c>
      <c r="D1043" s="579" t="s">
        <v>3282</v>
      </c>
      <c r="E1043" s="627">
        <v>477.9</v>
      </c>
      <c r="F1043" s="630">
        <v>13.591256855500001</v>
      </c>
      <c r="G1043" s="627" t="e">
        <f>+L1043</f>
        <v>#REF!</v>
      </c>
      <c r="H1043" s="628" t="e">
        <f>E1043*G1043</f>
        <v>#REF!</v>
      </c>
      <c r="J1043" s="627">
        <f>+F1043</f>
        <v>13.591256855500001</v>
      </c>
      <c r="L1043" s="629" t="e">
        <f>J1043*$L$3</f>
        <v>#REF!</v>
      </c>
    </row>
    <row r="1044" spans="1:12" ht="9.75" customHeight="1">
      <c r="A1044" s="578"/>
      <c r="B1044" s="632"/>
      <c r="C1044" s="578"/>
      <c r="D1044" s="579"/>
      <c r="E1044" s="627"/>
      <c r="F1044" s="630"/>
      <c r="G1044" s="627"/>
      <c r="H1044" s="628"/>
      <c r="J1044" s="579"/>
      <c r="L1044" s="629"/>
    </row>
    <row r="1045" spans="1:12" ht="9.75" customHeight="1">
      <c r="A1045" s="578"/>
      <c r="B1045" s="632"/>
      <c r="C1045" s="578"/>
      <c r="D1045" s="579"/>
      <c r="E1045" s="627"/>
      <c r="F1045" s="630"/>
      <c r="G1045" s="627"/>
      <c r="H1045" s="628"/>
      <c r="J1045" s="579"/>
      <c r="L1045" s="629"/>
    </row>
    <row r="1046" spans="1:12" ht="9.75" customHeight="1">
      <c r="A1046" s="578"/>
      <c r="B1046" s="632"/>
      <c r="C1046" s="578"/>
      <c r="D1046" s="579"/>
      <c r="E1046" s="627"/>
      <c r="F1046" s="630"/>
      <c r="G1046" s="627"/>
      <c r="H1046" s="628"/>
      <c r="J1046" s="579"/>
      <c r="L1046" s="629"/>
    </row>
    <row r="1047" spans="1:12" ht="9.75" customHeight="1">
      <c r="A1047" s="578"/>
      <c r="B1047" s="632"/>
      <c r="C1047" s="578"/>
      <c r="D1047" s="579"/>
      <c r="E1047" s="627"/>
      <c r="F1047" s="630"/>
      <c r="G1047" s="627"/>
      <c r="H1047" s="628"/>
      <c r="J1047" s="579"/>
      <c r="L1047" s="629"/>
    </row>
    <row r="1048" spans="1:12" ht="9.75" customHeight="1">
      <c r="A1048" s="578">
        <v>193</v>
      </c>
      <c r="B1048" s="645" t="s">
        <v>2903</v>
      </c>
      <c r="C1048" s="646" t="s">
        <v>1717</v>
      </c>
      <c r="D1048" s="779" t="s">
        <v>3282</v>
      </c>
      <c r="E1048" s="780">
        <v>35.5</v>
      </c>
      <c r="F1048" s="630">
        <v>11.726278868700001</v>
      </c>
      <c r="G1048" s="627" t="e">
        <f>+L1048</f>
        <v>#REF!</v>
      </c>
      <c r="H1048" s="628" t="e">
        <f>E1048*G1048</f>
        <v>#REF!</v>
      </c>
      <c r="J1048" s="627">
        <f>+F1048</f>
        <v>11.726278868700001</v>
      </c>
      <c r="L1048" s="629" t="e">
        <f>J1048*$L$3</f>
        <v>#REF!</v>
      </c>
    </row>
    <row r="1049" spans="1:12" ht="9.75" customHeight="1">
      <c r="A1049" s="578"/>
      <c r="B1049" s="645"/>
      <c r="C1049" s="646"/>
      <c r="D1049" s="779"/>
      <c r="E1049" s="780"/>
      <c r="F1049" s="630"/>
      <c r="G1049" s="627"/>
      <c r="H1049" s="628"/>
      <c r="J1049" s="579"/>
      <c r="L1049" s="629"/>
    </row>
    <row r="1050" spans="1:12" ht="9.75" customHeight="1">
      <c r="A1050" s="578"/>
      <c r="B1050" s="645"/>
      <c r="C1050" s="646"/>
      <c r="D1050" s="779"/>
      <c r="E1050" s="780"/>
      <c r="F1050" s="630"/>
      <c r="G1050" s="627"/>
      <c r="H1050" s="628"/>
      <c r="J1050" s="579"/>
      <c r="L1050" s="629"/>
    </row>
    <row r="1051" spans="1:12" ht="9.75" customHeight="1">
      <c r="A1051" s="578"/>
      <c r="B1051" s="645"/>
      <c r="C1051" s="646"/>
      <c r="D1051" s="779"/>
      <c r="E1051" s="780"/>
      <c r="F1051" s="630"/>
      <c r="G1051" s="627"/>
      <c r="H1051" s="628"/>
      <c r="J1051" s="579"/>
      <c r="L1051" s="629"/>
    </row>
    <row r="1052" spans="1:12" ht="9.75" customHeight="1">
      <c r="A1052" s="578"/>
      <c r="B1052" s="645"/>
      <c r="C1052" s="646"/>
      <c r="D1052" s="779"/>
      <c r="E1052" s="780"/>
      <c r="F1052" s="630"/>
      <c r="G1052" s="627"/>
      <c r="H1052" s="628"/>
      <c r="J1052" s="579"/>
      <c r="L1052" s="629"/>
    </row>
    <row r="1053" spans="1:12" ht="9.75" customHeight="1">
      <c r="A1053" s="578">
        <v>194</v>
      </c>
      <c r="B1053" s="645" t="s">
        <v>2903</v>
      </c>
      <c r="C1053" s="646" t="s">
        <v>1718</v>
      </c>
      <c r="D1053" s="779" t="s">
        <v>3282</v>
      </c>
      <c r="E1053" s="780">
        <v>56.2</v>
      </c>
      <c r="F1053" s="630">
        <v>11.726278868700001</v>
      </c>
      <c r="G1053" s="627" t="e">
        <f>+L1053</f>
        <v>#REF!</v>
      </c>
      <c r="H1053" s="628" t="e">
        <f>E1053*G1053</f>
        <v>#REF!</v>
      </c>
      <c r="J1053" s="627">
        <f>+F1053</f>
        <v>11.726278868700001</v>
      </c>
      <c r="L1053" s="629" t="e">
        <f>J1053*$L$3</f>
        <v>#REF!</v>
      </c>
    </row>
    <row r="1054" spans="1:12" ht="9.75" customHeight="1">
      <c r="A1054" s="578"/>
      <c r="B1054" s="645"/>
      <c r="C1054" s="646"/>
      <c r="D1054" s="779"/>
      <c r="E1054" s="780"/>
      <c r="F1054" s="630"/>
      <c r="G1054" s="627"/>
      <c r="H1054" s="628"/>
      <c r="J1054" s="579"/>
      <c r="L1054" s="629"/>
    </row>
    <row r="1055" spans="1:12" ht="9.75" customHeight="1">
      <c r="A1055" s="578"/>
      <c r="B1055" s="645"/>
      <c r="C1055" s="646"/>
      <c r="D1055" s="779"/>
      <c r="E1055" s="780"/>
      <c r="F1055" s="630"/>
      <c r="G1055" s="627"/>
      <c r="H1055" s="628"/>
      <c r="J1055" s="579"/>
      <c r="L1055" s="629"/>
    </row>
    <row r="1056" spans="1:12" ht="9.75" customHeight="1">
      <c r="A1056" s="578"/>
      <c r="B1056" s="645"/>
      <c r="C1056" s="646"/>
      <c r="D1056" s="779"/>
      <c r="E1056" s="780"/>
      <c r="F1056" s="630"/>
      <c r="G1056" s="627"/>
      <c r="H1056" s="628"/>
      <c r="J1056" s="579"/>
      <c r="L1056" s="629"/>
    </row>
    <row r="1057" spans="1:12" ht="9.75" customHeight="1">
      <c r="A1057" s="578"/>
      <c r="B1057" s="645"/>
      <c r="C1057" s="646"/>
      <c r="D1057" s="779"/>
      <c r="E1057" s="780"/>
      <c r="F1057" s="630"/>
      <c r="G1057" s="627"/>
      <c r="H1057" s="628"/>
      <c r="J1057" s="579"/>
      <c r="L1057" s="629"/>
    </row>
    <row r="1058" spans="1:12" ht="9.75" customHeight="1">
      <c r="A1058" s="578">
        <v>195</v>
      </c>
      <c r="B1058" s="645" t="s">
        <v>2903</v>
      </c>
      <c r="C1058" s="646" t="s">
        <v>1719</v>
      </c>
      <c r="D1058" s="779" t="s">
        <v>3282</v>
      </c>
      <c r="E1058" s="780">
        <v>3.08</v>
      </c>
      <c r="F1058" s="630">
        <v>11.726278868700001</v>
      </c>
      <c r="G1058" s="627" t="e">
        <f>+L1058</f>
        <v>#REF!</v>
      </c>
      <c r="H1058" s="628" t="e">
        <f>E1058*G1058</f>
        <v>#REF!</v>
      </c>
      <c r="J1058" s="627">
        <f>+F1058</f>
        <v>11.726278868700001</v>
      </c>
      <c r="L1058" s="629" t="e">
        <f>J1058*$L$3</f>
        <v>#REF!</v>
      </c>
    </row>
    <row r="1059" spans="1:12" ht="9.75" customHeight="1">
      <c r="A1059" s="578"/>
      <c r="B1059" s="645"/>
      <c r="C1059" s="646"/>
      <c r="D1059" s="779"/>
      <c r="E1059" s="780"/>
      <c r="F1059" s="630"/>
      <c r="G1059" s="627"/>
      <c r="H1059" s="628"/>
      <c r="J1059" s="579"/>
      <c r="L1059" s="629"/>
    </row>
    <row r="1060" spans="1:12" ht="9.75" customHeight="1">
      <c r="A1060" s="578"/>
      <c r="B1060" s="645"/>
      <c r="C1060" s="646"/>
      <c r="D1060" s="779"/>
      <c r="E1060" s="780"/>
      <c r="F1060" s="630"/>
      <c r="G1060" s="627"/>
      <c r="H1060" s="628"/>
      <c r="J1060" s="579"/>
      <c r="L1060" s="629"/>
    </row>
    <row r="1061" spans="1:12" ht="9.75" customHeight="1">
      <c r="A1061" s="578"/>
      <c r="B1061" s="645"/>
      <c r="C1061" s="646"/>
      <c r="D1061" s="779"/>
      <c r="E1061" s="780"/>
      <c r="F1061" s="630"/>
      <c r="G1061" s="627"/>
      <c r="H1061" s="628"/>
      <c r="J1061" s="579"/>
      <c r="L1061" s="629"/>
    </row>
    <row r="1062" spans="1:12" ht="6.75" customHeight="1">
      <c r="A1062" s="578"/>
      <c r="B1062" s="645"/>
      <c r="C1062" s="646"/>
      <c r="D1062" s="779"/>
      <c r="E1062" s="780"/>
      <c r="F1062" s="630"/>
      <c r="G1062" s="627"/>
      <c r="H1062" s="628"/>
      <c r="J1062" s="579"/>
      <c r="L1062" s="629"/>
    </row>
    <row r="1063" spans="1:12" ht="9.75" customHeight="1">
      <c r="A1063" s="578">
        <v>196</v>
      </c>
      <c r="B1063" s="645" t="s">
        <v>1720</v>
      </c>
      <c r="C1063" s="646" t="s">
        <v>1721</v>
      </c>
      <c r="D1063" s="779" t="s">
        <v>3282</v>
      </c>
      <c r="E1063" s="780">
        <v>678.2</v>
      </c>
      <c r="F1063" s="631">
        <v>7.8517015529750012</v>
      </c>
      <c r="G1063" s="627" t="e">
        <f>+L1063</f>
        <v>#REF!</v>
      </c>
      <c r="H1063" s="628" t="e">
        <f>E1063*G1063</f>
        <v>#REF!</v>
      </c>
      <c r="J1063" s="627">
        <f>+F1063</f>
        <v>7.8517015529750012</v>
      </c>
      <c r="L1063" s="629" t="e">
        <f>J1063*$L$3</f>
        <v>#REF!</v>
      </c>
    </row>
    <row r="1064" spans="1:12" ht="9.75" customHeight="1">
      <c r="A1064" s="578"/>
      <c r="B1064" s="645"/>
      <c r="C1064" s="646"/>
      <c r="D1064" s="779"/>
      <c r="E1064" s="780"/>
      <c r="F1064" s="631"/>
      <c r="G1064" s="627"/>
      <c r="H1064" s="628"/>
      <c r="J1064" s="579"/>
      <c r="L1064" s="629"/>
    </row>
    <row r="1065" spans="1:12" ht="9.75" customHeight="1">
      <c r="A1065" s="578"/>
      <c r="B1065" s="645"/>
      <c r="C1065" s="646"/>
      <c r="D1065" s="779"/>
      <c r="E1065" s="780"/>
      <c r="F1065" s="631"/>
      <c r="G1065" s="627"/>
      <c r="H1065" s="628"/>
      <c r="J1065" s="579"/>
      <c r="L1065" s="629"/>
    </row>
    <row r="1066" spans="1:12" ht="9.75" customHeight="1">
      <c r="A1066" s="578"/>
      <c r="B1066" s="645"/>
      <c r="C1066" s="646"/>
      <c r="D1066" s="779"/>
      <c r="E1066" s="780"/>
      <c r="F1066" s="631"/>
      <c r="G1066" s="627"/>
      <c r="H1066" s="628"/>
      <c r="J1066" s="579"/>
      <c r="L1066" s="629"/>
    </row>
    <row r="1067" spans="1:12" ht="9.75" customHeight="1">
      <c r="A1067" s="578"/>
      <c r="B1067" s="645"/>
      <c r="C1067" s="646"/>
      <c r="D1067" s="779"/>
      <c r="E1067" s="780"/>
      <c r="F1067" s="631"/>
      <c r="G1067" s="627"/>
      <c r="H1067" s="628"/>
      <c r="J1067" s="579"/>
      <c r="L1067" s="629"/>
    </row>
    <row r="1068" spans="1:12" ht="9.75" customHeight="1">
      <c r="A1068" s="578">
        <v>197</v>
      </c>
      <c r="B1068" s="645" t="s">
        <v>1722</v>
      </c>
      <c r="C1068" s="646" t="s">
        <v>1723</v>
      </c>
      <c r="D1068" s="779" t="s">
        <v>3282</v>
      </c>
      <c r="E1068" s="780">
        <v>39.5</v>
      </c>
      <c r="F1068" s="630">
        <v>7.9661823547250012</v>
      </c>
      <c r="G1068" s="627" t="e">
        <f>+L1068</f>
        <v>#REF!</v>
      </c>
      <c r="H1068" s="628" t="e">
        <f>E1068*G1068</f>
        <v>#REF!</v>
      </c>
      <c r="J1068" s="627">
        <f>+F1068</f>
        <v>7.9661823547250012</v>
      </c>
      <c r="L1068" s="629" t="e">
        <f>J1068*$L$3</f>
        <v>#REF!</v>
      </c>
    </row>
    <row r="1069" spans="1:12" ht="9.75" customHeight="1">
      <c r="A1069" s="578"/>
      <c r="B1069" s="645"/>
      <c r="C1069" s="646"/>
      <c r="D1069" s="779"/>
      <c r="E1069" s="780"/>
      <c r="F1069" s="630"/>
      <c r="G1069" s="627"/>
      <c r="H1069" s="628"/>
      <c r="J1069" s="579"/>
      <c r="L1069" s="629"/>
    </row>
    <row r="1070" spans="1:12" ht="9.75" customHeight="1">
      <c r="A1070" s="578"/>
      <c r="B1070" s="645"/>
      <c r="C1070" s="646"/>
      <c r="D1070" s="779"/>
      <c r="E1070" s="780"/>
      <c r="F1070" s="630"/>
      <c r="G1070" s="627"/>
      <c r="H1070" s="628"/>
      <c r="J1070" s="579"/>
      <c r="L1070" s="629"/>
    </row>
    <row r="1071" spans="1:12" ht="9.75" customHeight="1">
      <c r="A1071" s="578"/>
      <c r="B1071" s="645"/>
      <c r="C1071" s="646"/>
      <c r="D1071" s="779"/>
      <c r="E1071" s="780"/>
      <c r="F1071" s="630"/>
      <c r="G1071" s="627"/>
      <c r="H1071" s="628"/>
      <c r="J1071" s="579"/>
      <c r="L1071" s="629"/>
    </row>
    <row r="1072" spans="1:12" ht="9.75" customHeight="1">
      <c r="A1072" s="578"/>
      <c r="B1072" s="645"/>
      <c r="C1072" s="646"/>
      <c r="D1072" s="779"/>
      <c r="E1072" s="780"/>
      <c r="F1072" s="630"/>
      <c r="G1072" s="627"/>
      <c r="H1072" s="628"/>
      <c r="J1072" s="579"/>
      <c r="L1072" s="629"/>
    </row>
    <row r="1073" spans="1:12" ht="9.75" customHeight="1">
      <c r="A1073" s="578">
        <v>198</v>
      </c>
      <c r="B1073" s="632" t="s">
        <v>1724</v>
      </c>
      <c r="C1073" s="578" t="s">
        <v>1725</v>
      </c>
      <c r="D1073" s="579" t="s">
        <v>3282</v>
      </c>
      <c r="E1073" s="627">
        <v>25.17</v>
      </c>
      <c r="F1073" s="630">
        <v>16.424771429351999</v>
      </c>
      <c r="G1073" s="627" t="e">
        <f>+L1073</f>
        <v>#REF!</v>
      </c>
      <c r="H1073" s="628" t="e">
        <f>E1073*G1073</f>
        <v>#REF!</v>
      </c>
      <c r="J1073" s="627">
        <f>+F1073</f>
        <v>16.424771429351999</v>
      </c>
      <c r="L1073" s="629" t="e">
        <f>J1073*$L$3</f>
        <v>#REF!</v>
      </c>
    </row>
    <row r="1074" spans="1:12" ht="9.75" customHeight="1">
      <c r="A1074" s="578"/>
      <c r="B1074" s="632"/>
      <c r="C1074" s="578"/>
      <c r="D1074" s="579"/>
      <c r="E1074" s="627"/>
      <c r="F1074" s="630"/>
      <c r="G1074" s="627"/>
      <c r="H1074" s="628"/>
      <c r="J1074" s="579"/>
      <c r="L1074" s="629"/>
    </row>
    <row r="1075" spans="1:12" ht="9.75" customHeight="1">
      <c r="A1075" s="578"/>
      <c r="B1075" s="632"/>
      <c r="C1075" s="578"/>
      <c r="D1075" s="579"/>
      <c r="E1075" s="627"/>
      <c r="F1075" s="630"/>
      <c r="G1075" s="627"/>
      <c r="H1075" s="628"/>
      <c r="J1075" s="579"/>
      <c r="L1075" s="629"/>
    </row>
    <row r="1076" spans="1:12" ht="9.75" customHeight="1">
      <c r="A1076" s="578"/>
      <c r="B1076" s="632"/>
      <c r="C1076" s="578"/>
      <c r="D1076" s="579"/>
      <c r="E1076" s="627"/>
      <c r="F1076" s="630"/>
      <c r="G1076" s="627"/>
      <c r="H1076" s="628"/>
      <c r="J1076" s="579"/>
      <c r="L1076" s="629"/>
    </row>
    <row r="1077" spans="1:12" ht="9.75" customHeight="1">
      <c r="A1077" s="578"/>
      <c r="B1077" s="632"/>
      <c r="C1077" s="578"/>
      <c r="D1077" s="579"/>
      <c r="E1077" s="627"/>
      <c r="F1077" s="630"/>
      <c r="G1077" s="627"/>
      <c r="H1077" s="628"/>
      <c r="J1077" s="579"/>
      <c r="L1077" s="629"/>
    </row>
    <row r="1078" spans="1:12" ht="9.75" customHeight="1">
      <c r="A1078" s="578">
        <v>199</v>
      </c>
      <c r="B1078" s="645" t="s">
        <v>2903</v>
      </c>
      <c r="C1078" s="646" t="s">
        <v>1726</v>
      </c>
      <c r="D1078" s="779" t="s">
        <v>3282</v>
      </c>
      <c r="E1078" s="780">
        <v>3.08</v>
      </c>
      <c r="F1078" s="630">
        <v>11.726278868700001</v>
      </c>
      <c r="G1078" s="627" t="e">
        <f>+L1078</f>
        <v>#REF!</v>
      </c>
      <c r="H1078" s="628" t="e">
        <f>E1078*G1078</f>
        <v>#REF!</v>
      </c>
      <c r="J1078" s="627">
        <f>+F1078</f>
        <v>11.726278868700001</v>
      </c>
      <c r="L1078" s="629" t="e">
        <f>J1078*$L$3</f>
        <v>#REF!</v>
      </c>
    </row>
    <row r="1079" spans="1:12" ht="9.75" customHeight="1">
      <c r="A1079" s="578"/>
      <c r="B1079" s="645"/>
      <c r="C1079" s="646"/>
      <c r="D1079" s="779"/>
      <c r="E1079" s="780"/>
      <c r="F1079" s="630"/>
      <c r="G1079" s="627"/>
      <c r="H1079" s="628"/>
      <c r="J1079" s="579"/>
      <c r="L1079" s="629"/>
    </row>
    <row r="1080" spans="1:12" ht="9.75" customHeight="1">
      <c r="A1080" s="578"/>
      <c r="B1080" s="645"/>
      <c r="C1080" s="646"/>
      <c r="D1080" s="779"/>
      <c r="E1080" s="780"/>
      <c r="F1080" s="630"/>
      <c r="G1080" s="627"/>
      <c r="H1080" s="628"/>
      <c r="J1080" s="579"/>
      <c r="L1080" s="629"/>
    </row>
    <row r="1081" spans="1:12" ht="9.75" customHeight="1">
      <c r="A1081" s="578"/>
      <c r="B1081" s="645"/>
      <c r="C1081" s="646"/>
      <c r="D1081" s="779"/>
      <c r="E1081" s="780"/>
      <c r="F1081" s="630"/>
      <c r="G1081" s="627"/>
      <c r="H1081" s="628"/>
      <c r="J1081" s="579"/>
      <c r="L1081" s="629"/>
    </row>
    <row r="1082" spans="1:12" ht="9.75" customHeight="1">
      <c r="A1082" s="578"/>
      <c r="B1082" s="645"/>
      <c r="C1082" s="646"/>
      <c r="D1082" s="779"/>
      <c r="E1082" s="780"/>
      <c r="F1082" s="630"/>
      <c r="G1082" s="627"/>
      <c r="H1082" s="628"/>
      <c r="J1082" s="579"/>
      <c r="L1082" s="629"/>
    </row>
    <row r="1083" spans="1:12" ht="9.75" customHeight="1">
      <c r="A1083" s="578">
        <v>200</v>
      </c>
      <c r="B1083" s="632" t="s">
        <v>1727</v>
      </c>
      <c r="C1083" s="578" t="s">
        <v>1728</v>
      </c>
      <c r="D1083" s="579" t="s">
        <v>2885</v>
      </c>
      <c r="E1083" s="627">
        <v>28.2</v>
      </c>
      <c r="F1083" s="630">
        <v>17.495087870000003</v>
      </c>
      <c r="G1083" s="627" t="e">
        <f>+L1083</f>
        <v>#REF!</v>
      </c>
      <c r="H1083" s="628" t="e">
        <f>E1083*G1083</f>
        <v>#REF!</v>
      </c>
      <c r="J1083" s="627">
        <f>+F1083</f>
        <v>17.495087870000003</v>
      </c>
      <c r="L1083" s="629" t="e">
        <f>J1083*$L$3</f>
        <v>#REF!</v>
      </c>
    </row>
    <row r="1084" spans="1:12" ht="9.75" customHeight="1">
      <c r="A1084" s="578"/>
      <c r="B1084" s="632"/>
      <c r="C1084" s="578"/>
      <c r="D1084" s="579"/>
      <c r="E1084" s="627"/>
      <c r="F1084" s="630"/>
      <c r="G1084" s="627"/>
      <c r="H1084" s="628"/>
      <c r="J1084" s="579"/>
      <c r="L1084" s="629"/>
    </row>
    <row r="1085" spans="1:12" ht="9.75" customHeight="1">
      <c r="A1085" s="578"/>
      <c r="B1085" s="632"/>
      <c r="C1085" s="578"/>
      <c r="D1085" s="579"/>
      <c r="E1085" s="627"/>
      <c r="F1085" s="630"/>
      <c r="G1085" s="627"/>
      <c r="H1085" s="628"/>
      <c r="J1085" s="579"/>
      <c r="L1085" s="629"/>
    </row>
    <row r="1086" spans="1:12" ht="9.75" customHeight="1">
      <c r="A1086" s="578"/>
      <c r="B1086" s="632"/>
      <c r="C1086" s="578"/>
      <c r="D1086" s="579"/>
      <c r="E1086" s="627"/>
      <c r="F1086" s="630"/>
      <c r="G1086" s="627"/>
      <c r="H1086" s="628"/>
      <c r="J1086" s="579"/>
      <c r="L1086" s="629"/>
    </row>
    <row r="1087" spans="1:12" ht="9.75" customHeight="1">
      <c r="A1087" s="578"/>
      <c r="B1087" s="632"/>
      <c r="C1087" s="578"/>
      <c r="D1087" s="579"/>
      <c r="E1087" s="627"/>
      <c r="F1087" s="630"/>
      <c r="G1087" s="627"/>
      <c r="H1087" s="628"/>
      <c r="J1087" s="579"/>
      <c r="L1087" s="629"/>
    </row>
    <row r="1088" spans="1:12" ht="9.75" customHeight="1">
      <c r="A1088" s="578" t="s">
        <v>3513</v>
      </c>
      <c r="B1088" s="642" t="s">
        <v>1729</v>
      </c>
      <c r="C1088" s="643" t="s">
        <v>1730</v>
      </c>
      <c r="D1088" s="579" t="s">
        <v>1731</v>
      </c>
      <c r="E1088" s="627">
        <v>1</v>
      </c>
      <c r="F1088" s="630" t="e">
        <f>11230.74579-#REF!</f>
        <v>#REF!</v>
      </c>
      <c r="G1088" s="627" t="e">
        <f>+L1088</f>
        <v>#REF!</v>
      </c>
      <c r="H1088" s="628" t="e">
        <f>E1088*G1088</f>
        <v>#REF!</v>
      </c>
      <c r="J1088" s="627" t="e">
        <f>+F1088</f>
        <v>#REF!</v>
      </c>
      <c r="L1088" s="629" t="e">
        <f>J1088*$L$3</f>
        <v>#REF!</v>
      </c>
    </row>
    <row r="1089" spans="1:12" ht="9.75" customHeight="1">
      <c r="A1089" s="578"/>
      <c r="B1089" s="642"/>
      <c r="C1089" s="643"/>
      <c r="D1089" s="579"/>
      <c r="E1089" s="627"/>
      <c r="F1089" s="630"/>
      <c r="G1089" s="627"/>
      <c r="H1089" s="628"/>
      <c r="J1089" s="579"/>
      <c r="L1089" s="629"/>
    </row>
    <row r="1090" spans="1:12" ht="9.75" customHeight="1">
      <c r="A1090" s="578"/>
      <c r="B1090" s="642"/>
      <c r="C1090" s="643"/>
      <c r="D1090" s="579"/>
      <c r="E1090" s="627"/>
      <c r="F1090" s="630"/>
      <c r="G1090" s="627"/>
      <c r="H1090" s="628"/>
      <c r="J1090" s="579"/>
      <c r="L1090" s="629"/>
    </row>
    <row r="1091" spans="1:12" ht="9.75" customHeight="1">
      <c r="A1091" s="578"/>
      <c r="B1091" s="642"/>
      <c r="C1091" s="643"/>
      <c r="D1091" s="579"/>
      <c r="E1091" s="627"/>
      <c r="F1091" s="630"/>
      <c r="G1091" s="627"/>
      <c r="H1091" s="628"/>
      <c r="J1091" s="579"/>
      <c r="L1091" s="629"/>
    </row>
    <row r="1092" spans="1:12" ht="9.75" customHeight="1">
      <c r="A1092" s="578"/>
      <c r="B1092" s="642"/>
      <c r="C1092" s="643"/>
      <c r="D1092" s="579"/>
      <c r="E1092" s="627"/>
      <c r="F1092" s="630"/>
      <c r="G1092" s="627"/>
      <c r="H1092" s="628"/>
      <c r="J1092" s="579"/>
      <c r="L1092" s="629"/>
    </row>
    <row r="1093" spans="1:12" ht="9.75" customHeight="1">
      <c r="A1093" s="578">
        <v>202</v>
      </c>
      <c r="B1093" s="632" t="s">
        <v>1732</v>
      </c>
      <c r="C1093" s="578" t="s">
        <v>1733</v>
      </c>
      <c r="D1093" s="579" t="s">
        <v>2152</v>
      </c>
      <c r="E1093" s="627">
        <v>67</v>
      </c>
      <c r="F1093" s="630">
        <v>3.7694851099999998</v>
      </c>
      <c r="G1093" s="627" t="e">
        <f>+L1093</f>
        <v>#REF!</v>
      </c>
      <c r="H1093" s="628" t="e">
        <f>E1093*G1093</f>
        <v>#REF!</v>
      </c>
      <c r="J1093" s="627">
        <f>+F1093</f>
        <v>3.7694851099999998</v>
      </c>
      <c r="L1093" s="629" t="e">
        <f>J1093*$L$3</f>
        <v>#REF!</v>
      </c>
    </row>
    <row r="1094" spans="1:12" ht="9.75" customHeight="1">
      <c r="A1094" s="578"/>
      <c r="B1094" s="632"/>
      <c r="C1094" s="578"/>
      <c r="D1094" s="579"/>
      <c r="E1094" s="627"/>
      <c r="F1094" s="630"/>
      <c r="G1094" s="627"/>
      <c r="H1094" s="628"/>
      <c r="J1094" s="579"/>
      <c r="L1094" s="629"/>
    </row>
    <row r="1095" spans="1:12" ht="9.75" customHeight="1">
      <c r="A1095" s="578"/>
      <c r="B1095" s="632"/>
      <c r="C1095" s="578"/>
      <c r="D1095" s="579"/>
      <c r="E1095" s="627"/>
      <c r="F1095" s="630"/>
      <c r="G1095" s="627"/>
      <c r="H1095" s="628"/>
      <c r="J1095" s="579"/>
      <c r="L1095" s="629"/>
    </row>
    <row r="1096" spans="1:12" ht="9.75" customHeight="1">
      <c r="A1096" s="578"/>
      <c r="B1096" s="632"/>
      <c r="C1096" s="578"/>
      <c r="D1096" s="579"/>
      <c r="E1096" s="627"/>
      <c r="F1096" s="630"/>
      <c r="G1096" s="627"/>
      <c r="H1096" s="628"/>
      <c r="J1096" s="579"/>
      <c r="L1096" s="629"/>
    </row>
    <row r="1097" spans="1:12" ht="9.75" customHeight="1">
      <c r="A1097" s="578"/>
      <c r="B1097" s="632"/>
      <c r="C1097" s="578"/>
      <c r="D1097" s="579"/>
      <c r="E1097" s="627"/>
      <c r="F1097" s="630"/>
      <c r="G1097" s="627"/>
      <c r="H1097" s="628"/>
      <c r="J1097" s="579"/>
      <c r="L1097" s="629"/>
    </row>
    <row r="1098" spans="1:12" ht="9.75" customHeight="1">
      <c r="A1098" s="578">
        <v>203</v>
      </c>
      <c r="B1098" s="632" t="s">
        <v>1734</v>
      </c>
      <c r="C1098" s="578" t="s">
        <v>1735</v>
      </c>
      <c r="D1098" s="579" t="s">
        <v>3309</v>
      </c>
      <c r="E1098" s="627">
        <v>23.4</v>
      </c>
      <c r="F1098" s="630">
        <v>2.27709048</v>
      </c>
      <c r="G1098" s="627" t="e">
        <f>+L1098</f>
        <v>#REF!</v>
      </c>
      <c r="H1098" s="628" t="e">
        <f>E1098*G1098</f>
        <v>#REF!</v>
      </c>
      <c r="J1098" s="627">
        <f>+F1098</f>
        <v>2.27709048</v>
      </c>
      <c r="L1098" s="629" t="e">
        <f>J1098*$L$3</f>
        <v>#REF!</v>
      </c>
    </row>
    <row r="1099" spans="1:12" ht="9.75" customHeight="1">
      <c r="A1099" s="578"/>
      <c r="B1099" s="632"/>
      <c r="C1099" s="578"/>
      <c r="D1099" s="579"/>
      <c r="E1099" s="627"/>
      <c r="F1099" s="630"/>
      <c r="G1099" s="627"/>
      <c r="H1099" s="628"/>
      <c r="J1099" s="579"/>
      <c r="L1099" s="629"/>
    </row>
    <row r="1100" spans="1:12" ht="9.75" customHeight="1">
      <c r="A1100" s="578"/>
      <c r="B1100" s="632"/>
      <c r="C1100" s="578"/>
      <c r="D1100" s="579"/>
      <c r="E1100" s="627"/>
      <c r="F1100" s="630"/>
      <c r="G1100" s="627"/>
      <c r="H1100" s="628"/>
      <c r="J1100" s="579"/>
      <c r="L1100" s="629"/>
    </row>
    <row r="1101" spans="1:12" ht="9.75" customHeight="1">
      <c r="A1101" s="578"/>
      <c r="B1101" s="632"/>
      <c r="C1101" s="578"/>
      <c r="D1101" s="579"/>
      <c r="E1101" s="627"/>
      <c r="F1101" s="630"/>
      <c r="G1101" s="627"/>
      <c r="H1101" s="628"/>
      <c r="J1101" s="579"/>
      <c r="L1101" s="629"/>
    </row>
    <row r="1102" spans="1:12" ht="9.75" customHeight="1">
      <c r="A1102" s="578"/>
      <c r="B1102" s="632"/>
      <c r="C1102" s="578"/>
      <c r="D1102" s="579"/>
      <c r="E1102" s="627"/>
      <c r="F1102" s="630"/>
      <c r="G1102" s="627"/>
      <c r="H1102" s="628"/>
      <c r="J1102" s="579"/>
      <c r="L1102" s="629"/>
    </row>
    <row r="1103" spans="1:12" ht="9.75" customHeight="1">
      <c r="A1103" s="579"/>
      <c r="B1103" s="632"/>
      <c r="C1103" s="636" t="s">
        <v>1736</v>
      </c>
      <c r="D1103" s="579"/>
      <c r="E1103" s="627"/>
      <c r="F1103" s="630">
        <v>0</v>
      </c>
      <c r="G1103" s="627" t="e">
        <f>+L1103</f>
        <v>#REF!</v>
      </c>
      <c r="H1103" s="628" t="e">
        <f>E1103*G1103</f>
        <v>#REF!</v>
      </c>
      <c r="J1103" s="627">
        <f>+F1103</f>
        <v>0</v>
      </c>
      <c r="L1103" s="629" t="e">
        <f>J1103*$L$3</f>
        <v>#REF!</v>
      </c>
    </row>
    <row r="1104" spans="1:12" ht="9.75" customHeight="1">
      <c r="A1104" s="579"/>
      <c r="B1104" s="632"/>
      <c r="C1104" s="636"/>
      <c r="D1104" s="579"/>
      <c r="E1104" s="627"/>
      <c r="F1104" s="630"/>
      <c r="G1104" s="627"/>
      <c r="H1104" s="628"/>
      <c r="J1104" s="579"/>
      <c r="L1104" s="629"/>
    </row>
    <row r="1105" spans="1:12" ht="9.75" customHeight="1">
      <c r="A1105" s="579"/>
      <c r="B1105" s="632"/>
      <c r="C1105" s="636"/>
      <c r="D1105" s="579"/>
      <c r="E1105" s="627"/>
      <c r="F1105" s="630"/>
      <c r="G1105" s="627"/>
      <c r="H1105" s="628"/>
      <c r="J1105" s="579"/>
      <c r="L1105" s="629"/>
    </row>
    <row r="1106" spans="1:12" ht="9.75" customHeight="1">
      <c r="A1106" s="579"/>
      <c r="B1106" s="632"/>
      <c r="C1106" s="636"/>
      <c r="D1106" s="579"/>
      <c r="E1106" s="627"/>
      <c r="F1106" s="630"/>
      <c r="G1106" s="627"/>
      <c r="H1106" s="628"/>
      <c r="J1106" s="579"/>
      <c r="L1106" s="629"/>
    </row>
    <row r="1107" spans="1:12" ht="9.75" customHeight="1">
      <c r="A1107" s="579"/>
      <c r="B1107" s="632"/>
      <c r="C1107" s="636"/>
      <c r="D1107" s="579"/>
      <c r="E1107" s="627"/>
      <c r="F1107" s="630"/>
      <c r="G1107" s="627"/>
      <c r="H1107" s="628"/>
      <c r="J1107" s="579"/>
      <c r="L1107" s="629"/>
    </row>
    <row r="1108" spans="1:12" ht="9.75" customHeight="1">
      <c r="A1108" s="578">
        <v>204</v>
      </c>
      <c r="B1108" s="645" t="s">
        <v>3411</v>
      </c>
      <c r="C1108" s="646" t="s">
        <v>2549</v>
      </c>
      <c r="D1108" s="779" t="s">
        <v>3282</v>
      </c>
      <c r="E1108" s="780">
        <v>138.69999999999999</v>
      </c>
      <c r="F1108" s="630">
        <v>25.267382078600001</v>
      </c>
      <c r="G1108" s="627" t="e">
        <f>+L1108</f>
        <v>#REF!</v>
      </c>
      <c r="H1108" s="628" t="e">
        <f>E1108*G1108</f>
        <v>#REF!</v>
      </c>
      <c r="J1108" s="627">
        <f>+F1108</f>
        <v>25.267382078600001</v>
      </c>
      <c r="L1108" s="629" t="e">
        <f>J1108*$L$3</f>
        <v>#REF!</v>
      </c>
    </row>
    <row r="1109" spans="1:12" ht="9.75" customHeight="1">
      <c r="A1109" s="578"/>
      <c r="B1109" s="645"/>
      <c r="C1109" s="646"/>
      <c r="D1109" s="779"/>
      <c r="E1109" s="780"/>
      <c r="F1109" s="630"/>
      <c r="G1109" s="627"/>
      <c r="H1109" s="628"/>
      <c r="J1109" s="579"/>
      <c r="L1109" s="629"/>
    </row>
    <row r="1110" spans="1:12" ht="9.75" customHeight="1">
      <c r="A1110" s="578"/>
      <c r="B1110" s="645"/>
      <c r="C1110" s="646"/>
      <c r="D1110" s="779"/>
      <c r="E1110" s="780"/>
      <c r="F1110" s="630"/>
      <c r="G1110" s="627"/>
      <c r="H1110" s="628"/>
      <c r="J1110" s="579"/>
      <c r="L1110" s="629"/>
    </row>
    <row r="1111" spans="1:12" ht="9.75" customHeight="1">
      <c r="A1111" s="578"/>
      <c r="B1111" s="645"/>
      <c r="C1111" s="646"/>
      <c r="D1111" s="779"/>
      <c r="E1111" s="780"/>
      <c r="F1111" s="630"/>
      <c r="G1111" s="627"/>
      <c r="H1111" s="628"/>
      <c r="J1111" s="579"/>
      <c r="L1111" s="629"/>
    </row>
    <row r="1112" spans="1:12" ht="9.75" customHeight="1">
      <c r="A1112" s="578"/>
      <c r="B1112" s="645"/>
      <c r="C1112" s="646"/>
      <c r="D1112" s="779"/>
      <c r="E1112" s="780"/>
      <c r="F1112" s="630"/>
      <c r="G1112" s="627"/>
      <c r="H1112" s="628"/>
      <c r="J1112" s="579"/>
      <c r="L1112" s="629"/>
    </row>
    <row r="1113" spans="1:12" ht="9.75" customHeight="1">
      <c r="A1113" s="578">
        <v>205</v>
      </c>
      <c r="B1113" s="633" t="s">
        <v>1737</v>
      </c>
      <c r="C1113" s="578" t="s">
        <v>1738</v>
      </c>
      <c r="D1113" s="579" t="s">
        <v>3282</v>
      </c>
      <c r="E1113" s="635">
        <v>770.6</v>
      </c>
      <c r="F1113" s="630">
        <v>10.027832841</v>
      </c>
      <c r="G1113" s="627" t="e">
        <f>+L1113</f>
        <v>#REF!</v>
      </c>
      <c r="H1113" s="628" t="e">
        <f>E1113*G1113</f>
        <v>#REF!</v>
      </c>
      <c r="J1113" s="627">
        <f>+F1113</f>
        <v>10.027832841</v>
      </c>
      <c r="L1113" s="629" t="e">
        <f>J1113*$L$3</f>
        <v>#REF!</v>
      </c>
    </row>
    <row r="1114" spans="1:12" ht="9.75" customHeight="1">
      <c r="A1114" s="578"/>
      <c r="B1114" s="633"/>
      <c r="C1114" s="578"/>
      <c r="D1114" s="579"/>
      <c r="E1114" s="635"/>
      <c r="F1114" s="630"/>
      <c r="G1114" s="627"/>
      <c r="H1114" s="628"/>
      <c r="J1114" s="579"/>
      <c r="L1114" s="629"/>
    </row>
    <row r="1115" spans="1:12" ht="9.75" customHeight="1">
      <c r="A1115" s="578"/>
      <c r="B1115" s="633"/>
      <c r="C1115" s="578"/>
      <c r="D1115" s="579"/>
      <c r="E1115" s="635"/>
      <c r="F1115" s="630"/>
      <c r="G1115" s="627"/>
      <c r="H1115" s="628"/>
      <c r="J1115" s="579"/>
      <c r="L1115" s="629"/>
    </row>
    <row r="1116" spans="1:12" ht="9.75" customHeight="1">
      <c r="A1116" s="578"/>
      <c r="B1116" s="633"/>
      <c r="C1116" s="578"/>
      <c r="D1116" s="579"/>
      <c r="E1116" s="635"/>
      <c r="F1116" s="630"/>
      <c r="G1116" s="627"/>
      <c r="H1116" s="628"/>
      <c r="J1116" s="579"/>
      <c r="L1116" s="629"/>
    </row>
    <row r="1117" spans="1:12" ht="9.75" customHeight="1">
      <c r="A1117" s="578"/>
      <c r="B1117" s="633"/>
      <c r="C1117" s="578"/>
      <c r="D1117" s="579"/>
      <c r="E1117" s="635"/>
      <c r="F1117" s="630"/>
      <c r="G1117" s="627"/>
      <c r="H1117" s="628"/>
      <c r="J1117" s="579"/>
      <c r="L1117" s="629"/>
    </row>
    <row r="1118" spans="1:12" ht="9.75" customHeight="1">
      <c r="A1118" s="578">
        <v>206</v>
      </c>
      <c r="B1118" s="633" t="s">
        <v>1739</v>
      </c>
      <c r="C1118" s="578" t="s">
        <v>1742</v>
      </c>
      <c r="D1118" s="579" t="s">
        <v>3282</v>
      </c>
      <c r="E1118" s="635">
        <v>101</v>
      </c>
      <c r="F1118" s="630">
        <v>30.885480976500006</v>
      </c>
      <c r="G1118" s="627" t="e">
        <f>+L1118</f>
        <v>#REF!</v>
      </c>
      <c r="H1118" s="628" t="e">
        <f>E1118*G1118</f>
        <v>#REF!</v>
      </c>
      <c r="J1118" s="627">
        <f>+F1118</f>
        <v>30.885480976500006</v>
      </c>
      <c r="L1118" s="629" t="e">
        <f>J1118*$L$3</f>
        <v>#REF!</v>
      </c>
    </row>
    <row r="1119" spans="1:12" ht="9.75" customHeight="1">
      <c r="A1119" s="578"/>
      <c r="B1119" s="633"/>
      <c r="C1119" s="578"/>
      <c r="D1119" s="579"/>
      <c r="E1119" s="635"/>
      <c r="F1119" s="630"/>
      <c r="G1119" s="627"/>
      <c r="H1119" s="628"/>
      <c r="J1119" s="579"/>
      <c r="L1119" s="629"/>
    </row>
    <row r="1120" spans="1:12" ht="9.75" customHeight="1">
      <c r="A1120" s="578"/>
      <c r="B1120" s="633"/>
      <c r="C1120" s="578"/>
      <c r="D1120" s="579"/>
      <c r="E1120" s="635"/>
      <c r="F1120" s="630"/>
      <c r="G1120" s="627"/>
      <c r="H1120" s="628"/>
      <c r="J1120" s="579"/>
      <c r="L1120" s="629"/>
    </row>
    <row r="1121" spans="1:12" ht="9.75" customHeight="1">
      <c r="A1121" s="578"/>
      <c r="B1121" s="633"/>
      <c r="C1121" s="578"/>
      <c r="D1121" s="579"/>
      <c r="E1121" s="635"/>
      <c r="F1121" s="630"/>
      <c r="G1121" s="627"/>
      <c r="H1121" s="628"/>
      <c r="J1121" s="579"/>
      <c r="L1121" s="629"/>
    </row>
    <row r="1122" spans="1:12" ht="9.75" customHeight="1">
      <c r="A1122" s="578"/>
      <c r="B1122" s="633"/>
      <c r="C1122" s="578"/>
      <c r="D1122" s="579"/>
      <c r="E1122" s="635"/>
      <c r="F1122" s="630"/>
      <c r="G1122" s="627"/>
      <c r="H1122" s="628"/>
      <c r="J1122" s="579"/>
      <c r="L1122" s="629"/>
    </row>
    <row r="1123" spans="1:12" ht="9.75" customHeight="1">
      <c r="A1123" s="578">
        <v>207</v>
      </c>
      <c r="B1123" s="632" t="s">
        <v>1740</v>
      </c>
      <c r="C1123" s="578" t="s">
        <v>1741</v>
      </c>
      <c r="D1123" s="579" t="s">
        <v>3282</v>
      </c>
      <c r="E1123" s="782">
        <v>770.6</v>
      </c>
      <c r="F1123" s="630">
        <v>0.76587886203066802</v>
      </c>
      <c r="G1123" s="627" t="e">
        <f>+L1123</f>
        <v>#REF!</v>
      </c>
      <c r="H1123" s="628" t="e">
        <f>E1123*G1123</f>
        <v>#REF!</v>
      </c>
      <c r="J1123" s="627">
        <f>+F1123</f>
        <v>0.76587886203066802</v>
      </c>
      <c r="L1123" s="629" t="e">
        <f>J1123*$L$3</f>
        <v>#REF!</v>
      </c>
    </row>
    <row r="1124" spans="1:12" ht="9.75" customHeight="1">
      <c r="A1124" s="578"/>
      <c r="B1124" s="632"/>
      <c r="C1124" s="578"/>
      <c r="D1124" s="579"/>
      <c r="E1124" s="782"/>
      <c r="F1124" s="630"/>
      <c r="G1124" s="627"/>
      <c r="H1124" s="628"/>
      <c r="J1124" s="579"/>
      <c r="L1124" s="629"/>
    </row>
    <row r="1125" spans="1:12" ht="9.75" customHeight="1">
      <c r="A1125" s="578"/>
      <c r="B1125" s="632"/>
      <c r="C1125" s="578"/>
      <c r="D1125" s="579"/>
      <c r="E1125" s="782"/>
      <c r="F1125" s="630"/>
      <c r="G1125" s="627"/>
      <c r="H1125" s="628"/>
      <c r="J1125" s="579"/>
      <c r="L1125" s="629"/>
    </row>
    <row r="1126" spans="1:12" ht="9.75" customHeight="1">
      <c r="A1126" s="578"/>
      <c r="B1126" s="632"/>
      <c r="C1126" s="578"/>
      <c r="D1126" s="579"/>
      <c r="E1126" s="782"/>
      <c r="F1126" s="630"/>
      <c r="G1126" s="627"/>
      <c r="H1126" s="628"/>
      <c r="J1126" s="579"/>
      <c r="L1126" s="629"/>
    </row>
    <row r="1127" spans="1:12" ht="9.75" customHeight="1">
      <c r="A1127" s="578"/>
      <c r="B1127" s="632"/>
      <c r="C1127" s="578"/>
      <c r="D1127" s="579"/>
      <c r="E1127" s="782"/>
      <c r="F1127" s="630"/>
      <c r="G1127" s="627"/>
      <c r="H1127" s="628"/>
      <c r="J1127" s="579"/>
      <c r="L1127" s="629"/>
    </row>
    <row r="1128" spans="1:12" ht="9.75" customHeight="1">
      <c r="A1128" s="578">
        <v>208</v>
      </c>
      <c r="B1128" s="633" t="s">
        <v>2959</v>
      </c>
      <c r="C1128" s="578" t="s">
        <v>1743</v>
      </c>
      <c r="D1128" s="579" t="s">
        <v>3282</v>
      </c>
      <c r="E1128" s="635">
        <v>83.6</v>
      </c>
      <c r="F1128" s="630">
        <v>30.511874160000005</v>
      </c>
      <c r="G1128" s="627" t="e">
        <f>+L1128</f>
        <v>#REF!</v>
      </c>
      <c r="H1128" s="628" t="e">
        <f>E1128*G1128</f>
        <v>#REF!</v>
      </c>
      <c r="J1128" s="627">
        <f>+F1128</f>
        <v>30.511874160000005</v>
      </c>
      <c r="L1128" s="629" t="e">
        <f>J1128*$L$3</f>
        <v>#REF!</v>
      </c>
    </row>
    <row r="1129" spans="1:12" ht="9.75" customHeight="1">
      <c r="A1129" s="578"/>
      <c r="B1129" s="633"/>
      <c r="C1129" s="578"/>
      <c r="D1129" s="579"/>
      <c r="E1129" s="635"/>
      <c r="F1129" s="630"/>
      <c r="G1129" s="627"/>
      <c r="H1129" s="628"/>
      <c r="J1129" s="579"/>
      <c r="L1129" s="629"/>
    </row>
    <row r="1130" spans="1:12" ht="9.75" customHeight="1">
      <c r="A1130" s="578"/>
      <c r="B1130" s="633"/>
      <c r="C1130" s="578"/>
      <c r="D1130" s="579"/>
      <c r="E1130" s="635"/>
      <c r="F1130" s="630"/>
      <c r="G1130" s="627"/>
      <c r="H1130" s="628"/>
      <c r="J1130" s="579"/>
      <c r="L1130" s="629"/>
    </row>
    <row r="1131" spans="1:12" ht="9.75" customHeight="1">
      <c r="A1131" s="578"/>
      <c r="B1131" s="633"/>
      <c r="C1131" s="578"/>
      <c r="D1131" s="579"/>
      <c r="E1131" s="635"/>
      <c r="F1131" s="630"/>
      <c r="G1131" s="627"/>
      <c r="H1131" s="628"/>
      <c r="J1131" s="579"/>
      <c r="L1131" s="629"/>
    </row>
    <row r="1132" spans="1:12" ht="9.75" customHeight="1">
      <c r="A1132" s="578"/>
      <c r="B1132" s="633"/>
      <c r="C1132" s="578"/>
      <c r="D1132" s="579"/>
      <c r="E1132" s="635"/>
      <c r="F1132" s="630"/>
      <c r="G1132" s="627"/>
      <c r="H1132" s="628"/>
      <c r="J1132" s="579"/>
      <c r="L1132" s="629"/>
    </row>
    <row r="1133" spans="1:12" ht="9.75" customHeight="1">
      <c r="A1133" s="578">
        <v>209</v>
      </c>
      <c r="B1133" s="633" t="s">
        <v>1744</v>
      </c>
      <c r="C1133" s="578" t="s">
        <v>1745</v>
      </c>
      <c r="D1133" s="579" t="s">
        <v>3282</v>
      </c>
      <c r="E1133" s="635">
        <v>52.2</v>
      </c>
      <c r="F1133" s="630">
        <v>31.010016582000006</v>
      </c>
      <c r="G1133" s="627" t="e">
        <f>+L1133</f>
        <v>#REF!</v>
      </c>
      <c r="H1133" s="628" t="e">
        <f>E1133*G1133</f>
        <v>#REF!</v>
      </c>
      <c r="J1133" s="627">
        <f>+F1133</f>
        <v>31.010016582000006</v>
      </c>
      <c r="L1133" s="629" t="e">
        <f>J1133*$L$3</f>
        <v>#REF!</v>
      </c>
    </row>
    <row r="1134" spans="1:12" ht="9.75" customHeight="1">
      <c r="A1134" s="578"/>
      <c r="B1134" s="633"/>
      <c r="C1134" s="578"/>
      <c r="D1134" s="579"/>
      <c r="E1134" s="635"/>
      <c r="F1134" s="630"/>
      <c r="G1134" s="627"/>
      <c r="H1134" s="628"/>
      <c r="J1134" s="579"/>
      <c r="L1134" s="629"/>
    </row>
    <row r="1135" spans="1:12" ht="9.75" customHeight="1">
      <c r="A1135" s="578"/>
      <c r="B1135" s="633"/>
      <c r="C1135" s="578"/>
      <c r="D1135" s="579"/>
      <c r="E1135" s="635"/>
      <c r="F1135" s="630"/>
      <c r="G1135" s="627"/>
      <c r="H1135" s="628"/>
      <c r="J1135" s="579"/>
      <c r="L1135" s="629"/>
    </row>
    <row r="1136" spans="1:12" ht="9.75" customHeight="1">
      <c r="A1136" s="578"/>
      <c r="B1136" s="633"/>
      <c r="C1136" s="578"/>
      <c r="D1136" s="579"/>
      <c r="E1136" s="635"/>
      <c r="F1136" s="630"/>
      <c r="G1136" s="627"/>
      <c r="H1136" s="628"/>
      <c r="J1136" s="579"/>
      <c r="L1136" s="629"/>
    </row>
    <row r="1137" spans="1:12" ht="7.5" customHeight="1">
      <c r="A1137" s="578"/>
      <c r="B1137" s="633"/>
      <c r="C1137" s="578"/>
      <c r="D1137" s="579"/>
      <c r="E1137" s="635"/>
      <c r="F1137" s="630"/>
      <c r="G1137" s="627"/>
      <c r="H1137" s="628"/>
      <c r="J1137" s="579"/>
      <c r="L1137" s="629"/>
    </row>
    <row r="1138" spans="1:12" ht="9.75" customHeight="1">
      <c r="A1138" s="578">
        <v>210</v>
      </c>
      <c r="B1138" s="632" t="s">
        <v>1724</v>
      </c>
      <c r="C1138" s="578" t="s">
        <v>1746</v>
      </c>
      <c r="D1138" s="579" t="s">
        <v>3282</v>
      </c>
      <c r="E1138" s="627">
        <v>15</v>
      </c>
      <c r="F1138" s="630">
        <v>13.618606452365999</v>
      </c>
      <c r="G1138" s="627" t="e">
        <f>+L1138</f>
        <v>#REF!</v>
      </c>
      <c r="H1138" s="628" t="e">
        <f>E1138*G1138</f>
        <v>#REF!</v>
      </c>
      <c r="J1138" s="627">
        <f>+F1138</f>
        <v>13.618606452365999</v>
      </c>
      <c r="L1138" s="629" t="e">
        <f>J1138*$L$3</f>
        <v>#REF!</v>
      </c>
    </row>
    <row r="1139" spans="1:12" ht="9.75" customHeight="1">
      <c r="A1139" s="578"/>
      <c r="B1139" s="632"/>
      <c r="C1139" s="578"/>
      <c r="D1139" s="579"/>
      <c r="E1139" s="627"/>
      <c r="F1139" s="630"/>
      <c r="G1139" s="627"/>
      <c r="H1139" s="628"/>
      <c r="J1139" s="579"/>
      <c r="L1139" s="629"/>
    </row>
    <row r="1140" spans="1:12" ht="9.75" customHeight="1">
      <c r="A1140" s="578"/>
      <c r="B1140" s="632"/>
      <c r="C1140" s="578"/>
      <c r="D1140" s="579"/>
      <c r="E1140" s="627"/>
      <c r="F1140" s="630"/>
      <c r="G1140" s="627"/>
      <c r="H1140" s="628"/>
      <c r="J1140" s="579"/>
      <c r="L1140" s="629"/>
    </row>
    <row r="1141" spans="1:12" ht="9.75" customHeight="1">
      <c r="A1141" s="578"/>
      <c r="B1141" s="632"/>
      <c r="C1141" s="578"/>
      <c r="D1141" s="579"/>
      <c r="E1141" s="627"/>
      <c r="F1141" s="630"/>
      <c r="G1141" s="627"/>
      <c r="H1141" s="628"/>
      <c r="J1141" s="579"/>
      <c r="L1141" s="629"/>
    </row>
    <row r="1142" spans="1:12" ht="9.75" customHeight="1">
      <c r="A1142" s="578"/>
      <c r="B1142" s="632"/>
      <c r="C1142" s="578"/>
      <c r="D1142" s="579"/>
      <c r="E1142" s="627"/>
      <c r="F1142" s="630"/>
      <c r="G1142" s="627"/>
      <c r="H1142" s="628"/>
      <c r="J1142" s="579"/>
      <c r="L1142" s="629"/>
    </row>
    <row r="1143" spans="1:12" ht="9.75" customHeight="1">
      <c r="A1143" s="578">
        <v>211</v>
      </c>
      <c r="B1143" s="632" t="s">
        <v>1713</v>
      </c>
      <c r="C1143" s="578" t="s">
        <v>1747</v>
      </c>
      <c r="D1143" s="579" t="s">
        <v>3282</v>
      </c>
      <c r="E1143" s="627">
        <v>36.799999999999997</v>
      </c>
      <c r="F1143" s="630">
        <v>11.412468540999999</v>
      </c>
      <c r="G1143" s="627" t="e">
        <f>+L1143</f>
        <v>#REF!</v>
      </c>
      <c r="H1143" s="628" t="e">
        <f>E1143*G1143</f>
        <v>#REF!</v>
      </c>
      <c r="J1143" s="627">
        <f>+F1143</f>
        <v>11.412468540999999</v>
      </c>
      <c r="L1143" s="629" t="e">
        <f>J1143*$L$3</f>
        <v>#REF!</v>
      </c>
    </row>
    <row r="1144" spans="1:12" ht="9.75" customHeight="1">
      <c r="A1144" s="578"/>
      <c r="B1144" s="632"/>
      <c r="C1144" s="578"/>
      <c r="D1144" s="579"/>
      <c r="E1144" s="627"/>
      <c r="F1144" s="630"/>
      <c r="G1144" s="627"/>
      <c r="H1144" s="628"/>
      <c r="J1144" s="579"/>
      <c r="L1144" s="629"/>
    </row>
    <row r="1145" spans="1:12" ht="9.75" customHeight="1">
      <c r="A1145" s="578"/>
      <c r="B1145" s="632"/>
      <c r="C1145" s="578"/>
      <c r="D1145" s="579"/>
      <c r="E1145" s="627"/>
      <c r="F1145" s="630"/>
      <c r="G1145" s="627"/>
      <c r="H1145" s="628"/>
      <c r="J1145" s="579"/>
      <c r="L1145" s="629"/>
    </row>
    <row r="1146" spans="1:12" ht="9.75" customHeight="1">
      <c r="A1146" s="578"/>
      <c r="B1146" s="632"/>
      <c r="C1146" s="578"/>
      <c r="D1146" s="579"/>
      <c r="E1146" s="627"/>
      <c r="F1146" s="630"/>
      <c r="G1146" s="627"/>
      <c r="H1146" s="628"/>
      <c r="J1146" s="579"/>
      <c r="L1146" s="629"/>
    </row>
    <row r="1147" spans="1:12" ht="9.75" customHeight="1">
      <c r="A1147" s="578"/>
      <c r="B1147" s="632"/>
      <c r="C1147" s="578"/>
      <c r="D1147" s="579"/>
      <c r="E1147" s="627"/>
      <c r="F1147" s="630"/>
      <c r="G1147" s="627"/>
      <c r="H1147" s="628"/>
      <c r="J1147" s="579"/>
      <c r="L1147" s="629"/>
    </row>
    <row r="1148" spans="1:12" ht="9.75" customHeight="1">
      <c r="A1148" s="579"/>
      <c r="B1148" s="579"/>
      <c r="C1148" s="639" t="e">
        <f>+#REF!</f>
        <v>#REF!</v>
      </c>
      <c r="D1148" s="579"/>
      <c r="E1148" s="627"/>
      <c r="F1148" s="630"/>
      <c r="G1148" s="627" t="e">
        <f>+L1148</f>
        <v>#REF!</v>
      </c>
      <c r="H1148" s="628" t="e">
        <f>E1148*G1148</f>
        <v>#REF!</v>
      </c>
      <c r="J1148" s="627">
        <f>+F1148</f>
        <v>0</v>
      </c>
      <c r="L1148" s="629" t="e">
        <f>J1148*$L$3</f>
        <v>#REF!</v>
      </c>
    </row>
    <row r="1149" spans="1:12" ht="9.75" customHeight="1">
      <c r="A1149" s="579"/>
      <c r="B1149" s="579"/>
      <c r="C1149" s="640"/>
      <c r="D1149" s="579"/>
      <c r="E1149" s="627"/>
      <c r="F1149" s="630"/>
      <c r="G1149" s="627"/>
      <c r="H1149" s="628"/>
      <c r="J1149" s="579"/>
      <c r="L1149" s="629"/>
    </row>
    <row r="1150" spans="1:12" ht="9.75" customHeight="1">
      <c r="A1150" s="579"/>
      <c r="B1150" s="579"/>
      <c r="C1150" s="640"/>
      <c r="D1150" s="579"/>
      <c r="E1150" s="627"/>
      <c r="F1150" s="630"/>
      <c r="G1150" s="627"/>
      <c r="H1150" s="628"/>
      <c r="J1150" s="579"/>
      <c r="L1150" s="629"/>
    </row>
    <row r="1151" spans="1:12" ht="9.75" customHeight="1">
      <c r="A1151" s="579"/>
      <c r="B1151" s="579"/>
      <c r="C1151" s="640"/>
      <c r="D1151" s="579"/>
      <c r="E1151" s="627"/>
      <c r="F1151" s="630"/>
      <c r="G1151" s="627"/>
      <c r="H1151" s="628"/>
      <c r="J1151" s="579"/>
      <c r="L1151" s="629"/>
    </row>
    <row r="1152" spans="1:12" ht="9.75" customHeight="1">
      <c r="A1152" s="579"/>
      <c r="B1152" s="579"/>
      <c r="C1152" s="641"/>
      <c r="D1152" s="579"/>
      <c r="E1152" s="627"/>
      <c r="F1152" s="630"/>
      <c r="G1152" s="627"/>
      <c r="H1152" s="628"/>
      <c r="J1152" s="579"/>
      <c r="L1152" s="629"/>
    </row>
    <row r="1153" spans="1:12" ht="9.75" customHeight="1">
      <c r="A1153" s="651">
        <v>1</v>
      </c>
      <c r="B1153" s="699" t="s">
        <v>1928</v>
      </c>
      <c r="C1153" s="700" t="s">
        <v>1927</v>
      </c>
      <c r="D1153" s="728" t="s">
        <v>3309</v>
      </c>
      <c r="E1153" s="729">
        <v>25</v>
      </c>
      <c r="F1153" s="630">
        <v>4.871605194222</v>
      </c>
      <c r="G1153" s="627" t="e">
        <f>+L1153</f>
        <v>#REF!</v>
      </c>
      <c r="H1153" s="628" t="e">
        <f>E1153*G1153</f>
        <v>#REF!</v>
      </c>
      <c r="J1153" s="627">
        <f>+F1153</f>
        <v>4.871605194222</v>
      </c>
      <c r="L1153" s="629" t="e">
        <f>J1153*$L$3</f>
        <v>#REF!</v>
      </c>
    </row>
    <row r="1154" spans="1:12" ht="9.75" customHeight="1">
      <c r="A1154" s="651"/>
      <c r="B1154" s="700"/>
      <c r="C1154" s="700"/>
      <c r="D1154" s="728"/>
      <c r="E1154" s="729"/>
      <c r="F1154" s="630"/>
      <c r="G1154" s="627"/>
      <c r="H1154" s="628"/>
      <c r="J1154" s="579"/>
      <c r="L1154" s="629"/>
    </row>
    <row r="1155" spans="1:12" ht="9.75" customHeight="1">
      <c r="A1155" s="651"/>
      <c r="B1155" s="700"/>
      <c r="C1155" s="700"/>
      <c r="D1155" s="728"/>
      <c r="E1155" s="729"/>
      <c r="F1155" s="630"/>
      <c r="G1155" s="627"/>
      <c r="H1155" s="628"/>
      <c r="J1155" s="579"/>
      <c r="L1155" s="629"/>
    </row>
    <row r="1156" spans="1:12" ht="9.75" customHeight="1">
      <c r="A1156" s="651"/>
      <c r="B1156" s="700"/>
      <c r="C1156" s="700"/>
      <c r="D1156" s="728"/>
      <c r="E1156" s="729"/>
      <c r="F1156" s="630"/>
      <c r="G1156" s="627"/>
      <c r="H1156" s="628"/>
      <c r="J1156" s="579"/>
      <c r="L1156" s="629"/>
    </row>
    <row r="1157" spans="1:12" ht="9.75" customHeight="1">
      <c r="A1157" s="651"/>
      <c r="B1157" s="700"/>
      <c r="C1157" s="700"/>
      <c r="D1157" s="728"/>
      <c r="E1157" s="729"/>
      <c r="F1157" s="630"/>
      <c r="G1157" s="627"/>
      <c r="H1157" s="628"/>
      <c r="J1157" s="579"/>
      <c r="L1157" s="629"/>
    </row>
    <row r="1158" spans="1:12" ht="9.75" customHeight="1">
      <c r="A1158" s="651">
        <v>2</v>
      </c>
      <c r="B1158" s="699" t="s">
        <v>1926</v>
      </c>
      <c r="C1158" s="700" t="s">
        <v>1925</v>
      </c>
      <c r="D1158" s="728" t="s">
        <v>3309</v>
      </c>
      <c r="E1158" s="729">
        <v>65</v>
      </c>
      <c r="F1158" s="630">
        <v>2.8668077567200001</v>
      </c>
      <c r="G1158" s="627" t="e">
        <f>+L1158</f>
        <v>#REF!</v>
      </c>
      <c r="H1158" s="628" t="e">
        <f>E1158*G1158</f>
        <v>#REF!</v>
      </c>
      <c r="J1158" s="627">
        <f>+F1158</f>
        <v>2.8668077567200001</v>
      </c>
      <c r="L1158" s="629" t="e">
        <f>J1158*$L$3</f>
        <v>#REF!</v>
      </c>
    </row>
    <row r="1159" spans="1:12" ht="9.75" customHeight="1">
      <c r="A1159" s="651"/>
      <c r="B1159" s="700"/>
      <c r="C1159" s="700"/>
      <c r="D1159" s="728"/>
      <c r="E1159" s="729"/>
      <c r="F1159" s="630"/>
      <c r="G1159" s="627"/>
      <c r="H1159" s="628"/>
      <c r="J1159" s="579"/>
      <c r="L1159" s="629"/>
    </row>
    <row r="1160" spans="1:12" ht="9.75" customHeight="1">
      <c r="A1160" s="651"/>
      <c r="B1160" s="700"/>
      <c r="C1160" s="700"/>
      <c r="D1160" s="728"/>
      <c r="E1160" s="729"/>
      <c r="F1160" s="630"/>
      <c r="G1160" s="627"/>
      <c r="H1160" s="628"/>
      <c r="J1160" s="579"/>
      <c r="L1160" s="629"/>
    </row>
    <row r="1161" spans="1:12" ht="9.75" customHeight="1">
      <c r="A1161" s="651"/>
      <c r="B1161" s="700"/>
      <c r="C1161" s="700"/>
      <c r="D1161" s="728"/>
      <c r="E1161" s="729"/>
      <c r="F1161" s="630"/>
      <c r="G1161" s="627"/>
      <c r="H1161" s="628"/>
      <c r="J1161" s="579"/>
      <c r="L1161" s="629"/>
    </row>
    <row r="1162" spans="1:12" ht="9.75" customHeight="1">
      <c r="A1162" s="651"/>
      <c r="B1162" s="700"/>
      <c r="C1162" s="700"/>
      <c r="D1162" s="728"/>
      <c r="E1162" s="729"/>
      <c r="F1162" s="630"/>
      <c r="G1162" s="627"/>
      <c r="H1162" s="628"/>
      <c r="J1162" s="579"/>
      <c r="L1162" s="629"/>
    </row>
    <row r="1163" spans="1:12" ht="9.75" customHeight="1">
      <c r="A1163" s="651">
        <v>3</v>
      </c>
      <c r="B1163" s="699" t="s">
        <v>1924</v>
      </c>
      <c r="C1163" s="700" t="s">
        <v>1923</v>
      </c>
      <c r="D1163" s="728" t="s">
        <v>3309</v>
      </c>
      <c r="E1163" s="729">
        <v>50</v>
      </c>
      <c r="F1163" s="630">
        <v>2.7763643201059995</v>
      </c>
      <c r="G1163" s="627" t="e">
        <f>+L1163</f>
        <v>#REF!</v>
      </c>
      <c r="H1163" s="628" t="e">
        <f>E1163*G1163</f>
        <v>#REF!</v>
      </c>
      <c r="J1163" s="627">
        <f>+F1163</f>
        <v>2.7763643201059995</v>
      </c>
      <c r="L1163" s="629" t="e">
        <f>J1163*$L$3</f>
        <v>#REF!</v>
      </c>
    </row>
    <row r="1164" spans="1:12" ht="9.75" customHeight="1">
      <c r="A1164" s="651"/>
      <c r="B1164" s="700"/>
      <c r="C1164" s="700"/>
      <c r="D1164" s="728"/>
      <c r="E1164" s="729"/>
      <c r="F1164" s="630"/>
      <c r="G1164" s="627"/>
      <c r="H1164" s="628"/>
      <c r="J1164" s="579"/>
      <c r="L1164" s="629"/>
    </row>
    <row r="1165" spans="1:12" ht="9.75" customHeight="1">
      <c r="A1165" s="651"/>
      <c r="B1165" s="700"/>
      <c r="C1165" s="700"/>
      <c r="D1165" s="728"/>
      <c r="E1165" s="729"/>
      <c r="F1165" s="630"/>
      <c r="G1165" s="627"/>
      <c r="H1165" s="628"/>
      <c r="J1165" s="579"/>
      <c r="L1165" s="629"/>
    </row>
    <row r="1166" spans="1:12" ht="9.75" customHeight="1">
      <c r="A1166" s="651"/>
      <c r="B1166" s="700"/>
      <c r="C1166" s="700"/>
      <c r="D1166" s="728"/>
      <c r="E1166" s="729"/>
      <c r="F1166" s="630"/>
      <c r="G1166" s="627"/>
      <c r="H1166" s="628"/>
      <c r="J1166" s="579"/>
      <c r="L1166" s="629"/>
    </row>
    <row r="1167" spans="1:12" ht="9.75" customHeight="1">
      <c r="A1167" s="651"/>
      <c r="B1167" s="700"/>
      <c r="C1167" s="700"/>
      <c r="D1167" s="728"/>
      <c r="E1167" s="729"/>
      <c r="F1167" s="630"/>
      <c r="G1167" s="627"/>
      <c r="H1167" s="628"/>
      <c r="J1167" s="579"/>
      <c r="L1167" s="629"/>
    </row>
    <row r="1168" spans="1:12" ht="9.75" customHeight="1">
      <c r="A1168" s="651">
        <v>4</v>
      </c>
      <c r="B1168" s="699" t="s">
        <v>1922</v>
      </c>
      <c r="C1168" s="700" t="s">
        <v>1921</v>
      </c>
      <c r="D1168" s="728" t="s">
        <v>3309</v>
      </c>
      <c r="E1168" s="729">
        <v>25</v>
      </c>
      <c r="F1168" s="630">
        <v>1.874500798238</v>
      </c>
      <c r="G1168" s="627" t="e">
        <f>+L1168</f>
        <v>#REF!</v>
      </c>
      <c r="H1168" s="628" t="e">
        <f>E1168*G1168</f>
        <v>#REF!</v>
      </c>
      <c r="J1168" s="627">
        <f>+F1168</f>
        <v>1.874500798238</v>
      </c>
      <c r="L1168" s="629" t="e">
        <f>J1168*$L$3</f>
        <v>#REF!</v>
      </c>
    </row>
    <row r="1169" spans="1:12" ht="9.75" customHeight="1">
      <c r="A1169" s="651"/>
      <c r="B1169" s="700"/>
      <c r="C1169" s="700"/>
      <c r="D1169" s="728"/>
      <c r="E1169" s="729"/>
      <c r="F1169" s="630"/>
      <c r="G1169" s="627"/>
      <c r="H1169" s="628"/>
      <c r="J1169" s="579"/>
      <c r="L1169" s="629"/>
    </row>
    <row r="1170" spans="1:12" ht="9.75" customHeight="1">
      <c r="A1170" s="651"/>
      <c r="B1170" s="700"/>
      <c r="C1170" s="700"/>
      <c r="D1170" s="728"/>
      <c r="E1170" s="729"/>
      <c r="F1170" s="630"/>
      <c r="G1170" s="627"/>
      <c r="H1170" s="628"/>
      <c r="J1170" s="579"/>
      <c r="L1170" s="629"/>
    </row>
    <row r="1171" spans="1:12" ht="9.75" customHeight="1">
      <c r="A1171" s="651"/>
      <c r="B1171" s="700"/>
      <c r="C1171" s="700"/>
      <c r="D1171" s="728"/>
      <c r="E1171" s="729"/>
      <c r="F1171" s="630"/>
      <c r="G1171" s="627"/>
      <c r="H1171" s="628"/>
      <c r="J1171" s="579"/>
      <c r="L1171" s="629"/>
    </row>
    <row r="1172" spans="1:12" ht="9.75" customHeight="1">
      <c r="A1172" s="651"/>
      <c r="B1172" s="700"/>
      <c r="C1172" s="700"/>
      <c r="D1172" s="728"/>
      <c r="E1172" s="729"/>
      <c r="F1172" s="630"/>
      <c r="G1172" s="627"/>
      <c r="H1172" s="628"/>
      <c r="J1172" s="579"/>
      <c r="L1172" s="629"/>
    </row>
    <row r="1173" spans="1:12" ht="9.75" customHeight="1">
      <c r="A1173" s="651">
        <v>5</v>
      </c>
      <c r="B1173" s="699" t="s">
        <v>1917</v>
      </c>
      <c r="C1173" s="700" t="s">
        <v>1920</v>
      </c>
      <c r="D1173" s="728" t="s">
        <v>3309</v>
      </c>
      <c r="E1173" s="729">
        <v>60</v>
      </c>
      <c r="F1173" s="630">
        <v>1.9446328903279999</v>
      </c>
      <c r="G1173" s="627" t="e">
        <f>+L1173</f>
        <v>#REF!</v>
      </c>
      <c r="H1173" s="628" t="e">
        <f>E1173*G1173</f>
        <v>#REF!</v>
      </c>
      <c r="J1173" s="627">
        <f>+F1173</f>
        <v>1.9446328903279999</v>
      </c>
      <c r="L1173" s="629" t="e">
        <f>J1173*$L$3</f>
        <v>#REF!</v>
      </c>
    </row>
    <row r="1174" spans="1:12" ht="9.75" customHeight="1">
      <c r="A1174" s="651"/>
      <c r="B1174" s="700"/>
      <c r="C1174" s="700"/>
      <c r="D1174" s="728"/>
      <c r="E1174" s="729"/>
      <c r="F1174" s="630"/>
      <c r="G1174" s="627"/>
      <c r="H1174" s="628"/>
      <c r="J1174" s="579"/>
      <c r="L1174" s="629"/>
    </row>
    <row r="1175" spans="1:12" ht="9.75" customHeight="1">
      <c r="A1175" s="651"/>
      <c r="B1175" s="700"/>
      <c r="C1175" s="700"/>
      <c r="D1175" s="728"/>
      <c r="E1175" s="729"/>
      <c r="F1175" s="630"/>
      <c r="G1175" s="627"/>
      <c r="H1175" s="628"/>
      <c r="J1175" s="579"/>
      <c r="L1175" s="629"/>
    </row>
    <row r="1176" spans="1:12" ht="9.75" customHeight="1">
      <c r="A1176" s="651"/>
      <c r="B1176" s="700"/>
      <c r="C1176" s="700"/>
      <c r="D1176" s="728"/>
      <c r="E1176" s="729"/>
      <c r="F1176" s="630"/>
      <c r="G1176" s="627"/>
      <c r="H1176" s="628"/>
      <c r="J1176" s="579"/>
      <c r="L1176" s="629"/>
    </row>
    <row r="1177" spans="1:12" ht="9.75" customHeight="1">
      <c r="A1177" s="651"/>
      <c r="B1177" s="700"/>
      <c r="C1177" s="700"/>
      <c r="D1177" s="728"/>
      <c r="E1177" s="729"/>
      <c r="F1177" s="630"/>
      <c r="G1177" s="627"/>
      <c r="H1177" s="628"/>
      <c r="J1177" s="579"/>
      <c r="L1177" s="629"/>
    </row>
    <row r="1178" spans="1:12" ht="9.75" customHeight="1">
      <c r="A1178" s="651">
        <v>6</v>
      </c>
      <c r="B1178" s="699" t="s">
        <v>1914</v>
      </c>
      <c r="C1178" s="700" t="s">
        <v>1919</v>
      </c>
      <c r="D1178" s="728" t="s">
        <v>3309</v>
      </c>
      <c r="E1178" s="729">
        <v>70</v>
      </c>
      <c r="F1178" s="630">
        <v>2.22235138939</v>
      </c>
      <c r="G1178" s="627" t="e">
        <f>+L1178</f>
        <v>#REF!</v>
      </c>
      <c r="H1178" s="628" t="e">
        <f>E1178*G1178</f>
        <v>#REF!</v>
      </c>
      <c r="J1178" s="627">
        <f>+F1178</f>
        <v>2.22235138939</v>
      </c>
      <c r="L1178" s="629" t="e">
        <f>J1178*$L$3</f>
        <v>#REF!</v>
      </c>
    </row>
    <row r="1179" spans="1:12" ht="9.75" customHeight="1">
      <c r="A1179" s="651"/>
      <c r="B1179" s="700"/>
      <c r="C1179" s="700"/>
      <c r="D1179" s="728"/>
      <c r="E1179" s="729"/>
      <c r="F1179" s="630"/>
      <c r="G1179" s="627"/>
      <c r="H1179" s="628"/>
      <c r="J1179" s="579"/>
      <c r="L1179" s="629"/>
    </row>
    <row r="1180" spans="1:12" ht="9.75" customHeight="1">
      <c r="A1180" s="651"/>
      <c r="B1180" s="700"/>
      <c r="C1180" s="700"/>
      <c r="D1180" s="728"/>
      <c r="E1180" s="729"/>
      <c r="F1180" s="630"/>
      <c r="G1180" s="627"/>
      <c r="H1180" s="628"/>
      <c r="J1180" s="579"/>
      <c r="L1180" s="629"/>
    </row>
    <row r="1181" spans="1:12" ht="9.75" customHeight="1">
      <c r="A1181" s="651"/>
      <c r="B1181" s="700"/>
      <c r="C1181" s="700"/>
      <c r="D1181" s="728"/>
      <c r="E1181" s="729"/>
      <c r="F1181" s="630"/>
      <c r="G1181" s="627"/>
      <c r="H1181" s="628"/>
      <c r="J1181" s="579"/>
      <c r="L1181" s="629"/>
    </row>
    <row r="1182" spans="1:12" ht="9.75" customHeight="1">
      <c r="A1182" s="651"/>
      <c r="B1182" s="700"/>
      <c r="C1182" s="700"/>
      <c r="D1182" s="728"/>
      <c r="E1182" s="729"/>
      <c r="F1182" s="630"/>
      <c r="G1182" s="627"/>
      <c r="H1182" s="628"/>
      <c r="J1182" s="579"/>
      <c r="L1182" s="629"/>
    </row>
    <row r="1183" spans="1:12" ht="9.75" customHeight="1">
      <c r="A1183" s="651">
        <v>7</v>
      </c>
      <c r="B1183" s="699" t="s">
        <v>1914</v>
      </c>
      <c r="C1183" s="700" t="s">
        <v>1918</v>
      </c>
      <c r="D1183" s="728" t="s">
        <v>3309</v>
      </c>
      <c r="E1183" s="729">
        <v>190</v>
      </c>
      <c r="F1183" s="630">
        <v>2.1657372048400001</v>
      </c>
      <c r="G1183" s="627" t="e">
        <f>+L1183</f>
        <v>#REF!</v>
      </c>
      <c r="H1183" s="628" t="e">
        <f>E1183*G1183</f>
        <v>#REF!</v>
      </c>
      <c r="J1183" s="627">
        <f>+F1183</f>
        <v>2.1657372048400001</v>
      </c>
      <c r="L1183" s="629" t="e">
        <f>J1183*$L$3</f>
        <v>#REF!</v>
      </c>
    </row>
    <row r="1184" spans="1:12" ht="9.75" customHeight="1">
      <c r="A1184" s="651"/>
      <c r="B1184" s="700"/>
      <c r="C1184" s="700"/>
      <c r="D1184" s="728"/>
      <c r="E1184" s="729"/>
      <c r="F1184" s="630"/>
      <c r="G1184" s="627"/>
      <c r="H1184" s="628"/>
      <c r="J1184" s="579"/>
      <c r="L1184" s="629"/>
    </row>
    <row r="1185" spans="1:12" ht="9.75" customHeight="1">
      <c r="A1185" s="651"/>
      <c r="B1185" s="700"/>
      <c r="C1185" s="700"/>
      <c r="D1185" s="728"/>
      <c r="E1185" s="729"/>
      <c r="F1185" s="630"/>
      <c r="G1185" s="627"/>
      <c r="H1185" s="628"/>
      <c r="J1185" s="579"/>
      <c r="L1185" s="629"/>
    </row>
    <row r="1186" spans="1:12" ht="9.75" customHeight="1">
      <c r="A1186" s="651"/>
      <c r="B1186" s="700"/>
      <c r="C1186" s="700"/>
      <c r="D1186" s="728"/>
      <c r="E1186" s="729"/>
      <c r="F1186" s="630"/>
      <c r="G1186" s="627"/>
      <c r="H1186" s="628"/>
      <c r="J1186" s="579"/>
      <c r="L1186" s="629"/>
    </row>
    <row r="1187" spans="1:12" ht="9.75" customHeight="1">
      <c r="A1187" s="651"/>
      <c r="B1187" s="700"/>
      <c r="C1187" s="700"/>
      <c r="D1187" s="728"/>
      <c r="E1187" s="729"/>
      <c r="F1187" s="630"/>
      <c r="G1187" s="627"/>
      <c r="H1187" s="628"/>
      <c r="J1187" s="579"/>
      <c r="L1187" s="629"/>
    </row>
    <row r="1188" spans="1:12" ht="9.75" customHeight="1">
      <c r="A1188" s="651">
        <v>8</v>
      </c>
      <c r="B1188" s="699" t="s">
        <v>1917</v>
      </c>
      <c r="C1188" s="700" t="s">
        <v>1916</v>
      </c>
      <c r="D1188" s="728" t="s">
        <v>3309</v>
      </c>
      <c r="E1188" s="729">
        <v>30</v>
      </c>
      <c r="F1188" s="630">
        <v>1.9446328903279999</v>
      </c>
      <c r="G1188" s="627" t="e">
        <f>+L1188</f>
        <v>#REF!</v>
      </c>
      <c r="H1188" s="628" t="e">
        <f>E1188*G1188</f>
        <v>#REF!</v>
      </c>
      <c r="J1188" s="627">
        <f>+F1188</f>
        <v>1.9446328903279999</v>
      </c>
      <c r="L1188" s="629" t="e">
        <f>J1188*$L$3</f>
        <v>#REF!</v>
      </c>
    </row>
    <row r="1189" spans="1:12" ht="9.75" customHeight="1">
      <c r="A1189" s="651"/>
      <c r="B1189" s="700"/>
      <c r="C1189" s="700"/>
      <c r="D1189" s="728"/>
      <c r="E1189" s="729"/>
      <c r="F1189" s="630"/>
      <c r="G1189" s="627"/>
      <c r="H1189" s="628"/>
      <c r="J1189" s="579"/>
      <c r="L1189" s="629"/>
    </row>
    <row r="1190" spans="1:12" ht="9.75" customHeight="1">
      <c r="A1190" s="651"/>
      <c r="B1190" s="700"/>
      <c r="C1190" s="700"/>
      <c r="D1190" s="728"/>
      <c r="E1190" s="729"/>
      <c r="F1190" s="630"/>
      <c r="G1190" s="627"/>
      <c r="H1190" s="628"/>
      <c r="J1190" s="579"/>
      <c r="L1190" s="629"/>
    </row>
    <row r="1191" spans="1:12" ht="9.75" customHeight="1">
      <c r="A1191" s="651"/>
      <c r="B1191" s="700"/>
      <c r="C1191" s="700"/>
      <c r="D1191" s="728"/>
      <c r="E1191" s="729"/>
      <c r="F1191" s="630"/>
      <c r="G1191" s="627"/>
      <c r="H1191" s="628"/>
      <c r="J1191" s="579"/>
      <c r="L1191" s="629"/>
    </row>
    <row r="1192" spans="1:12" ht="9.75" customHeight="1">
      <c r="A1192" s="651"/>
      <c r="B1192" s="700"/>
      <c r="C1192" s="700"/>
      <c r="D1192" s="728"/>
      <c r="E1192" s="729"/>
      <c r="F1192" s="630"/>
      <c r="G1192" s="627"/>
      <c r="H1192" s="628"/>
      <c r="J1192" s="579"/>
      <c r="L1192" s="629"/>
    </row>
    <row r="1193" spans="1:12" ht="9.75" customHeight="1">
      <c r="A1193" s="651">
        <v>9</v>
      </c>
      <c r="B1193" s="699" t="s">
        <v>1914</v>
      </c>
      <c r="C1193" s="700" t="s">
        <v>1915</v>
      </c>
      <c r="D1193" s="728" t="s">
        <v>3309</v>
      </c>
      <c r="E1193" s="729">
        <v>60</v>
      </c>
      <c r="F1193" s="630">
        <v>2.22235138939</v>
      </c>
      <c r="G1193" s="627" t="e">
        <f>+L1193</f>
        <v>#REF!</v>
      </c>
      <c r="H1193" s="628" t="e">
        <f>E1193*G1193</f>
        <v>#REF!</v>
      </c>
      <c r="J1193" s="627">
        <f>+F1193</f>
        <v>2.22235138939</v>
      </c>
      <c r="L1193" s="629" t="e">
        <f>J1193*$L$3</f>
        <v>#REF!</v>
      </c>
    </row>
    <row r="1194" spans="1:12" ht="9.75" customHeight="1">
      <c r="A1194" s="651"/>
      <c r="B1194" s="700"/>
      <c r="C1194" s="700"/>
      <c r="D1194" s="728"/>
      <c r="E1194" s="729"/>
      <c r="F1194" s="630"/>
      <c r="G1194" s="627"/>
      <c r="H1194" s="628"/>
      <c r="J1194" s="579"/>
      <c r="L1194" s="629"/>
    </row>
    <row r="1195" spans="1:12" ht="9.75" customHeight="1">
      <c r="A1195" s="651"/>
      <c r="B1195" s="700"/>
      <c r="C1195" s="700"/>
      <c r="D1195" s="728"/>
      <c r="E1195" s="729"/>
      <c r="F1195" s="630"/>
      <c r="G1195" s="627"/>
      <c r="H1195" s="628"/>
      <c r="J1195" s="579"/>
      <c r="L1195" s="629"/>
    </row>
    <row r="1196" spans="1:12" ht="9.75" customHeight="1">
      <c r="A1196" s="651"/>
      <c r="B1196" s="700"/>
      <c r="C1196" s="700"/>
      <c r="D1196" s="728"/>
      <c r="E1196" s="729"/>
      <c r="F1196" s="630"/>
      <c r="G1196" s="627"/>
      <c r="H1196" s="628"/>
      <c r="J1196" s="579"/>
      <c r="L1196" s="629"/>
    </row>
    <row r="1197" spans="1:12" ht="9.75" customHeight="1">
      <c r="A1197" s="651"/>
      <c r="B1197" s="700"/>
      <c r="C1197" s="700"/>
      <c r="D1197" s="728"/>
      <c r="E1197" s="729"/>
      <c r="F1197" s="630"/>
      <c r="G1197" s="627"/>
      <c r="H1197" s="628"/>
      <c r="J1197" s="579"/>
      <c r="L1197" s="629"/>
    </row>
    <row r="1198" spans="1:12" ht="9.75" customHeight="1">
      <c r="A1198" s="651">
        <v>10</v>
      </c>
      <c r="B1198" s="699" t="s">
        <v>1914</v>
      </c>
      <c r="C1198" s="700" t="s">
        <v>1913</v>
      </c>
      <c r="D1198" s="728" t="s">
        <v>3309</v>
      </c>
      <c r="E1198" s="729">
        <v>600</v>
      </c>
      <c r="F1198" s="630">
        <v>2.1657372048400001</v>
      </c>
      <c r="G1198" s="627" t="e">
        <f>+L1198</f>
        <v>#REF!</v>
      </c>
      <c r="H1198" s="628" t="e">
        <f>E1198*G1198</f>
        <v>#REF!</v>
      </c>
      <c r="J1198" s="627">
        <f>+F1198</f>
        <v>2.1657372048400001</v>
      </c>
      <c r="L1198" s="629" t="e">
        <f>J1198*$L$3</f>
        <v>#REF!</v>
      </c>
    </row>
    <row r="1199" spans="1:12" ht="9.75" customHeight="1">
      <c r="A1199" s="651"/>
      <c r="B1199" s="700"/>
      <c r="C1199" s="700"/>
      <c r="D1199" s="728"/>
      <c r="E1199" s="729"/>
      <c r="F1199" s="630"/>
      <c r="G1199" s="627"/>
      <c r="H1199" s="628"/>
      <c r="J1199" s="579"/>
      <c r="L1199" s="629"/>
    </row>
    <row r="1200" spans="1:12" ht="9.75" customHeight="1">
      <c r="A1200" s="651"/>
      <c r="B1200" s="700"/>
      <c r="C1200" s="700"/>
      <c r="D1200" s="728"/>
      <c r="E1200" s="729"/>
      <c r="F1200" s="630"/>
      <c r="G1200" s="627"/>
      <c r="H1200" s="628"/>
      <c r="J1200" s="579"/>
      <c r="L1200" s="629"/>
    </row>
    <row r="1201" spans="1:12" ht="9.75" customHeight="1">
      <c r="A1201" s="651"/>
      <c r="B1201" s="700"/>
      <c r="C1201" s="700"/>
      <c r="D1201" s="728"/>
      <c r="E1201" s="729"/>
      <c r="F1201" s="630"/>
      <c r="G1201" s="627"/>
      <c r="H1201" s="628"/>
      <c r="J1201" s="579"/>
      <c r="L1201" s="629"/>
    </row>
    <row r="1202" spans="1:12" ht="9.75" customHeight="1">
      <c r="A1202" s="651"/>
      <c r="B1202" s="700"/>
      <c r="C1202" s="700"/>
      <c r="D1202" s="728"/>
      <c r="E1202" s="729"/>
      <c r="F1202" s="630"/>
      <c r="G1202" s="627"/>
      <c r="H1202" s="628"/>
      <c r="J1202" s="579"/>
      <c r="L1202" s="629"/>
    </row>
    <row r="1203" spans="1:12" ht="9.75" customHeight="1">
      <c r="A1203" s="651">
        <v>11</v>
      </c>
      <c r="B1203" s="699" t="s">
        <v>1820</v>
      </c>
      <c r="C1203" s="661" t="s">
        <v>1912</v>
      </c>
      <c r="D1203" s="669" t="s">
        <v>861</v>
      </c>
      <c r="E1203" s="665">
        <v>8</v>
      </c>
      <c r="F1203" s="630">
        <v>4.3095774852000002</v>
      </c>
      <c r="G1203" s="627" t="e">
        <f>+L1203</f>
        <v>#REF!</v>
      </c>
      <c r="H1203" s="628" t="e">
        <f>E1203*G1203</f>
        <v>#REF!</v>
      </c>
      <c r="J1203" s="627">
        <f>+F1203</f>
        <v>4.3095774852000002</v>
      </c>
      <c r="L1203" s="629" t="e">
        <f>J1203*$L$3</f>
        <v>#REF!</v>
      </c>
    </row>
    <row r="1204" spans="1:12" ht="9.75" customHeight="1">
      <c r="A1204" s="651"/>
      <c r="B1204" s="700"/>
      <c r="C1204" s="661"/>
      <c r="D1204" s="669"/>
      <c r="E1204" s="665"/>
      <c r="F1204" s="630"/>
      <c r="G1204" s="627"/>
      <c r="H1204" s="628"/>
      <c r="J1204" s="579"/>
      <c r="L1204" s="629"/>
    </row>
    <row r="1205" spans="1:12" ht="9.75" customHeight="1">
      <c r="A1205" s="651"/>
      <c r="B1205" s="700"/>
      <c r="C1205" s="661"/>
      <c r="D1205" s="669"/>
      <c r="E1205" s="665"/>
      <c r="F1205" s="630"/>
      <c r="G1205" s="627"/>
      <c r="H1205" s="628"/>
      <c r="J1205" s="579"/>
      <c r="L1205" s="629"/>
    </row>
    <row r="1206" spans="1:12" ht="9.75" customHeight="1">
      <c r="A1206" s="651"/>
      <c r="B1206" s="700"/>
      <c r="C1206" s="661"/>
      <c r="D1206" s="669"/>
      <c r="E1206" s="665"/>
      <c r="F1206" s="630"/>
      <c r="G1206" s="627"/>
      <c r="H1206" s="628"/>
      <c r="J1206" s="579"/>
      <c r="L1206" s="629"/>
    </row>
    <row r="1207" spans="1:12" ht="7.5" customHeight="1">
      <c r="A1207" s="651"/>
      <c r="B1207" s="700"/>
      <c r="C1207" s="661"/>
      <c r="D1207" s="669"/>
      <c r="E1207" s="665"/>
      <c r="F1207" s="630"/>
      <c r="G1207" s="627"/>
      <c r="H1207" s="628"/>
      <c r="J1207" s="579"/>
      <c r="L1207" s="629"/>
    </row>
    <row r="1208" spans="1:12" ht="9.75" customHeight="1">
      <c r="A1208" s="651">
        <v>12</v>
      </c>
      <c r="B1208" s="699" t="s">
        <v>1820</v>
      </c>
      <c r="C1208" s="661" t="s">
        <v>1911</v>
      </c>
      <c r="D1208" s="669" t="s">
        <v>861</v>
      </c>
      <c r="E1208" s="665">
        <v>24</v>
      </c>
      <c r="F1208" s="630">
        <v>3.8326458699000003</v>
      </c>
      <c r="G1208" s="627" t="e">
        <f>+L1208</f>
        <v>#REF!</v>
      </c>
      <c r="H1208" s="628" t="e">
        <f>E1208*G1208</f>
        <v>#REF!</v>
      </c>
      <c r="J1208" s="627">
        <f>+F1208</f>
        <v>3.8326458699000003</v>
      </c>
      <c r="L1208" s="629" t="e">
        <f>J1208*$L$3</f>
        <v>#REF!</v>
      </c>
    </row>
    <row r="1209" spans="1:12" ht="9.75" customHeight="1">
      <c r="A1209" s="651"/>
      <c r="B1209" s="700"/>
      <c r="C1209" s="661"/>
      <c r="D1209" s="669"/>
      <c r="E1209" s="665"/>
      <c r="F1209" s="630"/>
      <c r="G1209" s="627"/>
      <c r="H1209" s="628"/>
      <c r="J1209" s="579"/>
      <c r="L1209" s="629"/>
    </row>
    <row r="1210" spans="1:12" ht="9.75" customHeight="1">
      <c r="A1210" s="651"/>
      <c r="B1210" s="700"/>
      <c r="C1210" s="661"/>
      <c r="D1210" s="669"/>
      <c r="E1210" s="665"/>
      <c r="F1210" s="630"/>
      <c r="G1210" s="627"/>
      <c r="H1210" s="628"/>
      <c r="J1210" s="579"/>
      <c r="L1210" s="629"/>
    </row>
    <row r="1211" spans="1:12" ht="9.75" customHeight="1">
      <c r="A1211" s="651"/>
      <c r="B1211" s="700"/>
      <c r="C1211" s="661"/>
      <c r="D1211" s="669"/>
      <c r="E1211" s="665"/>
      <c r="F1211" s="630"/>
      <c r="G1211" s="627"/>
      <c r="H1211" s="628"/>
      <c r="J1211" s="579"/>
      <c r="L1211" s="629"/>
    </row>
    <row r="1212" spans="1:12" ht="9.75" customHeight="1">
      <c r="A1212" s="651"/>
      <c r="B1212" s="700"/>
      <c r="C1212" s="661"/>
      <c r="D1212" s="669"/>
      <c r="E1212" s="665"/>
      <c r="F1212" s="630"/>
      <c r="G1212" s="627"/>
      <c r="H1212" s="628"/>
      <c r="J1212" s="579"/>
      <c r="L1212" s="629"/>
    </row>
    <row r="1213" spans="1:12" ht="9.75" customHeight="1">
      <c r="A1213" s="651">
        <v>13</v>
      </c>
      <c r="B1213" s="699" t="s">
        <v>1820</v>
      </c>
      <c r="C1213" s="661" t="s">
        <v>1910</v>
      </c>
      <c r="D1213" s="669" t="s">
        <v>861</v>
      </c>
      <c r="E1213" s="665">
        <v>287</v>
      </c>
      <c r="F1213" s="630">
        <v>3.5787398301</v>
      </c>
      <c r="G1213" s="627" t="e">
        <f>+L1213</f>
        <v>#REF!</v>
      </c>
      <c r="H1213" s="628" t="e">
        <f>E1213*G1213</f>
        <v>#REF!</v>
      </c>
      <c r="J1213" s="627">
        <f>+F1213</f>
        <v>3.5787398301</v>
      </c>
      <c r="L1213" s="629" t="e">
        <f>J1213*$L$3</f>
        <v>#REF!</v>
      </c>
    </row>
    <row r="1214" spans="1:12" ht="9.75" customHeight="1">
      <c r="A1214" s="651"/>
      <c r="B1214" s="700"/>
      <c r="C1214" s="661"/>
      <c r="D1214" s="669"/>
      <c r="E1214" s="665"/>
      <c r="F1214" s="630"/>
      <c r="G1214" s="627"/>
      <c r="H1214" s="628"/>
      <c r="J1214" s="579"/>
      <c r="L1214" s="629"/>
    </row>
    <row r="1215" spans="1:12" ht="9.75" customHeight="1">
      <c r="A1215" s="651"/>
      <c r="B1215" s="700"/>
      <c r="C1215" s="661"/>
      <c r="D1215" s="669"/>
      <c r="E1215" s="665"/>
      <c r="F1215" s="630"/>
      <c r="G1215" s="627"/>
      <c r="H1215" s="628"/>
      <c r="J1215" s="579"/>
      <c r="L1215" s="629"/>
    </row>
    <row r="1216" spans="1:12" ht="9.75" customHeight="1">
      <c r="A1216" s="651"/>
      <c r="B1216" s="700"/>
      <c r="C1216" s="661"/>
      <c r="D1216" s="669"/>
      <c r="E1216" s="665"/>
      <c r="F1216" s="630"/>
      <c r="G1216" s="627"/>
      <c r="H1216" s="628"/>
      <c r="J1216" s="579"/>
      <c r="L1216" s="629"/>
    </row>
    <row r="1217" spans="1:12" ht="9.75" customHeight="1">
      <c r="A1217" s="651"/>
      <c r="B1217" s="700"/>
      <c r="C1217" s="661"/>
      <c r="D1217" s="669"/>
      <c r="E1217" s="665"/>
      <c r="F1217" s="630"/>
      <c r="G1217" s="627"/>
      <c r="H1217" s="628"/>
      <c r="J1217" s="579"/>
      <c r="L1217" s="629"/>
    </row>
    <row r="1218" spans="1:12" ht="9.75" customHeight="1">
      <c r="A1218" s="651">
        <v>14</v>
      </c>
      <c r="B1218" s="661" t="s">
        <v>1907</v>
      </c>
      <c r="C1218" s="661" t="s">
        <v>1909</v>
      </c>
      <c r="D1218" s="669" t="s">
        <v>861</v>
      </c>
      <c r="E1218" s="745">
        <v>5</v>
      </c>
      <c r="F1218" s="630">
        <v>8.0441595250000013</v>
      </c>
      <c r="G1218" s="627" t="e">
        <f>+L1218</f>
        <v>#REF!</v>
      </c>
      <c r="H1218" s="628" t="e">
        <f>E1218*G1218</f>
        <v>#REF!</v>
      </c>
      <c r="J1218" s="627">
        <f>+F1218</f>
        <v>8.0441595250000013</v>
      </c>
      <c r="L1218" s="629" t="e">
        <f>J1218*$L$3</f>
        <v>#REF!</v>
      </c>
    </row>
    <row r="1219" spans="1:12" ht="9.75" customHeight="1">
      <c r="A1219" s="651"/>
      <c r="B1219" s="661"/>
      <c r="C1219" s="661"/>
      <c r="D1219" s="669"/>
      <c r="E1219" s="745"/>
      <c r="F1219" s="630"/>
      <c r="G1219" s="627"/>
      <c r="H1219" s="628"/>
      <c r="J1219" s="579"/>
      <c r="L1219" s="629"/>
    </row>
    <row r="1220" spans="1:12" ht="9.75" customHeight="1">
      <c r="A1220" s="651"/>
      <c r="B1220" s="661"/>
      <c r="C1220" s="661"/>
      <c r="D1220" s="669"/>
      <c r="E1220" s="745"/>
      <c r="F1220" s="630"/>
      <c r="G1220" s="627"/>
      <c r="H1220" s="628"/>
      <c r="J1220" s="579"/>
      <c r="L1220" s="629"/>
    </row>
    <row r="1221" spans="1:12" ht="9.75" customHeight="1">
      <c r="A1221" s="651"/>
      <c r="B1221" s="661"/>
      <c r="C1221" s="661"/>
      <c r="D1221" s="669"/>
      <c r="E1221" s="745"/>
      <c r="F1221" s="630"/>
      <c r="G1221" s="627"/>
      <c r="H1221" s="628"/>
      <c r="J1221" s="579"/>
      <c r="L1221" s="629"/>
    </row>
    <row r="1222" spans="1:12" ht="9.75" customHeight="1">
      <c r="A1222" s="651"/>
      <c r="B1222" s="661"/>
      <c r="C1222" s="661"/>
      <c r="D1222" s="669"/>
      <c r="E1222" s="745"/>
      <c r="F1222" s="630"/>
      <c r="G1222" s="627"/>
      <c r="H1222" s="628"/>
      <c r="J1222" s="579"/>
      <c r="L1222" s="629"/>
    </row>
    <row r="1223" spans="1:12" ht="9.75" customHeight="1">
      <c r="A1223" s="651">
        <v>15</v>
      </c>
      <c r="B1223" s="661" t="s">
        <v>1907</v>
      </c>
      <c r="C1223" s="661" t="s">
        <v>1908</v>
      </c>
      <c r="D1223" s="669" t="s">
        <v>861</v>
      </c>
      <c r="E1223" s="745">
        <v>62</v>
      </c>
      <c r="F1223" s="630">
        <v>5.1848572750000006</v>
      </c>
      <c r="G1223" s="627" t="e">
        <f>+L1223</f>
        <v>#REF!</v>
      </c>
      <c r="H1223" s="628" t="e">
        <f>E1223*G1223</f>
        <v>#REF!</v>
      </c>
      <c r="J1223" s="627">
        <f>+F1223</f>
        <v>5.1848572750000006</v>
      </c>
      <c r="L1223" s="629" t="e">
        <f>J1223*$L$3</f>
        <v>#REF!</v>
      </c>
    </row>
    <row r="1224" spans="1:12" ht="9.75" customHeight="1">
      <c r="A1224" s="651"/>
      <c r="B1224" s="661"/>
      <c r="C1224" s="661"/>
      <c r="D1224" s="669"/>
      <c r="E1224" s="745"/>
      <c r="F1224" s="630"/>
      <c r="G1224" s="627"/>
      <c r="H1224" s="628"/>
      <c r="J1224" s="579"/>
      <c r="L1224" s="629"/>
    </row>
    <row r="1225" spans="1:12" ht="9.75" customHeight="1">
      <c r="A1225" s="651"/>
      <c r="B1225" s="661"/>
      <c r="C1225" s="661"/>
      <c r="D1225" s="669"/>
      <c r="E1225" s="745"/>
      <c r="F1225" s="630"/>
      <c r="G1225" s="627"/>
      <c r="H1225" s="628"/>
      <c r="J1225" s="579"/>
      <c r="L1225" s="629"/>
    </row>
    <row r="1226" spans="1:12" ht="9.75" customHeight="1">
      <c r="A1226" s="651"/>
      <c r="B1226" s="661"/>
      <c r="C1226" s="661"/>
      <c r="D1226" s="669"/>
      <c r="E1226" s="745"/>
      <c r="F1226" s="630"/>
      <c r="G1226" s="627"/>
      <c r="H1226" s="628"/>
      <c r="J1226" s="579"/>
      <c r="L1226" s="629"/>
    </row>
    <row r="1227" spans="1:12" ht="9.75" customHeight="1">
      <c r="A1227" s="651"/>
      <c r="B1227" s="661"/>
      <c r="C1227" s="661"/>
      <c r="D1227" s="669"/>
      <c r="E1227" s="745"/>
      <c r="F1227" s="630"/>
      <c r="G1227" s="627"/>
      <c r="H1227" s="628"/>
      <c r="J1227" s="579"/>
      <c r="L1227" s="629"/>
    </row>
    <row r="1228" spans="1:12" ht="9.75" customHeight="1">
      <c r="A1228" s="651">
        <v>16</v>
      </c>
      <c r="B1228" s="661" t="s">
        <v>1907</v>
      </c>
      <c r="C1228" s="661" t="s">
        <v>1906</v>
      </c>
      <c r="D1228" s="669" t="s">
        <v>861</v>
      </c>
      <c r="E1228" s="745">
        <v>2</v>
      </c>
      <c r="F1228" s="630">
        <v>5.1848572750000006</v>
      </c>
      <c r="G1228" s="627" t="e">
        <f>+L1228</f>
        <v>#REF!</v>
      </c>
      <c r="H1228" s="628" t="e">
        <f>E1228*G1228</f>
        <v>#REF!</v>
      </c>
      <c r="J1228" s="627">
        <f>+F1228</f>
        <v>5.1848572750000006</v>
      </c>
      <c r="L1228" s="629" t="e">
        <f>J1228*$L$3</f>
        <v>#REF!</v>
      </c>
    </row>
    <row r="1229" spans="1:12" ht="9.75" customHeight="1">
      <c r="A1229" s="651"/>
      <c r="B1229" s="661"/>
      <c r="C1229" s="661"/>
      <c r="D1229" s="669"/>
      <c r="E1229" s="745"/>
      <c r="F1229" s="630"/>
      <c r="G1229" s="627"/>
      <c r="H1229" s="628"/>
      <c r="J1229" s="579"/>
      <c r="L1229" s="629"/>
    </row>
    <row r="1230" spans="1:12" ht="9.75" customHeight="1">
      <c r="A1230" s="651"/>
      <c r="B1230" s="661"/>
      <c r="C1230" s="661"/>
      <c r="D1230" s="669"/>
      <c r="E1230" s="745"/>
      <c r="F1230" s="630"/>
      <c r="G1230" s="627"/>
      <c r="H1230" s="628"/>
      <c r="J1230" s="579"/>
      <c r="L1230" s="629"/>
    </row>
    <row r="1231" spans="1:12" ht="9.75" customHeight="1">
      <c r="A1231" s="651"/>
      <c r="B1231" s="661"/>
      <c r="C1231" s="661"/>
      <c r="D1231" s="669"/>
      <c r="E1231" s="745"/>
      <c r="F1231" s="630"/>
      <c r="G1231" s="627"/>
      <c r="H1231" s="628"/>
      <c r="J1231" s="579"/>
      <c r="L1231" s="629"/>
    </row>
    <row r="1232" spans="1:12" ht="9.75" customHeight="1">
      <c r="A1232" s="651"/>
      <c r="B1232" s="661"/>
      <c r="C1232" s="661"/>
      <c r="D1232" s="669"/>
      <c r="E1232" s="745"/>
      <c r="F1232" s="630"/>
      <c r="G1232" s="627"/>
      <c r="H1232" s="628"/>
      <c r="J1232" s="579"/>
      <c r="L1232" s="629"/>
    </row>
    <row r="1233" spans="1:12" ht="9.75" customHeight="1">
      <c r="A1233" s="651">
        <v>17</v>
      </c>
      <c r="B1233" s="650" t="s">
        <v>2650</v>
      </c>
      <c r="C1233" s="650" t="s">
        <v>1905</v>
      </c>
      <c r="D1233" s="658" t="s">
        <v>1899</v>
      </c>
      <c r="E1233" s="659">
        <v>162</v>
      </c>
      <c r="F1233" s="630">
        <v>1.8767320000000001</v>
      </c>
      <c r="G1233" s="627" t="e">
        <f>+L1233</f>
        <v>#REF!</v>
      </c>
      <c r="H1233" s="628" t="e">
        <f>E1233*G1233</f>
        <v>#REF!</v>
      </c>
      <c r="J1233" s="627">
        <f>+F1233</f>
        <v>1.8767320000000001</v>
      </c>
      <c r="L1233" s="629" t="e">
        <f>J1233*$L$3</f>
        <v>#REF!</v>
      </c>
    </row>
    <row r="1234" spans="1:12" ht="9.75" customHeight="1">
      <c r="A1234" s="651"/>
      <c r="B1234" s="650"/>
      <c r="C1234" s="650"/>
      <c r="D1234" s="658"/>
      <c r="E1234" s="659"/>
      <c r="F1234" s="630"/>
      <c r="G1234" s="627"/>
      <c r="H1234" s="628"/>
      <c r="J1234" s="579"/>
      <c r="L1234" s="629"/>
    </row>
    <row r="1235" spans="1:12" ht="9.75" customHeight="1">
      <c r="A1235" s="651"/>
      <c r="B1235" s="650"/>
      <c r="C1235" s="650"/>
      <c r="D1235" s="658"/>
      <c r="E1235" s="659"/>
      <c r="F1235" s="630"/>
      <c r="G1235" s="627"/>
      <c r="H1235" s="628"/>
      <c r="J1235" s="579"/>
      <c r="L1235" s="629"/>
    </row>
    <row r="1236" spans="1:12" ht="9.75" customHeight="1">
      <c r="A1236" s="651"/>
      <c r="B1236" s="650"/>
      <c r="C1236" s="650"/>
      <c r="D1236" s="658"/>
      <c r="E1236" s="659"/>
      <c r="F1236" s="630"/>
      <c r="G1236" s="627"/>
      <c r="H1236" s="628"/>
      <c r="J1236" s="579"/>
      <c r="L1236" s="629"/>
    </row>
    <row r="1237" spans="1:12" ht="9.75" customHeight="1">
      <c r="A1237" s="651"/>
      <c r="B1237" s="650"/>
      <c r="C1237" s="650"/>
      <c r="D1237" s="658"/>
      <c r="E1237" s="659"/>
      <c r="F1237" s="630"/>
      <c r="G1237" s="627"/>
      <c r="H1237" s="628"/>
      <c r="J1237" s="579"/>
      <c r="L1237" s="629"/>
    </row>
    <row r="1238" spans="1:12" ht="9.75" customHeight="1">
      <c r="A1238" s="651">
        <v>18</v>
      </c>
      <c r="B1238" s="657" t="s">
        <v>1904</v>
      </c>
      <c r="C1238" s="650" t="s">
        <v>1903</v>
      </c>
      <c r="D1238" s="658" t="s">
        <v>2647</v>
      </c>
      <c r="E1238" s="659">
        <v>147.6</v>
      </c>
      <c r="F1238" s="630">
        <v>2.2294099999999997</v>
      </c>
      <c r="G1238" s="627" t="e">
        <f>+L1238</f>
        <v>#REF!</v>
      </c>
      <c r="H1238" s="628" t="e">
        <f>E1238*G1238</f>
        <v>#REF!</v>
      </c>
      <c r="J1238" s="627">
        <f>+F1238</f>
        <v>2.2294099999999997</v>
      </c>
      <c r="L1238" s="629" t="e">
        <f>J1238*$L$3</f>
        <v>#REF!</v>
      </c>
    </row>
    <row r="1239" spans="1:12" ht="9.75" customHeight="1">
      <c r="A1239" s="651"/>
      <c r="B1239" s="657"/>
      <c r="C1239" s="650"/>
      <c r="D1239" s="658"/>
      <c r="E1239" s="659"/>
      <c r="F1239" s="630"/>
      <c r="G1239" s="627"/>
      <c r="H1239" s="628"/>
      <c r="J1239" s="579"/>
      <c r="L1239" s="629"/>
    </row>
    <row r="1240" spans="1:12" ht="9.75" customHeight="1">
      <c r="A1240" s="651"/>
      <c r="B1240" s="657"/>
      <c r="C1240" s="650"/>
      <c r="D1240" s="658"/>
      <c r="E1240" s="659"/>
      <c r="F1240" s="630"/>
      <c r="G1240" s="627"/>
      <c r="H1240" s="628"/>
      <c r="J1240" s="579"/>
      <c r="L1240" s="629"/>
    </row>
    <row r="1241" spans="1:12" ht="9.75" customHeight="1">
      <c r="A1241" s="651"/>
      <c r="B1241" s="657"/>
      <c r="C1241" s="650"/>
      <c r="D1241" s="658"/>
      <c r="E1241" s="659"/>
      <c r="F1241" s="630"/>
      <c r="G1241" s="627"/>
      <c r="H1241" s="628"/>
      <c r="J1241" s="579"/>
      <c r="L1241" s="629"/>
    </row>
    <row r="1242" spans="1:12" ht="9.75" customHeight="1">
      <c r="A1242" s="651"/>
      <c r="B1242" s="657"/>
      <c r="C1242" s="650"/>
      <c r="D1242" s="658"/>
      <c r="E1242" s="659"/>
      <c r="F1242" s="630"/>
      <c r="G1242" s="627"/>
      <c r="H1242" s="628"/>
      <c r="J1242" s="579"/>
      <c r="L1242" s="629"/>
    </row>
    <row r="1243" spans="1:12" ht="9.75" customHeight="1">
      <c r="A1243" s="651">
        <v>19</v>
      </c>
      <c r="B1243" s="650" t="s">
        <v>3272</v>
      </c>
      <c r="C1243" s="650" t="s">
        <v>1902</v>
      </c>
      <c r="D1243" s="658" t="s">
        <v>1899</v>
      </c>
      <c r="E1243" s="659">
        <v>80</v>
      </c>
      <c r="F1243" s="630">
        <v>0.78481520000000005</v>
      </c>
      <c r="G1243" s="627" t="e">
        <f>+L1243</f>
        <v>#REF!</v>
      </c>
      <c r="H1243" s="628" t="e">
        <f>E1243*G1243</f>
        <v>#REF!</v>
      </c>
      <c r="J1243" s="627">
        <f>+F1243</f>
        <v>0.78481520000000005</v>
      </c>
      <c r="L1243" s="629" t="e">
        <f>J1243*$L$3</f>
        <v>#REF!</v>
      </c>
    </row>
    <row r="1244" spans="1:12" ht="9.75" customHeight="1">
      <c r="A1244" s="651"/>
      <c r="B1244" s="650"/>
      <c r="C1244" s="650"/>
      <c r="D1244" s="658"/>
      <c r="E1244" s="659"/>
      <c r="F1244" s="630"/>
      <c r="G1244" s="627"/>
      <c r="H1244" s="628"/>
      <c r="J1244" s="579"/>
      <c r="L1244" s="629"/>
    </row>
    <row r="1245" spans="1:12" ht="9.75" customHeight="1">
      <c r="A1245" s="651"/>
      <c r="B1245" s="650"/>
      <c r="C1245" s="650"/>
      <c r="D1245" s="658"/>
      <c r="E1245" s="659"/>
      <c r="F1245" s="630"/>
      <c r="G1245" s="627"/>
      <c r="H1245" s="628"/>
      <c r="J1245" s="579"/>
      <c r="L1245" s="629"/>
    </row>
    <row r="1246" spans="1:12" ht="9.75" customHeight="1">
      <c r="A1246" s="651"/>
      <c r="B1246" s="650"/>
      <c r="C1246" s="650"/>
      <c r="D1246" s="658"/>
      <c r="E1246" s="659"/>
      <c r="F1246" s="630"/>
      <c r="G1246" s="627"/>
      <c r="H1246" s="628"/>
      <c r="J1246" s="579"/>
      <c r="L1246" s="629"/>
    </row>
    <row r="1247" spans="1:12" ht="9.75" customHeight="1">
      <c r="A1247" s="651"/>
      <c r="B1247" s="650"/>
      <c r="C1247" s="650"/>
      <c r="D1247" s="658"/>
      <c r="E1247" s="659"/>
      <c r="F1247" s="630"/>
      <c r="G1247" s="627"/>
      <c r="H1247" s="628"/>
      <c r="J1247" s="579"/>
      <c r="L1247" s="629"/>
    </row>
    <row r="1248" spans="1:12" ht="9.75" customHeight="1">
      <c r="A1248" s="651">
        <v>20</v>
      </c>
      <c r="B1248" s="650" t="s">
        <v>1901</v>
      </c>
      <c r="C1248" s="650" t="s">
        <v>1900</v>
      </c>
      <c r="D1248" s="658" t="s">
        <v>1813</v>
      </c>
      <c r="E1248" s="783">
        <v>20</v>
      </c>
      <c r="F1248" s="630">
        <v>4.0346327800000008</v>
      </c>
      <c r="G1248" s="627" t="e">
        <f>+L1248</f>
        <v>#REF!</v>
      </c>
      <c r="H1248" s="628" t="e">
        <f>E1248*G1248</f>
        <v>#REF!</v>
      </c>
      <c r="J1248" s="627">
        <f>+F1248</f>
        <v>4.0346327800000008</v>
      </c>
      <c r="L1248" s="629" t="e">
        <f>J1248*$L$3</f>
        <v>#REF!</v>
      </c>
    </row>
    <row r="1249" spans="1:12" ht="9.75" customHeight="1">
      <c r="A1249" s="651"/>
      <c r="B1249" s="650"/>
      <c r="C1249" s="650"/>
      <c r="D1249" s="658"/>
      <c r="E1249" s="783"/>
      <c r="F1249" s="630"/>
      <c r="G1249" s="627"/>
      <c r="H1249" s="628"/>
      <c r="J1249" s="579"/>
      <c r="L1249" s="629"/>
    </row>
    <row r="1250" spans="1:12" ht="9.75" customHeight="1">
      <c r="A1250" s="651"/>
      <c r="B1250" s="650"/>
      <c r="C1250" s="650"/>
      <c r="D1250" s="658"/>
      <c r="E1250" s="783"/>
      <c r="F1250" s="630"/>
      <c r="G1250" s="627"/>
      <c r="H1250" s="628"/>
      <c r="J1250" s="579"/>
      <c r="L1250" s="629"/>
    </row>
    <row r="1251" spans="1:12" ht="9.75" customHeight="1">
      <c r="A1251" s="651"/>
      <c r="B1251" s="650"/>
      <c r="C1251" s="650"/>
      <c r="D1251" s="658"/>
      <c r="E1251" s="783"/>
      <c r="F1251" s="630"/>
      <c r="G1251" s="627"/>
      <c r="H1251" s="628"/>
      <c r="J1251" s="579"/>
      <c r="L1251" s="629"/>
    </row>
    <row r="1252" spans="1:12" ht="9.75" customHeight="1">
      <c r="A1252" s="651"/>
      <c r="B1252" s="650"/>
      <c r="C1252" s="650"/>
      <c r="D1252" s="658"/>
      <c r="E1252" s="783"/>
      <c r="F1252" s="630"/>
      <c r="G1252" s="627"/>
      <c r="H1252" s="628"/>
      <c r="J1252" s="579"/>
      <c r="L1252" s="629"/>
    </row>
    <row r="1253" spans="1:12" ht="9.75" customHeight="1">
      <c r="A1253" s="651">
        <v>21</v>
      </c>
      <c r="B1253" s="671" t="s">
        <v>3272</v>
      </c>
      <c r="C1253" s="650" t="s">
        <v>1898</v>
      </c>
      <c r="D1253" s="658" t="s">
        <v>1897</v>
      </c>
      <c r="E1253" s="659">
        <v>60</v>
      </c>
      <c r="F1253" s="630">
        <v>3.3010011800000005</v>
      </c>
      <c r="G1253" s="627" t="e">
        <f>+L1253</f>
        <v>#REF!</v>
      </c>
      <c r="H1253" s="628" t="e">
        <f>E1253*G1253</f>
        <v>#REF!</v>
      </c>
      <c r="J1253" s="627">
        <f>+F1253</f>
        <v>3.3010011800000005</v>
      </c>
      <c r="L1253" s="629" t="e">
        <f>J1253*$L$3</f>
        <v>#REF!</v>
      </c>
    </row>
    <row r="1254" spans="1:12" ht="9.75" customHeight="1">
      <c r="A1254" s="651"/>
      <c r="B1254" s="650"/>
      <c r="C1254" s="650"/>
      <c r="D1254" s="658"/>
      <c r="E1254" s="659"/>
      <c r="F1254" s="630"/>
      <c r="G1254" s="627"/>
      <c r="H1254" s="628"/>
      <c r="J1254" s="579"/>
      <c r="L1254" s="629"/>
    </row>
    <row r="1255" spans="1:12" ht="9.75" customHeight="1">
      <c r="A1255" s="651"/>
      <c r="B1255" s="650"/>
      <c r="C1255" s="650"/>
      <c r="D1255" s="658"/>
      <c r="E1255" s="659"/>
      <c r="F1255" s="630"/>
      <c r="G1255" s="627"/>
      <c r="H1255" s="628"/>
      <c r="J1255" s="579"/>
      <c r="L1255" s="629"/>
    </row>
    <row r="1256" spans="1:12" ht="9.75" customHeight="1">
      <c r="A1256" s="651"/>
      <c r="B1256" s="650"/>
      <c r="C1256" s="650"/>
      <c r="D1256" s="658"/>
      <c r="E1256" s="659"/>
      <c r="F1256" s="630"/>
      <c r="G1256" s="627"/>
      <c r="H1256" s="628"/>
      <c r="J1256" s="579"/>
      <c r="L1256" s="629"/>
    </row>
    <row r="1257" spans="1:12" ht="9.75" customHeight="1">
      <c r="A1257" s="651"/>
      <c r="B1257" s="650"/>
      <c r="C1257" s="650"/>
      <c r="D1257" s="658"/>
      <c r="E1257" s="659"/>
      <c r="F1257" s="630"/>
      <c r="G1257" s="627"/>
      <c r="H1257" s="628"/>
      <c r="J1257" s="579"/>
      <c r="L1257" s="629"/>
    </row>
    <row r="1258" spans="1:12" ht="9.75" customHeight="1">
      <c r="A1258" s="651">
        <v>22</v>
      </c>
      <c r="B1258" s="650" t="s">
        <v>1896</v>
      </c>
      <c r="C1258" s="687" t="s">
        <v>1895</v>
      </c>
      <c r="D1258" s="658" t="s">
        <v>1813</v>
      </c>
      <c r="E1258" s="784">
        <v>0.12</v>
      </c>
      <c r="F1258" s="630">
        <v>17.279274999999998</v>
      </c>
      <c r="G1258" s="627" t="e">
        <f>+L1258</f>
        <v>#REF!</v>
      </c>
      <c r="H1258" s="628" t="e">
        <f>E1258*G1258</f>
        <v>#REF!</v>
      </c>
      <c r="J1258" s="627">
        <f>+F1258</f>
        <v>17.279274999999998</v>
      </c>
      <c r="L1258" s="629" t="e">
        <f>J1258*$L$3</f>
        <v>#REF!</v>
      </c>
    </row>
    <row r="1259" spans="1:12" ht="9.75" customHeight="1">
      <c r="A1259" s="651"/>
      <c r="B1259" s="650"/>
      <c r="C1259" s="687"/>
      <c r="D1259" s="658"/>
      <c r="E1259" s="784"/>
      <c r="F1259" s="630"/>
      <c r="G1259" s="627"/>
      <c r="H1259" s="628"/>
      <c r="J1259" s="579"/>
      <c r="L1259" s="629"/>
    </row>
    <row r="1260" spans="1:12" ht="9.75" customHeight="1">
      <c r="A1260" s="651"/>
      <c r="B1260" s="650"/>
      <c r="C1260" s="687"/>
      <c r="D1260" s="658"/>
      <c r="E1260" s="784"/>
      <c r="F1260" s="630"/>
      <c r="G1260" s="627"/>
      <c r="H1260" s="628"/>
      <c r="J1260" s="579"/>
      <c r="L1260" s="629"/>
    </row>
    <row r="1261" spans="1:12" ht="9.75" customHeight="1">
      <c r="A1261" s="651"/>
      <c r="B1261" s="650"/>
      <c r="C1261" s="687"/>
      <c r="D1261" s="658"/>
      <c r="E1261" s="784"/>
      <c r="F1261" s="630"/>
      <c r="G1261" s="627"/>
      <c r="H1261" s="628"/>
      <c r="J1261" s="579"/>
      <c r="L1261" s="629"/>
    </row>
    <row r="1262" spans="1:12" ht="9.75" customHeight="1">
      <c r="A1262" s="651"/>
      <c r="B1262" s="650"/>
      <c r="C1262" s="687"/>
      <c r="D1262" s="658"/>
      <c r="E1262" s="784"/>
      <c r="F1262" s="630"/>
      <c r="G1262" s="627"/>
      <c r="H1262" s="628"/>
      <c r="J1262" s="579"/>
      <c r="L1262" s="629"/>
    </row>
    <row r="1263" spans="1:12" ht="9.75" customHeight="1">
      <c r="A1263" s="651">
        <v>23</v>
      </c>
      <c r="B1263" s="650" t="s">
        <v>1832</v>
      </c>
      <c r="C1263" s="650" t="s">
        <v>1894</v>
      </c>
      <c r="D1263" s="658" t="s">
        <v>1731</v>
      </c>
      <c r="E1263" s="704">
        <v>6</v>
      </c>
      <c r="F1263" s="630">
        <v>71.900531600000022</v>
      </c>
      <c r="G1263" s="627" t="e">
        <f>+L1263</f>
        <v>#REF!</v>
      </c>
      <c r="H1263" s="628" t="e">
        <f>E1263*G1263</f>
        <v>#REF!</v>
      </c>
      <c r="J1263" s="627">
        <f>+F1263</f>
        <v>71.900531600000022</v>
      </c>
      <c r="L1263" s="629" t="e">
        <f>J1263*$L$3</f>
        <v>#REF!</v>
      </c>
    </row>
    <row r="1264" spans="1:12" ht="9.75" customHeight="1">
      <c r="A1264" s="651"/>
      <c r="B1264" s="650"/>
      <c r="C1264" s="650"/>
      <c r="D1264" s="658"/>
      <c r="E1264" s="704"/>
      <c r="F1264" s="630"/>
      <c r="G1264" s="627"/>
      <c r="H1264" s="628"/>
      <c r="J1264" s="579"/>
      <c r="L1264" s="629"/>
    </row>
    <row r="1265" spans="1:12" ht="9.75" customHeight="1">
      <c r="A1265" s="651"/>
      <c r="B1265" s="650"/>
      <c r="C1265" s="650"/>
      <c r="D1265" s="658"/>
      <c r="E1265" s="704"/>
      <c r="F1265" s="630"/>
      <c r="G1265" s="627"/>
      <c r="H1265" s="628"/>
      <c r="J1265" s="579"/>
      <c r="L1265" s="629"/>
    </row>
    <row r="1266" spans="1:12" ht="9.75" customHeight="1">
      <c r="A1266" s="651"/>
      <c r="B1266" s="650"/>
      <c r="C1266" s="650"/>
      <c r="D1266" s="658"/>
      <c r="E1266" s="704"/>
      <c r="F1266" s="630"/>
      <c r="G1266" s="627"/>
      <c r="H1266" s="628"/>
      <c r="J1266" s="579"/>
      <c r="L1266" s="629"/>
    </row>
    <row r="1267" spans="1:12" ht="9.75" customHeight="1">
      <c r="A1267" s="651"/>
      <c r="B1267" s="650"/>
      <c r="C1267" s="650"/>
      <c r="D1267" s="658"/>
      <c r="E1267" s="704"/>
      <c r="F1267" s="630"/>
      <c r="G1267" s="627"/>
      <c r="H1267" s="628"/>
      <c r="J1267" s="579"/>
      <c r="L1267" s="629"/>
    </row>
    <row r="1268" spans="1:12" ht="9.75" customHeight="1">
      <c r="A1268" s="651">
        <v>24</v>
      </c>
      <c r="B1268" s="699" t="s">
        <v>3286</v>
      </c>
      <c r="C1268" s="746" t="s">
        <v>1893</v>
      </c>
      <c r="D1268" s="658" t="s">
        <v>861</v>
      </c>
      <c r="E1268" s="704">
        <v>1000</v>
      </c>
      <c r="F1268" s="630">
        <v>3.3167906100000005E-2</v>
      </c>
      <c r="G1268" s="627" t="e">
        <f>+L1268</f>
        <v>#REF!</v>
      </c>
      <c r="H1268" s="628" t="e">
        <f>E1268*G1268</f>
        <v>#REF!</v>
      </c>
      <c r="J1268" s="627">
        <f>+F1268</f>
        <v>3.3167906100000005E-2</v>
      </c>
      <c r="L1268" s="629" t="e">
        <f>J1268*$L$3</f>
        <v>#REF!</v>
      </c>
    </row>
    <row r="1269" spans="1:12" ht="9.75" customHeight="1">
      <c r="A1269" s="651"/>
      <c r="B1269" s="700"/>
      <c r="C1269" s="747"/>
      <c r="D1269" s="658"/>
      <c r="E1269" s="704"/>
      <c r="F1269" s="630"/>
      <c r="G1269" s="627"/>
      <c r="H1269" s="628"/>
      <c r="J1269" s="579"/>
      <c r="L1269" s="629"/>
    </row>
    <row r="1270" spans="1:12" ht="9.75" customHeight="1">
      <c r="A1270" s="651"/>
      <c r="B1270" s="700"/>
      <c r="C1270" s="747"/>
      <c r="D1270" s="658"/>
      <c r="E1270" s="704"/>
      <c r="F1270" s="630"/>
      <c r="G1270" s="627"/>
      <c r="H1270" s="628"/>
      <c r="J1270" s="579"/>
      <c r="L1270" s="629"/>
    </row>
    <row r="1271" spans="1:12" ht="9.75" customHeight="1">
      <c r="A1271" s="651"/>
      <c r="B1271" s="700"/>
      <c r="C1271" s="747"/>
      <c r="D1271" s="658"/>
      <c r="E1271" s="704"/>
      <c r="F1271" s="630"/>
      <c r="G1271" s="627"/>
      <c r="H1271" s="628"/>
      <c r="J1271" s="579"/>
      <c r="L1271" s="629"/>
    </row>
    <row r="1272" spans="1:12" ht="9.75" customHeight="1">
      <c r="A1272" s="651"/>
      <c r="B1272" s="700"/>
      <c r="C1272" s="748"/>
      <c r="D1272" s="658"/>
      <c r="E1272" s="704"/>
      <c r="F1272" s="630"/>
      <c r="G1272" s="627"/>
      <c r="H1272" s="628"/>
      <c r="J1272" s="579"/>
      <c r="L1272" s="629"/>
    </row>
    <row r="1273" spans="1:12" ht="9.75" customHeight="1">
      <c r="A1273" s="651">
        <v>25</v>
      </c>
      <c r="B1273" s="699" t="s">
        <v>1892</v>
      </c>
      <c r="C1273" s="746" t="s">
        <v>1891</v>
      </c>
      <c r="D1273" s="658" t="s">
        <v>1890</v>
      </c>
      <c r="E1273" s="659">
        <v>1</v>
      </c>
      <c r="F1273" s="630">
        <v>14.803809018460001</v>
      </c>
      <c r="G1273" s="627" t="e">
        <f>+L1273</f>
        <v>#REF!</v>
      </c>
      <c r="H1273" s="628" t="e">
        <f>E1273*G1273</f>
        <v>#REF!</v>
      </c>
      <c r="J1273" s="627">
        <f>+F1273</f>
        <v>14.803809018460001</v>
      </c>
      <c r="L1273" s="629" t="e">
        <f>J1273*$L$3</f>
        <v>#REF!</v>
      </c>
    </row>
    <row r="1274" spans="1:12" ht="9.75" customHeight="1">
      <c r="A1274" s="651"/>
      <c r="B1274" s="700"/>
      <c r="C1274" s="747"/>
      <c r="D1274" s="658"/>
      <c r="E1274" s="659"/>
      <c r="F1274" s="630"/>
      <c r="G1274" s="627"/>
      <c r="H1274" s="628"/>
      <c r="J1274" s="579"/>
      <c r="L1274" s="629"/>
    </row>
    <row r="1275" spans="1:12" ht="9.75" customHeight="1">
      <c r="A1275" s="651"/>
      <c r="B1275" s="700"/>
      <c r="C1275" s="747"/>
      <c r="D1275" s="658"/>
      <c r="E1275" s="659"/>
      <c r="F1275" s="630"/>
      <c r="G1275" s="627"/>
      <c r="H1275" s="628"/>
      <c r="J1275" s="579"/>
      <c r="L1275" s="629"/>
    </row>
    <row r="1276" spans="1:12" ht="9.75" customHeight="1">
      <c r="A1276" s="651"/>
      <c r="B1276" s="700"/>
      <c r="C1276" s="747"/>
      <c r="D1276" s="658"/>
      <c r="E1276" s="659"/>
      <c r="F1276" s="630"/>
      <c r="G1276" s="627"/>
      <c r="H1276" s="628"/>
      <c r="J1276" s="579"/>
      <c r="L1276" s="629"/>
    </row>
    <row r="1277" spans="1:12" ht="9.75" customHeight="1">
      <c r="A1277" s="651"/>
      <c r="B1277" s="700"/>
      <c r="C1277" s="748"/>
      <c r="D1277" s="658"/>
      <c r="E1277" s="659"/>
      <c r="F1277" s="630"/>
      <c r="G1277" s="627"/>
      <c r="H1277" s="628"/>
      <c r="J1277" s="579"/>
      <c r="L1277" s="629"/>
    </row>
    <row r="1278" spans="1:12" ht="9.75" customHeight="1">
      <c r="A1278" s="579"/>
      <c r="B1278" s="579"/>
      <c r="C1278" s="639" t="e">
        <f>+#REF!</f>
        <v>#REF!</v>
      </c>
      <c r="D1278" s="579"/>
      <c r="E1278" s="627"/>
      <c r="F1278" s="630"/>
      <c r="G1278" s="627" t="e">
        <f>+L1278</f>
        <v>#REF!</v>
      </c>
      <c r="H1278" s="628" t="e">
        <f>E1278*G1278</f>
        <v>#REF!</v>
      </c>
      <c r="J1278" s="627">
        <f>+F1278</f>
        <v>0</v>
      </c>
      <c r="L1278" s="629" t="e">
        <f>J1278*$L$3</f>
        <v>#REF!</v>
      </c>
    </row>
    <row r="1279" spans="1:12" ht="9.75" customHeight="1">
      <c r="A1279" s="579"/>
      <c r="B1279" s="579"/>
      <c r="C1279" s="640"/>
      <c r="D1279" s="579"/>
      <c r="E1279" s="627"/>
      <c r="F1279" s="630"/>
      <c r="G1279" s="627"/>
      <c r="H1279" s="628"/>
      <c r="J1279" s="579"/>
      <c r="L1279" s="629"/>
    </row>
    <row r="1280" spans="1:12" ht="9.75" customHeight="1">
      <c r="A1280" s="579"/>
      <c r="B1280" s="579"/>
      <c r="C1280" s="640"/>
      <c r="D1280" s="579"/>
      <c r="E1280" s="627"/>
      <c r="F1280" s="630"/>
      <c r="G1280" s="627"/>
      <c r="H1280" s="628"/>
      <c r="J1280" s="579"/>
      <c r="L1280" s="629"/>
    </row>
    <row r="1281" spans="1:12" ht="9.75" customHeight="1">
      <c r="A1281" s="579"/>
      <c r="B1281" s="579"/>
      <c r="C1281" s="640"/>
      <c r="D1281" s="579"/>
      <c r="E1281" s="627"/>
      <c r="F1281" s="630"/>
      <c r="G1281" s="627"/>
      <c r="H1281" s="628"/>
      <c r="J1281" s="579"/>
      <c r="L1281" s="629"/>
    </row>
    <row r="1282" spans="1:12" ht="9.75" customHeight="1">
      <c r="A1282" s="579"/>
      <c r="B1282" s="579"/>
      <c r="C1282" s="641"/>
      <c r="D1282" s="579"/>
      <c r="E1282" s="627"/>
      <c r="F1282" s="630"/>
      <c r="G1282" s="627"/>
      <c r="H1282" s="628"/>
      <c r="J1282" s="579"/>
      <c r="L1282" s="629"/>
    </row>
    <row r="1283" spans="1:12" ht="9.75" customHeight="1">
      <c r="A1283" s="726">
        <v>1</v>
      </c>
      <c r="B1283" s="699" t="s">
        <v>1976</v>
      </c>
      <c r="C1283" s="730" t="s">
        <v>1978</v>
      </c>
      <c r="D1283" s="669" t="s">
        <v>3309</v>
      </c>
      <c r="E1283" s="733">
        <v>95</v>
      </c>
      <c r="F1283" s="630">
        <v>2.1347345028000002</v>
      </c>
      <c r="G1283" s="627" t="e">
        <f>+L1283</f>
        <v>#REF!</v>
      </c>
      <c r="H1283" s="628" t="e">
        <f>E1283*G1283</f>
        <v>#REF!</v>
      </c>
      <c r="J1283" s="627">
        <f>+F1283</f>
        <v>2.1347345028000002</v>
      </c>
      <c r="L1283" s="629" t="e">
        <f>J1283*$L$3</f>
        <v>#REF!</v>
      </c>
    </row>
    <row r="1284" spans="1:12" ht="9.75" customHeight="1">
      <c r="A1284" s="727"/>
      <c r="B1284" s="700"/>
      <c r="C1284" s="731"/>
      <c r="D1284" s="669"/>
      <c r="E1284" s="733"/>
      <c r="F1284" s="630"/>
      <c r="G1284" s="627"/>
      <c r="H1284" s="628"/>
      <c r="J1284" s="579"/>
      <c r="L1284" s="629"/>
    </row>
    <row r="1285" spans="1:12" ht="9.75" customHeight="1">
      <c r="A1285" s="727"/>
      <c r="B1285" s="700"/>
      <c r="C1285" s="731"/>
      <c r="D1285" s="669"/>
      <c r="E1285" s="733"/>
      <c r="F1285" s="630"/>
      <c r="G1285" s="627"/>
      <c r="H1285" s="628"/>
      <c r="J1285" s="579"/>
      <c r="L1285" s="629"/>
    </row>
    <row r="1286" spans="1:12" ht="9.75" customHeight="1">
      <c r="A1286" s="727"/>
      <c r="B1286" s="700"/>
      <c r="C1286" s="731"/>
      <c r="D1286" s="669"/>
      <c r="E1286" s="733"/>
      <c r="F1286" s="630"/>
      <c r="G1286" s="627"/>
      <c r="H1286" s="628"/>
      <c r="J1286" s="579"/>
      <c r="L1286" s="629"/>
    </row>
    <row r="1287" spans="1:12" ht="8.25" customHeight="1">
      <c r="A1287" s="727"/>
      <c r="B1287" s="700"/>
      <c r="C1287" s="732"/>
      <c r="D1287" s="669"/>
      <c r="E1287" s="733"/>
      <c r="F1287" s="630"/>
      <c r="G1287" s="627"/>
      <c r="H1287" s="628"/>
      <c r="J1287" s="579"/>
      <c r="L1287" s="629"/>
    </row>
    <row r="1288" spans="1:12" ht="9.75" customHeight="1">
      <c r="A1288" s="726">
        <v>2</v>
      </c>
      <c r="B1288" s="699" t="s">
        <v>1976</v>
      </c>
      <c r="C1288" s="730" t="s">
        <v>1977</v>
      </c>
      <c r="D1288" s="669" t="s">
        <v>3309</v>
      </c>
      <c r="E1288" s="733">
        <v>40</v>
      </c>
      <c r="F1288" s="630">
        <v>1.3341298727999999</v>
      </c>
      <c r="G1288" s="627" t="e">
        <f>+L1288</f>
        <v>#REF!</v>
      </c>
      <c r="H1288" s="628" t="e">
        <f>E1288*G1288</f>
        <v>#REF!</v>
      </c>
      <c r="J1288" s="627">
        <f>+F1288</f>
        <v>1.3341298727999999</v>
      </c>
      <c r="L1288" s="629" t="e">
        <f>J1288*$L$3</f>
        <v>#REF!</v>
      </c>
    </row>
    <row r="1289" spans="1:12" ht="9.75" customHeight="1">
      <c r="A1289" s="727"/>
      <c r="B1289" s="700"/>
      <c r="C1289" s="731"/>
      <c r="D1289" s="669"/>
      <c r="E1289" s="733"/>
      <c r="F1289" s="630"/>
      <c r="G1289" s="627"/>
      <c r="H1289" s="628"/>
      <c r="J1289" s="579"/>
      <c r="L1289" s="629"/>
    </row>
    <row r="1290" spans="1:12" ht="9.75" customHeight="1">
      <c r="A1290" s="727"/>
      <c r="B1290" s="700"/>
      <c r="C1290" s="731"/>
      <c r="D1290" s="669"/>
      <c r="E1290" s="733"/>
      <c r="F1290" s="630"/>
      <c r="G1290" s="627"/>
      <c r="H1290" s="628"/>
      <c r="J1290" s="579"/>
      <c r="L1290" s="629"/>
    </row>
    <row r="1291" spans="1:12" ht="9.75" customHeight="1">
      <c r="A1291" s="727"/>
      <c r="B1291" s="700"/>
      <c r="C1291" s="731"/>
      <c r="D1291" s="669"/>
      <c r="E1291" s="733"/>
      <c r="F1291" s="630"/>
      <c r="G1291" s="627"/>
      <c r="H1291" s="628"/>
      <c r="J1291" s="579"/>
      <c r="L1291" s="629"/>
    </row>
    <row r="1292" spans="1:12" ht="6.75" customHeight="1">
      <c r="A1292" s="727"/>
      <c r="B1292" s="700"/>
      <c r="C1292" s="732"/>
      <c r="D1292" s="669"/>
      <c r="E1292" s="733"/>
      <c r="F1292" s="630"/>
      <c r="G1292" s="627"/>
      <c r="H1292" s="628"/>
      <c r="J1292" s="579"/>
      <c r="L1292" s="629"/>
    </row>
    <row r="1293" spans="1:12" ht="9.75" customHeight="1">
      <c r="A1293" s="726">
        <v>3</v>
      </c>
      <c r="B1293" s="699" t="s">
        <v>1976</v>
      </c>
      <c r="C1293" s="730" t="s">
        <v>1975</v>
      </c>
      <c r="D1293" s="669" t="s">
        <v>3309</v>
      </c>
      <c r="E1293" s="733">
        <v>190</v>
      </c>
      <c r="F1293" s="631">
        <v>1.4416396374000002</v>
      </c>
      <c r="G1293" s="627" t="e">
        <f>+L1293</f>
        <v>#REF!</v>
      </c>
      <c r="H1293" s="628" t="e">
        <f>E1293*G1293</f>
        <v>#REF!</v>
      </c>
      <c r="J1293" s="627">
        <f>+F1293</f>
        <v>1.4416396374000002</v>
      </c>
      <c r="L1293" s="629" t="e">
        <f>J1293*$L$3</f>
        <v>#REF!</v>
      </c>
    </row>
    <row r="1294" spans="1:12" ht="9.75" customHeight="1">
      <c r="A1294" s="727"/>
      <c r="B1294" s="700"/>
      <c r="C1294" s="731"/>
      <c r="D1294" s="669"/>
      <c r="E1294" s="733"/>
      <c r="F1294" s="631"/>
      <c r="G1294" s="627"/>
      <c r="H1294" s="628"/>
      <c r="J1294" s="579"/>
      <c r="L1294" s="629"/>
    </row>
    <row r="1295" spans="1:12" ht="9.75" customHeight="1">
      <c r="A1295" s="727"/>
      <c r="B1295" s="700"/>
      <c r="C1295" s="731"/>
      <c r="D1295" s="669"/>
      <c r="E1295" s="733"/>
      <c r="F1295" s="631"/>
      <c r="G1295" s="627"/>
      <c r="H1295" s="628"/>
      <c r="J1295" s="579"/>
      <c r="L1295" s="629"/>
    </row>
    <row r="1296" spans="1:12" ht="9.75" customHeight="1">
      <c r="A1296" s="727"/>
      <c r="B1296" s="700"/>
      <c r="C1296" s="731"/>
      <c r="D1296" s="669"/>
      <c r="E1296" s="733"/>
      <c r="F1296" s="631"/>
      <c r="G1296" s="627"/>
      <c r="H1296" s="628"/>
      <c r="J1296" s="579"/>
      <c r="L1296" s="629"/>
    </row>
    <row r="1297" spans="1:12" ht="9.75" customHeight="1">
      <c r="A1297" s="727"/>
      <c r="B1297" s="700"/>
      <c r="C1297" s="732"/>
      <c r="D1297" s="669"/>
      <c r="E1297" s="733"/>
      <c r="F1297" s="631"/>
      <c r="G1297" s="627"/>
      <c r="H1297" s="628"/>
      <c r="J1297" s="579"/>
      <c r="L1297" s="629"/>
    </row>
    <row r="1298" spans="1:12" ht="9.75" customHeight="1">
      <c r="A1298" s="726">
        <v>4</v>
      </c>
      <c r="B1298" s="699" t="s">
        <v>1974</v>
      </c>
      <c r="C1298" s="730" t="s">
        <v>1973</v>
      </c>
      <c r="D1298" s="669" t="s">
        <v>3309</v>
      </c>
      <c r="E1298" s="733">
        <v>195</v>
      </c>
      <c r="F1298" s="630">
        <v>1.1172511690000002</v>
      </c>
      <c r="G1298" s="627" t="e">
        <f>+L1298</f>
        <v>#REF!</v>
      </c>
      <c r="H1298" s="628" t="e">
        <f>E1298*G1298</f>
        <v>#REF!</v>
      </c>
      <c r="J1298" s="627">
        <f>+F1298</f>
        <v>1.1172511690000002</v>
      </c>
      <c r="L1298" s="629" t="e">
        <f>J1298*$L$3</f>
        <v>#REF!</v>
      </c>
    </row>
    <row r="1299" spans="1:12" ht="9.75" customHeight="1">
      <c r="A1299" s="727"/>
      <c r="B1299" s="700"/>
      <c r="C1299" s="731"/>
      <c r="D1299" s="669"/>
      <c r="E1299" s="733"/>
      <c r="F1299" s="630"/>
      <c r="G1299" s="627"/>
      <c r="H1299" s="628"/>
      <c r="J1299" s="579"/>
      <c r="L1299" s="629"/>
    </row>
    <row r="1300" spans="1:12" ht="9.75" customHeight="1">
      <c r="A1300" s="727"/>
      <c r="B1300" s="700"/>
      <c r="C1300" s="731"/>
      <c r="D1300" s="669"/>
      <c r="E1300" s="733"/>
      <c r="F1300" s="630"/>
      <c r="G1300" s="627"/>
      <c r="H1300" s="628"/>
      <c r="J1300" s="579"/>
      <c r="L1300" s="629"/>
    </row>
    <row r="1301" spans="1:12" ht="9.75" customHeight="1">
      <c r="A1301" s="727"/>
      <c r="B1301" s="700"/>
      <c r="C1301" s="731"/>
      <c r="D1301" s="669"/>
      <c r="E1301" s="733"/>
      <c r="F1301" s="630"/>
      <c r="G1301" s="627"/>
      <c r="H1301" s="628"/>
      <c r="J1301" s="579"/>
      <c r="L1301" s="629"/>
    </row>
    <row r="1302" spans="1:12" ht="9.75" customHeight="1">
      <c r="A1302" s="727"/>
      <c r="B1302" s="700"/>
      <c r="C1302" s="732"/>
      <c r="D1302" s="669"/>
      <c r="E1302" s="733"/>
      <c r="F1302" s="630"/>
      <c r="G1302" s="627"/>
      <c r="H1302" s="628"/>
      <c r="J1302" s="579"/>
      <c r="L1302" s="629"/>
    </row>
    <row r="1303" spans="1:12" ht="9.75" customHeight="1">
      <c r="A1303" s="726">
        <v>5</v>
      </c>
      <c r="B1303" s="699" t="s">
        <v>1972</v>
      </c>
      <c r="C1303" s="730" t="s">
        <v>1971</v>
      </c>
      <c r="D1303" s="669" t="s">
        <v>861</v>
      </c>
      <c r="E1303" s="733">
        <v>62</v>
      </c>
      <c r="F1303" s="630">
        <v>17.4182591852</v>
      </c>
      <c r="G1303" s="627" t="e">
        <f>+L1303</f>
        <v>#REF!</v>
      </c>
      <c r="H1303" s="628" t="e">
        <f>E1303*G1303</f>
        <v>#REF!</v>
      </c>
      <c r="J1303" s="627">
        <f>+F1303</f>
        <v>17.4182591852</v>
      </c>
      <c r="L1303" s="629" t="e">
        <f>J1303*$L$3</f>
        <v>#REF!</v>
      </c>
    </row>
    <row r="1304" spans="1:12" ht="9.75" customHeight="1">
      <c r="A1304" s="727"/>
      <c r="B1304" s="700"/>
      <c r="C1304" s="731"/>
      <c r="D1304" s="669"/>
      <c r="E1304" s="733"/>
      <c r="F1304" s="630"/>
      <c r="G1304" s="627"/>
      <c r="H1304" s="628"/>
      <c r="J1304" s="579"/>
      <c r="L1304" s="629"/>
    </row>
    <row r="1305" spans="1:12" ht="9.75" customHeight="1">
      <c r="A1305" s="727"/>
      <c r="B1305" s="700"/>
      <c r="C1305" s="731"/>
      <c r="D1305" s="669"/>
      <c r="E1305" s="733"/>
      <c r="F1305" s="630"/>
      <c r="G1305" s="627"/>
      <c r="H1305" s="628"/>
      <c r="J1305" s="579"/>
      <c r="L1305" s="629"/>
    </row>
    <row r="1306" spans="1:12" ht="9.75" customHeight="1">
      <c r="A1306" s="727"/>
      <c r="B1306" s="700"/>
      <c r="C1306" s="731"/>
      <c r="D1306" s="669"/>
      <c r="E1306" s="733"/>
      <c r="F1306" s="630"/>
      <c r="G1306" s="627"/>
      <c r="H1306" s="628"/>
      <c r="J1306" s="579"/>
      <c r="L1306" s="629"/>
    </row>
    <row r="1307" spans="1:12" ht="9.75" customHeight="1">
      <c r="A1307" s="727"/>
      <c r="B1307" s="700"/>
      <c r="C1307" s="732"/>
      <c r="D1307" s="669"/>
      <c r="E1307" s="733"/>
      <c r="F1307" s="630"/>
      <c r="G1307" s="627"/>
      <c r="H1307" s="628"/>
      <c r="J1307" s="579"/>
      <c r="L1307" s="629"/>
    </row>
    <row r="1308" spans="1:12" ht="9.75" customHeight="1">
      <c r="A1308" s="726">
        <v>6</v>
      </c>
      <c r="B1308" s="699" t="s">
        <v>1970</v>
      </c>
      <c r="C1308" s="730" t="s">
        <v>1969</v>
      </c>
      <c r="D1308" s="669" t="s">
        <v>861</v>
      </c>
      <c r="E1308" s="733">
        <v>21</v>
      </c>
      <c r="F1308" s="630">
        <v>25.489799813900007</v>
      </c>
      <c r="G1308" s="627" t="e">
        <f>+L1308</f>
        <v>#REF!</v>
      </c>
      <c r="H1308" s="628" t="e">
        <f>E1308*G1308</f>
        <v>#REF!</v>
      </c>
      <c r="J1308" s="627">
        <f>+F1308</f>
        <v>25.489799813900007</v>
      </c>
      <c r="L1308" s="629" t="e">
        <f>J1308*$L$3</f>
        <v>#REF!</v>
      </c>
    </row>
    <row r="1309" spans="1:12" ht="9.75" customHeight="1">
      <c r="A1309" s="727"/>
      <c r="B1309" s="700"/>
      <c r="C1309" s="731"/>
      <c r="D1309" s="669"/>
      <c r="E1309" s="733"/>
      <c r="F1309" s="630"/>
      <c r="G1309" s="627"/>
      <c r="H1309" s="628"/>
      <c r="J1309" s="579"/>
      <c r="L1309" s="629"/>
    </row>
    <row r="1310" spans="1:12" ht="9.75" customHeight="1">
      <c r="A1310" s="727"/>
      <c r="B1310" s="700"/>
      <c r="C1310" s="731"/>
      <c r="D1310" s="669"/>
      <c r="E1310" s="733"/>
      <c r="F1310" s="630"/>
      <c r="G1310" s="627"/>
      <c r="H1310" s="628"/>
      <c r="J1310" s="579"/>
      <c r="L1310" s="629"/>
    </row>
    <row r="1311" spans="1:12" ht="9.75" customHeight="1">
      <c r="A1311" s="727"/>
      <c r="B1311" s="700"/>
      <c r="C1311" s="731"/>
      <c r="D1311" s="669"/>
      <c r="E1311" s="733"/>
      <c r="F1311" s="630"/>
      <c r="G1311" s="627"/>
      <c r="H1311" s="628"/>
      <c r="J1311" s="579"/>
      <c r="L1311" s="629"/>
    </row>
    <row r="1312" spans="1:12" ht="9.75" customHeight="1">
      <c r="A1312" s="727"/>
      <c r="B1312" s="700"/>
      <c r="C1312" s="732"/>
      <c r="D1312" s="669"/>
      <c r="E1312" s="733"/>
      <c r="F1312" s="630"/>
      <c r="G1312" s="627"/>
      <c r="H1312" s="628"/>
      <c r="J1312" s="579"/>
      <c r="L1312" s="629"/>
    </row>
    <row r="1313" spans="1:12" ht="9.75" customHeight="1">
      <c r="A1313" s="726">
        <v>7</v>
      </c>
      <c r="B1313" s="706" t="s">
        <v>1968</v>
      </c>
      <c r="C1313" s="730" t="s">
        <v>1967</v>
      </c>
      <c r="D1313" s="669" t="s">
        <v>861</v>
      </c>
      <c r="E1313" s="733">
        <v>5</v>
      </c>
      <c r="F1313" s="630">
        <v>21.124754729999999</v>
      </c>
      <c r="G1313" s="627" t="e">
        <f>+L1313</f>
        <v>#REF!</v>
      </c>
      <c r="H1313" s="628" t="e">
        <f>E1313*G1313</f>
        <v>#REF!</v>
      </c>
      <c r="J1313" s="627">
        <f>+F1313</f>
        <v>21.124754729999999</v>
      </c>
      <c r="L1313" s="629" t="e">
        <f>J1313*$L$3</f>
        <v>#REF!</v>
      </c>
    </row>
    <row r="1314" spans="1:12" ht="9.75" customHeight="1">
      <c r="A1314" s="727"/>
      <c r="B1314" s="706"/>
      <c r="C1314" s="731"/>
      <c r="D1314" s="669"/>
      <c r="E1314" s="733"/>
      <c r="F1314" s="630"/>
      <c r="G1314" s="627"/>
      <c r="H1314" s="628"/>
      <c r="J1314" s="579"/>
      <c r="L1314" s="629"/>
    </row>
    <row r="1315" spans="1:12" ht="9.75" customHeight="1">
      <c r="A1315" s="727"/>
      <c r="B1315" s="706"/>
      <c r="C1315" s="731"/>
      <c r="D1315" s="669"/>
      <c r="E1315" s="733"/>
      <c r="F1315" s="630"/>
      <c r="G1315" s="627"/>
      <c r="H1315" s="628"/>
      <c r="J1315" s="579"/>
      <c r="L1315" s="629"/>
    </row>
    <row r="1316" spans="1:12" ht="9.75" customHeight="1">
      <c r="A1316" s="727"/>
      <c r="B1316" s="706"/>
      <c r="C1316" s="731"/>
      <c r="D1316" s="669"/>
      <c r="E1316" s="733"/>
      <c r="F1316" s="630"/>
      <c r="G1316" s="627"/>
      <c r="H1316" s="628"/>
      <c r="J1316" s="579"/>
      <c r="L1316" s="629"/>
    </row>
    <row r="1317" spans="1:12" ht="9.75" customHeight="1">
      <c r="A1317" s="727"/>
      <c r="B1317" s="706"/>
      <c r="C1317" s="732"/>
      <c r="D1317" s="669"/>
      <c r="E1317" s="733"/>
      <c r="F1317" s="630"/>
      <c r="G1317" s="627"/>
      <c r="H1317" s="628"/>
      <c r="J1317" s="579"/>
      <c r="L1317" s="629"/>
    </row>
    <row r="1318" spans="1:12" ht="9.75" customHeight="1">
      <c r="A1318" s="726">
        <v>8</v>
      </c>
      <c r="B1318" s="706" t="s">
        <v>1966</v>
      </c>
      <c r="C1318" s="650" t="s">
        <v>1965</v>
      </c>
      <c r="D1318" s="658" t="s">
        <v>861</v>
      </c>
      <c r="E1318" s="659">
        <v>24</v>
      </c>
      <c r="F1318" s="630">
        <v>4.4367197199000001</v>
      </c>
      <c r="G1318" s="627" t="e">
        <f>+L1318</f>
        <v>#REF!</v>
      </c>
      <c r="H1318" s="628" t="e">
        <f>E1318*G1318</f>
        <v>#REF!</v>
      </c>
      <c r="J1318" s="627">
        <f>+F1318</f>
        <v>4.4367197199000001</v>
      </c>
      <c r="L1318" s="629" t="e">
        <f>J1318*$L$3</f>
        <v>#REF!</v>
      </c>
    </row>
    <row r="1319" spans="1:12" ht="9.75" customHeight="1">
      <c r="A1319" s="727"/>
      <c r="B1319" s="706"/>
      <c r="C1319" s="650"/>
      <c r="D1319" s="658"/>
      <c r="E1319" s="659"/>
      <c r="F1319" s="630"/>
      <c r="G1319" s="627"/>
      <c r="H1319" s="628"/>
      <c r="J1319" s="579"/>
      <c r="L1319" s="629"/>
    </row>
    <row r="1320" spans="1:12" ht="9.75" customHeight="1">
      <c r="A1320" s="727"/>
      <c r="B1320" s="706"/>
      <c r="C1320" s="650"/>
      <c r="D1320" s="658"/>
      <c r="E1320" s="659"/>
      <c r="F1320" s="630"/>
      <c r="G1320" s="627"/>
      <c r="H1320" s="628"/>
      <c r="J1320" s="579"/>
      <c r="L1320" s="629"/>
    </row>
    <row r="1321" spans="1:12" ht="9.75" customHeight="1">
      <c r="A1321" s="727"/>
      <c r="B1321" s="706"/>
      <c r="C1321" s="650"/>
      <c r="D1321" s="658"/>
      <c r="E1321" s="659"/>
      <c r="F1321" s="630"/>
      <c r="G1321" s="627"/>
      <c r="H1321" s="628"/>
      <c r="J1321" s="579"/>
      <c r="L1321" s="629"/>
    </row>
    <row r="1322" spans="1:12" ht="9.75" customHeight="1">
      <c r="A1322" s="727"/>
      <c r="B1322" s="706"/>
      <c r="C1322" s="650"/>
      <c r="D1322" s="658"/>
      <c r="E1322" s="659"/>
      <c r="F1322" s="630"/>
      <c r="G1322" s="627"/>
      <c r="H1322" s="628"/>
      <c r="J1322" s="579"/>
      <c r="L1322" s="629"/>
    </row>
    <row r="1323" spans="1:12" ht="9.75" customHeight="1">
      <c r="A1323" s="726" t="s">
        <v>3512</v>
      </c>
      <c r="B1323" s="699" t="s">
        <v>3286</v>
      </c>
      <c r="C1323" s="700" t="s">
        <v>1964</v>
      </c>
      <c r="D1323" s="728" t="s">
        <v>861</v>
      </c>
      <c r="E1323" s="729">
        <v>1</v>
      </c>
      <c r="F1323" s="630" t="e">
        <f>182.995344-#REF!</f>
        <v>#REF!</v>
      </c>
      <c r="G1323" s="627" t="e">
        <f>+L1323</f>
        <v>#REF!</v>
      </c>
      <c r="H1323" s="628" t="e">
        <f>E1323*G1323</f>
        <v>#REF!</v>
      </c>
      <c r="J1323" s="627" t="e">
        <f>+F1323</f>
        <v>#REF!</v>
      </c>
      <c r="L1323" s="629" t="e">
        <f>J1323*$L$3</f>
        <v>#REF!</v>
      </c>
    </row>
    <row r="1324" spans="1:12" ht="9.75" customHeight="1">
      <c r="A1324" s="727"/>
      <c r="B1324" s="700"/>
      <c r="C1324" s="700"/>
      <c r="D1324" s="728"/>
      <c r="E1324" s="729"/>
      <c r="F1324" s="630"/>
      <c r="G1324" s="627"/>
      <c r="H1324" s="628"/>
      <c r="J1324" s="579"/>
      <c r="L1324" s="629"/>
    </row>
    <row r="1325" spans="1:12" ht="9.75" customHeight="1">
      <c r="A1325" s="727"/>
      <c r="B1325" s="700"/>
      <c r="C1325" s="700"/>
      <c r="D1325" s="728"/>
      <c r="E1325" s="729"/>
      <c r="F1325" s="630"/>
      <c r="G1325" s="627"/>
      <c r="H1325" s="628"/>
      <c r="J1325" s="579"/>
      <c r="L1325" s="629"/>
    </row>
    <row r="1326" spans="1:12" ht="9.75" customHeight="1">
      <c r="A1326" s="727"/>
      <c r="B1326" s="700"/>
      <c r="C1326" s="700"/>
      <c r="D1326" s="728"/>
      <c r="E1326" s="729"/>
      <c r="F1326" s="630"/>
      <c r="G1326" s="627"/>
      <c r="H1326" s="628"/>
      <c r="J1326" s="579"/>
      <c r="L1326" s="629"/>
    </row>
    <row r="1327" spans="1:12" ht="9.75" customHeight="1">
      <c r="A1327" s="727"/>
      <c r="B1327" s="700"/>
      <c r="C1327" s="700"/>
      <c r="D1327" s="728"/>
      <c r="E1327" s="729"/>
      <c r="F1327" s="630"/>
      <c r="G1327" s="627"/>
      <c r="H1327" s="628"/>
      <c r="J1327" s="579"/>
      <c r="L1327" s="629"/>
    </row>
    <row r="1328" spans="1:12" ht="9.75" customHeight="1">
      <c r="A1328" s="726">
        <v>10</v>
      </c>
      <c r="B1328" s="699" t="s">
        <v>3286</v>
      </c>
      <c r="C1328" s="700" t="s">
        <v>1963</v>
      </c>
      <c r="D1328" s="728" t="s">
        <v>861</v>
      </c>
      <c r="E1328" s="729">
        <v>1</v>
      </c>
      <c r="F1328" s="630">
        <v>17.155813500000004</v>
      </c>
      <c r="G1328" s="627" t="e">
        <f>+L1328</f>
        <v>#REF!</v>
      </c>
      <c r="H1328" s="628" t="e">
        <f>E1328*G1328</f>
        <v>#REF!</v>
      </c>
      <c r="J1328" s="627">
        <f>+F1328</f>
        <v>17.155813500000004</v>
      </c>
      <c r="L1328" s="629" t="e">
        <f>J1328*$L$3</f>
        <v>#REF!</v>
      </c>
    </row>
    <row r="1329" spans="1:12" ht="9.75" customHeight="1">
      <c r="A1329" s="727"/>
      <c r="B1329" s="700"/>
      <c r="C1329" s="700"/>
      <c r="D1329" s="728"/>
      <c r="E1329" s="729"/>
      <c r="F1329" s="630"/>
      <c r="G1329" s="627"/>
      <c r="H1329" s="628"/>
      <c r="J1329" s="579"/>
      <c r="L1329" s="629"/>
    </row>
    <row r="1330" spans="1:12" ht="9.75" customHeight="1">
      <c r="A1330" s="727"/>
      <c r="B1330" s="700"/>
      <c r="C1330" s="700"/>
      <c r="D1330" s="728"/>
      <c r="E1330" s="729"/>
      <c r="F1330" s="630"/>
      <c r="G1330" s="627"/>
      <c r="H1330" s="628"/>
      <c r="J1330" s="579"/>
      <c r="L1330" s="629"/>
    </row>
    <row r="1331" spans="1:12" ht="9.75" customHeight="1">
      <c r="A1331" s="727"/>
      <c r="B1331" s="700"/>
      <c r="C1331" s="700"/>
      <c r="D1331" s="728"/>
      <c r="E1331" s="729"/>
      <c r="F1331" s="630"/>
      <c r="G1331" s="627"/>
      <c r="H1331" s="628"/>
      <c r="J1331" s="579"/>
      <c r="L1331" s="629"/>
    </row>
    <row r="1332" spans="1:12" ht="9.75" customHeight="1">
      <c r="A1332" s="727"/>
      <c r="B1332" s="700"/>
      <c r="C1332" s="700"/>
      <c r="D1332" s="728"/>
      <c r="E1332" s="729"/>
      <c r="F1332" s="630"/>
      <c r="G1332" s="627"/>
      <c r="H1332" s="628"/>
      <c r="J1332" s="579"/>
      <c r="L1332" s="629"/>
    </row>
    <row r="1333" spans="1:12" ht="9.75" customHeight="1">
      <c r="A1333" s="726">
        <v>11</v>
      </c>
      <c r="B1333" s="699" t="s">
        <v>1962</v>
      </c>
      <c r="C1333" s="672" t="s">
        <v>1961</v>
      </c>
      <c r="D1333" s="658" t="s">
        <v>861</v>
      </c>
      <c r="E1333" s="659">
        <v>2</v>
      </c>
      <c r="F1333" s="630">
        <v>17.962278860200001</v>
      </c>
      <c r="G1333" s="627" t="e">
        <f>+L1333</f>
        <v>#REF!</v>
      </c>
      <c r="H1333" s="628" t="e">
        <f>E1333*G1333</f>
        <v>#REF!</v>
      </c>
      <c r="J1333" s="627">
        <f>+F1333</f>
        <v>17.962278860200001</v>
      </c>
      <c r="L1333" s="629" t="e">
        <f>J1333*$L$3</f>
        <v>#REF!</v>
      </c>
    </row>
    <row r="1334" spans="1:12" ht="9.75" customHeight="1">
      <c r="A1334" s="727"/>
      <c r="B1334" s="700"/>
      <c r="C1334" s="672"/>
      <c r="D1334" s="658"/>
      <c r="E1334" s="659"/>
      <c r="F1334" s="630"/>
      <c r="G1334" s="627"/>
      <c r="H1334" s="628"/>
      <c r="J1334" s="579"/>
      <c r="L1334" s="629"/>
    </row>
    <row r="1335" spans="1:12" ht="9.75" customHeight="1">
      <c r="A1335" s="727"/>
      <c r="B1335" s="700"/>
      <c r="C1335" s="672"/>
      <c r="D1335" s="658"/>
      <c r="E1335" s="659"/>
      <c r="F1335" s="630"/>
      <c r="G1335" s="627"/>
      <c r="H1335" s="628"/>
      <c r="J1335" s="579"/>
      <c r="L1335" s="629"/>
    </row>
    <row r="1336" spans="1:12" ht="9.75" customHeight="1">
      <c r="A1336" s="727"/>
      <c r="B1336" s="700"/>
      <c r="C1336" s="672"/>
      <c r="D1336" s="658"/>
      <c r="E1336" s="659"/>
      <c r="F1336" s="630"/>
      <c r="G1336" s="627"/>
      <c r="H1336" s="628"/>
      <c r="J1336" s="579"/>
      <c r="L1336" s="629"/>
    </row>
    <row r="1337" spans="1:12" ht="9.75" customHeight="1">
      <c r="A1337" s="727"/>
      <c r="B1337" s="700"/>
      <c r="C1337" s="672"/>
      <c r="D1337" s="658"/>
      <c r="E1337" s="659"/>
      <c r="F1337" s="630"/>
      <c r="G1337" s="627"/>
      <c r="H1337" s="628"/>
      <c r="J1337" s="579"/>
      <c r="L1337" s="629"/>
    </row>
    <row r="1338" spans="1:12" ht="9.75" customHeight="1">
      <c r="A1338" s="726">
        <v>12</v>
      </c>
      <c r="B1338" s="699" t="s">
        <v>1960</v>
      </c>
      <c r="C1338" s="700" t="s">
        <v>1959</v>
      </c>
      <c r="D1338" s="728" t="s">
        <v>1890</v>
      </c>
      <c r="E1338" s="729">
        <v>6</v>
      </c>
      <c r="F1338" s="630">
        <v>18.083211047900001</v>
      </c>
      <c r="G1338" s="627" t="e">
        <f>+L1338</f>
        <v>#REF!</v>
      </c>
      <c r="H1338" s="628" t="e">
        <f>E1338*G1338</f>
        <v>#REF!</v>
      </c>
      <c r="J1338" s="627">
        <f>+F1338</f>
        <v>18.083211047900001</v>
      </c>
      <c r="L1338" s="629" t="e">
        <f>J1338*$L$3</f>
        <v>#REF!</v>
      </c>
    </row>
    <row r="1339" spans="1:12" ht="9.75" customHeight="1">
      <c r="A1339" s="727"/>
      <c r="B1339" s="700"/>
      <c r="C1339" s="700"/>
      <c r="D1339" s="728"/>
      <c r="E1339" s="729"/>
      <c r="F1339" s="630"/>
      <c r="G1339" s="627"/>
      <c r="H1339" s="628"/>
      <c r="J1339" s="579"/>
      <c r="L1339" s="629"/>
    </row>
    <row r="1340" spans="1:12" ht="9.75" customHeight="1">
      <c r="A1340" s="727"/>
      <c r="B1340" s="700"/>
      <c r="C1340" s="700"/>
      <c r="D1340" s="728"/>
      <c r="E1340" s="729"/>
      <c r="F1340" s="630"/>
      <c r="G1340" s="627"/>
      <c r="H1340" s="628"/>
      <c r="J1340" s="579"/>
      <c r="L1340" s="629"/>
    </row>
    <row r="1341" spans="1:12" ht="9.75" customHeight="1">
      <c r="A1341" s="727"/>
      <c r="B1341" s="700"/>
      <c r="C1341" s="700"/>
      <c r="D1341" s="728"/>
      <c r="E1341" s="729"/>
      <c r="F1341" s="630"/>
      <c r="G1341" s="627"/>
      <c r="H1341" s="628"/>
      <c r="J1341" s="579"/>
      <c r="L1341" s="629"/>
    </row>
    <row r="1342" spans="1:12" ht="9.75" customHeight="1">
      <c r="A1342" s="727"/>
      <c r="B1342" s="700"/>
      <c r="C1342" s="700"/>
      <c r="D1342" s="728"/>
      <c r="E1342" s="729"/>
      <c r="F1342" s="630"/>
      <c r="G1342" s="627"/>
      <c r="H1342" s="628"/>
      <c r="J1342" s="579"/>
      <c r="L1342" s="629"/>
    </row>
    <row r="1343" spans="1:12" ht="9.75" customHeight="1">
      <c r="A1343" s="726">
        <v>13</v>
      </c>
      <c r="B1343" s="650" t="s">
        <v>1901</v>
      </c>
      <c r="C1343" s="650" t="s">
        <v>1900</v>
      </c>
      <c r="D1343" s="658" t="s">
        <v>1813</v>
      </c>
      <c r="E1343" s="734">
        <v>6.75</v>
      </c>
      <c r="F1343" s="630">
        <v>4.0346327800000008</v>
      </c>
      <c r="G1343" s="627" t="e">
        <f>+L1343</f>
        <v>#REF!</v>
      </c>
      <c r="H1343" s="628" t="e">
        <f>E1343*G1343</f>
        <v>#REF!</v>
      </c>
      <c r="J1343" s="627">
        <f>+F1343</f>
        <v>4.0346327800000008</v>
      </c>
      <c r="L1343" s="629" t="e">
        <f>J1343*$L$3</f>
        <v>#REF!</v>
      </c>
    </row>
    <row r="1344" spans="1:12" ht="9.75" customHeight="1">
      <c r="A1344" s="727"/>
      <c r="B1344" s="650"/>
      <c r="C1344" s="650"/>
      <c r="D1344" s="658"/>
      <c r="E1344" s="734"/>
      <c r="F1344" s="630"/>
      <c r="G1344" s="627"/>
      <c r="H1344" s="628"/>
      <c r="J1344" s="579"/>
      <c r="L1344" s="629"/>
    </row>
    <row r="1345" spans="1:12" ht="9.75" customHeight="1">
      <c r="A1345" s="727"/>
      <c r="B1345" s="650"/>
      <c r="C1345" s="650"/>
      <c r="D1345" s="658"/>
      <c r="E1345" s="734"/>
      <c r="F1345" s="630"/>
      <c r="G1345" s="627"/>
      <c r="H1345" s="628"/>
      <c r="J1345" s="579"/>
      <c r="L1345" s="629"/>
    </row>
    <row r="1346" spans="1:12" ht="9.75" customHeight="1">
      <c r="A1346" s="727"/>
      <c r="B1346" s="650"/>
      <c r="C1346" s="650"/>
      <c r="D1346" s="658"/>
      <c r="E1346" s="734"/>
      <c r="F1346" s="630"/>
      <c r="G1346" s="627"/>
      <c r="H1346" s="628"/>
      <c r="J1346" s="579"/>
      <c r="L1346" s="629"/>
    </row>
    <row r="1347" spans="1:12" ht="9.75" customHeight="1">
      <c r="A1347" s="727"/>
      <c r="B1347" s="650"/>
      <c r="C1347" s="650"/>
      <c r="D1347" s="658"/>
      <c r="E1347" s="734"/>
      <c r="F1347" s="630"/>
      <c r="G1347" s="627"/>
      <c r="H1347" s="628"/>
      <c r="J1347" s="579"/>
      <c r="L1347" s="629"/>
    </row>
    <row r="1348" spans="1:12" ht="9.75" customHeight="1">
      <c r="A1348" s="726">
        <v>14</v>
      </c>
      <c r="B1348" s="650" t="s">
        <v>2650</v>
      </c>
      <c r="C1348" s="650" t="s">
        <v>1905</v>
      </c>
      <c r="D1348" s="658" t="s">
        <v>1899</v>
      </c>
      <c r="E1348" s="659">
        <v>80</v>
      </c>
      <c r="F1348" s="630">
        <v>1.8767320000000001</v>
      </c>
      <c r="G1348" s="627" t="e">
        <f>+L1348</f>
        <v>#REF!</v>
      </c>
      <c r="H1348" s="628" t="e">
        <f>E1348*G1348</f>
        <v>#REF!</v>
      </c>
      <c r="J1348" s="627">
        <f>+F1348</f>
        <v>1.8767320000000001</v>
      </c>
      <c r="L1348" s="629" t="e">
        <f>J1348*$L$3</f>
        <v>#REF!</v>
      </c>
    </row>
    <row r="1349" spans="1:12" ht="9.75" customHeight="1">
      <c r="A1349" s="727"/>
      <c r="B1349" s="650"/>
      <c r="C1349" s="650"/>
      <c r="D1349" s="658"/>
      <c r="E1349" s="659"/>
      <c r="F1349" s="630"/>
      <c r="G1349" s="627"/>
      <c r="H1349" s="628"/>
      <c r="J1349" s="579"/>
      <c r="L1349" s="629"/>
    </row>
    <row r="1350" spans="1:12" ht="9.75" customHeight="1">
      <c r="A1350" s="727"/>
      <c r="B1350" s="650"/>
      <c r="C1350" s="650"/>
      <c r="D1350" s="658"/>
      <c r="E1350" s="659"/>
      <c r="F1350" s="630"/>
      <c r="G1350" s="627"/>
      <c r="H1350" s="628"/>
      <c r="J1350" s="579"/>
      <c r="L1350" s="629"/>
    </row>
    <row r="1351" spans="1:12" ht="9.75" customHeight="1">
      <c r="A1351" s="727"/>
      <c r="B1351" s="650"/>
      <c r="C1351" s="650"/>
      <c r="D1351" s="658"/>
      <c r="E1351" s="659"/>
      <c r="F1351" s="630"/>
      <c r="G1351" s="627"/>
      <c r="H1351" s="628"/>
      <c r="J1351" s="579"/>
      <c r="L1351" s="629"/>
    </row>
    <row r="1352" spans="1:12" ht="9.75" customHeight="1">
      <c r="A1352" s="727"/>
      <c r="B1352" s="650"/>
      <c r="C1352" s="650"/>
      <c r="D1352" s="658"/>
      <c r="E1352" s="659"/>
      <c r="F1352" s="630"/>
      <c r="G1352" s="627"/>
      <c r="H1352" s="628"/>
      <c r="J1352" s="579"/>
      <c r="L1352" s="629"/>
    </row>
    <row r="1353" spans="1:12" ht="9.75" customHeight="1">
      <c r="A1353" s="726">
        <v>15</v>
      </c>
      <c r="B1353" s="650" t="s">
        <v>3272</v>
      </c>
      <c r="C1353" s="650" t="s">
        <v>1902</v>
      </c>
      <c r="D1353" s="658" t="s">
        <v>1899</v>
      </c>
      <c r="E1353" s="659">
        <v>50</v>
      </c>
      <c r="F1353" s="630">
        <v>0.78481520000000005</v>
      </c>
      <c r="G1353" s="627" t="e">
        <f>+L1353</f>
        <v>#REF!</v>
      </c>
      <c r="H1353" s="628" t="e">
        <f>E1353*G1353</f>
        <v>#REF!</v>
      </c>
      <c r="J1353" s="627">
        <f>+F1353</f>
        <v>0.78481520000000005</v>
      </c>
      <c r="L1353" s="629" t="e">
        <f>J1353*$L$3</f>
        <v>#REF!</v>
      </c>
    </row>
    <row r="1354" spans="1:12" ht="9.75" customHeight="1">
      <c r="A1354" s="727"/>
      <c r="B1354" s="650"/>
      <c r="C1354" s="650"/>
      <c r="D1354" s="658"/>
      <c r="E1354" s="659"/>
      <c r="F1354" s="630"/>
      <c r="G1354" s="627"/>
      <c r="H1354" s="628"/>
      <c r="J1354" s="579"/>
      <c r="L1354" s="629"/>
    </row>
    <row r="1355" spans="1:12" ht="9.75" customHeight="1">
      <c r="A1355" s="727"/>
      <c r="B1355" s="650"/>
      <c r="C1355" s="650"/>
      <c r="D1355" s="658"/>
      <c r="E1355" s="659"/>
      <c r="F1355" s="630"/>
      <c r="G1355" s="627"/>
      <c r="H1355" s="628"/>
      <c r="J1355" s="579"/>
      <c r="L1355" s="629"/>
    </row>
    <row r="1356" spans="1:12" ht="9.75" customHeight="1">
      <c r="A1356" s="727"/>
      <c r="B1356" s="650"/>
      <c r="C1356" s="650"/>
      <c r="D1356" s="658"/>
      <c r="E1356" s="659"/>
      <c r="F1356" s="630"/>
      <c r="G1356" s="627"/>
      <c r="H1356" s="628"/>
      <c r="J1356" s="579"/>
      <c r="L1356" s="629"/>
    </row>
    <row r="1357" spans="1:12" ht="9.75" customHeight="1">
      <c r="A1357" s="727"/>
      <c r="B1357" s="650"/>
      <c r="C1357" s="650"/>
      <c r="D1357" s="658"/>
      <c r="E1357" s="659"/>
      <c r="F1357" s="630"/>
      <c r="G1357" s="627"/>
      <c r="H1357" s="628"/>
      <c r="J1357" s="579"/>
      <c r="L1357" s="629"/>
    </row>
    <row r="1358" spans="1:12" ht="9.75" customHeight="1">
      <c r="A1358" s="726">
        <v>16</v>
      </c>
      <c r="B1358" s="671" t="s">
        <v>3272</v>
      </c>
      <c r="C1358" s="650" t="s">
        <v>1898</v>
      </c>
      <c r="D1358" s="658" t="s">
        <v>1897</v>
      </c>
      <c r="E1358" s="659">
        <v>21</v>
      </c>
      <c r="F1358" s="630">
        <v>3.3010011800000005</v>
      </c>
      <c r="G1358" s="627" t="e">
        <f>+L1358</f>
        <v>#REF!</v>
      </c>
      <c r="H1358" s="628" t="e">
        <f>E1358*G1358</f>
        <v>#REF!</v>
      </c>
      <c r="J1358" s="627">
        <f>+F1358</f>
        <v>3.3010011800000005</v>
      </c>
      <c r="L1358" s="629" t="e">
        <f>J1358*$L$3</f>
        <v>#REF!</v>
      </c>
    </row>
    <row r="1359" spans="1:12" ht="9.75" customHeight="1">
      <c r="A1359" s="727"/>
      <c r="B1359" s="650"/>
      <c r="C1359" s="650"/>
      <c r="D1359" s="658"/>
      <c r="E1359" s="659"/>
      <c r="F1359" s="630"/>
      <c r="G1359" s="627"/>
      <c r="H1359" s="628"/>
      <c r="J1359" s="579"/>
      <c r="L1359" s="629"/>
    </row>
    <row r="1360" spans="1:12" ht="9.75" customHeight="1">
      <c r="A1360" s="727"/>
      <c r="B1360" s="650"/>
      <c r="C1360" s="650"/>
      <c r="D1360" s="658"/>
      <c r="E1360" s="659"/>
      <c r="F1360" s="630"/>
      <c r="G1360" s="627"/>
      <c r="H1360" s="628"/>
      <c r="J1360" s="579"/>
      <c r="L1360" s="629"/>
    </row>
    <row r="1361" spans="1:12" ht="9.75" customHeight="1">
      <c r="A1361" s="727"/>
      <c r="B1361" s="650"/>
      <c r="C1361" s="650"/>
      <c r="D1361" s="658"/>
      <c r="E1361" s="659"/>
      <c r="F1361" s="630"/>
      <c r="G1361" s="627"/>
      <c r="H1361" s="628"/>
      <c r="J1361" s="579"/>
      <c r="L1361" s="629"/>
    </row>
    <row r="1362" spans="1:12" ht="9.75" customHeight="1">
      <c r="A1362" s="727"/>
      <c r="B1362" s="650"/>
      <c r="C1362" s="650"/>
      <c r="D1362" s="658"/>
      <c r="E1362" s="659"/>
      <c r="F1362" s="630"/>
      <c r="G1362" s="627"/>
      <c r="H1362" s="628"/>
      <c r="J1362" s="579"/>
      <c r="L1362" s="629"/>
    </row>
    <row r="1363" spans="1:12" ht="9.75" customHeight="1">
      <c r="A1363" s="726">
        <v>17</v>
      </c>
      <c r="B1363" s="657" t="s">
        <v>1904</v>
      </c>
      <c r="C1363" s="650" t="s">
        <v>1958</v>
      </c>
      <c r="D1363" s="658" t="s">
        <v>2647</v>
      </c>
      <c r="E1363" s="659">
        <v>54</v>
      </c>
      <c r="F1363" s="630">
        <v>2.2294099999999997</v>
      </c>
      <c r="G1363" s="627" t="e">
        <f>+L1363</f>
        <v>#REF!</v>
      </c>
      <c r="H1363" s="628" t="e">
        <f>E1363*G1363</f>
        <v>#REF!</v>
      </c>
      <c r="J1363" s="627">
        <f>+F1363</f>
        <v>2.2294099999999997</v>
      </c>
      <c r="L1363" s="629" t="e">
        <f>J1363*$L$3</f>
        <v>#REF!</v>
      </c>
    </row>
    <row r="1364" spans="1:12" ht="9.75" customHeight="1">
      <c r="A1364" s="727"/>
      <c r="B1364" s="657"/>
      <c r="C1364" s="650"/>
      <c r="D1364" s="658"/>
      <c r="E1364" s="659"/>
      <c r="F1364" s="630"/>
      <c r="G1364" s="627"/>
      <c r="H1364" s="628"/>
      <c r="J1364" s="579"/>
      <c r="L1364" s="629"/>
    </row>
    <row r="1365" spans="1:12" ht="9.75" customHeight="1">
      <c r="A1365" s="727"/>
      <c r="B1365" s="657"/>
      <c r="C1365" s="650"/>
      <c r="D1365" s="658"/>
      <c r="E1365" s="659"/>
      <c r="F1365" s="630"/>
      <c r="G1365" s="627"/>
      <c r="H1365" s="628"/>
      <c r="J1365" s="579"/>
      <c r="L1365" s="629"/>
    </row>
    <row r="1366" spans="1:12" ht="9.75" customHeight="1">
      <c r="A1366" s="727"/>
      <c r="B1366" s="657"/>
      <c r="C1366" s="650"/>
      <c r="D1366" s="658"/>
      <c r="E1366" s="659"/>
      <c r="F1366" s="630"/>
      <c r="G1366" s="627"/>
      <c r="H1366" s="628"/>
      <c r="J1366" s="579"/>
      <c r="L1366" s="629"/>
    </row>
    <row r="1367" spans="1:12" ht="7.5" customHeight="1">
      <c r="A1367" s="727"/>
      <c r="B1367" s="657"/>
      <c r="C1367" s="650"/>
      <c r="D1367" s="658"/>
      <c r="E1367" s="659"/>
      <c r="F1367" s="630"/>
      <c r="G1367" s="627"/>
      <c r="H1367" s="628"/>
      <c r="J1367" s="579"/>
      <c r="L1367" s="629"/>
    </row>
    <row r="1368" spans="1:12" ht="9.75" customHeight="1">
      <c r="A1368" s="726">
        <v>18</v>
      </c>
      <c r="B1368" s="650" t="s">
        <v>1954</v>
      </c>
      <c r="C1368" s="687" t="s">
        <v>1957</v>
      </c>
      <c r="D1368" s="658" t="s">
        <v>1890</v>
      </c>
      <c r="E1368" s="784">
        <v>6</v>
      </c>
      <c r="F1368" s="630">
        <v>2.2940014999999998</v>
      </c>
      <c r="G1368" s="627" t="e">
        <f>+L1368</f>
        <v>#REF!</v>
      </c>
      <c r="H1368" s="628" t="e">
        <f>E1368*G1368</f>
        <v>#REF!</v>
      </c>
      <c r="J1368" s="627">
        <f>+F1368</f>
        <v>2.2940014999999998</v>
      </c>
      <c r="L1368" s="629" t="e">
        <f>J1368*$L$3</f>
        <v>#REF!</v>
      </c>
    </row>
    <row r="1369" spans="1:12" ht="9.75" customHeight="1">
      <c r="A1369" s="727"/>
      <c r="B1369" s="650"/>
      <c r="C1369" s="687"/>
      <c r="D1369" s="658"/>
      <c r="E1369" s="784"/>
      <c r="F1369" s="630"/>
      <c r="G1369" s="627"/>
      <c r="H1369" s="628"/>
      <c r="J1369" s="579"/>
      <c r="L1369" s="629"/>
    </row>
    <row r="1370" spans="1:12" ht="9.75" customHeight="1">
      <c r="A1370" s="727"/>
      <c r="B1370" s="650"/>
      <c r="C1370" s="687"/>
      <c r="D1370" s="658"/>
      <c r="E1370" s="784"/>
      <c r="F1370" s="630"/>
      <c r="G1370" s="627"/>
      <c r="H1370" s="628"/>
      <c r="J1370" s="579"/>
      <c r="L1370" s="629"/>
    </row>
    <row r="1371" spans="1:12" ht="9.75" customHeight="1">
      <c r="A1371" s="727"/>
      <c r="B1371" s="650"/>
      <c r="C1371" s="687"/>
      <c r="D1371" s="658"/>
      <c r="E1371" s="784"/>
      <c r="F1371" s="630"/>
      <c r="G1371" s="627"/>
      <c r="H1371" s="628"/>
      <c r="J1371" s="579"/>
      <c r="L1371" s="629"/>
    </row>
    <row r="1372" spans="1:12" ht="9.75" customHeight="1">
      <c r="A1372" s="727"/>
      <c r="B1372" s="650"/>
      <c r="C1372" s="687"/>
      <c r="D1372" s="658"/>
      <c r="E1372" s="784"/>
      <c r="F1372" s="630"/>
      <c r="G1372" s="627"/>
      <c r="H1372" s="628"/>
      <c r="J1372" s="579"/>
      <c r="L1372" s="629"/>
    </row>
    <row r="1373" spans="1:12" ht="9.75" customHeight="1">
      <c r="A1373" s="726">
        <v>19</v>
      </c>
      <c r="B1373" s="650" t="s">
        <v>1956</v>
      </c>
      <c r="C1373" s="687" t="s">
        <v>1955</v>
      </c>
      <c r="D1373" s="658" t="s">
        <v>1890</v>
      </c>
      <c r="E1373" s="785">
        <v>56</v>
      </c>
      <c r="F1373" s="630">
        <v>1.1272849199999999</v>
      </c>
      <c r="G1373" s="627" t="e">
        <f>+L1373</f>
        <v>#REF!</v>
      </c>
      <c r="H1373" s="628" t="e">
        <f>E1373*G1373</f>
        <v>#REF!</v>
      </c>
      <c r="J1373" s="627">
        <f>+F1373</f>
        <v>1.1272849199999999</v>
      </c>
      <c r="L1373" s="629" t="e">
        <f>J1373*$L$3</f>
        <v>#REF!</v>
      </c>
    </row>
    <row r="1374" spans="1:12" ht="9.75" customHeight="1">
      <c r="A1374" s="727"/>
      <c r="B1374" s="650"/>
      <c r="C1374" s="687"/>
      <c r="D1374" s="658"/>
      <c r="E1374" s="785"/>
      <c r="F1374" s="630"/>
      <c r="G1374" s="627"/>
      <c r="H1374" s="628"/>
      <c r="J1374" s="579"/>
      <c r="L1374" s="629"/>
    </row>
    <row r="1375" spans="1:12" ht="9.75" customHeight="1">
      <c r="A1375" s="727"/>
      <c r="B1375" s="650"/>
      <c r="C1375" s="687"/>
      <c r="D1375" s="658"/>
      <c r="E1375" s="785"/>
      <c r="F1375" s="630"/>
      <c r="G1375" s="627"/>
      <c r="H1375" s="628"/>
      <c r="J1375" s="579"/>
      <c r="L1375" s="629"/>
    </row>
    <row r="1376" spans="1:12" ht="9.75" customHeight="1">
      <c r="A1376" s="727"/>
      <c r="B1376" s="650"/>
      <c r="C1376" s="687"/>
      <c r="D1376" s="658"/>
      <c r="E1376" s="785"/>
      <c r="F1376" s="630"/>
      <c r="G1376" s="627"/>
      <c r="H1376" s="628"/>
      <c r="J1376" s="579"/>
      <c r="L1376" s="629"/>
    </row>
    <row r="1377" spans="1:12" ht="9.75" customHeight="1">
      <c r="A1377" s="727"/>
      <c r="B1377" s="650"/>
      <c r="C1377" s="687"/>
      <c r="D1377" s="658"/>
      <c r="E1377" s="785"/>
      <c r="F1377" s="630"/>
      <c r="G1377" s="627"/>
      <c r="H1377" s="628"/>
      <c r="J1377" s="579"/>
      <c r="L1377" s="629"/>
    </row>
    <row r="1378" spans="1:12" ht="9.75" customHeight="1">
      <c r="A1378" s="726">
        <v>20</v>
      </c>
      <c r="B1378" s="650" t="s">
        <v>1954</v>
      </c>
      <c r="C1378" s="687" t="s">
        <v>1953</v>
      </c>
      <c r="D1378" s="658" t="s">
        <v>1890</v>
      </c>
      <c r="E1378" s="785">
        <v>44</v>
      </c>
      <c r="F1378" s="630">
        <v>3.1745361000000001</v>
      </c>
      <c r="G1378" s="627" t="e">
        <f>+L1378</f>
        <v>#REF!</v>
      </c>
      <c r="H1378" s="628" t="e">
        <f>E1378*G1378</f>
        <v>#REF!</v>
      </c>
      <c r="J1378" s="627">
        <f>+F1378</f>
        <v>3.1745361000000001</v>
      </c>
      <c r="L1378" s="629" t="e">
        <f>J1378*$L$3</f>
        <v>#REF!</v>
      </c>
    </row>
    <row r="1379" spans="1:12" ht="9.75" customHeight="1">
      <c r="A1379" s="727"/>
      <c r="B1379" s="650"/>
      <c r="C1379" s="687"/>
      <c r="D1379" s="658"/>
      <c r="E1379" s="785"/>
      <c r="F1379" s="630"/>
      <c r="G1379" s="627"/>
      <c r="H1379" s="628"/>
      <c r="J1379" s="579"/>
      <c r="L1379" s="629"/>
    </row>
    <row r="1380" spans="1:12" ht="9.75" customHeight="1">
      <c r="A1380" s="727"/>
      <c r="B1380" s="650"/>
      <c r="C1380" s="687"/>
      <c r="D1380" s="658"/>
      <c r="E1380" s="785"/>
      <c r="F1380" s="630"/>
      <c r="G1380" s="627"/>
      <c r="H1380" s="628"/>
      <c r="J1380" s="579"/>
      <c r="L1380" s="629"/>
    </row>
    <row r="1381" spans="1:12" ht="9.75" customHeight="1">
      <c r="A1381" s="727"/>
      <c r="B1381" s="650"/>
      <c r="C1381" s="687"/>
      <c r="D1381" s="658"/>
      <c r="E1381" s="785"/>
      <c r="F1381" s="630"/>
      <c r="G1381" s="627"/>
      <c r="H1381" s="628"/>
      <c r="J1381" s="579"/>
      <c r="L1381" s="629"/>
    </row>
    <row r="1382" spans="1:12" ht="9.75" customHeight="1">
      <c r="A1382" s="727"/>
      <c r="B1382" s="650"/>
      <c r="C1382" s="687"/>
      <c r="D1382" s="658"/>
      <c r="E1382" s="785"/>
      <c r="F1382" s="630"/>
      <c r="G1382" s="627"/>
      <c r="H1382" s="628"/>
      <c r="J1382" s="579"/>
      <c r="L1382" s="629"/>
    </row>
    <row r="1383" spans="1:12" ht="9.75" customHeight="1">
      <c r="A1383" s="726">
        <v>21</v>
      </c>
      <c r="B1383" s="650" t="s">
        <v>3286</v>
      </c>
      <c r="C1383" s="650" t="s">
        <v>1952</v>
      </c>
      <c r="D1383" s="658" t="s">
        <v>1890</v>
      </c>
      <c r="E1383" s="658">
        <v>106</v>
      </c>
      <c r="F1383" s="630">
        <v>0.68623254000000011</v>
      </c>
      <c r="G1383" s="627" t="e">
        <f>+L1383</f>
        <v>#REF!</v>
      </c>
      <c r="H1383" s="628" t="e">
        <f>E1383*G1383</f>
        <v>#REF!</v>
      </c>
      <c r="J1383" s="627">
        <f>+F1383</f>
        <v>0.68623254000000011</v>
      </c>
      <c r="L1383" s="629" t="e">
        <f>J1383*$L$3</f>
        <v>#REF!</v>
      </c>
    </row>
    <row r="1384" spans="1:12" ht="9.75" customHeight="1">
      <c r="A1384" s="727"/>
      <c r="B1384" s="650"/>
      <c r="C1384" s="650"/>
      <c r="D1384" s="658"/>
      <c r="E1384" s="658"/>
      <c r="F1384" s="630"/>
      <c r="G1384" s="627"/>
      <c r="H1384" s="628"/>
      <c r="J1384" s="579"/>
      <c r="L1384" s="629"/>
    </row>
    <row r="1385" spans="1:12" ht="9.75" customHeight="1">
      <c r="A1385" s="727"/>
      <c r="B1385" s="650"/>
      <c r="C1385" s="650"/>
      <c r="D1385" s="658"/>
      <c r="E1385" s="658"/>
      <c r="F1385" s="630"/>
      <c r="G1385" s="627"/>
      <c r="H1385" s="628"/>
      <c r="J1385" s="579"/>
      <c r="L1385" s="629"/>
    </row>
    <row r="1386" spans="1:12" ht="9.75" customHeight="1">
      <c r="A1386" s="727"/>
      <c r="B1386" s="650"/>
      <c r="C1386" s="650"/>
      <c r="D1386" s="658"/>
      <c r="E1386" s="658"/>
      <c r="F1386" s="630"/>
      <c r="G1386" s="627"/>
      <c r="H1386" s="628"/>
      <c r="J1386" s="579"/>
      <c r="L1386" s="629"/>
    </row>
    <row r="1387" spans="1:12" ht="9.75" customHeight="1">
      <c r="A1387" s="727"/>
      <c r="B1387" s="650"/>
      <c r="C1387" s="650"/>
      <c r="D1387" s="658"/>
      <c r="E1387" s="658"/>
      <c r="F1387" s="630"/>
      <c r="G1387" s="627"/>
      <c r="H1387" s="628"/>
      <c r="J1387" s="579"/>
      <c r="L1387" s="629"/>
    </row>
    <row r="1388" spans="1:12" ht="9.75" customHeight="1">
      <c r="A1388" s="726"/>
      <c r="B1388" s="650"/>
      <c r="C1388" s="786" t="s">
        <v>1951</v>
      </c>
      <c r="D1388" s="658"/>
      <c r="E1388" s="658"/>
      <c r="F1388" s="630">
        <v>0</v>
      </c>
      <c r="G1388" s="627" t="e">
        <f>+L1388</f>
        <v>#REF!</v>
      </c>
      <c r="H1388" s="628" t="e">
        <f>E1388*G1388</f>
        <v>#REF!</v>
      </c>
      <c r="J1388" s="627">
        <f>+F1388</f>
        <v>0</v>
      </c>
      <c r="L1388" s="629" t="e">
        <f>J1388*$L$3</f>
        <v>#REF!</v>
      </c>
    </row>
    <row r="1389" spans="1:12" ht="9.75" customHeight="1">
      <c r="A1389" s="727"/>
      <c r="B1389" s="650"/>
      <c r="C1389" s="787"/>
      <c r="D1389" s="658"/>
      <c r="E1389" s="658"/>
      <c r="F1389" s="630"/>
      <c r="G1389" s="627"/>
      <c r="H1389" s="628"/>
      <c r="J1389" s="579"/>
      <c r="L1389" s="629"/>
    </row>
    <row r="1390" spans="1:12" ht="9.75" customHeight="1">
      <c r="A1390" s="727"/>
      <c r="B1390" s="650"/>
      <c r="C1390" s="787"/>
      <c r="D1390" s="658"/>
      <c r="E1390" s="658"/>
      <c r="F1390" s="630"/>
      <c r="G1390" s="627"/>
      <c r="H1390" s="628"/>
      <c r="J1390" s="579"/>
      <c r="L1390" s="629"/>
    </row>
    <row r="1391" spans="1:12" ht="9.75" customHeight="1">
      <c r="A1391" s="727"/>
      <c r="B1391" s="650"/>
      <c r="C1391" s="787"/>
      <c r="D1391" s="658"/>
      <c r="E1391" s="658"/>
      <c r="F1391" s="630"/>
      <c r="G1391" s="627"/>
      <c r="H1391" s="628"/>
      <c r="J1391" s="579"/>
      <c r="L1391" s="629"/>
    </row>
    <row r="1392" spans="1:12" ht="9.75" customHeight="1">
      <c r="A1392" s="727"/>
      <c r="B1392" s="650"/>
      <c r="C1392" s="788"/>
      <c r="D1392" s="658"/>
      <c r="E1392" s="658"/>
      <c r="F1392" s="630"/>
      <c r="G1392" s="627"/>
      <c r="H1392" s="628"/>
      <c r="J1392" s="579"/>
      <c r="L1392" s="629"/>
    </row>
    <row r="1393" spans="1:12" ht="9.75" customHeight="1">
      <c r="A1393" s="726">
        <v>22</v>
      </c>
      <c r="B1393" s="699" t="s">
        <v>1932</v>
      </c>
      <c r="C1393" s="789" t="s">
        <v>1950</v>
      </c>
      <c r="D1393" s="669" t="s">
        <v>861</v>
      </c>
      <c r="E1393" s="733">
        <v>40</v>
      </c>
      <c r="F1393" s="630">
        <v>0.8840799292</v>
      </c>
      <c r="G1393" s="627" t="e">
        <f>+L1393</f>
        <v>#REF!</v>
      </c>
      <c r="H1393" s="628" t="e">
        <f>E1393*G1393</f>
        <v>#REF!</v>
      </c>
      <c r="J1393" s="627">
        <f>+F1393</f>
        <v>0.8840799292</v>
      </c>
      <c r="L1393" s="629" t="e">
        <f>J1393*$L$3</f>
        <v>#REF!</v>
      </c>
    </row>
    <row r="1394" spans="1:12" ht="9.75" customHeight="1">
      <c r="A1394" s="727"/>
      <c r="B1394" s="700"/>
      <c r="C1394" s="789"/>
      <c r="D1394" s="669"/>
      <c r="E1394" s="733"/>
      <c r="F1394" s="630"/>
      <c r="G1394" s="627"/>
      <c r="H1394" s="628"/>
      <c r="J1394" s="579"/>
      <c r="L1394" s="629"/>
    </row>
    <row r="1395" spans="1:12" ht="9.75" customHeight="1">
      <c r="A1395" s="727"/>
      <c r="B1395" s="700"/>
      <c r="C1395" s="789"/>
      <c r="D1395" s="669"/>
      <c r="E1395" s="733"/>
      <c r="F1395" s="630"/>
      <c r="G1395" s="627"/>
      <c r="H1395" s="628"/>
      <c r="J1395" s="579"/>
      <c r="L1395" s="629"/>
    </row>
    <row r="1396" spans="1:12" ht="9.75" customHeight="1">
      <c r="A1396" s="727"/>
      <c r="B1396" s="700"/>
      <c r="C1396" s="789"/>
      <c r="D1396" s="669"/>
      <c r="E1396" s="733"/>
      <c r="F1396" s="630"/>
      <c r="G1396" s="627"/>
      <c r="H1396" s="628"/>
      <c r="J1396" s="579"/>
      <c r="L1396" s="629"/>
    </row>
    <row r="1397" spans="1:12" ht="9.75" customHeight="1">
      <c r="A1397" s="727"/>
      <c r="B1397" s="700"/>
      <c r="C1397" s="789"/>
      <c r="D1397" s="669"/>
      <c r="E1397" s="733"/>
      <c r="F1397" s="630"/>
      <c r="G1397" s="627"/>
      <c r="H1397" s="628"/>
      <c r="J1397" s="579"/>
      <c r="L1397" s="629"/>
    </row>
    <row r="1398" spans="1:12" ht="9.75" customHeight="1">
      <c r="A1398" s="726">
        <v>23</v>
      </c>
      <c r="B1398" s="699" t="s">
        <v>1935</v>
      </c>
      <c r="C1398" s="789" t="s">
        <v>1949</v>
      </c>
      <c r="D1398" s="669" t="s">
        <v>861</v>
      </c>
      <c r="E1398" s="733">
        <v>70</v>
      </c>
      <c r="F1398" s="630">
        <v>1.414060079</v>
      </c>
      <c r="G1398" s="627" t="e">
        <f>+L1398</f>
        <v>#REF!</v>
      </c>
      <c r="H1398" s="628" t="e">
        <f>E1398*G1398</f>
        <v>#REF!</v>
      </c>
      <c r="J1398" s="627">
        <f>+F1398</f>
        <v>1.414060079</v>
      </c>
      <c r="L1398" s="629" t="e">
        <f>J1398*$L$3</f>
        <v>#REF!</v>
      </c>
    </row>
    <row r="1399" spans="1:12" ht="9.75" customHeight="1">
      <c r="A1399" s="727"/>
      <c r="B1399" s="700"/>
      <c r="C1399" s="789"/>
      <c r="D1399" s="669"/>
      <c r="E1399" s="733"/>
      <c r="F1399" s="630"/>
      <c r="G1399" s="627"/>
      <c r="H1399" s="628"/>
      <c r="J1399" s="579"/>
      <c r="L1399" s="629"/>
    </row>
    <row r="1400" spans="1:12" ht="9.75" customHeight="1">
      <c r="A1400" s="727"/>
      <c r="B1400" s="700"/>
      <c r="C1400" s="789"/>
      <c r="D1400" s="669"/>
      <c r="E1400" s="733"/>
      <c r="F1400" s="630"/>
      <c r="G1400" s="627"/>
      <c r="H1400" s="628"/>
      <c r="J1400" s="579"/>
      <c r="L1400" s="629"/>
    </row>
    <row r="1401" spans="1:12" ht="9.75" customHeight="1">
      <c r="A1401" s="727"/>
      <c r="B1401" s="700"/>
      <c r="C1401" s="789"/>
      <c r="D1401" s="669"/>
      <c r="E1401" s="733"/>
      <c r="F1401" s="630"/>
      <c r="G1401" s="627"/>
      <c r="H1401" s="628"/>
      <c r="J1401" s="579"/>
      <c r="L1401" s="629"/>
    </row>
    <row r="1402" spans="1:12" ht="9.75" customHeight="1">
      <c r="A1402" s="727"/>
      <c r="B1402" s="700"/>
      <c r="C1402" s="789"/>
      <c r="D1402" s="669"/>
      <c r="E1402" s="733"/>
      <c r="F1402" s="630"/>
      <c r="G1402" s="627"/>
      <c r="H1402" s="628"/>
      <c r="J1402" s="579"/>
      <c r="L1402" s="629"/>
    </row>
    <row r="1403" spans="1:12" ht="9.75" customHeight="1">
      <c r="A1403" s="726">
        <v>24</v>
      </c>
      <c r="B1403" s="699" t="s">
        <v>1932</v>
      </c>
      <c r="C1403" s="789" t="s">
        <v>1948</v>
      </c>
      <c r="D1403" s="669" t="s">
        <v>861</v>
      </c>
      <c r="E1403" s="733">
        <v>30</v>
      </c>
      <c r="F1403" s="630">
        <v>0.8840799292</v>
      </c>
      <c r="G1403" s="627" t="e">
        <f>+L1403</f>
        <v>#REF!</v>
      </c>
      <c r="H1403" s="628" t="e">
        <f>E1403*G1403</f>
        <v>#REF!</v>
      </c>
      <c r="J1403" s="627">
        <f>+F1403</f>
        <v>0.8840799292</v>
      </c>
      <c r="L1403" s="629" t="e">
        <f>J1403*$L$3</f>
        <v>#REF!</v>
      </c>
    </row>
    <row r="1404" spans="1:12" ht="9.75" customHeight="1">
      <c r="A1404" s="727"/>
      <c r="B1404" s="700"/>
      <c r="C1404" s="789"/>
      <c r="D1404" s="669"/>
      <c r="E1404" s="733"/>
      <c r="F1404" s="630"/>
      <c r="G1404" s="627"/>
      <c r="H1404" s="628"/>
      <c r="J1404" s="579"/>
      <c r="L1404" s="629"/>
    </row>
    <row r="1405" spans="1:12" ht="9.75" customHeight="1">
      <c r="A1405" s="727"/>
      <c r="B1405" s="700"/>
      <c r="C1405" s="789"/>
      <c r="D1405" s="669"/>
      <c r="E1405" s="733"/>
      <c r="F1405" s="630"/>
      <c r="G1405" s="627"/>
      <c r="H1405" s="628"/>
      <c r="J1405" s="579"/>
      <c r="L1405" s="629"/>
    </row>
    <row r="1406" spans="1:12" ht="9.75" customHeight="1">
      <c r="A1406" s="727"/>
      <c r="B1406" s="700"/>
      <c r="C1406" s="789"/>
      <c r="D1406" s="669"/>
      <c r="E1406" s="733"/>
      <c r="F1406" s="630"/>
      <c r="G1406" s="627"/>
      <c r="H1406" s="628"/>
      <c r="J1406" s="579"/>
      <c r="L1406" s="629"/>
    </row>
    <row r="1407" spans="1:12" ht="9.75" customHeight="1">
      <c r="A1407" s="727"/>
      <c r="B1407" s="700"/>
      <c r="C1407" s="789"/>
      <c r="D1407" s="669"/>
      <c r="E1407" s="733"/>
      <c r="F1407" s="630"/>
      <c r="G1407" s="627"/>
      <c r="H1407" s="628"/>
      <c r="J1407" s="579"/>
      <c r="L1407" s="629"/>
    </row>
    <row r="1408" spans="1:12" ht="9.75" customHeight="1">
      <c r="A1408" s="726">
        <v>25</v>
      </c>
      <c r="B1408" s="699" t="s">
        <v>1935</v>
      </c>
      <c r="C1408" s="789" t="s">
        <v>1947</v>
      </c>
      <c r="D1408" s="669" t="s">
        <v>861</v>
      </c>
      <c r="E1408" s="733">
        <v>26</v>
      </c>
      <c r="F1408" s="630">
        <v>1.6633912352</v>
      </c>
      <c r="G1408" s="627" t="e">
        <f>+L1408</f>
        <v>#REF!</v>
      </c>
      <c r="H1408" s="628" t="e">
        <f>E1408*G1408</f>
        <v>#REF!</v>
      </c>
      <c r="J1408" s="627">
        <f>+F1408</f>
        <v>1.6633912352</v>
      </c>
      <c r="L1408" s="629" t="e">
        <f>J1408*$L$3</f>
        <v>#REF!</v>
      </c>
    </row>
    <row r="1409" spans="1:12" ht="9.75" customHeight="1">
      <c r="A1409" s="727"/>
      <c r="B1409" s="700"/>
      <c r="C1409" s="789"/>
      <c r="D1409" s="669"/>
      <c r="E1409" s="733"/>
      <c r="F1409" s="630"/>
      <c r="G1409" s="627"/>
      <c r="H1409" s="628"/>
      <c r="J1409" s="579"/>
      <c r="L1409" s="629"/>
    </row>
    <row r="1410" spans="1:12" ht="9.75" customHeight="1">
      <c r="A1410" s="727"/>
      <c r="B1410" s="700"/>
      <c r="C1410" s="789"/>
      <c r="D1410" s="669"/>
      <c r="E1410" s="733"/>
      <c r="F1410" s="630"/>
      <c r="G1410" s="627"/>
      <c r="H1410" s="628"/>
      <c r="J1410" s="579"/>
      <c r="L1410" s="629"/>
    </row>
    <row r="1411" spans="1:12" ht="9.75" customHeight="1">
      <c r="A1411" s="727"/>
      <c r="B1411" s="700"/>
      <c r="C1411" s="789"/>
      <c r="D1411" s="669"/>
      <c r="E1411" s="733"/>
      <c r="F1411" s="630"/>
      <c r="G1411" s="627"/>
      <c r="H1411" s="628"/>
      <c r="J1411" s="579"/>
      <c r="L1411" s="629"/>
    </row>
    <row r="1412" spans="1:12" ht="9.75" customHeight="1">
      <c r="A1412" s="727"/>
      <c r="B1412" s="700"/>
      <c r="C1412" s="789"/>
      <c r="D1412" s="669"/>
      <c r="E1412" s="733"/>
      <c r="F1412" s="630"/>
      <c r="G1412" s="627"/>
      <c r="H1412" s="628"/>
      <c r="J1412" s="579"/>
      <c r="L1412" s="629"/>
    </row>
    <row r="1413" spans="1:12" ht="9.75" customHeight="1">
      <c r="A1413" s="726">
        <v>26</v>
      </c>
      <c r="B1413" s="699" t="s">
        <v>1930</v>
      </c>
      <c r="C1413" s="789" t="s">
        <v>1946</v>
      </c>
      <c r="D1413" s="669" t="s">
        <v>861</v>
      </c>
      <c r="E1413" s="733">
        <v>4</v>
      </c>
      <c r="F1413" s="631">
        <v>2.1838550988000001</v>
      </c>
      <c r="G1413" s="627" t="e">
        <f>+L1413</f>
        <v>#REF!</v>
      </c>
      <c r="H1413" s="628" t="e">
        <f>E1413*G1413</f>
        <v>#REF!</v>
      </c>
      <c r="J1413" s="627">
        <f>+F1413</f>
        <v>2.1838550988000001</v>
      </c>
      <c r="L1413" s="629" t="e">
        <f>J1413*$L$3</f>
        <v>#REF!</v>
      </c>
    </row>
    <row r="1414" spans="1:12" ht="9.75" customHeight="1">
      <c r="A1414" s="727"/>
      <c r="B1414" s="700"/>
      <c r="C1414" s="789"/>
      <c r="D1414" s="669"/>
      <c r="E1414" s="733"/>
      <c r="F1414" s="631"/>
      <c r="G1414" s="627"/>
      <c r="H1414" s="628"/>
      <c r="J1414" s="579"/>
      <c r="L1414" s="629"/>
    </row>
    <row r="1415" spans="1:12" ht="9.75" customHeight="1">
      <c r="A1415" s="727"/>
      <c r="B1415" s="700"/>
      <c r="C1415" s="789"/>
      <c r="D1415" s="669"/>
      <c r="E1415" s="733"/>
      <c r="F1415" s="631"/>
      <c r="G1415" s="627"/>
      <c r="H1415" s="628"/>
      <c r="J1415" s="579"/>
      <c r="L1415" s="629"/>
    </row>
    <row r="1416" spans="1:12" ht="9.75" customHeight="1">
      <c r="A1416" s="727"/>
      <c r="B1416" s="700"/>
      <c r="C1416" s="789"/>
      <c r="D1416" s="669"/>
      <c r="E1416" s="733"/>
      <c r="F1416" s="631"/>
      <c r="G1416" s="627"/>
      <c r="H1416" s="628"/>
      <c r="J1416" s="579"/>
      <c r="L1416" s="629"/>
    </row>
    <row r="1417" spans="1:12" ht="9.75" customHeight="1">
      <c r="A1417" s="727"/>
      <c r="B1417" s="700"/>
      <c r="C1417" s="789"/>
      <c r="D1417" s="669"/>
      <c r="E1417" s="733"/>
      <c r="F1417" s="631"/>
      <c r="G1417" s="627"/>
      <c r="H1417" s="628"/>
      <c r="J1417" s="579"/>
      <c r="L1417" s="629"/>
    </row>
    <row r="1418" spans="1:12" ht="9.75" customHeight="1">
      <c r="A1418" s="726">
        <v>27</v>
      </c>
      <c r="B1418" s="699" t="s">
        <v>1932</v>
      </c>
      <c r="C1418" s="789" t="s">
        <v>1945</v>
      </c>
      <c r="D1418" s="669" t="s">
        <v>861</v>
      </c>
      <c r="E1418" s="733">
        <v>16</v>
      </c>
      <c r="F1418" s="630">
        <v>1.5588752602000002</v>
      </c>
      <c r="G1418" s="627" t="e">
        <f>+L1418</f>
        <v>#REF!</v>
      </c>
      <c r="H1418" s="628" t="e">
        <f>E1418*G1418</f>
        <v>#REF!</v>
      </c>
      <c r="J1418" s="627">
        <f>+F1418</f>
        <v>1.5588752602000002</v>
      </c>
      <c r="L1418" s="629" t="e">
        <f>J1418*$L$3</f>
        <v>#REF!</v>
      </c>
    </row>
    <row r="1419" spans="1:12" ht="9.75" customHeight="1">
      <c r="A1419" s="727"/>
      <c r="B1419" s="700"/>
      <c r="C1419" s="789"/>
      <c r="D1419" s="669"/>
      <c r="E1419" s="733"/>
      <c r="F1419" s="630"/>
      <c r="G1419" s="627"/>
      <c r="H1419" s="628"/>
      <c r="J1419" s="579"/>
      <c r="L1419" s="629"/>
    </row>
    <row r="1420" spans="1:12" ht="9.75" customHeight="1">
      <c r="A1420" s="727"/>
      <c r="B1420" s="700"/>
      <c r="C1420" s="789"/>
      <c r="D1420" s="669"/>
      <c r="E1420" s="733"/>
      <c r="F1420" s="630"/>
      <c r="G1420" s="627"/>
      <c r="H1420" s="628"/>
      <c r="J1420" s="579"/>
      <c r="L1420" s="629"/>
    </row>
    <row r="1421" spans="1:12" ht="9.75" customHeight="1">
      <c r="A1421" s="727"/>
      <c r="B1421" s="700"/>
      <c r="C1421" s="789"/>
      <c r="D1421" s="669"/>
      <c r="E1421" s="733"/>
      <c r="F1421" s="630"/>
      <c r="G1421" s="627"/>
      <c r="H1421" s="628"/>
      <c r="J1421" s="579"/>
      <c r="L1421" s="629"/>
    </row>
    <row r="1422" spans="1:12" ht="9.75" customHeight="1">
      <c r="A1422" s="727"/>
      <c r="B1422" s="700"/>
      <c r="C1422" s="789"/>
      <c r="D1422" s="669"/>
      <c r="E1422" s="733"/>
      <c r="F1422" s="630"/>
      <c r="G1422" s="627"/>
      <c r="H1422" s="628"/>
      <c r="J1422" s="579"/>
      <c r="L1422" s="629"/>
    </row>
    <row r="1423" spans="1:12" ht="9.75" customHeight="1">
      <c r="A1423" s="726">
        <v>28</v>
      </c>
      <c r="B1423" s="699" t="s">
        <v>1935</v>
      </c>
      <c r="C1423" s="789" t="s">
        <v>1944</v>
      </c>
      <c r="D1423" s="669" t="s">
        <v>861</v>
      </c>
      <c r="E1423" s="733">
        <v>17</v>
      </c>
      <c r="F1423" s="630">
        <v>1.6633912352</v>
      </c>
      <c r="G1423" s="627" t="e">
        <f>+L1423</f>
        <v>#REF!</v>
      </c>
      <c r="H1423" s="628" t="e">
        <f>E1423*G1423</f>
        <v>#REF!</v>
      </c>
      <c r="J1423" s="627">
        <f>+F1423</f>
        <v>1.6633912352</v>
      </c>
      <c r="L1423" s="629" t="e">
        <f>J1423*$L$3</f>
        <v>#REF!</v>
      </c>
    </row>
    <row r="1424" spans="1:12" ht="9.75" customHeight="1">
      <c r="A1424" s="727"/>
      <c r="B1424" s="700"/>
      <c r="C1424" s="789"/>
      <c r="D1424" s="669"/>
      <c r="E1424" s="733"/>
      <c r="F1424" s="630"/>
      <c r="G1424" s="627"/>
      <c r="H1424" s="628"/>
      <c r="J1424" s="579"/>
      <c r="L1424" s="629"/>
    </row>
    <row r="1425" spans="1:12" ht="9.75" customHeight="1">
      <c r="A1425" s="727"/>
      <c r="B1425" s="700"/>
      <c r="C1425" s="789"/>
      <c r="D1425" s="669"/>
      <c r="E1425" s="733"/>
      <c r="F1425" s="630"/>
      <c r="G1425" s="627"/>
      <c r="H1425" s="628"/>
      <c r="J1425" s="579"/>
      <c r="L1425" s="629"/>
    </row>
    <row r="1426" spans="1:12" ht="9.75" customHeight="1">
      <c r="A1426" s="727"/>
      <c r="B1426" s="700"/>
      <c r="C1426" s="789"/>
      <c r="D1426" s="669"/>
      <c r="E1426" s="733"/>
      <c r="F1426" s="630"/>
      <c r="G1426" s="627"/>
      <c r="H1426" s="628"/>
      <c r="J1426" s="579"/>
      <c r="L1426" s="629"/>
    </row>
    <row r="1427" spans="1:12" ht="9.75" customHeight="1">
      <c r="A1427" s="727"/>
      <c r="B1427" s="700"/>
      <c r="C1427" s="789"/>
      <c r="D1427" s="669"/>
      <c r="E1427" s="733"/>
      <c r="F1427" s="630"/>
      <c r="G1427" s="627"/>
      <c r="H1427" s="628"/>
      <c r="J1427" s="579"/>
      <c r="L1427" s="629"/>
    </row>
    <row r="1428" spans="1:12" ht="9.75" customHeight="1">
      <c r="A1428" s="726">
        <v>29</v>
      </c>
      <c r="B1428" s="699" t="s">
        <v>1932</v>
      </c>
      <c r="C1428" s="789" t="s">
        <v>1943</v>
      </c>
      <c r="D1428" s="669" t="s">
        <v>861</v>
      </c>
      <c r="E1428" s="733">
        <v>56</v>
      </c>
      <c r="F1428" s="630">
        <v>1.1414171316999999</v>
      </c>
      <c r="G1428" s="627" t="e">
        <f>+L1428</f>
        <v>#REF!</v>
      </c>
      <c r="H1428" s="628" t="e">
        <f>E1428*G1428</f>
        <v>#REF!</v>
      </c>
      <c r="J1428" s="627">
        <f>+F1428</f>
        <v>1.1414171316999999</v>
      </c>
      <c r="L1428" s="629" t="e">
        <f>J1428*$L$3</f>
        <v>#REF!</v>
      </c>
    </row>
    <row r="1429" spans="1:12" ht="9.75" customHeight="1">
      <c r="A1429" s="727"/>
      <c r="B1429" s="700"/>
      <c r="C1429" s="789"/>
      <c r="D1429" s="669"/>
      <c r="E1429" s="733"/>
      <c r="F1429" s="630"/>
      <c r="G1429" s="627"/>
      <c r="H1429" s="628"/>
      <c r="J1429" s="579"/>
      <c r="L1429" s="629"/>
    </row>
    <row r="1430" spans="1:12" ht="9.75" customHeight="1">
      <c r="A1430" s="727"/>
      <c r="B1430" s="700"/>
      <c r="C1430" s="789"/>
      <c r="D1430" s="669"/>
      <c r="E1430" s="733"/>
      <c r="F1430" s="630"/>
      <c r="G1430" s="627"/>
      <c r="H1430" s="628"/>
      <c r="J1430" s="579"/>
      <c r="L1430" s="629"/>
    </row>
    <row r="1431" spans="1:12" ht="9.75" customHeight="1">
      <c r="A1431" s="727"/>
      <c r="B1431" s="700"/>
      <c r="C1431" s="789"/>
      <c r="D1431" s="669"/>
      <c r="E1431" s="733"/>
      <c r="F1431" s="630"/>
      <c r="G1431" s="627"/>
      <c r="H1431" s="628"/>
      <c r="J1431" s="579"/>
      <c r="L1431" s="629"/>
    </row>
    <row r="1432" spans="1:12" ht="9.75" customHeight="1">
      <c r="A1432" s="727"/>
      <c r="B1432" s="700"/>
      <c r="C1432" s="789"/>
      <c r="D1432" s="669"/>
      <c r="E1432" s="733"/>
      <c r="F1432" s="630"/>
      <c r="G1432" s="627"/>
      <c r="H1432" s="628"/>
      <c r="J1432" s="579"/>
      <c r="L1432" s="629"/>
    </row>
    <row r="1433" spans="1:12" ht="9.75" customHeight="1">
      <c r="A1433" s="726">
        <v>30</v>
      </c>
      <c r="B1433" s="699" t="s">
        <v>1932</v>
      </c>
      <c r="C1433" s="789" t="s">
        <v>1942</v>
      </c>
      <c r="D1433" s="669" t="s">
        <v>861</v>
      </c>
      <c r="E1433" s="733">
        <v>2</v>
      </c>
      <c r="F1433" s="630">
        <v>1.0213264371999999</v>
      </c>
      <c r="G1433" s="627" t="e">
        <f>+L1433</f>
        <v>#REF!</v>
      </c>
      <c r="H1433" s="628" t="e">
        <f>E1433*G1433</f>
        <v>#REF!</v>
      </c>
      <c r="J1433" s="627">
        <f>+F1433</f>
        <v>1.0213264371999999</v>
      </c>
      <c r="L1433" s="629" t="e">
        <f>J1433*$L$3</f>
        <v>#REF!</v>
      </c>
    </row>
    <row r="1434" spans="1:12" ht="9.75" customHeight="1">
      <c r="A1434" s="727"/>
      <c r="B1434" s="700"/>
      <c r="C1434" s="789"/>
      <c r="D1434" s="669"/>
      <c r="E1434" s="733"/>
      <c r="F1434" s="630"/>
      <c r="G1434" s="627"/>
      <c r="H1434" s="628"/>
      <c r="J1434" s="579"/>
      <c r="L1434" s="629"/>
    </row>
    <row r="1435" spans="1:12" ht="9.75" customHeight="1">
      <c r="A1435" s="727"/>
      <c r="B1435" s="700"/>
      <c r="C1435" s="789"/>
      <c r="D1435" s="669"/>
      <c r="E1435" s="733"/>
      <c r="F1435" s="630"/>
      <c r="G1435" s="627"/>
      <c r="H1435" s="628"/>
      <c r="J1435" s="579"/>
      <c r="L1435" s="629"/>
    </row>
    <row r="1436" spans="1:12" ht="9.75" customHeight="1">
      <c r="A1436" s="727"/>
      <c r="B1436" s="700"/>
      <c r="C1436" s="789"/>
      <c r="D1436" s="669"/>
      <c r="E1436" s="733"/>
      <c r="F1436" s="630"/>
      <c r="G1436" s="627"/>
      <c r="H1436" s="628"/>
      <c r="J1436" s="579"/>
      <c r="L1436" s="629"/>
    </row>
    <row r="1437" spans="1:12" ht="9.75" customHeight="1">
      <c r="A1437" s="727"/>
      <c r="B1437" s="700"/>
      <c r="C1437" s="789"/>
      <c r="D1437" s="669"/>
      <c r="E1437" s="733"/>
      <c r="F1437" s="630"/>
      <c r="G1437" s="627"/>
      <c r="H1437" s="628"/>
      <c r="J1437" s="579"/>
      <c r="L1437" s="629"/>
    </row>
    <row r="1438" spans="1:12" ht="9.75" customHeight="1">
      <c r="A1438" s="726">
        <v>31</v>
      </c>
      <c r="B1438" s="699" t="s">
        <v>1930</v>
      </c>
      <c r="C1438" s="789" t="s">
        <v>1941</v>
      </c>
      <c r="D1438" s="669" t="s">
        <v>861</v>
      </c>
      <c r="E1438" s="733">
        <v>3</v>
      </c>
      <c r="F1438" s="630">
        <v>2.890674615</v>
      </c>
      <c r="G1438" s="627" t="e">
        <f>+L1438</f>
        <v>#REF!</v>
      </c>
      <c r="H1438" s="628" t="e">
        <f>E1438*G1438</f>
        <v>#REF!</v>
      </c>
      <c r="J1438" s="627">
        <f>+F1438</f>
        <v>2.890674615</v>
      </c>
      <c r="L1438" s="629" t="e">
        <f>J1438*$L$3</f>
        <v>#REF!</v>
      </c>
    </row>
    <row r="1439" spans="1:12" ht="9.75" customHeight="1">
      <c r="A1439" s="727"/>
      <c r="B1439" s="700"/>
      <c r="C1439" s="789"/>
      <c r="D1439" s="669"/>
      <c r="E1439" s="733"/>
      <c r="F1439" s="630"/>
      <c r="G1439" s="627"/>
      <c r="H1439" s="628"/>
      <c r="J1439" s="579"/>
      <c r="L1439" s="629"/>
    </row>
    <row r="1440" spans="1:12" ht="9.75" customHeight="1">
      <c r="A1440" s="727"/>
      <c r="B1440" s="700"/>
      <c r="C1440" s="789"/>
      <c r="D1440" s="669"/>
      <c r="E1440" s="733"/>
      <c r="F1440" s="630"/>
      <c r="G1440" s="627"/>
      <c r="H1440" s="628"/>
      <c r="J1440" s="579"/>
      <c r="L1440" s="629"/>
    </row>
    <row r="1441" spans="1:12" ht="9.75" customHeight="1">
      <c r="A1441" s="727"/>
      <c r="B1441" s="700"/>
      <c r="C1441" s="789"/>
      <c r="D1441" s="669"/>
      <c r="E1441" s="733"/>
      <c r="F1441" s="630"/>
      <c r="G1441" s="627"/>
      <c r="H1441" s="628"/>
      <c r="J1441" s="579"/>
      <c r="L1441" s="629"/>
    </row>
    <row r="1442" spans="1:12" ht="9.75" customHeight="1">
      <c r="A1442" s="727"/>
      <c r="B1442" s="700"/>
      <c r="C1442" s="789"/>
      <c r="D1442" s="669"/>
      <c r="E1442" s="733"/>
      <c r="F1442" s="630"/>
      <c r="G1442" s="627"/>
      <c r="H1442" s="628"/>
      <c r="J1442" s="579"/>
      <c r="L1442" s="629"/>
    </row>
    <row r="1443" spans="1:12" ht="9.75" customHeight="1">
      <c r="A1443" s="726">
        <v>32</v>
      </c>
      <c r="B1443" s="699" t="s">
        <v>1932</v>
      </c>
      <c r="C1443" s="789" t="s">
        <v>1940</v>
      </c>
      <c r="D1443" s="669" t="s">
        <v>861</v>
      </c>
      <c r="E1443" s="733">
        <v>26</v>
      </c>
      <c r="F1443" s="630">
        <v>2.1273045475000005</v>
      </c>
      <c r="G1443" s="627" t="e">
        <f>+L1443</f>
        <v>#REF!</v>
      </c>
      <c r="H1443" s="628" t="e">
        <f>E1443*G1443</f>
        <v>#REF!</v>
      </c>
      <c r="J1443" s="627">
        <f>+F1443</f>
        <v>2.1273045475000005</v>
      </c>
      <c r="L1443" s="629" t="e">
        <f>J1443*$L$3</f>
        <v>#REF!</v>
      </c>
    </row>
    <row r="1444" spans="1:12" ht="9.75" customHeight="1">
      <c r="A1444" s="727"/>
      <c r="B1444" s="700"/>
      <c r="C1444" s="789"/>
      <c r="D1444" s="669"/>
      <c r="E1444" s="733"/>
      <c r="F1444" s="630"/>
      <c r="G1444" s="627"/>
      <c r="H1444" s="628"/>
      <c r="J1444" s="579"/>
      <c r="L1444" s="629"/>
    </row>
    <row r="1445" spans="1:12" ht="9.75" customHeight="1">
      <c r="A1445" s="727"/>
      <c r="B1445" s="700"/>
      <c r="C1445" s="789"/>
      <c r="D1445" s="669"/>
      <c r="E1445" s="733"/>
      <c r="F1445" s="630"/>
      <c r="G1445" s="627"/>
      <c r="H1445" s="628"/>
      <c r="J1445" s="579"/>
      <c r="L1445" s="629"/>
    </row>
    <row r="1446" spans="1:12" ht="9.75" customHeight="1">
      <c r="A1446" s="727"/>
      <c r="B1446" s="700"/>
      <c r="C1446" s="789"/>
      <c r="D1446" s="669"/>
      <c r="E1446" s="733"/>
      <c r="F1446" s="630"/>
      <c r="G1446" s="627"/>
      <c r="H1446" s="628"/>
      <c r="J1446" s="579"/>
      <c r="L1446" s="629"/>
    </row>
    <row r="1447" spans="1:12" ht="9.75" customHeight="1">
      <c r="A1447" s="727"/>
      <c r="B1447" s="700"/>
      <c r="C1447" s="789"/>
      <c r="D1447" s="669"/>
      <c r="E1447" s="733"/>
      <c r="F1447" s="630"/>
      <c r="G1447" s="627"/>
      <c r="H1447" s="628"/>
      <c r="J1447" s="579"/>
      <c r="L1447" s="629"/>
    </row>
    <row r="1448" spans="1:12" ht="9.75" customHeight="1">
      <c r="A1448" s="726">
        <v>33</v>
      </c>
      <c r="B1448" s="699" t="s">
        <v>1935</v>
      </c>
      <c r="C1448" s="789" t="s">
        <v>1939</v>
      </c>
      <c r="D1448" s="669" t="s">
        <v>861</v>
      </c>
      <c r="E1448" s="733">
        <v>18</v>
      </c>
      <c r="F1448" s="630">
        <v>1.7937754178</v>
      </c>
      <c r="G1448" s="627" t="e">
        <f>+L1448</f>
        <v>#REF!</v>
      </c>
      <c r="H1448" s="628" t="e">
        <f>E1448*G1448</f>
        <v>#REF!</v>
      </c>
      <c r="J1448" s="627">
        <f>+F1448</f>
        <v>1.7937754178</v>
      </c>
      <c r="L1448" s="629" t="e">
        <f>J1448*$L$3</f>
        <v>#REF!</v>
      </c>
    </row>
    <row r="1449" spans="1:12" ht="9.75" customHeight="1">
      <c r="A1449" s="727"/>
      <c r="B1449" s="700"/>
      <c r="C1449" s="789"/>
      <c r="D1449" s="669"/>
      <c r="E1449" s="733"/>
      <c r="F1449" s="630"/>
      <c r="G1449" s="627"/>
      <c r="H1449" s="628"/>
      <c r="J1449" s="579"/>
      <c r="L1449" s="629"/>
    </row>
    <row r="1450" spans="1:12" ht="9.75" customHeight="1">
      <c r="A1450" s="727"/>
      <c r="B1450" s="700"/>
      <c r="C1450" s="789"/>
      <c r="D1450" s="669"/>
      <c r="E1450" s="733"/>
      <c r="F1450" s="630"/>
      <c r="G1450" s="627"/>
      <c r="H1450" s="628"/>
      <c r="J1450" s="579"/>
      <c r="L1450" s="629"/>
    </row>
    <row r="1451" spans="1:12" ht="9.75" customHeight="1">
      <c r="A1451" s="727"/>
      <c r="B1451" s="700"/>
      <c r="C1451" s="789"/>
      <c r="D1451" s="669"/>
      <c r="E1451" s="733"/>
      <c r="F1451" s="630"/>
      <c r="G1451" s="627"/>
      <c r="H1451" s="628"/>
      <c r="J1451" s="579"/>
      <c r="L1451" s="629"/>
    </row>
    <row r="1452" spans="1:12" ht="9.75" customHeight="1">
      <c r="A1452" s="727"/>
      <c r="B1452" s="700"/>
      <c r="C1452" s="789"/>
      <c r="D1452" s="669"/>
      <c r="E1452" s="733"/>
      <c r="F1452" s="630"/>
      <c r="G1452" s="627"/>
      <c r="H1452" s="628"/>
      <c r="J1452" s="579"/>
      <c r="L1452" s="629"/>
    </row>
    <row r="1453" spans="1:12" ht="9.75" customHeight="1">
      <c r="A1453" s="726">
        <v>34</v>
      </c>
      <c r="B1453" s="699" t="s">
        <v>1930</v>
      </c>
      <c r="C1453" s="789" t="s">
        <v>1938</v>
      </c>
      <c r="D1453" s="669" t="s">
        <v>861</v>
      </c>
      <c r="E1453" s="733">
        <v>7</v>
      </c>
      <c r="F1453" s="630">
        <v>2.890674615</v>
      </c>
      <c r="G1453" s="627" t="e">
        <f>+L1453</f>
        <v>#REF!</v>
      </c>
      <c r="H1453" s="628" t="e">
        <f>E1453*G1453</f>
        <v>#REF!</v>
      </c>
      <c r="J1453" s="627">
        <f>+F1453</f>
        <v>2.890674615</v>
      </c>
      <c r="L1453" s="629" t="e">
        <f>J1453*$L$3</f>
        <v>#REF!</v>
      </c>
    </row>
    <row r="1454" spans="1:12" ht="9.75" customHeight="1">
      <c r="A1454" s="727"/>
      <c r="B1454" s="700"/>
      <c r="C1454" s="789"/>
      <c r="D1454" s="669"/>
      <c r="E1454" s="733"/>
      <c r="F1454" s="630"/>
      <c r="G1454" s="627"/>
      <c r="H1454" s="628"/>
      <c r="J1454" s="579"/>
      <c r="L1454" s="629"/>
    </row>
    <row r="1455" spans="1:12" ht="9.75" customHeight="1">
      <c r="A1455" s="727"/>
      <c r="B1455" s="700"/>
      <c r="C1455" s="789"/>
      <c r="D1455" s="669"/>
      <c r="E1455" s="733"/>
      <c r="F1455" s="630"/>
      <c r="G1455" s="627"/>
      <c r="H1455" s="628"/>
      <c r="J1455" s="579"/>
      <c r="L1455" s="629"/>
    </row>
    <row r="1456" spans="1:12" ht="9.75" customHeight="1">
      <c r="A1456" s="727"/>
      <c r="B1456" s="700"/>
      <c r="C1456" s="789"/>
      <c r="D1456" s="669"/>
      <c r="E1456" s="733"/>
      <c r="F1456" s="630"/>
      <c r="G1456" s="627"/>
      <c r="H1456" s="628"/>
      <c r="J1456" s="579"/>
      <c r="L1456" s="629"/>
    </row>
    <row r="1457" spans="1:12" ht="9.75" customHeight="1">
      <c r="A1457" s="727"/>
      <c r="B1457" s="700"/>
      <c r="C1457" s="789"/>
      <c r="D1457" s="669"/>
      <c r="E1457" s="733"/>
      <c r="F1457" s="630"/>
      <c r="G1457" s="627"/>
      <c r="H1457" s="628"/>
      <c r="J1457" s="579"/>
      <c r="L1457" s="629"/>
    </row>
    <row r="1458" spans="1:12" ht="9.75" customHeight="1">
      <c r="A1458" s="726">
        <v>35</v>
      </c>
      <c r="B1458" s="699" t="s">
        <v>1935</v>
      </c>
      <c r="C1458" s="789" t="s">
        <v>1937</v>
      </c>
      <c r="D1458" s="669" t="s">
        <v>861</v>
      </c>
      <c r="E1458" s="733">
        <v>4</v>
      </c>
      <c r="F1458" s="630">
        <v>2.2569823823000004</v>
      </c>
      <c r="G1458" s="627" t="e">
        <f>+L1458</f>
        <v>#REF!</v>
      </c>
      <c r="H1458" s="628" t="e">
        <f>E1458*G1458</f>
        <v>#REF!</v>
      </c>
      <c r="J1458" s="627">
        <f>+F1458</f>
        <v>2.2569823823000004</v>
      </c>
      <c r="L1458" s="629" t="e">
        <f>J1458*$L$3</f>
        <v>#REF!</v>
      </c>
    </row>
    <row r="1459" spans="1:12" ht="9.75" customHeight="1">
      <c r="A1459" s="727"/>
      <c r="B1459" s="700"/>
      <c r="C1459" s="789"/>
      <c r="D1459" s="669"/>
      <c r="E1459" s="733"/>
      <c r="F1459" s="630"/>
      <c r="G1459" s="627"/>
      <c r="H1459" s="628"/>
      <c r="J1459" s="579"/>
      <c r="L1459" s="629"/>
    </row>
    <row r="1460" spans="1:12" ht="9.75" customHeight="1">
      <c r="A1460" s="727"/>
      <c r="B1460" s="700"/>
      <c r="C1460" s="789"/>
      <c r="D1460" s="669"/>
      <c r="E1460" s="733"/>
      <c r="F1460" s="630"/>
      <c r="G1460" s="627"/>
      <c r="H1460" s="628"/>
      <c r="J1460" s="579"/>
      <c r="L1460" s="629"/>
    </row>
    <row r="1461" spans="1:12" ht="9.75" customHeight="1">
      <c r="A1461" s="727"/>
      <c r="B1461" s="700"/>
      <c r="C1461" s="789"/>
      <c r="D1461" s="669"/>
      <c r="E1461" s="733"/>
      <c r="F1461" s="630"/>
      <c r="G1461" s="627"/>
      <c r="H1461" s="628"/>
      <c r="J1461" s="579"/>
      <c r="L1461" s="629"/>
    </row>
    <row r="1462" spans="1:12" ht="9.75" customHeight="1">
      <c r="A1462" s="727"/>
      <c r="B1462" s="700"/>
      <c r="C1462" s="789"/>
      <c r="D1462" s="669"/>
      <c r="E1462" s="733"/>
      <c r="F1462" s="630"/>
      <c r="G1462" s="627"/>
      <c r="H1462" s="628"/>
      <c r="J1462" s="579"/>
      <c r="L1462" s="629"/>
    </row>
    <row r="1463" spans="1:12" ht="9.75" customHeight="1">
      <c r="A1463" s="726">
        <v>36</v>
      </c>
      <c r="B1463" s="699" t="s">
        <v>1935</v>
      </c>
      <c r="C1463" s="789" t="s">
        <v>1936</v>
      </c>
      <c r="D1463" s="669" t="s">
        <v>861</v>
      </c>
      <c r="E1463" s="733">
        <v>2</v>
      </c>
      <c r="F1463" s="630">
        <v>4.5638674376000008</v>
      </c>
      <c r="G1463" s="627" t="e">
        <f>+L1463</f>
        <v>#REF!</v>
      </c>
      <c r="H1463" s="628" t="e">
        <f>E1463*G1463</f>
        <v>#REF!</v>
      </c>
      <c r="J1463" s="627">
        <f>+F1463</f>
        <v>4.5638674376000008</v>
      </c>
      <c r="L1463" s="629" t="e">
        <f>J1463*$L$3</f>
        <v>#REF!</v>
      </c>
    </row>
    <row r="1464" spans="1:12" ht="9.75" customHeight="1">
      <c r="A1464" s="727"/>
      <c r="B1464" s="700"/>
      <c r="C1464" s="789"/>
      <c r="D1464" s="669"/>
      <c r="E1464" s="733"/>
      <c r="F1464" s="630"/>
      <c r="G1464" s="627"/>
      <c r="H1464" s="628"/>
      <c r="J1464" s="579"/>
      <c r="L1464" s="629"/>
    </row>
    <row r="1465" spans="1:12" ht="9.75" customHeight="1">
      <c r="A1465" s="727"/>
      <c r="B1465" s="700"/>
      <c r="C1465" s="789"/>
      <c r="D1465" s="669"/>
      <c r="E1465" s="733"/>
      <c r="F1465" s="630"/>
      <c r="G1465" s="627"/>
      <c r="H1465" s="628"/>
      <c r="J1465" s="579"/>
      <c r="L1465" s="629"/>
    </row>
    <row r="1466" spans="1:12" ht="9.75" customHeight="1">
      <c r="A1466" s="727"/>
      <c r="B1466" s="700"/>
      <c r="C1466" s="789"/>
      <c r="D1466" s="669"/>
      <c r="E1466" s="733"/>
      <c r="F1466" s="630"/>
      <c r="G1466" s="627"/>
      <c r="H1466" s="628"/>
      <c r="J1466" s="579"/>
      <c r="L1466" s="629"/>
    </row>
    <row r="1467" spans="1:12" ht="9.75" customHeight="1">
      <c r="A1467" s="727"/>
      <c r="B1467" s="700"/>
      <c r="C1467" s="789"/>
      <c r="D1467" s="669"/>
      <c r="E1467" s="733"/>
      <c r="F1467" s="630"/>
      <c r="G1467" s="627"/>
      <c r="H1467" s="628"/>
      <c r="J1467" s="579"/>
      <c r="L1467" s="629"/>
    </row>
    <row r="1468" spans="1:12" ht="9.75" customHeight="1">
      <c r="A1468" s="726">
        <v>37</v>
      </c>
      <c r="B1468" s="699" t="s">
        <v>1935</v>
      </c>
      <c r="C1468" s="789" t="s">
        <v>1934</v>
      </c>
      <c r="D1468" s="669" t="s">
        <v>861</v>
      </c>
      <c r="E1468" s="733">
        <v>14</v>
      </c>
      <c r="F1468" s="630">
        <v>3.5562493247000004</v>
      </c>
      <c r="G1468" s="627" t="e">
        <f>+L1468</f>
        <v>#REF!</v>
      </c>
      <c r="H1468" s="628" t="e">
        <f>E1468*G1468</f>
        <v>#REF!</v>
      </c>
      <c r="J1468" s="627">
        <f>+F1468</f>
        <v>3.5562493247000004</v>
      </c>
      <c r="L1468" s="629" t="e">
        <f>J1468*$L$3</f>
        <v>#REF!</v>
      </c>
    </row>
    <row r="1469" spans="1:12" ht="9.75" customHeight="1">
      <c r="A1469" s="727"/>
      <c r="B1469" s="700"/>
      <c r="C1469" s="789"/>
      <c r="D1469" s="669"/>
      <c r="E1469" s="733"/>
      <c r="F1469" s="630"/>
      <c r="G1469" s="627"/>
      <c r="H1469" s="628"/>
      <c r="J1469" s="579"/>
      <c r="L1469" s="629"/>
    </row>
    <row r="1470" spans="1:12" ht="9.75" customHeight="1">
      <c r="A1470" s="727"/>
      <c r="B1470" s="700"/>
      <c r="C1470" s="789"/>
      <c r="D1470" s="669"/>
      <c r="E1470" s="733"/>
      <c r="F1470" s="630"/>
      <c r="G1470" s="627"/>
      <c r="H1470" s="628"/>
      <c r="J1470" s="579"/>
      <c r="L1470" s="629"/>
    </row>
    <row r="1471" spans="1:12" ht="9.75" customHeight="1">
      <c r="A1471" s="727"/>
      <c r="B1471" s="700"/>
      <c r="C1471" s="789"/>
      <c r="D1471" s="669"/>
      <c r="E1471" s="733"/>
      <c r="F1471" s="630"/>
      <c r="G1471" s="627"/>
      <c r="H1471" s="628"/>
      <c r="J1471" s="579"/>
      <c r="L1471" s="629"/>
    </row>
    <row r="1472" spans="1:12" ht="9.75" customHeight="1">
      <c r="A1472" s="727"/>
      <c r="B1472" s="700"/>
      <c r="C1472" s="789"/>
      <c r="D1472" s="669"/>
      <c r="E1472" s="733"/>
      <c r="F1472" s="630"/>
      <c r="G1472" s="627"/>
      <c r="H1472" s="628"/>
      <c r="J1472" s="579"/>
      <c r="L1472" s="629"/>
    </row>
    <row r="1473" spans="1:12" ht="9.75" customHeight="1">
      <c r="A1473" s="726">
        <v>38</v>
      </c>
      <c r="B1473" s="699" t="s">
        <v>1932</v>
      </c>
      <c r="C1473" s="789" t="s">
        <v>1933</v>
      </c>
      <c r="D1473" s="669" t="s">
        <v>861</v>
      </c>
      <c r="E1473" s="733">
        <v>10</v>
      </c>
      <c r="F1473" s="630">
        <v>1.1631478288000001</v>
      </c>
      <c r="G1473" s="627" t="e">
        <f>+L1473</f>
        <v>#REF!</v>
      </c>
      <c r="H1473" s="628" t="e">
        <f>E1473*G1473</f>
        <v>#REF!</v>
      </c>
      <c r="J1473" s="627">
        <f>+F1473</f>
        <v>1.1631478288000001</v>
      </c>
      <c r="L1473" s="629" t="e">
        <f>J1473*$L$3</f>
        <v>#REF!</v>
      </c>
    </row>
    <row r="1474" spans="1:12" ht="9.75" customHeight="1">
      <c r="A1474" s="727"/>
      <c r="B1474" s="700"/>
      <c r="C1474" s="789"/>
      <c r="D1474" s="669"/>
      <c r="E1474" s="733"/>
      <c r="F1474" s="630"/>
      <c r="G1474" s="627"/>
      <c r="H1474" s="628"/>
      <c r="J1474" s="579"/>
      <c r="L1474" s="629"/>
    </row>
    <row r="1475" spans="1:12" ht="9.75" customHeight="1">
      <c r="A1475" s="727"/>
      <c r="B1475" s="700"/>
      <c r="C1475" s="789"/>
      <c r="D1475" s="669"/>
      <c r="E1475" s="733"/>
      <c r="F1475" s="630"/>
      <c r="G1475" s="627"/>
      <c r="H1475" s="628"/>
      <c r="J1475" s="579"/>
      <c r="L1475" s="629"/>
    </row>
    <row r="1476" spans="1:12" ht="9.75" customHeight="1">
      <c r="A1476" s="727"/>
      <c r="B1476" s="700"/>
      <c r="C1476" s="789"/>
      <c r="D1476" s="669"/>
      <c r="E1476" s="733"/>
      <c r="F1476" s="630"/>
      <c r="G1476" s="627"/>
      <c r="H1476" s="628"/>
      <c r="J1476" s="579"/>
      <c r="L1476" s="629"/>
    </row>
    <row r="1477" spans="1:12" ht="9.75" customHeight="1">
      <c r="A1477" s="727"/>
      <c r="B1477" s="700"/>
      <c r="C1477" s="789"/>
      <c r="D1477" s="669"/>
      <c r="E1477" s="733"/>
      <c r="F1477" s="630"/>
      <c r="G1477" s="627"/>
      <c r="H1477" s="628"/>
      <c r="J1477" s="579"/>
      <c r="L1477" s="629"/>
    </row>
    <row r="1478" spans="1:12" ht="9.75" customHeight="1">
      <c r="A1478" s="726">
        <v>39</v>
      </c>
      <c r="B1478" s="699" t="s">
        <v>1932</v>
      </c>
      <c r="C1478" s="789" t="s">
        <v>1931</v>
      </c>
      <c r="D1478" s="669" t="s">
        <v>861</v>
      </c>
      <c r="E1478" s="733">
        <v>6</v>
      </c>
      <c r="F1478" s="630">
        <v>1.9751896678</v>
      </c>
      <c r="G1478" s="627" t="e">
        <f>+L1478</f>
        <v>#REF!</v>
      </c>
      <c r="H1478" s="628" t="e">
        <f>E1478*G1478</f>
        <v>#REF!</v>
      </c>
      <c r="J1478" s="627">
        <f>+F1478</f>
        <v>1.9751896678</v>
      </c>
      <c r="L1478" s="629" t="e">
        <f>J1478*$L$3</f>
        <v>#REF!</v>
      </c>
    </row>
    <row r="1479" spans="1:12" ht="9.75" customHeight="1">
      <c r="A1479" s="727"/>
      <c r="B1479" s="700"/>
      <c r="C1479" s="789"/>
      <c r="D1479" s="669"/>
      <c r="E1479" s="733"/>
      <c r="F1479" s="630"/>
      <c r="G1479" s="627"/>
      <c r="H1479" s="628"/>
      <c r="J1479" s="579"/>
      <c r="L1479" s="629"/>
    </row>
    <row r="1480" spans="1:12" ht="9.75" customHeight="1">
      <c r="A1480" s="727"/>
      <c r="B1480" s="700"/>
      <c r="C1480" s="789"/>
      <c r="D1480" s="669"/>
      <c r="E1480" s="733"/>
      <c r="F1480" s="630"/>
      <c r="G1480" s="627"/>
      <c r="H1480" s="628"/>
      <c r="J1480" s="579"/>
      <c r="L1480" s="629"/>
    </row>
    <row r="1481" spans="1:12" ht="9.75" customHeight="1">
      <c r="A1481" s="727"/>
      <c r="B1481" s="700"/>
      <c r="C1481" s="789"/>
      <c r="D1481" s="669"/>
      <c r="E1481" s="733"/>
      <c r="F1481" s="630"/>
      <c r="G1481" s="627"/>
      <c r="H1481" s="628"/>
      <c r="J1481" s="579"/>
      <c r="L1481" s="629"/>
    </row>
    <row r="1482" spans="1:12" ht="9.75" customHeight="1">
      <c r="A1482" s="727"/>
      <c r="B1482" s="700"/>
      <c r="C1482" s="789"/>
      <c r="D1482" s="669"/>
      <c r="E1482" s="733"/>
      <c r="F1482" s="630"/>
      <c r="G1482" s="627"/>
      <c r="H1482" s="628"/>
      <c r="J1482" s="579"/>
      <c r="L1482" s="629"/>
    </row>
    <row r="1483" spans="1:12" ht="9.75" customHeight="1">
      <c r="A1483" s="726">
        <v>40</v>
      </c>
      <c r="B1483" s="699" t="s">
        <v>1930</v>
      </c>
      <c r="C1483" s="789" t="s">
        <v>1929</v>
      </c>
      <c r="D1483" s="669" t="s">
        <v>861</v>
      </c>
      <c r="E1483" s="733">
        <v>2</v>
      </c>
      <c r="F1483" s="630">
        <v>3.4019178573</v>
      </c>
      <c r="G1483" s="627" t="e">
        <f>+L1483</f>
        <v>#REF!</v>
      </c>
      <c r="H1483" s="628" t="e">
        <f>E1483*G1483</f>
        <v>#REF!</v>
      </c>
      <c r="J1483" s="627">
        <f>+F1483</f>
        <v>3.4019178573</v>
      </c>
      <c r="L1483" s="629" t="e">
        <f>J1483*$L$3</f>
        <v>#REF!</v>
      </c>
    </row>
    <row r="1484" spans="1:12" ht="9.75" customHeight="1">
      <c r="A1484" s="727"/>
      <c r="B1484" s="700"/>
      <c r="C1484" s="789"/>
      <c r="D1484" s="669"/>
      <c r="E1484" s="733"/>
      <c r="F1484" s="630"/>
      <c r="G1484" s="627"/>
      <c r="H1484" s="628"/>
      <c r="J1484" s="579"/>
      <c r="L1484" s="629"/>
    </row>
    <row r="1485" spans="1:12" ht="9.75" customHeight="1">
      <c r="A1485" s="727"/>
      <c r="B1485" s="700"/>
      <c r="C1485" s="789"/>
      <c r="D1485" s="669"/>
      <c r="E1485" s="733"/>
      <c r="F1485" s="630"/>
      <c r="G1485" s="627"/>
      <c r="H1485" s="628"/>
      <c r="J1485" s="579"/>
      <c r="L1485" s="629"/>
    </row>
    <row r="1486" spans="1:12" ht="9.75" customHeight="1">
      <c r="A1486" s="727"/>
      <c r="B1486" s="700"/>
      <c r="C1486" s="789"/>
      <c r="D1486" s="669"/>
      <c r="E1486" s="733"/>
      <c r="F1486" s="630"/>
      <c r="G1486" s="627"/>
      <c r="H1486" s="628"/>
      <c r="J1486" s="579"/>
      <c r="L1486" s="629"/>
    </row>
    <row r="1487" spans="1:12" ht="9.75" customHeight="1">
      <c r="A1487" s="727"/>
      <c r="B1487" s="700"/>
      <c r="C1487" s="789"/>
      <c r="D1487" s="669"/>
      <c r="E1487" s="733"/>
      <c r="F1487" s="630"/>
      <c r="G1487" s="627"/>
      <c r="H1487" s="628"/>
      <c r="J1487" s="579"/>
      <c r="L1487" s="629"/>
    </row>
    <row r="1488" spans="1:12" ht="9.75" customHeight="1">
      <c r="A1488" s="579"/>
      <c r="B1488" s="579"/>
      <c r="C1488" s="639" t="e">
        <f>+#REF!</f>
        <v>#REF!</v>
      </c>
      <c r="D1488" s="579"/>
      <c r="E1488" s="627"/>
      <c r="F1488" s="630"/>
      <c r="G1488" s="627" t="e">
        <f>+L1488</f>
        <v>#REF!</v>
      </c>
      <c r="H1488" s="628" t="e">
        <f>E1488*G1488</f>
        <v>#REF!</v>
      </c>
      <c r="J1488" s="627">
        <f>+F1488</f>
        <v>0</v>
      </c>
      <c r="L1488" s="629" t="e">
        <f>J1488*$L$3</f>
        <v>#REF!</v>
      </c>
    </row>
    <row r="1489" spans="1:12" ht="9.75" customHeight="1">
      <c r="A1489" s="579"/>
      <c r="B1489" s="579"/>
      <c r="C1489" s="640"/>
      <c r="D1489" s="579"/>
      <c r="E1489" s="627"/>
      <c r="F1489" s="630"/>
      <c r="G1489" s="627"/>
      <c r="H1489" s="628"/>
      <c r="J1489" s="579"/>
      <c r="L1489" s="629"/>
    </row>
    <row r="1490" spans="1:12" ht="9.75" customHeight="1">
      <c r="A1490" s="579"/>
      <c r="B1490" s="579"/>
      <c r="C1490" s="640"/>
      <c r="D1490" s="579"/>
      <c r="E1490" s="627"/>
      <c r="F1490" s="630"/>
      <c r="G1490" s="627"/>
      <c r="H1490" s="628"/>
      <c r="J1490" s="579"/>
      <c r="L1490" s="629"/>
    </row>
    <row r="1491" spans="1:12" ht="9.75" customHeight="1">
      <c r="A1491" s="579"/>
      <c r="B1491" s="579"/>
      <c r="C1491" s="640"/>
      <c r="D1491" s="579"/>
      <c r="E1491" s="627"/>
      <c r="F1491" s="630"/>
      <c r="G1491" s="627"/>
      <c r="H1491" s="628"/>
      <c r="J1491" s="579"/>
      <c r="L1491" s="629"/>
    </row>
    <row r="1492" spans="1:12" ht="9.75" customHeight="1">
      <c r="A1492" s="579"/>
      <c r="B1492" s="579"/>
      <c r="C1492" s="641"/>
      <c r="D1492" s="579"/>
      <c r="E1492" s="627"/>
      <c r="F1492" s="630"/>
      <c r="G1492" s="627"/>
      <c r="H1492" s="628"/>
      <c r="J1492" s="579"/>
      <c r="L1492" s="629"/>
    </row>
    <row r="1493" spans="1:12" ht="9.75" customHeight="1">
      <c r="A1493" s="649">
        <v>1</v>
      </c>
      <c r="B1493" s="661" t="s">
        <v>3024</v>
      </c>
      <c r="C1493" s="661" t="s">
        <v>3023</v>
      </c>
      <c r="D1493" s="669" t="s">
        <v>3022</v>
      </c>
      <c r="E1493" s="665">
        <v>178.92</v>
      </c>
      <c r="F1493" s="630">
        <v>0.58122619999999992</v>
      </c>
      <c r="G1493" s="627" t="e">
        <f>+L1493</f>
        <v>#REF!</v>
      </c>
      <c r="H1493" s="628" t="e">
        <f>E1493*G1493</f>
        <v>#REF!</v>
      </c>
      <c r="J1493" s="627">
        <f>+F1493</f>
        <v>0.58122619999999992</v>
      </c>
      <c r="L1493" s="629" t="e">
        <f>J1493*$L$3</f>
        <v>#REF!</v>
      </c>
    </row>
    <row r="1494" spans="1:12" ht="9.75" customHeight="1">
      <c r="A1494" s="649"/>
      <c r="B1494" s="661"/>
      <c r="C1494" s="661"/>
      <c r="D1494" s="669"/>
      <c r="E1494" s="665"/>
      <c r="F1494" s="630"/>
      <c r="G1494" s="627"/>
      <c r="H1494" s="628"/>
      <c r="J1494" s="579"/>
      <c r="L1494" s="629"/>
    </row>
    <row r="1495" spans="1:12" ht="9.75" customHeight="1">
      <c r="A1495" s="649"/>
      <c r="B1495" s="661"/>
      <c r="C1495" s="661"/>
      <c r="D1495" s="669"/>
      <c r="E1495" s="665"/>
      <c r="F1495" s="630"/>
      <c r="G1495" s="627"/>
      <c r="H1495" s="628"/>
      <c r="J1495" s="579"/>
      <c r="L1495" s="629"/>
    </row>
    <row r="1496" spans="1:12" ht="9.75" customHeight="1">
      <c r="A1496" s="649"/>
      <c r="B1496" s="661"/>
      <c r="C1496" s="661"/>
      <c r="D1496" s="669"/>
      <c r="E1496" s="665"/>
      <c r="F1496" s="630"/>
      <c r="G1496" s="627"/>
      <c r="H1496" s="628"/>
      <c r="J1496" s="579"/>
      <c r="L1496" s="629"/>
    </row>
    <row r="1497" spans="1:12" ht="4.5" customHeight="1">
      <c r="A1497" s="649"/>
      <c r="B1497" s="661"/>
      <c r="C1497" s="661"/>
      <c r="D1497" s="669"/>
      <c r="E1497" s="665"/>
      <c r="F1497" s="630"/>
      <c r="G1497" s="627"/>
      <c r="H1497" s="628"/>
      <c r="J1497" s="579"/>
      <c r="L1497" s="629"/>
    </row>
    <row r="1498" spans="1:12" ht="9.75" customHeight="1">
      <c r="A1498" s="649">
        <v>2</v>
      </c>
      <c r="B1498" s="661" t="s">
        <v>3021</v>
      </c>
      <c r="C1498" s="661" t="s">
        <v>3020</v>
      </c>
      <c r="D1498" s="663" t="s">
        <v>3019</v>
      </c>
      <c r="E1498" s="665">
        <v>639</v>
      </c>
      <c r="F1498" s="630">
        <v>4.6675249929000007</v>
      </c>
      <c r="G1498" s="627" t="e">
        <f>+L1498</f>
        <v>#REF!</v>
      </c>
      <c r="H1498" s="628" t="e">
        <f>E1498*G1498</f>
        <v>#REF!</v>
      </c>
      <c r="J1498" s="627">
        <f>+F1498</f>
        <v>4.6675249929000007</v>
      </c>
      <c r="L1498" s="629" t="e">
        <f>J1498*$L$3</f>
        <v>#REF!</v>
      </c>
    </row>
    <row r="1499" spans="1:12" ht="9.75" customHeight="1">
      <c r="A1499" s="649"/>
      <c r="B1499" s="661"/>
      <c r="C1499" s="661"/>
      <c r="D1499" s="663"/>
      <c r="E1499" s="665"/>
      <c r="F1499" s="630"/>
      <c r="G1499" s="627"/>
      <c r="H1499" s="628"/>
      <c r="J1499" s="579"/>
      <c r="L1499" s="629"/>
    </row>
    <row r="1500" spans="1:12" ht="9.75" customHeight="1">
      <c r="A1500" s="649"/>
      <c r="B1500" s="661"/>
      <c r="C1500" s="661"/>
      <c r="D1500" s="663"/>
      <c r="E1500" s="665"/>
      <c r="F1500" s="630"/>
      <c r="G1500" s="627"/>
      <c r="H1500" s="628"/>
      <c r="J1500" s="579"/>
      <c r="L1500" s="629"/>
    </row>
    <row r="1501" spans="1:12" ht="9.75" customHeight="1">
      <c r="A1501" s="649"/>
      <c r="B1501" s="661"/>
      <c r="C1501" s="661"/>
      <c r="D1501" s="663"/>
      <c r="E1501" s="665"/>
      <c r="F1501" s="630"/>
      <c r="G1501" s="627"/>
      <c r="H1501" s="628"/>
      <c r="J1501" s="579"/>
      <c r="L1501" s="629"/>
    </row>
    <row r="1502" spans="1:12" ht="9.75" customHeight="1">
      <c r="A1502" s="649"/>
      <c r="B1502" s="661"/>
      <c r="C1502" s="661"/>
      <c r="D1502" s="663"/>
      <c r="E1502" s="665"/>
      <c r="F1502" s="630"/>
      <c r="G1502" s="627"/>
      <c r="H1502" s="628"/>
      <c r="J1502" s="579"/>
      <c r="L1502" s="629"/>
    </row>
    <row r="1503" spans="1:12" ht="9.75" customHeight="1">
      <c r="A1503" s="649">
        <v>3</v>
      </c>
      <c r="B1503" s="661" t="s">
        <v>3012</v>
      </c>
      <c r="C1503" s="672" t="s">
        <v>3018</v>
      </c>
      <c r="D1503" s="658" t="s">
        <v>861</v>
      </c>
      <c r="E1503" s="659">
        <v>1</v>
      </c>
      <c r="F1503" s="630">
        <v>93.930815365700028</v>
      </c>
      <c r="G1503" s="627" t="e">
        <f>+L1503</f>
        <v>#REF!</v>
      </c>
      <c r="H1503" s="628" t="e">
        <f>E1503*G1503</f>
        <v>#REF!</v>
      </c>
      <c r="J1503" s="627">
        <f>+F1503</f>
        <v>93.930815365700028</v>
      </c>
      <c r="L1503" s="629" t="e">
        <f>J1503*$L$3</f>
        <v>#REF!</v>
      </c>
    </row>
    <row r="1504" spans="1:12" ht="9.75" customHeight="1">
      <c r="A1504" s="649"/>
      <c r="B1504" s="661"/>
      <c r="C1504" s="672"/>
      <c r="D1504" s="658"/>
      <c r="E1504" s="659"/>
      <c r="F1504" s="630"/>
      <c r="G1504" s="627"/>
      <c r="H1504" s="628"/>
      <c r="J1504" s="579"/>
      <c r="L1504" s="629"/>
    </row>
    <row r="1505" spans="1:12" ht="9.75" customHeight="1">
      <c r="A1505" s="649"/>
      <c r="B1505" s="661"/>
      <c r="C1505" s="672"/>
      <c r="D1505" s="658"/>
      <c r="E1505" s="659"/>
      <c r="F1505" s="630"/>
      <c r="G1505" s="627"/>
      <c r="H1505" s="628"/>
      <c r="J1505" s="579"/>
      <c r="L1505" s="629"/>
    </row>
    <row r="1506" spans="1:12" ht="9.75" customHeight="1">
      <c r="A1506" s="649"/>
      <c r="B1506" s="661"/>
      <c r="C1506" s="672"/>
      <c r="D1506" s="658"/>
      <c r="E1506" s="659"/>
      <c r="F1506" s="630"/>
      <c r="G1506" s="627"/>
      <c r="H1506" s="628"/>
      <c r="J1506" s="579"/>
      <c r="L1506" s="629"/>
    </row>
    <row r="1507" spans="1:12" ht="9.75" customHeight="1">
      <c r="A1507" s="649"/>
      <c r="B1507" s="661"/>
      <c r="C1507" s="672"/>
      <c r="D1507" s="658"/>
      <c r="E1507" s="659"/>
      <c r="F1507" s="630"/>
      <c r="G1507" s="627"/>
      <c r="H1507" s="628"/>
      <c r="J1507" s="579"/>
      <c r="L1507" s="629"/>
    </row>
    <row r="1508" spans="1:12" ht="9.75" customHeight="1">
      <c r="A1508" s="649">
        <v>4</v>
      </c>
      <c r="B1508" s="661" t="s">
        <v>3012</v>
      </c>
      <c r="C1508" s="672" t="s">
        <v>3017</v>
      </c>
      <c r="D1508" s="658" t="s">
        <v>861</v>
      </c>
      <c r="E1508" s="659">
        <v>1</v>
      </c>
      <c r="F1508" s="630">
        <v>59.335545582500004</v>
      </c>
      <c r="G1508" s="627" t="e">
        <f>+L1508</f>
        <v>#REF!</v>
      </c>
      <c r="H1508" s="628" t="e">
        <f>E1508*G1508</f>
        <v>#REF!</v>
      </c>
      <c r="J1508" s="627">
        <f>+F1508</f>
        <v>59.335545582500004</v>
      </c>
      <c r="L1508" s="629" t="e">
        <f>J1508*$L$3</f>
        <v>#REF!</v>
      </c>
    </row>
    <row r="1509" spans="1:12" ht="9.75" customHeight="1">
      <c r="A1509" s="649"/>
      <c r="B1509" s="661"/>
      <c r="C1509" s="672"/>
      <c r="D1509" s="658"/>
      <c r="E1509" s="659"/>
      <c r="F1509" s="630"/>
      <c r="G1509" s="627"/>
      <c r="H1509" s="628"/>
      <c r="J1509" s="579"/>
      <c r="L1509" s="629"/>
    </row>
    <row r="1510" spans="1:12" ht="9.75" customHeight="1">
      <c r="A1510" s="649"/>
      <c r="B1510" s="661"/>
      <c r="C1510" s="672"/>
      <c r="D1510" s="658"/>
      <c r="E1510" s="659"/>
      <c r="F1510" s="630"/>
      <c r="G1510" s="627"/>
      <c r="H1510" s="628"/>
      <c r="J1510" s="579"/>
      <c r="L1510" s="629"/>
    </row>
    <row r="1511" spans="1:12" ht="9.75" customHeight="1">
      <c r="A1511" s="649"/>
      <c r="B1511" s="661"/>
      <c r="C1511" s="672"/>
      <c r="D1511" s="658"/>
      <c r="E1511" s="659"/>
      <c r="F1511" s="630"/>
      <c r="G1511" s="627"/>
      <c r="H1511" s="628"/>
      <c r="J1511" s="579"/>
      <c r="L1511" s="629"/>
    </row>
    <row r="1512" spans="1:12" ht="9.75" customHeight="1">
      <c r="A1512" s="649"/>
      <c r="B1512" s="661"/>
      <c r="C1512" s="672"/>
      <c r="D1512" s="658"/>
      <c r="E1512" s="659"/>
      <c r="F1512" s="630"/>
      <c r="G1512" s="627"/>
      <c r="H1512" s="628"/>
      <c r="J1512" s="579"/>
      <c r="L1512" s="629"/>
    </row>
    <row r="1513" spans="1:12" ht="9.75" customHeight="1">
      <c r="A1513" s="649">
        <v>5</v>
      </c>
      <c r="B1513" s="661" t="s">
        <v>3012</v>
      </c>
      <c r="C1513" s="672" t="s">
        <v>3016</v>
      </c>
      <c r="D1513" s="658" t="s">
        <v>861</v>
      </c>
      <c r="E1513" s="659">
        <v>1</v>
      </c>
      <c r="F1513" s="630">
        <v>66.232182609500001</v>
      </c>
      <c r="G1513" s="627" t="e">
        <f>+L1513</f>
        <v>#REF!</v>
      </c>
      <c r="H1513" s="628" t="e">
        <f>E1513*G1513</f>
        <v>#REF!</v>
      </c>
      <c r="J1513" s="627">
        <f>+F1513</f>
        <v>66.232182609500001</v>
      </c>
      <c r="L1513" s="629" t="e">
        <f>J1513*$L$3</f>
        <v>#REF!</v>
      </c>
    </row>
    <row r="1514" spans="1:12" ht="9.75" customHeight="1">
      <c r="A1514" s="649"/>
      <c r="B1514" s="661"/>
      <c r="C1514" s="672"/>
      <c r="D1514" s="658"/>
      <c r="E1514" s="659"/>
      <c r="F1514" s="630"/>
      <c r="G1514" s="627"/>
      <c r="H1514" s="628"/>
      <c r="J1514" s="579"/>
      <c r="L1514" s="629"/>
    </row>
    <row r="1515" spans="1:12" ht="9.75" customHeight="1">
      <c r="A1515" s="649"/>
      <c r="B1515" s="661"/>
      <c r="C1515" s="672"/>
      <c r="D1515" s="658"/>
      <c r="E1515" s="659"/>
      <c r="F1515" s="630"/>
      <c r="G1515" s="627"/>
      <c r="H1515" s="628"/>
      <c r="J1515" s="579"/>
      <c r="L1515" s="629"/>
    </row>
    <row r="1516" spans="1:12" ht="9.75" customHeight="1">
      <c r="A1516" s="649"/>
      <c r="B1516" s="661"/>
      <c r="C1516" s="672"/>
      <c r="D1516" s="658"/>
      <c r="E1516" s="659"/>
      <c r="F1516" s="630"/>
      <c r="G1516" s="627"/>
      <c r="H1516" s="628"/>
      <c r="J1516" s="579"/>
      <c r="L1516" s="629"/>
    </row>
    <row r="1517" spans="1:12" ht="9.75" customHeight="1">
      <c r="A1517" s="649"/>
      <c r="B1517" s="661"/>
      <c r="C1517" s="672"/>
      <c r="D1517" s="658"/>
      <c r="E1517" s="659"/>
      <c r="F1517" s="630"/>
      <c r="G1517" s="627"/>
      <c r="H1517" s="628"/>
      <c r="J1517" s="579"/>
      <c r="L1517" s="629"/>
    </row>
    <row r="1518" spans="1:12" ht="9.75" customHeight="1">
      <c r="A1518" s="649">
        <v>6</v>
      </c>
      <c r="B1518" s="661" t="s">
        <v>3012</v>
      </c>
      <c r="C1518" s="672" t="s">
        <v>3015</v>
      </c>
      <c r="D1518" s="658" t="s">
        <v>861</v>
      </c>
      <c r="E1518" s="659">
        <v>1</v>
      </c>
      <c r="F1518" s="630">
        <v>55.818603815000003</v>
      </c>
      <c r="G1518" s="627" t="e">
        <f>+L1518</f>
        <v>#REF!</v>
      </c>
      <c r="H1518" s="628" t="e">
        <f>E1518*G1518</f>
        <v>#REF!</v>
      </c>
      <c r="J1518" s="627">
        <f>+F1518</f>
        <v>55.818603815000003</v>
      </c>
      <c r="L1518" s="629" t="e">
        <f>J1518*$L$3</f>
        <v>#REF!</v>
      </c>
    </row>
    <row r="1519" spans="1:12" ht="9.75" customHeight="1">
      <c r="A1519" s="649"/>
      <c r="B1519" s="661"/>
      <c r="C1519" s="672"/>
      <c r="D1519" s="658"/>
      <c r="E1519" s="659"/>
      <c r="F1519" s="630"/>
      <c r="G1519" s="627"/>
      <c r="H1519" s="628"/>
      <c r="J1519" s="579"/>
      <c r="L1519" s="629"/>
    </row>
    <row r="1520" spans="1:12" ht="9.75" customHeight="1">
      <c r="A1520" s="649"/>
      <c r="B1520" s="661"/>
      <c r="C1520" s="672"/>
      <c r="D1520" s="658"/>
      <c r="E1520" s="659"/>
      <c r="F1520" s="630"/>
      <c r="G1520" s="627"/>
      <c r="H1520" s="628"/>
      <c r="J1520" s="579"/>
      <c r="L1520" s="629"/>
    </row>
    <row r="1521" spans="1:12" ht="9.75" customHeight="1">
      <c r="A1521" s="649"/>
      <c r="B1521" s="661"/>
      <c r="C1521" s="672"/>
      <c r="D1521" s="658"/>
      <c r="E1521" s="659"/>
      <c r="F1521" s="630"/>
      <c r="G1521" s="627"/>
      <c r="H1521" s="628"/>
      <c r="J1521" s="579"/>
      <c r="L1521" s="629"/>
    </row>
    <row r="1522" spans="1:12" ht="6.75" customHeight="1">
      <c r="A1522" s="649"/>
      <c r="B1522" s="661"/>
      <c r="C1522" s="672"/>
      <c r="D1522" s="658"/>
      <c r="E1522" s="659"/>
      <c r="F1522" s="630"/>
      <c r="G1522" s="627"/>
      <c r="H1522" s="628"/>
      <c r="J1522" s="579"/>
      <c r="L1522" s="629"/>
    </row>
    <row r="1523" spans="1:12" ht="9.75" customHeight="1">
      <c r="A1523" s="649">
        <v>7</v>
      </c>
      <c r="B1523" s="661" t="s">
        <v>3012</v>
      </c>
      <c r="C1523" s="672" t="s">
        <v>3014</v>
      </c>
      <c r="D1523" s="658" t="s">
        <v>861</v>
      </c>
      <c r="E1523" s="659">
        <v>3</v>
      </c>
      <c r="F1523" s="630">
        <v>48.931116555199999</v>
      </c>
      <c r="G1523" s="627" t="e">
        <f>+L1523</f>
        <v>#REF!</v>
      </c>
      <c r="H1523" s="628" t="e">
        <f>E1523*G1523</f>
        <v>#REF!</v>
      </c>
      <c r="J1523" s="627">
        <f>+F1523</f>
        <v>48.931116555199999</v>
      </c>
      <c r="L1523" s="629" t="e">
        <f>J1523*$L$3</f>
        <v>#REF!</v>
      </c>
    </row>
    <row r="1524" spans="1:12" ht="9.75" customHeight="1">
      <c r="A1524" s="649"/>
      <c r="B1524" s="661"/>
      <c r="C1524" s="672"/>
      <c r="D1524" s="658"/>
      <c r="E1524" s="659"/>
      <c r="F1524" s="630"/>
      <c r="G1524" s="627"/>
      <c r="H1524" s="628"/>
      <c r="J1524" s="579"/>
      <c r="L1524" s="629"/>
    </row>
    <row r="1525" spans="1:12" ht="9.75" customHeight="1">
      <c r="A1525" s="649"/>
      <c r="B1525" s="661"/>
      <c r="C1525" s="672"/>
      <c r="D1525" s="658"/>
      <c r="E1525" s="659"/>
      <c r="F1525" s="630"/>
      <c r="G1525" s="627"/>
      <c r="H1525" s="628"/>
      <c r="J1525" s="579"/>
      <c r="L1525" s="629"/>
    </row>
    <row r="1526" spans="1:12" ht="9.75" customHeight="1">
      <c r="A1526" s="649"/>
      <c r="B1526" s="661"/>
      <c r="C1526" s="672"/>
      <c r="D1526" s="658"/>
      <c r="E1526" s="659"/>
      <c r="F1526" s="630"/>
      <c r="G1526" s="627"/>
      <c r="H1526" s="628"/>
      <c r="J1526" s="579"/>
      <c r="L1526" s="629"/>
    </row>
    <row r="1527" spans="1:12" ht="9.75" customHeight="1">
      <c r="A1527" s="649"/>
      <c r="B1527" s="661"/>
      <c r="C1527" s="672"/>
      <c r="D1527" s="658"/>
      <c r="E1527" s="659"/>
      <c r="F1527" s="630"/>
      <c r="G1527" s="627"/>
      <c r="H1527" s="628"/>
      <c r="J1527" s="579"/>
      <c r="L1527" s="629"/>
    </row>
    <row r="1528" spans="1:12" ht="9.75" customHeight="1">
      <c r="A1528" s="649">
        <v>8</v>
      </c>
      <c r="B1528" s="661" t="s">
        <v>3012</v>
      </c>
      <c r="C1528" s="672" t="s">
        <v>3013</v>
      </c>
      <c r="D1528" s="658" t="s">
        <v>861</v>
      </c>
      <c r="E1528" s="659">
        <v>1</v>
      </c>
      <c r="F1528" s="630">
        <v>42.051635341699999</v>
      </c>
      <c r="G1528" s="627" t="e">
        <f>+L1528</f>
        <v>#REF!</v>
      </c>
      <c r="H1528" s="628" t="e">
        <f>E1528*G1528</f>
        <v>#REF!</v>
      </c>
      <c r="J1528" s="627">
        <f>+F1528</f>
        <v>42.051635341699999</v>
      </c>
      <c r="L1528" s="629" t="e">
        <f>J1528*$L$3</f>
        <v>#REF!</v>
      </c>
    </row>
    <row r="1529" spans="1:12" ht="9.75" customHeight="1">
      <c r="A1529" s="649"/>
      <c r="B1529" s="661"/>
      <c r="C1529" s="672"/>
      <c r="D1529" s="658"/>
      <c r="E1529" s="659"/>
      <c r="F1529" s="630"/>
      <c r="G1529" s="627"/>
      <c r="H1529" s="628"/>
      <c r="J1529" s="579"/>
      <c r="L1529" s="629"/>
    </row>
    <row r="1530" spans="1:12" ht="9.75" customHeight="1">
      <c r="A1530" s="649"/>
      <c r="B1530" s="661"/>
      <c r="C1530" s="672"/>
      <c r="D1530" s="658"/>
      <c r="E1530" s="659"/>
      <c r="F1530" s="630"/>
      <c r="G1530" s="627"/>
      <c r="H1530" s="628"/>
      <c r="J1530" s="579"/>
      <c r="L1530" s="629"/>
    </row>
    <row r="1531" spans="1:12" ht="9.75" customHeight="1">
      <c r="A1531" s="649"/>
      <c r="B1531" s="661"/>
      <c r="C1531" s="672"/>
      <c r="D1531" s="658"/>
      <c r="E1531" s="659"/>
      <c r="F1531" s="630"/>
      <c r="G1531" s="627"/>
      <c r="H1531" s="628"/>
      <c r="J1531" s="579"/>
      <c r="L1531" s="629"/>
    </row>
    <row r="1532" spans="1:12" ht="9.75" customHeight="1">
      <c r="A1532" s="649"/>
      <c r="B1532" s="661"/>
      <c r="C1532" s="672"/>
      <c r="D1532" s="658"/>
      <c r="E1532" s="659"/>
      <c r="F1532" s="630"/>
      <c r="G1532" s="627"/>
      <c r="H1532" s="628"/>
      <c r="J1532" s="579"/>
      <c r="L1532" s="629"/>
    </row>
    <row r="1533" spans="1:12" ht="9.75" customHeight="1">
      <c r="A1533" s="649">
        <v>9</v>
      </c>
      <c r="B1533" s="661" t="s">
        <v>3012</v>
      </c>
      <c r="C1533" s="672" t="s">
        <v>3011</v>
      </c>
      <c r="D1533" s="658" t="s">
        <v>861</v>
      </c>
      <c r="E1533" s="659">
        <v>1</v>
      </c>
      <c r="F1533" s="630">
        <v>38.517537760700002</v>
      </c>
      <c r="G1533" s="627" t="e">
        <f>+L1533</f>
        <v>#REF!</v>
      </c>
      <c r="H1533" s="628" t="e">
        <f>E1533*G1533</f>
        <v>#REF!</v>
      </c>
      <c r="J1533" s="627">
        <f>+F1533</f>
        <v>38.517537760700002</v>
      </c>
      <c r="L1533" s="629" t="e">
        <f>J1533*$L$3</f>
        <v>#REF!</v>
      </c>
    </row>
    <row r="1534" spans="1:12" ht="9.75" customHeight="1">
      <c r="A1534" s="649"/>
      <c r="B1534" s="661"/>
      <c r="C1534" s="672"/>
      <c r="D1534" s="658"/>
      <c r="E1534" s="659"/>
      <c r="F1534" s="630"/>
      <c r="G1534" s="627"/>
      <c r="H1534" s="628"/>
      <c r="J1534" s="579"/>
      <c r="L1534" s="629"/>
    </row>
    <row r="1535" spans="1:12" ht="9.75" customHeight="1">
      <c r="A1535" s="649"/>
      <c r="B1535" s="661"/>
      <c r="C1535" s="672"/>
      <c r="D1535" s="658"/>
      <c r="E1535" s="659"/>
      <c r="F1535" s="630"/>
      <c r="G1535" s="627"/>
      <c r="H1535" s="628"/>
      <c r="J1535" s="579"/>
      <c r="L1535" s="629"/>
    </row>
    <row r="1536" spans="1:12" ht="9.75" customHeight="1">
      <c r="A1536" s="649"/>
      <c r="B1536" s="661"/>
      <c r="C1536" s="672"/>
      <c r="D1536" s="658"/>
      <c r="E1536" s="659"/>
      <c r="F1536" s="630"/>
      <c r="G1536" s="627"/>
      <c r="H1536" s="628"/>
      <c r="J1536" s="579"/>
      <c r="L1536" s="629"/>
    </row>
    <row r="1537" spans="1:12" ht="9.75" customHeight="1">
      <c r="A1537" s="649"/>
      <c r="B1537" s="661"/>
      <c r="C1537" s="672"/>
      <c r="D1537" s="658"/>
      <c r="E1537" s="659"/>
      <c r="F1537" s="630"/>
      <c r="G1537" s="627"/>
      <c r="H1537" s="628"/>
      <c r="J1537" s="579"/>
      <c r="L1537" s="629"/>
    </row>
    <row r="1538" spans="1:12" ht="9.75" customHeight="1">
      <c r="A1538" s="649">
        <v>10</v>
      </c>
      <c r="B1538" s="699" t="s">
        <v>1914</v>
      </c>
      <c r="C1538" s="700" t="s">
        <v>3010</v>
      </c>
      <c r="D1538" s="728" t="s">
        <v>3309</v>
      </c>
      <c r="E1538" s="790">
        <v>110</v>
      </c>
      <c r="F1538" s="630">
        <v>2.3788124085100004</v>
      </c>
      <c r="G1538" s="627" t="e">
        <f>+L1538</f>
        <v>#REF!</v>
      </c>
      <c r="H1538" s="628" t="e">
        <f>E1538*G1538</f>
        <v>#REF!</v>
      </c>
      <c r="J1538" s="627">
        <f>+F1538</f>
        <v>2.3788124085100004</v>
      </c>
      <c r="L1538" s="629" t="e">
        <f>J1538*$L$3</f>
        <v>#REF!</v>
      </c>
    </row>
    <row r="1539" spans="1:12" ht="9.75" customHeight="1">
      <c r="A1539" s="649"/>
      <c r="B1539" s="700"/>
      <c r="C1539" s="700"/>
      <c r="D1539" s="728"/>
      <c r="E1539" s="790"/>
      <c r="F1539" s="630"/>
      <c r="G1539" s="627"/>
      <c r="H1539" s="628"/>
      <c r="J1539" s="579"/>
      <c r="L1539" s="629"/>
    </row>
    <row r="1540" spans="1:12" ht="9.75" customHeight="1">
      <c r="A1540" s="649"/>
      <c r="B1540" s="700"/>
      <c r="C1540" s="700"/>
      <c r="D1540" s="728"/>
      <c r="E1540" s="790"/>
      <c r="F1540" s="630"/>
      <c r="G1540" s="627"/>
      <c r="H1540" s="628"/>
      <c r="J1540" s="579"/>
      <c r="L1540" s="629"/>
    </row>
    <row r="1541" spans="1:12" ht="9.75" customHeight="1">
      <c r="A1541" s="649"/>
      <c r="B1541" s="700"/>
      <c r="C1541" s="700"/>
      <c r="D1541" s="728"/>
      <c r="E1541" s="790"/>
      <c r="F1541" s="630"/>
      <c r="G1541" s="627"/>
      <c r="H1541" s="628"/>
      <c r="J1541" s="579"/>
      <c r="L1541" s="629"/>
    </row>
    <row r="1542" spans="1:12" ht="9.75" customHeight="1">
      <c r="A1542" s="649"/>
      <c r="B1542" s="700"/>
      <c r="C1542" s="700"/>
      <c r="D1542" s="728"/>
      <c r="E1542" s="790"/>
      <c r="F1542" s="630"/>
      <c r="G1542" s="627"/>
      <c r="H1542" s="628"/>
      <c r="J1542" s="579"/>
      <c r="L1542" s="629"/>
    </row>
    <row r="1543" spans="1:12" ht="9.75" customHeight="1">
      <c r="A1543" s="649">
        <v>11</v>
      </c>
      <c r="B1543" s="699" t="s">
        <v>1914</v>
      </c>
      <c r="C1543" s="700" t="s">
        <v>3009</v>
      </c>
      <c r="D1543" s="728" t="s">
        <v>3309</v>
      </c>
      <c r="E1543" s="790">
        <v>155</v>
      </c>
      <c r="F1543" s="631">
        <v>2.4745418478400003</v>
      </c>
      <c r="G1543" s="627" t="e">
        <f>+L1543</f>
        <v>#REF!</v>
      </c>
      <c r="H1543" s="628" t="e">
        <f>E1543*G1543</f>
        <v>#REF!</v>
      </c>
      <c r="J1543" s="627">
        <f>+F1543</f>
        <v>2.4745418478400003</v>
      </c>
      <c r="L1543" s="629" t="e">
        <f>J1543*$L$3</f>
        <v>#REF!</v>
      </c>
    </row>
    <row r="1544" spans="1:12" ht="9.75" customHeight="1">
      <c r="A1544" s="649"/>
      <c r="B1544" s="700"/>
      <c r="C1544" s="700"/>
      <c r="D1544" s="728"/>
      <c r="E1544" s="790"/>
      <c r="F1544" s="631"/>
      <c r="G1544" s="627"/>
      <c r="H1544" s="628"/>
      <c r="J1544" s="579"/>
      <c r="L1544" s="629"/>
    </row>
    <row r="1545" spans="1:12" ht="9.75" customHeight="1">
      <c r="A1545" s="649"/>
      <c r="B1545" s="700"/>
      <c r="C1545" s="700"/>
      <c r="D1545" s="728"/>
      <c r="E1545" s="790"/>
      <c r="F1545" s="631"/>
      <c r="G1545" s="627"/>
      <c r="H1545" s="628"/>
      <c r="J1545" s="579"/>
      <c r="L1545" s="629"/>
    </row>
    <row r="1546" spans="1:12" ht="9.75" customHeight="1">
      <c r="A1546" s="649"/>
      <c r="B1546" s="700"/>
      <c r="C1546" s="700"/>
      <c r="D1546" s="728"/>
      <c r="E1546" s="790"/>
      <c r="F1546" s="631"/>
      <c r="G1546" s="627"/>
      <c r="H1546" s="628"/>
      <c r="J1546" s="579"/>
      <c r="L1546" s="629"/>
    </row>
    <row r="1547" spans="1:12" ht="9.75" customHeight="1">
      <c r="A1547" s="649"/>
      <c r="B1547" s="700"/>
      <c r="C1547" s="700"/>
      <c r="D1547" s="728"/>
      <c r="E1547" s="790"/>
      <c r="F1547" s="631"/>
      <c r="G1547" s="627"/>
      <c r="H1547" s="628"/>
      <c r="J1547" s="579"/>
      <c r="L1547" s="629"/>
    </row>
    <row r="1548" spans="1:12" ht="9.75" customHeight="1">
      <c r="A1548" s="649">
        <v>12</v>
      </c>
      <c r="B1548" s="699" t="s">
        <v>3008</v>
      </c>
      <c r="C1548" s="700" t="s">
        <v>3007</v>
      </c>
      <c r="D1548" s="728" t="s">
        <v>3309</v>
      </c>
      <c r="E1548" s="729">
        <v>15</v>
      </c>
      <c r="F1548" s="630">
        <v>5.5211552214399999</v>
      </c>
      <c r="G1548" s="627" t="e">
        <f>+L1548</f>
        <v>#REF!</v>
      </c>
      <c r="H1548" s="628" t="e">
        <f>E1548*G1548</f>
        <v>#REF!</v>
      </c>
      <c r="J1548" s="627">
        <f>+F1548</f>
        <v>5.5211552214399999</v>
      </c>
      <c r="L1548" s="629" t="e">
        <f>J1548*$L$3</f>
        <v>#REF!</v>
      </c>
    </row>
    <row r="1549" spans="1:12" ht="9.75" customHeight="1">
      <c r="A1549" s="649"/>
      <c r="B1549" s="700"/>
      <c r="C1549" s="700"/>
      <c r="D1549" s="728"/>
      <c r="E1549" s="729"/>
      <c r="F1549" s="630"/>
      <c r="G1549" s="627"/>
      <c r="H1549" s="628"/>
      <c r="J1549" s="579"/>
      <c r="L1549" s="629"/>
    </row>
    <row r="1550" spans="1:12" ht="9.75" customHeight="1">
      <c r="A1550" s="649"/>
      <c r="B1550" s="700"/>
      <c r="C1550" s="700"/>
      <c r="D1550" s="728"/>
      <c r="E1550" s="729"/>
      <c r="F1550" s="630"/>
      <c r="G1550" s="627"/>
      <c r="H1550" s="628"/>
      <c r="J1550" s="579"/>
      <c r="L1550" s="629"/>
    </row>
    <row r="1551" spans="1:12" ht="9.75" customHeight="1">
      <c r="A1551" s="649"/>
      <c r="B1551" s="700"/>
      <c r="C1551" s="700"/>
      <c r="D1551" s="728"/>
      <c r="E1551" s="729"/>
      <c r="F1551" s="630"/>
      <c r="G1551" s="627"/>
      <c r="H1551" s="628"/>
      <c r="J1551" s="579"/>
      <c r="L1551" s="629"/>
    </row>
    <row r="1552" spans="1:12" ht="9.75" customHeight="1">
      <c r="A1552" s="649"/>
      <c r="B1552" s="700"/>
      <c r="C1552" s="700"/>
      <c r="D1552" s="728"/>
      <c r="E1552" s="729"/>
      <c r="F1552" s="630"/>
      <c r="G1552" s="627"/>
      <c r="H1552" s="628"/>
      <c r="J1552" s="579"/>
      <c r="L1552" s="629"/>
    </row>
    <row r="1553" spans="1:12" ht="9.75" customHeight="1">
      <c r="A1553" s="649">
        <v>13</v>
      </c>
      <c r="B1553" s="699" t="s">
        <v>1926</v>
      </c>
      <c r="C1553" s="700" t="s">
        <v>3006</v>
      </c>
      <c r="D1553" s="728" t="s">
        <v>3309</v>
      </c>
      <c r="E1553" s="729">
        <v>15</v>
      </c>
      <c r="F1553" s="630">
        <v>4.5951987807999997</v>
      </c>
      <c r="G1553" s="627" t="e">
        <f>+L1553</f>
        <v>#REF!</v>
      </c>
      <c r="H1553" s="628" t="e">
        <f>E1553*G1553</f>
        <v>#REF!</v>
      </c>
      <c r="J1553" s="627">
        <f>+F1553</f>
        <v>4.5951987807999997</v>
      </c>
      <c r="L1553" s="629" t="e">
        <f>J1553*$L$3</f>
        <v>#REF!</v>
      </c>
    </row>
    <row r="1554" spans="1:12" ht="9.75" customHeight="1">
      <c r="A1554" s="649"/>
      <c r="B1554" s="700"/>
      <c r="C1554" s="700"/>
      <c r="D1554" s="728"/>
      <c r="E1554" s="729"/>
      <c r="F1554" s="630"/>
      <c r="G1554" s="627"/>
      <c r="H1554" s="628"/>
      <c r="J1554" s="579"/>
      <c r="L1554" s="629"/>
    </row>
    <row r="1555" spans="1:12" ht="9.75" customHeight="1">
      <c r="A1555" s="649"/>
      <c r="B1555" s="700"/>
      <c r="C1555" s="700"/>
      <c r="D1555" s="728"/>
      <c r="E1555" s="729"/>
      <c r="F1555" s="630"/>
      <c r="G1555" s="627"/>
      <c r="H1555" s="628"/>
      <c r="J1555" s="579"/>
      <c r="L1555" s="629"/>
    </row>
    <row r="1556" spans="1:12" ht="9.75" customHeight="1">
      <c r="A1556" s="649"/>
      <c r="B1556" s="700"/>
      <c r="C1556" s="700"/>
      <c r="D1556" s="728"/>
      <c r="E1556" s="729"/>
      <c r="F1556" s="630"/>
      <c r="G1556" s="627"/>
      <c r="H1556" s="628"/>
      <c r="J1556" s="579"/>
      <c r="L1556" s="629"/>
    </row>
    <row r="1557" spans="1:12" ht="9.75" customHeight="1">
      <c r="A1557" s="649"/>
      <c r="B1557" s="700"/>
      <c r="C1557" s="700"/>
      <c r="D1557" s="728"/>
      <c r="E1557" s="729"/>
      <c r="F1557" s="630"/>
      <c r="G1557" s="627"/>
      <c r="H1557" s="628"/>
      <c r="J1557" s="579"/>
      <c r="L1557" s="629"/>
    </row>
    <row r="1558" spans="1:12" ht="9.75" customHeight="1">
      <c r="A1558" s="649">
        <v>14</v>
      </c>
      <c r="B1558" s="699" t="s">
        <v>1924</v>
      </c>
      <c r="C1558" s="700" t="s">
        <v>3005</v>
      </c>
      <c r="D1558" s="728" t="s">
        <v>3309</v>
      </c>
      <c r="E1558" s="729">
        <v>65</v>
      </c>
      <c r="F1558" s="630">
        <v>3.9192388666400002</v>
      </c>
      <c r="G1558" s="627" t="e">
        <f>+L1558</f>
        <v>#REF!</v>
      </c>
      <c r="H1558" s="628" t="e">
        <f>E1558*G1558</f>
        <v>#REF!</v>
      </c>
      <c r="J1558" s="627">
        <f>+F1558</f>
        <v>3.9192388666400002</v>
      </c>
      <c r="L1558" s="629" t="e">
        <f>J1558*$L$3</f>
        <v>#REF!</v>
      </c>
    </row>
    <row r="1559" spans="1:12" ht="9.75" customHeight="1">
      <c r="A1559" s="649"/>
      <c r="B1559" s="700"/>
      <c r="C1559" s="700"/>
      <c r="D1559" s="728"/>
      <c r="E1559" s="729"/>
      <c r="F1559" s="630"/>
      <c r="G1559" s="627"/>
      <c r="H1559" s="628"/>
      <c r="J1559" s="579"/>
      <c r="L1559" s="629"/>
    </row>
    <row r="1560" spans="1:12" ht="9.75" customHeight="1">
      <c r="A1560" s="649"/>
      <c r="B1560" s="700"/>
      <c r="C1560" s="700"/>
      <c r="D1560" s="728"/>
      <c r="E1560" s="729"/>
      <c r="F1560" s="630"/>
      <c r="G1560" s="627"/>
      <c r="H1560" s="628"/>
      <c r="J1560" s="579"/>
      <c r="L1560" s="629"/>
    </row>
    <row r="1561" spans="1:12" ht="9.75" customHeight="1">
      <c r="A1561" s="649"/>
      <c r="B1561" s="700"/>
      <c r="C1561" s="700"/>
      <c r="D1561" s="728"/>
      <c r="E1561" s="729"/>
      <c r="F1561" s="630"/>
      <c r="G1561" s="627"/>
      <c r="H1561" s="628"/>
      <c r="J1561" s="579"/>
      <c r="L1561" s="629"/>
    </row>
    <row r="1562" spans="1:12" ht="9.75" customHeight="1">
      <c r="A1562" s="649"/>
      <c r="B1562" s="700"/>
      <c r="C1562" s="700"/>
      <c r="D1562" s="728"/>
      <c r="E1562" s="729"/>
      <c r="F1562" s="630"/>
      <c r="G1562" s="627"/>
      <c r="H1562" s="628"/>
      <c r="J1562" s="579"/>
      <c r="L1562" s="629"/>
    </row>
    <row r="1563" spans="1:12" ht="9.75" customHeight="1">
      <c r="A1563" s="649">
        <v>15</v>
      </c>
      <c r="B1563" s="699" t="s">
        <v>1922</v>
      </c>
      <c r="C1563" s="700" t="s">
        <v>3004</v>
      </c>
      <c r="D1563" s="728" t="s">
        <v>3309</v>
      </c>
      <c r="E1563" s="729">
        <v>135</v>
      </c>
      <c r="F1563" s="630">
        <v>2.5437376456640002</v>
      </c>
      <c r="G1563" s="627" t="e">
        <f>+L1563</f>
        <v>#REF!</v>
      </c>
      <c r="H1563" s="628" t="e">
        <f>E1563*G1563</f>
        <v>#REF!</v>
      </c>
      <c r="J1563" s="627">
        <f>+F1563</f>
        <v>2.5437376456640002</v>
      </c>
      <c r="L1563" s="629" t="e">
        <f>J1563*$L$3</f>
        <v>#REF!</v>
      </c>
    </row>
    <row r="1564" spans="1:12" ht="9.75" customHeight="1">
      <c r="A1564" s="649"/>
      <c r="B1564" s="700"/>
      <c r="C1564" s="700"/>
      <c r="D1564" s="728"/>
      <c r="E1564" s="729"/>
      <c r="F1564" s="630"/>
      <c r="G1564" s="627"/>
      <c r="H1564" s="628"/>
      <c r="J1564" s="579"/>
      <c r="L1564" s="629"/>
    </row>
    <row r="1565" spans="1:12" ht="9.75" customHeight="1">
      <c r="A1565" s="649"/>
      <c r="B1565" s="700"/>
      <c r="C1565" s="700"/>
      <c r="D1565" s="728"/>
      <c r="E1565" s="729"/>
      <c r="F1565" s="630"/>
      <c r="G1565" s="627"/>
      <c r="H1565" s="628"/>
      <c r="J1565" s="579"/>
      <c r="L1565" s="629"/>
    </row>
    <row r="1566" spans="1:12" ht="9.75" customHeight="1">
      <c r="A1566" s="649"/>
      <c r="B1566" s="700"/>
      <c r="C1566" s="700"/>
      <c r="D1566" s="728"/>
      <c r="E1566" s="729"/>
      <c r="F1566" s="630"/>
      <c r="G1566" s="627"/>
      <c r="H1566" s="628"/>
      <c r="J1566" s="579"/>
      <c r="L1566" s="629"/>
    </row>
    <row r="1567" spans="1:12" ht="9.75" customHeight="1">
      <c r="A1567" s="649"/>
      <c r="B1567" s="700"/>
      <c r="C1567" s="700"/>
      <c r="D1567" s="728"/>
      <c r="E1567" s="729"/>
      <c r="F1567" s="630"/>
      <c r="G1567" s="627"/>
      <c r="H1567" s="628"/>
      <c r="J1567" s="579"/>
      <c r="L1567" s="629"/>
    </row>
    <row r="1568" spans="1:12" ht="9.75" customHeight="1">
      <c r="A1568" s="649">
        <v>16</v>
      </c>
      <c r="B1568" s="699" t="s">
        <v>1917</v>
      </c>
      <c r="C1568" s="700" t="s">
        <v>3003</v>
      </c>
      <c r="D1568" s="728" t="s">
        <v>3309</v>
      </c>
      <c r="E1568" s="729">
        <v>95</v>
      </c>
      <c r="F1568" s="630">
        <v>2.4281065891760001</v>
      </c>
      <c r="G1568" s="627" t="e">
        <f>+L1568</f>
        <v>#REF!</v>
      </c>
      <c r="H1568" s="628" t="e">
        <f>E1568*G1568</f>
        <v>#REF!</v>
      </c>
      <c r="J1568" s="627">
        <f>+F1568</f>
        <v>2.4281065891760001</v>
      </c>
      <c r="L1568" s="629" t="e">
        <f>J1568*$L$3</f>
        <v>#REF!</v>
      </c>
    </row>
    <row r="1569" spans="1:12" ht="9.75" customHeight="1">
      <c r="A1569" s="649"/>
      <c r="B1569" s="700"/>
      <c r="C1569" s="700"/>
      <c r="D1569" s="728"/>
      <c r="E1569" s="729"/>
      <c r="F1569" s="630"/>
      <c r="G1569" s="627"/>
      <c r="H1569" s="628"/>
      <c r="J1569" s="579"/>
      <c r="L1569" s="629"/>
    </row>
    <row r="1570" spans="1:12" ht="9.75" customHeight="1">
      <c r="A1570" s="649"/>
      <c r="B1570" s="700"/>
      <c r="C1570" s="700"/>
      <c r="D1570" s="728"/>
      <c r="E1570" s="729"/>
      <c r="F1570" s="630"/>
      <c r="G1570" s="627"/>
      <c r="H1570" s="628"/>
      <c r="J1570" s="579"/>
      <c r="L1570" s="629"/>
    </row>
    <row r="1571" spans="1:12" ht="9.75" customHeight="1">
      <c r="A1571" s="649"/>
      <c r="B1571" s="700"/>
      <c r="C1571" s="700"/>
      <c r="D1571" s="728"/>
      <c r="E1571" s="729"/>
      <c r="F1571" s="630"/>
      <c r="G1571" s="627"/>
      <c r="H1571" s="628"/>
      <c r="J1571" s="579"/>
      <c r="L1571" s="629"/>
    </row>
    <row r="1572" spans="1:12" ht="9.75" customHeight="1">
      <c r="A1572" s="649"/>
      <c r="B1572" s="700"/>
      <c r="C1572" s="700"/>
      <c r="D1572" s="728"/>
      <c r="E1572" s="729"/>
      <c r="F1572" s="630"/>
      <c r="G1572" s="627"/>
      <c r="H1572" s="628"/>
      <c r="J1572" s="579"/>
      <c r="L1572" s="629"/>
    </row>
    <row r="1573" spans="1:12" ht="9.75" customHeight="1">
      <c r="A1573" s="649">
        <v>17</v>
      </c>
      <c r="B1573" s="699" t="s">
        <v>1914</v>
      </c>
      <c r="C1573" s="700" t="s">
        <v>3002</v>
      </c>
      <c r="D1573" s="728" t="s">
        <v>3309</v>
      </c>
      <c r="E1573" s="790">
        <v>260</v>
      </c>
      <c r="F1573" s="630">
        <v>2.6003511468400005</v>
      </c>
      <c r="G1573" s="627" t="e">
        <f>+L1573</f>
        <v>#REF!</v>
      </c>
      <c r="H1573" s="628" t="e">
        <f>E1573*G1573</f>
        <v>#REF!</v>
      </c>
      <c r="J1573" s="627">
        <f>+F1573</f>
        <v>2.6003511468400005</v>
      </c>
      <c r="L1573" s="629" t="e">
        <f>J1573*$L$3</f>
        <v>#REF!</v>
      </c>
    </row>
    <row r="1574" spans="1:12" ht="9.75" customHeight="1">
      <c r="A1574" s="649"/>
      <c r="B1574" s="700"/>
      <c r="C1574" s="700"/>
      <c r="D1574" s="728"/>
      <c r="E1574" s="790"/>
      <c r="F1574" s="630"/>
      <c r="G1574" s="627"/>
      <c r="H1574" s="628"/>
      <c r="J1574" s="579"/>
      <c r="L1574" s="629"/>
    </row>
    <row r="1575" spans="1:12" ht="9.75" customHeight="1">
      <c r="A1575" s="649"/>
      <c r="B1575" s="700"/>
      <c r="C1575" s="700"/>
      <c r="D1575" s="728"/>
      <c r="E1575" s="790"/>
      <c r="F1575" s="630"/>
      <c r="G1575" s="627"/>
      <c r="H1575" s="628"/>
      <c r="J1575" s="579"/>
      <c r="L1575" s="629"/>
    </row>
    <row r="1576" spans="1:12" ht="9.75" customHeight="1">
      <c r="A1576" s="649"/>
      <c r="B1576" s="700"/>
      <c r="C1576" s="700"/>
      <c r="D1576" s="728"/>
      <c r="E1576" s="790"/>
      <c r="F1576" s="630"/>
      <c r="G1576" s="627"/>
      <c r="H1576" s="628"/>
      <c r="J1576" s="579"/>
      <c r="L1576" s="629"/>
    </row>
    <row r="1577" spans="1:12" ht="9.75" customHeight="1">
      <c r="A1577" s="649"/>
      <c r="B1577" s="700"/>
      <c r="C1577" s="700"/>
      <c r="D1577" s="728"/>
      <c r="E1577" s="790"/>
      <c r="F1577" s="630"/>
      <c r="G1577" s="627"/>
      <c r="H1577" s="628"/>
      <c r="J1577" s="579"/>
      <c r="L1577" s="629"/>
    </row>
    <row r="1578" spans="1:12" ht="9.75" customHeight="1">
      <c r="A1578" s="649">
        <v>18</v>
      </c>
      <c r="B1578" s="699" t="s">
        <v>1814</v>
      </c>
      <c r="C1578" s="661" t="s">
        <v>3001</v>
      </c>
      <c r="D1578" s="669" t="s">
        <v>861</v>
      </c>
      <c r="E1578" s="665">
        <v>2</v>
      </c>
      <c r="F1578" s="630">
        <v>8.4218987231</v>
      </c>
      <c r="G1578" s="627" t="e">
        <f>+L1578</f>
        <v>#REF!</v>
      </c>
      <c r="H1578" s="628" t="e">
        <f>E1578*G1578</f>
        <v>#REF!</v>
      </c>
      <c r="J1578" s="627">
        <f>+F1578</f>
        <v>8.4218987231</v>
      </c>
      <c r="L1578" s="629" t="e">
        <f>J1578*$L$3</f>
        <v>#REF!</v>
      </c>
    </row>
    <row r="1579" spans="1:12" ht="9.75" customHeight="1">
      <c r="A1579" s="649"/>
      <c r="B1579" s="700"/>
      <c r="C1579" s="661"/>
      <c r="D1579" s="669"/>
      <c r="E1579" s="665"/>
      <c r="F1579" s="630"/>
      <c r="G1579" s="627"/>
      <c r="H1579" s="628"/>
      <c r="J1579" s="579"/>
      <c r="L1579" s="629"/>
    </row>
    <row r="1580" spans="1:12" ht="9.75" customHeight="1">
      <c r="A1580" s="649"/>
      <c r="B1580" s="700"/>
      <c r="C1580" s="661"/>
      <c r="D1580" s="669"/>
      <c r="E1580" s="665"/>
      <c r="F1580" s="630"/>
      <c r="G1580" s="627"/>
      <c r="H1580" s="628"/>
      <c r="J1580" s="579"/>
      <c r="L1580" s="629"/>
    </row>
    <row r="1581" spans="1:12" ht="9.75" customHeight="1">
      <c r="A1581" s="649"/>
      <c r="B1581" s="700"/>
      <c r="C1581" s="661"/>
      <c r="D1581" s="669"/>
      <c r="E1581" s="665"/>
      <c r="F1581" s="630"/>
      <c r="G1581" s="627"/>
      <c r="H1581" s="628"/>
      <c r="J1581" s="579"/>
      <c r="L1581" s="629"/>
    </row>
    <row r="1582" spans="1:12" ht="9.75" customHeight="1">
      <c r="A1582" s="649"/>
      <c r="B1582" s="700"/>
      <c r="C1582" s="661"/>
      <c r="D1582" s="669"/>
      <c r="E1582" s="665"/>
      <c r="F1582" s="630"/>
      <c r="G1582" s="627"/>
      <c r="H1582" s="628"/>
      <c r="J1582" s="579"/>
      <c r="L1582" s="629"/>
    </row>
    <row r="1583" spans="1:12" ht="9.75" customHeight="1">
      <c r="A1583" s="649">
        <v>19</v>
      </c>
      <c r="B1583" s="699" t="s">
        <v>1817</v>
      </c>
      <c r="C1583" s="661" t="s">
        <v>3000</v>
      </c>
      <c r="D1583" s="669" t="s">
        <v>861</v>
      </c>
      <c r="E1583" s="665">
        <v>2</v>
      </c>
      <c r="F1583" s="630">
        <v>6.1829923194000003</v>
      </c>
      <c r="G1583" s="627" t="e">
        <f>+L1583</f>
        <v>#REF!</v>
      </c>
      <c r="H1583" s="628" t="e">
        <f>E1583*G1583</f>
        <v>#REF!</v>
      </c>
      <c r="J1583" s="627">
        <f>+F1583</f>
        <v>6.1829923194000003</v>
      </c>
      <c r="L1583" s="629" t="e">
        <f>J1583*$L$3</f>
        <v>#REF!</v>
      </c>
    </row>
    <row r="1584" spans="1:12" ht="9.75" customHeight="1">
      <c r="A1584" s="649"/>
      <c r="B1584" s="700"/>
      <c r="C1584" s="661"/>
      <c r="D1584" s="669"/>
      <c r="E1584" s="665"/>
      <c r="F1584" s="630"/>
      <c r="G1584" s="627"/>
      <c r="H1584" s="628"/>
      <c r="J1584" s="579"/>
      <c r="L1584" s="629"/>
    </row>
    <row r="1585" spans="1:12" ht="9.75" customHeight="1">
      <c r="A1585" s="649"/>
      <c r="B1585" s="700"/>
      <c r="C1585" s="661"/>
      <c r="D1585" s="669"/>
      <c r="E1585" s="665"/>
      <c r="F1585" s="630"/>
      <c r="G1585" s="627"/>
      <c r="H1585" s="628"/>
      <c r="J1585" s="579"/>
      <c r="L1585" s="629"/>
    </row>
    <row r="1586" spans="1:12" ht="9.75" customHeight="1">
      <c r="A1586" s="649"/>
      <c r="B1586" s="700"/>
      <c r="C1586" s="661"/>
      <c r="D1586" s="669"/>
      <c r="E1586" s="665"/>
      <c r="F1586" s="630"/>
      <c r="G1586" s="627"/>
      <c r="H1586" s="628"/>
      <c r="J1586" s="579"/>
      <c r="L1586" s="629"/>
    </row>
    <row r="1587" spans="1:12" ht="9.75" customHeight="1">
      <c r="A1587" s="649"/>
      <c r="B1587" s="700"/>
      <c r="C1587" s="661"/>
      <c r="D1587" s="669"/>
      <c r="E1587" s="665"/>
      <c r="F1587" s="630"/>
      <c r="G1587" s="627"/>
      <c r="H1587" s="628"/>
      <c r="J1587" s="579"/>
      <c r="L1587" s="629"/>
    </row>
    <row r="1588" spans="1:12" ht="9.75" customHeight="1">
      <c r="A1588" s="649">
        <v>20</v>
      </c>
      <c r="B1588" s="699" t="s">
        <v>1817</v>
      </c>
      <c r="C1588" s="661" t="s">
        <v>2999</v>
      </c>
      <c r="D1588" s="669" t="s">
        <v>861</v>
      </c>
      <c r="E1588" s="665">
        <v>2</v>
      </c>
      <c r="F1588" s="630">
        <v>3.4918170417000001</v>
      </c>
      <c r="G1588" s="627" t="e">
        <f>+L1588</f>
        <v>#REF!</v>
      </c>
      <c r="H1588" s="628" t="e">
        <f>E1588*G1588</f>
        <v>#REF!</v>
      </c>
      <c r="J1588" s="627">
        <f>+F1588</f>
        <v>3.4918170417000001</v>
      </c>
      <c r="L1588" s="629" t="e">
        <f>J1588*$L$3</f>
        <v>#REF!</v>
      </c>
    </row>
    <row r="1589" spans="1:12" ht="9.75" customHeight="1">
      <c r="A1589" s="649"/>
      <c r="B1589" s="700"/>
      <c r="C1589" s="661"/>
      <c r="D1589" s="669"/>
      <c r="E1589" s="665"/>
      <c r="F1589" s="630"/>
      <c r="G1589" s="627"/>
      <c r="H1589" s="628"/>
      <c r="J1589" s="579"/>
      <c r="L1589" s="629"/>
    </row>
    <row r="1590" spans="1:12" ht="9.75" customHeight="1">
      <c r="A1590" s="649"/>
      <c r="B1590" s="700"/>
      <c r="C1590" s="661"/>
      <c r="D1590" s="669"/>
      <c r="E1590" s="665"/>
      <c r="F1590" s="630"/>
      <c r="G1590" s="627"/>
      <c r="H1590" s="628"/>
      <c r="J1590" s="579"/>
      <c r="L1590" s="629"/>
    </row>
    <row r="1591" spans="1:12" ht="9.75" customHeight="1">
      <c r="A1591" s="649"/>
      <c r="B1591" s="700"/>
      <c r="C1591" s="661"/>
      <c r="D1591" s="669"/>
      <c r="E1591" s="665"/>
      <c r="F1591" s="630"/>
      <c r="G1591" s="627"/>
      <c r="H1591" s="628"/>
      <c r="J1591" s="579"/>
      <c r="L1591" s="629"/>
    </row>
    <row r="1592" spans="1:12" ht="9.75" customHeight="1">
      <c r="A1592" s="649"/>
      <c r="B1592" s="700"/>
      <c r="C1592" s="661"/>
      <c r="D1592" s="669"/>
      <c r="E1592" s="665"/>
      <c r="F1592" s="630"/>
      <c r="G1592" s="627"/>
      <c r="H1592" s="628"/>
      <c r="J1592" s="579"/>
      <c r="L1592" s="629"/>
    </row>
    <row r="1593" spans="1:12" ht="9.75" customHeight="1">
      <c r="A1593" s="649">
        <v>21</v>
      </c>
      <c r="B1593" s="699" t="s">
        <v>1820</v>
      </c>
      <c r="C1593" s="746" t="s">
        <v>2998</v>
      </c>
      <c r="D1593" s="658" t="s">
        <v>861</v>
      </c>
      <c r="E1593" s="659">
        <v>68</v>
      </c>
      <c r="F1593" s="630">
        <v>3.8966942403</v>
      </c>
      <c r="G1593" s="627" t="e">
        <f>+L1593</f>
        <v>#REF!</v>
      </c>
      <c r="H1593" s="628" t="e">
        <f>E1593*G1593</f>
        <v>#REF!</v>
      </c>
      <c r="J1593" s="627">
        <f>+F1593</f>
        <v>3.8966942403</v>
      </c>
      <c r="L1593" s="629" t="e">
        <f>J1593*$L$3</f>
        <v>#REF!</v>
      </c>
    </row>
    <row r="1594" spans="1:12" ht="9.75" customHeight="1">
      <c r="A1594" s="649"/>
      <c r="B1594" s="700"/>
      <c r="C1594" s="747"/>
      <c r="D1594" s="658"/>
      <c r="E1594" s="659"/>
      <c r="F1594" s="630"/>
      <c r="G1594" s="627"/>
      <c r="H1594" s="628"/>
      <c r="J1594" s="579"/>
      <c r="L1594" s="629"/>
    </row>
    <row r="1595" spans="1:12" ht="9.75" customHeight="1">
      <c r="A1595" s="649"/>
      <c r="B1595" s="700"/>
      <c r="C1595" s="747"/>
      <c r="D1595" s="658"/>
      <c r="E1595" s="659"/>
      <c r="F1595" s="630"/>
      <c r="G1595" s="627"/>
      <c r="H1595" s="628"/>
      <c r="J1595" s="579"/>
      <c r="L1595" s="629"/>
    </row>
    <row r="1596" spans="1:12" ht="9.75" customHeight="1">
      <c r="A1596" s="649"/>
      <c r="B1596" s="700"/>
      <c r="C1596" s="747"/>
      <c r="D1596" s="658"/>
      <c r="E1596" s="659"/>
      <c r="F1596" s="630"/>
      <c r="G1596" s="627"/>
      <c r="H1596" s="628"/>
      <c r="J1596" s="579"/>
      <c r="L1596" s="629"/>
    </row>
    <row r="1597" spans="1:12" ht="7.5" customHeight="1">
      <c r="A1597" s="649"/>
      <c r="B1597" s="700"/>
      <c r="C1597" s="748"/>
      <c r="D1597" s="658"/>
      <c r="E1597" s="659"/>
      <c r="F1597" s="630"/>
      <c r="G1597" s="627"/>
      <c r="H1597" s="628"/>
      <c r="J1597" s="579"/>
      <c r="L1597" s="629"/>
    </row>
    <row r="1598" spans="1:12" ht="9.75" customHeight="1">
      <c r="A1598" s="649">
        <v>22</v>
      </c>
      <c r="B1598" s="699" t="s">
        <v>1820</v>
      </c>
      <c r="C1598" s="746" t="s">
        <v>2997</v>
      </c>
      <c r="D1598" s="658" t="s">
        <v>861</v>
      </c>
      <c r="E1598" s="659">
        <v>68</v>
      </c>
      <c r="F1598" s="630">
        <v>3.8326458699000003</v>
      </c>
      <c r="G1598" s="627" t="e">
        <f>+L1598</f>
        <v>#REF!</v>
      </c>
      <c r="H1598" s="628" t="e">
        <f>E1598*G1598</f>
        <v>#REF!</v>
      </c>
      <c r="J1598" s="627">
        <f>+F1598</f>
        <v>3.8326458699000003</v>
      </c>
      <c r="L1598" s="629" t="e">
        <f>J1598*$L$3</f>
        <v>#REF!</v>
      </c>
    </row>
    <row r="1599" spans="1:12" ht="9.75" customHeight="1">
      <c r="A1599" s="649"/>
      <c r="B1599" s="700"/>
      <c r="C1599" s="747"/>
      <c r="D1599" s="658"/>
      <c r="E1599" s="659"/>
      <c r="F1599" s="630"/>
      <c r="G1599" s="627"/>
      <c r="H1599" s="628"/>
      <c r="J1599" s="579"/>
      <c r="L1599" s="629"/>
    </row>
    <row r="1600" spans="1:12" ht="9.75" customHeight="1">
      <c r="A1600" s="649"/>
      <c r="B1600" s="700"/>
      <c r="C1600" s="747"/>
      <c r="D1600" s="658"/>
      <c r="E1600" s="659"/>
      <c r="F1600" s="630"/>
      <c r="G1600" s="627"/>
      <c r="H1600" s="628"/>
      <c r="J1600" s="579"/>
      <c r="L1600" s="629"/>
    </row>
    <row r="1601" spans="1:12" ht="9.75" customHeight="1">
      <c r="A1601" s="649"/>
      <c r="B1601" s="700"/>
      <c r="C1601" s="747"/>
      <c r="D1601" s="658"/>
      <c r="E1601" s="659"/>
      <c r="F1601" s="630"/>
      <c r="G1601" s="627"/>
      <c r="H1601" s="628"/>
      <c r="J1601" s="579"/>
      <c r="L1601" s="629"/>
    </row>
    <row r="1602" spans="1:12" ht="9.75" customHeight="1">
      <c r="A1602" s="649"/>
      <c r="B1602" s="700"/>
      <c r="C1602" s="748"/>
      <c r="D1602" s="658"/>
      <c r="E1602" s="659"/>
      <c r="F1602" s="630"/>
      <c r="G1602" s="627"/>
      <c r="H1602" s="628"/>
      <c r="J1602" s="579"/>
      <c r="L1602" s="629"/>
    </row>
    <row r="1603" spans="1:12" ht="9.75" customHeight="1">
      <c r="A1603" s="649">
        <v>23</v>
      </c>
      <c r="B1603" s="661" t="s">
        <v>1826</v>
      </c>
      <c r="C1603" s="661" t="s">
        <v>2992</v>
      </c>
      <c r="D1603" s="669" t="s">
        <v>2886</v>
      </c>
      <c r="E1603" s="665">
        <v>68</v>
      </c>
      <c r="F1603" s="630">
        <v>1.9790239699000005</v>
      </c>
      <c r="G1603" s="627" t="e">
        <f>+L1603</f>
        <v>#REF!</v>
      </c>
      <c r="H1603" s="628" t="e">
        <f>E1603*G1603</f>
        <v>#REF!</v>
      </c>
      <c r="J1603" s="627">
        <f>+F1603</f>
        <v>1.9790239699000005</v>
      </c>
      <c r="L1603" s="629" t="e">
        <f>J1603*$L$3</f>
        <v>#REF!</v>
      </c>
    </row>
    <row r="1604" spans="1:12" ht="9.75" customHeight="1">
      <c r="A1604" s="649"/>
      <c r="B1604" s="661"/>
      <c r="C1604" s="661"/>
      <c r="D1604" s="669"/>
      <c r="E1604" s="665"/>
      <c r="F1604" s="630"/>
      <c r="G1604" s="627"/>
      <c r="H1604" s="628"/>
      <c r="J1604" s="579"/>
      <c r="L1604" s="629"/>
    </row>
    <row r="1605" spans="1:12" ht="9.75" customHeight="1">
      <c r="A1605" s="649"/>
      <c r="B1605" s="661"/>
      <c r="C1605" s="661"/>
      <c r="D1605" s="669"/>
      <c r="E1605" s="665"/>
      <c r="F1605" s="630"/>
      <c r="G1605" s="627"/>
      <c r="H1605" s="628"/>
      <c r="J1605" s="579"/>
      <c r="L1605" s="629"/>
    </row>
    <row r="1606" spans="1:12" ht="9.75" customHeight="1">
      <c r="A1606" s="649"/>
      <c r="B1606" s="661"/>
      <c r="C1606" s="661"/>
      <c r="D1606" s="669"/>
      <c r="E1606" s="665"/>
      <c r="F1606" s="630"/>
      <c r="G1606" s="627"/>
      <c r="H1606" s="628"/>
      <c r="J1606" s="579"/>
      <c r="L1606" s="629"/>
    </row>
    <row r="1607" spans="1:12" ht="9.75" customHeight="1">
      <c r="A1607" s="649"/>
      <c r="B1607" s="661"/>
      <c r="C1607" s="661"/>
      <c r="D1607" s="669"/>
      <c r="E1607" s="665"/>
      <c r="F1607" s="630"/>
      <c r="G1607" s="627"/>
      <c r="H1607" s="628"/>
      <c r="J1607" s="579"/>
      <c r="L1607" s="629"/>
    </row>
    <row r="1608" spans="1:12" ht="9.75" customHeight="1">
      <c r="A1608" s="649">
        <v>24</v>
      </c>
      <c r="B1608" s="699" t="s">
        <v>1820</v>
      </c>
      <c r="C1608" s="650" t="s">
        <v>2996</v>
      </c>
      <c r="D1608" s="658" t="s">
        <v>861</v>
      </c>
      <c r="E1608" s="659">
        <v>8</v>
      </c>
      <c r="F1608" s="630">
        <v>4.1185760948999999</v>
      </c>
      <c r="G1608" s="627" t="e">
        <f>+L1608</f>
        <v>#REF!</v>
      </c>
      <c r="H1608" s="628" t="e">
        <f>E1608*G1608</f>
        <v>#REF!</v>
      </c>
      <c r="J1608" s="627">
        <f>+F1608</f>
        <v>4.1185760948999999</v>
      </c>
      <c r="L1608" s="629" t="e">
        <f>J1608*$L$3</f>
        <v>#REF!</v>
      </c>
    </row>
    <row r="1609" spans="1:12" ht="9.75" customHeight="1">
      <c r="A1609" s="649"/>
      <c r="B1609" s="700"/>
      <c r="C1609" s="650"/>
      <c r="D1609" s="658"/>
      <c r="E1609" s="659"/>
      <c r="F1609" s="630"/>
      <c r="G1609" s="627"/>
      <c r="H1609" s="628"/>
      <c r="J1609" s="579"/>
      <c r="L1609" s="629"/>
    </row>
    <row r="1610" spans="1:12" ht="9.75" customHeight="1">
      <c r="A1610" s="649"/>
      <c r="B1610" s="700"/>
      <c r="C1610" s="650"/>
      <c r="D1610" s="658"/>
      <c r="E1610" s="659"/>
      <c r="F1610" s="630"/>
      <c r="G1610" s="627"/>
      <c r="H1610" s="628"/>
      <c r="J1610" s="579"/>
      <c r="L1610" s="629"/>
    </row>
    <row r="1611" spans="1:12" ht="9.75" customHeight="1">
      <c r="A1611" s="649"/>
      <c r="B1611" s="700"/>
      <c r="C1611" s="650"/>
      <c r="D1611" s="658"/>
      <c r="E1611" s="659"/>
      <c r="F1611" s="630"/>
      <c r="G1611" s="627"/>
      <c r="H1611" s="628"/>
      <c r="J1611" s="579"/>
      <c r="L1611" s="629"/>
    </row>
    <row r="1612" spans="1:12" ht="9.75" customHeight="1">
      <c r="A1612" s="649"/>
      <c r="B1612" s="700"/>
      <c r="C1612" s="650"/>
      <c r="D1612" s="658"/>
      <c r="E1612" s="659"/>
      <c r="F1612" s="630"/>
      <c r="G1612" s="627"/>
      <c r="H1612" s="628"/>
      <c r="J1612" s="579"/>
      <c r="L1612" s="629"/>
    </row>
    <row r="1613" spans="1:12" ht="9.75" customHeight="1">
      <c r="A1613" s="649">
        <v>25</v>
      </c>
      <c r="B1613" s="650" t="s">
        <v>3286</v>
      </c>
      <c r="C1613" s="650" t="s">
        <v>2995</v>
      </c>
      <c r="D1613" s="658" t="s">
        <v>861</v>
      </c>
      <c r="E1613" s="659">
        <v>210</v>
      </c>
      <c r="F1613" s="630">
        <v>0.47693161530000006</v>
      </c>
      <c r="G1613" s="627" t="e">
        <f>+L1613</f>
        <v>#REF!</v>
      </c>
      <c r="H1613" s="628" t="e">
        <f>E1613*G1613</f>
        <v>#REF!</v>
      </c>
      <c r="J1613" s="627">
        <f>+F1613</f>
        <v>0.47693161530000006</v>
      </c>
      <c r="L1613" s="629" t="e">
        <f>J1613*$L$3</f>
        <v>#REF!</v>
      </c>
    </row>
    <row r="1614" spans="1:12" ht="9.75" customHeight="1">
      <c r="A1614" s="649"/>
      <c r="B1614" s="650"/>
      <c r="C1614" s="650"/>
      <c r="D1614" s="658"/>
      <c r="E1614" s="659"/>
      <c r="F1614" s="630"/>
      <c r="G1614" s="627"/>
      <c r="H1614" s="628"/>
      <c r="J1614" s="579"/>
      <c r="L1614" s="629"/>
    </row>
    <row r="1615" spans="1:12" ht="9.75" customHeight="1">
      <c r="A1615" s="649"/>
      <c r="B1615" s="650"/>
      <c r="C1615" s="650"/>
      <c r="D1615" s="658"/>
      <c r="E1615" s="659"/>
      <c r="F1615" s="630"/>
      <c r="G1615" s="627"/>
      <c r="H1615" s="628"/>
      <c r="J1615" s="579"/>
      <c r="L1615" s="629"/>
    </row>
    <row r="1616" spans="1:12" ht="9.75" customHeight="1">
      <c r="A1616" s="649"/>
      <c r="B1616" s="650"/>
      <c r="C1616" s="650"/>
      <c r="D1616" s="658"/>
      <c r="E1616" s="659"/>
      <c r="F1616" s="630"/>
      <c r="G1616" s="627"/>
      <c r="H1616" s="628"/>
      <c r="J1616" s="579"/>
      <c r="L1616" s="629"/>
    </row>
    <row r="1617" spans="1:12" ht="9.75" customHeight="1">
      <c r="A1617" s="649"/>
      <c r="B1617" s="650"/>
      <c r="C1617" s="650"/>
      <c r="D1617" s="658"/>
      <c r="E1617" s="659"/>
      <c r="F1617" s="630"/>
      <c r="G1617" s="627"/>
      <c r="H1617" s="628"/>
      <c r="J1617" s="579"/>
      <c r="L1617" s="629"/>
    </row>
    <row r="1618" spans="1:12" ht="9.75" customHeight="1">
      <c r="A1618" s="649">
        <v>26</v>
      </c>
      <c r="B1618" s="650" t="s">
        <v>3286</v>
      </c>
      <c r="C1618" s="650" t="s">
        <v>2994</v>
      </c>
      <c r="D1618" s="658" t="s">
        <v>861</v>
      </c>
      <c r="E1618" s="659">
        <v>272</v>
      </c>
      <c r="F1618" s="630">
        <v>0.5238241722000001</v>
      </c>
      <c r="G1618" s="627" t="e">
        <f>+L1618</f>
        <v>#REF!</v>
      </c>
      <c r="H1618" s="628" t="e">
        <f>E1618*G1618</f>
        <v>#REF!</v>
      </c>
      <c r="J1618" s="627">
        <f>+F1618</f>
        <v>0.5238241722000001</v>
      </c>
      <c r="L1618" s="629" t="e">
        <f>J1618*$L$3</f>
        <v>#REF!</v>
      </c>
    </row>
    <row r="1619" spans="1:12" ht="9.75" customHeight="1">
      <c r="A1619" s="649"/>
      <c r="B1619" s="650"/>
      <c r="C1619" s="650"/>
      <c r="D1619" s="658"/>
      <c r="E1619" s="659"/>
      <c r="F1619" s="630"/>
      <c r="G1619" s="627"/>
      <c r="H1619" s="628"/>
      <c r="J1619" s="579"/>
      <c r="L1619" s="629"/>
    </row>
    <row r="1620" spans="1:12" ht="9.75" customHeight="1">
      <c r="A1620" s="649"/>
      <c r="B1620" s="650"/>
      <c r="C1620" s="650"/>
      <c r="D1620" s="658"/>
      <c r="E1620" s="659"/>
      <c r="F1620" s="630"/>
      <c r="G1620" s="627"/>
      <c r="H1620" s="628"/>
      <c r="J1620" s="579"/>
      <c r="L1620" s="629"/>
    </row>
    <row r="1621" spans="1:12" ht="9.75" customHeight="1">
      <c r="A1621" s="649"/>
      <c r="B1621" s="650"/>
      <c r="C1621" s="650"/>
      <c r="D1621" s="658"/>
      <c r="E1621" s="659"/>
      <c r="F1621" s="630"/>
      <c r="G1621" s="627"/>
      <c r="H1621" s="628"/>
      <c r="J1621" s="579"/>
      <c r="L1621" s="629"/>
    </row>
    <row r="1622" spans="1:12" ht="9.75" customHeight="1">
      <c r="A1622" s="649"/>
      <c r="B1622" s="650"/>
      <c r="C1622" s="650"/>
      <c r="D1622" s="658"/>
      <c r="E1622" s="659"/>
      <c r="F1622" s="630"/>
      <c r="G1622" s="627"/>
      <c r="H1622" s="628"/>
      <c r="J1622" s="579"/>
      <c r="L1622" s="629"/>
    </row>
    <row r="1623" spans="1:12" ht="9.75" customHeight="1">
      <c r="A1623" s="649">
        <v>27</v>
      </c>
      <c r="B1623" s="650" t="s">
        <v>3286</v>
      </c>
      <c r="C1623" s="650" t="s">
        <v>2993</v>
      </c>
      <c r="D1623" s="658" t="s">
        <v>861</v>
      </c>
      <c r="E1623" s="659">
        <v>272</v>
      </c>
      <c r="F1623" s="630">
        <v>1.4296511249999999</v>
      </c>
      <c r="G1623" s="627" t="e">
        <f>+L1623</f>
        <v>#REF!</v>
      </c>
      <c r="H1623" s="628" t="e">
        <f>E1623*G1623</f>
        <v>#REF!</v>
      </c>
      <c r="J1623" s="627">
        <f>+F1623</f>
        <v>1.4296511249999999</v>
      </c>
      <c r="L1623" s="629" t="e">
        <f>J1623*$L$3</f>
        <v>#REF!</v>
      </c>
    </row>
    <row r="1624" spans="1:12" ht="9.75" customHeight="1">
      <c r="A1624" s="649"/>
      <c r="B1624" s="650"/>
      <c r="C1624" s="650"/>
      <c r="D1624" s="658"/>
      <c r="E1624" s="659"/>
      <c r="F1624" s="630"/>
      <c r="G1624" s="627"/>
      <c r="H1624" s="628"/>
      <c r="J1624" s="579"/>
      <c r="L1624" s="629"/>
    </row>
    <row r="1625" spans="1:12" ht="9.75" customHeight="1">
      <c r="A1625" s="649"/>
      <c r="B1625" s="650"/>
      <c r="C1625" s="650"/>
      <c r="D1625" s="658"/>
      <c r="E1625" s="659"/>
      <c r="F1625" s="630"/>
      <c r="G1625" s="627"/>
      <c r="H1625" s="628"/>
      <c r="J1625" s="579"/>
      <c r="L1625" s="629"/>
    </row>
    <row r="1626" spans="1:12" ht="9.75" customHeight="1">
      <c r="A1626" s="649"/>
      <c r="B1626" s="650"/>
      <c r="C1626" s="650"/>
      <c r="D1626" s="658"/>
      <c r="E1626" s="659"/>
      <c r="F1626" s="630"/>
      <c r="G1626" s="627"/>
      <c r="H1626" s="628"/>
      <c r="J1626" s="579"/>
      <c r="L1626" s="629"/>
    </row>
    <row r="1627" spans="1:12" ht="9.75" customHeight="1">
      <c r="A1627" s="649"/>
      <c r="B1627" s="650"/>
      <c r="C1627" s="650"/>
      <c r="D1627" s="658"/>
      <c r="E1627" s="659"/>
      <c r="F1627" s="630"/>
      <c r="G1627" s="627"/>
      <c r="H1627" s="628"/>
      <c r="J1627" s="579"/>
      <c r="L1627" s="629"/>
    </row>
    <row r="1628" spans="1:12" ht="9.75" customHeight="1">
      <c r="A1628" s="649">
        <v>28</v>
      </c>
      <c r="B1628" s="661" t="s">
        <v>1826</v>
      </c>
      <c r="C1628" s="661" t="s">
        <v>2992</v>
      </c>
      <c r="D1628" s="669" t="s">
        <v>2886</v>
      </c>
      <c r="E1628" s="665">
        <v>30</v>
      </c>
      <c r="F1628" s="630">
        <v>1.9790239699000005</v>
      </c>
      <c r="G1628" s="627" t="e">
        <f>+L1628</f>
        <v>#REF!</v>
      </c>
      <c r="H1628" s="628" t="e">
        <f>E1628*G1628</f>
        <v>#REF!</v>
      </c>
      <c r="J1628" s="627">
        <f>+F1628</f>
        <v>1.9790239699000005</v>
      </c>
      <c r="L1628" s="629" t="e">
        <f>J1628*$L$3</f>
        <v>#REF!</v>
      </c>
    </row>
    <row r="1629" spans="1:12" ht="9.75" customHeight="1">
      <c r="A1629" s="649"/>
      <c r="B1629" s="661"/>
      <c r="C1629" s="661"/>
      <c r="D1629" s="669"/>
      <c r="E1629" s="665"/>
      <c r="F1629" s="630"/>
      <c r="G1629" s="627"/>
      <c r="H1629" s="628"/>
      <c r="J1629" s="579"/>
      <c r="L1629" s="629"/>
    </row>
    <row r="1630" spans="1:12" ht="9.75" customHeight="1">
      <c r="A1630" s="649"/>
      <c r="B1630" s="661"/>
      <c r="C1630" s="661"/>
      <c r="D1630" s="669"/>
      <c r="E1630" s="665"/>
      <c r="F1630" s="630"/>
      <c r="G1630" s="627"/>
      <c r="H1630" s="628"/>
      <c r="J1630" s="579"/>
      <c r="L1630" s="629"/>
    </row>
    <row r="1631" spans="1:12" ht="9.75" customHeight="1">
      <c r="A1631" s="649"/>
      <c r="B1631" s="661"/>
      <c r="C1631" s="661"/>
      <c r="D1631" s="669"/>
      <c r="E1631" s="665"/>
      <c r="F1631" s="630"/>
      <c r="G1631" s="627"/>
      <c r="H1631" s="628"/>
      <c r="J1631" s="579"/>
      <c r="L1631" s="629"/>
    </row>
    <row r="1632" spans="1:12" ht="9.75" customHeight="1">
      <c r="A1632" s="649"/>
      <c r="B1632" s="661"/>
      <c r="C1632" s="661"/>
      <c r="D1632" s="669"/>
      <c r="E1632" s="665"/>
      <c r="F1632" s="630"/>
      <c r="G1632" s="627"/>
      <c r="H1632" s="628"/>
      <c r="J1632" s="579"/>
      <c r="L1632" s="629"/>
    </row>
    <row r="1633" spans="1:12" ht="9.75" customHeight="1">
      <c r="A1633" s="649">
        <v>29</v>
      </c>
      <c r="B1633" s="661" t="s">
        <v>2991</v>
      </c>
      <c r="C1633" s="650" t="s">
        <v>2990</v>
      </c>
      <c r="D1633" s="658" t="s">
        <v>861</v>
      </c>
      <c r="E1633" s="659">
        <v>2</v>
      </c>
      <c r="F1633" s="630">
        <v>12.687101702019998</v>
      </c>
      <c r="G1633" s="627" t="e">
        <f>+L1633</f>
        <v>#REF!</v>
      </c>
      <c r="H1633" s="628" t="e">
        <f>E1633*G1633</f>
        <v>#REF!</v>
      </c>
      <c r="J1633" s="627">
        <f>+F1633</f>
        <v>12.687101702019998</v>
      </c>
      <c r="L1633" s="629" t="e">
        <f>J1633*$L$3</f>
        <v>#REF!</v>
      </c>
    </row>
    <row r="1634" spans="1:12" ht="9.75" customHeight="1">
      <c r="A1634" s="649"/>
      <c r="B1634" s="661"/>
      <c r="C1634" s="650"/>
      <c r="D1634" s="658"/>
      <c r="E1634" s="659"/>
      <c r="F1634" s="630"/>
      <c r="G1634" s="627"/>
      <c r="H1634" s="628"/>
      <c r="J1634" s="579"/>
      <c r="L1634" s="629"/>
    </row>
    <row r="1635" spans="1:12" ht="9.75" customHeight="1">
      <c r="A1635" s="649"/>
      <c r="B1635" s="661"/>
      <c r="C1635" s="650"/>
      <c r="D1635" s="658"/>
      <c r="E1635" s="659"/>
      <c r="F1635" s="630"/>
      <c r="G1635" s="627"/>
      <c r="H1635" s="628"/>
      <c r="J1635" s="579"/>
      <c r="L1635" s="629"/>
    </row>
    <row r="1636" spans="1:12" ht="9.75" customHeight="1">
      <c r="A1636" s="649"/>
      <c r="B1636" s="661"/>
      <c r="C1636" s="650"/>
      <c r="D1636" s="658"/>
      <c r="E1636" s="659"/>
      <c r="F1636" s="630"/>
      <c r="G1636" s="627"/>
      <c r="H1636" s="628"/>
      <c r="J1636" s="579"/>
      <c r="L1636" s="629"/>
    </row>
    <row r="1637" spans="1:12" ht="9.75" customHeight="1">
      <c r="A1637" s="649"/>
      <c r="B1637" s="661"/>
      <c r="C1637" s="650"/>
      <c r="D1637" s="658"/>
      <c r="E1637" s="659"/>
      <c r="F1637" s="630"/>
      <c r="G1637" s="627"/>
      <c r="H1637" s="628"/>
      <c r="J1637" s="579"/>
      <c r="L1637" s="629"/>
    </row>
    <row r="1638" spans="1:12" ht="9.75" customHeight="1">
      <c r="A1638" s="649">
        <v>30</v>
      </c>
      <c r="B1638" s="661" t="s">
        <v>1828</v>
      </c>
      <c r="C1638" s="661" t="s">
        <v>2989</v>
      </c>
      <c r="D1638" s="669" t="s">
        <v>2886</v>
      </c>
      <c r="E1638" s="665">
        <v>2</v>
      </c>
      <c r="F1638" s="630">
        <v>2.8488810530000008</v>
      </c>
      <c r="G1638" s="627" t="e">
        <f>+L1638</f>
        <v>#REF!</v>
      </c>
      <c r="H1638" s="628" t="e">
        <f>E1638*G1638</f>
        <v>#REF!</v>
      </c>
      <c r="J1638" s="627">
        <f>+F1638</f>
        <v>2.8488810530000008</v>
      </c>
      <c r="L1638" s="629" t="e">
        <f>J1638*$L$3</f>
        <v>#REF!</v>
      </c>
    </row>
    <row r="1639" spans="1:12" ht="9.75" customHeight="1">
      <c r="A1639" s="649"/>
      <c r="B1639" s="661"/>
      <c r="C1639" s="661"/>
      <c r="D1639" s="669"/>
      <c r="E1639" s="665"/>
      <c r="F1639" s="630"/>
      <c r="G1639" s="627"/>
      <c r="H1639" s="628"/>
      <c r="J1639" s="579"/>
      <c r="L1639" s="629"/>
    </row>
    <row r="1640" spans="1:12" ht="9.75" customHeight="1">
      <c r="A1640" s="649"/>
      <c r="B1640" s="661"/>
      <c r="C1640" s="661"/>
      <c r="D1640" s="669"/>
      <c r="E1640" s="665"/>
      <c r="F1640" s="630"/>
      <c r="G1640" s="627"/>
      <c r="H1640" s="628"/>
      <c r="J1640" s="579"/>
      <c r="L1640" s="629"/>
    </row>
    <row r="1641" spans="1:12" ht="9.75" customHeight="1">
      <c r="A1641" s="649"/>
      <c r="B1641" s="661"/>
      <c r="C1641" s="661"/>
      <c r="D1641" s="669"/>
      <c r="E1641" s="665"/>
      <c r="F1641" s="630"/>
      <c r="G1641" s="627"/>
      <c r="H1641" s="628"/>
      <c r="J1641" s="579"/>
      <c r="L1641" s="629"/>
    </row>
    <row r="1642" spans="1:12" ht="9.75" customHeight="1">
      <c r="A1642" s="649"/>
      <c r="B1642" s="661"/>
      <c r="C1642" s="661"/>
      <c r="D1642" s="669"/>
      <c r="E1642" s="665"/>
      <c r="F1642" s="630"/>
      <c r="G1642" s="627"/>
      <c r="H1642" s="628"/>
      <c r="J1642" s="579"/>
      <c r="L1642" s="629"/>
    </row>
    <row r="1643" spans="1:12" ht="9.75" customHeight="1">
      <c r="A1643" s="649">
        <v>31</v>
      </c>
      <c r="B1643" s="661" t="s">
        <v>1830</v>
      </c>
      <c r="C1643" s="661" t="s">
        <v>2988</v>
      </c>
      <c r="D1643" s="669" t="s">
        <v>2886</v>
      </c>
      <c r="E1643" s="665">
        <v>2</v>
      </c>
      <c r="F1643" s="630">
        <v>3.8638843720000002</v>
      </c>
      <c r="G1643" s="627" t="e">
        <f>+L1643</f>
        <v>#REF!</v>
      </c>
      <c r="H1643" s="628" t="e">
        <f>E1643*G1643</f>
        <v>#REF!</v>
      </c>
      <c r="J1643" s="627">
        <f>+F1643</f>
        <v>3.8638843720000002</v>
      </c>
      <c r="L1643" s="629" t="e">
        <f>J1643*$L$3</f>
        <v>#REF!</v>
      </c>
    </row>
    <row r="1644" spans="1:12" ht="9.75" customHeight="1">
      <c r="A1644" s="649"/>
      <c r="B1644" s="661"/>
      <c r="C1644" s="661"/>
      <c r="D1644" s="669"/>
      <c r="E1644" s="665"/>
      <c r="F1644" s="630"/>
      <c r="G1644" s="627"/>
      <c r="H1644" s="628"/>
      <c r="J1644" s="579"/>
      <c r="L1644" s="629"/>
    </row>
    <row r="1645" spans="1:12" ht="9.75" customHeight="1">
      <c r="A1645" s="649"/>
      <c r="B1645" s="661"/>
      <c r="C1645" s="661"/>
      <c r="D1645" s="669"/>
      <c r="E1645" s="665"/>
      <c r="F1645" s="630"/>
      <c r="G1645" s="627"/>
      <c r="H1645" s="628"/>
      <c r="J1645" s="579"/>
      <c r="L1645" s="629"/>
    </row>
    <row r="1646" spans="1:12" ht="9.75" customHeight="1">
      <c r="A1646" s="649"/>
      <c r="B1646" s="661"/>
      <c r="C1646" s="661"/>
      <c r="D1646" s="669"/>
      <c r="E1646" s="665"/>
      <c r="F1646" s="630"/>
      <c r="G1646" s="627"/>
      <c r="H1646" s="628"/>
      <c r="J1646" s="579"/>
      <c r="L1646" s="629"/>
    </row>
    <row r="1647" spans="1:12" ht="9.75" customHeight="1">
      <c r="A1647" s="649"/>
      <c r="B1647" s="661"/>
      <c r="C1647" s="661"/>
      <c r="D1647" s="669"/>
      <c r="E1647" s="665"/>
      <c r="F1647" s="630"/>
      <c r="G1647" s="627"/>
      <c r="H1647" s="628"/>
      <c r="J1647" s="579"/>
      <c r="L1647" s="629"/>
    </row>
    <row r="1648" spans="1:12" ht="9.75" customHeight="1">
      <c r="A1648" s="649">
        <v>32</v>
      </c>
      <c r="B1648" s="650" t="s">
        <v>3286</v>
      </c>
      <c r="C1648" s="650" t="s">
        <v>1981</v>
      </c>
      <c r="D1648" s="658" t="s">
        <v>861</v>
      </c>
      <c r="E1648" s="659">
        <v>1400</v>
      </c>
      <c r="F1648" s="630">
        <v>5.7186045000000012E-2</v>
      </c>
      <c r="G1648" s="627" t="e">
        <f>+L1648</f>
        <v>#REF!</v>
      </c>
      <c r="H1648" s="628" t="e">
        <f>E1648*G1648</f>
        <v>#REF!</v>
      </c>
      <c r="J1648" s="627">
        <f>+F1648</f>
        <v>5.7186045000000012E-2</v>
      </c>
      <c r="L1648" s="629" t="e">
        <f>J1648*$L$3</f>
        <v>#REF!</v>
      </c>
    </row>
    <row r="1649" spans="1:12" ht="9.75" customHeight="1">
      <c r="A1649" s="649"/>
      <c r="B1649" s="650"/>
      <c r="C1649" s="650"/>
      <c r="D1649" s="658"/>
      <c r="E1649" s="659"/>
      <c r="F1649" s="630"/>
      <c r="G1649" s="627"/>
      <c r="H1649" s="628"/>
      <c r="J1649" s="579"/>
      <c r="L1649" s="629"/>
    </row>
    <row r="1650" spans="1:12" ht="9.75" customHeight="1">
      <c r="A1650" s="649"/>
      <c r="B1650" s="650"/>
      <c r="C1650" s="650"/>
      <c r="D1650" s="658"/>
      <c r="E1650" s="659"/>
      <c r="F1650" s="630"/>
      <c r="G1650" s="627"/>
      <c r="H1650" s="628"/>
      <c r="J1650" s="579"/>
      <c r="L1650" s="629"/>
    </row>
    <row r="1651" spans="1:12" ht="9.75" customHeight="1">
      <c r="A1651" s="649"/>
      <c r="B1651" s="650"/>
      <c r="C1651" s="650"/>
      <c r="D1651" s="658"/>
      <c r="E1651" s="659"/>
      <c r="F1651" s="630"/>
      <c r="G1651" s="627"/>
      <c r="H1651" s="628"/>
      <c r="J1651" s="579"/>
      <c r="L1651" s="629"/>
    </row>
    <row r="1652" spans="1:12" ht="9.75" customHeight="1">
      <c r="A1652" s="649"/>
      <c r="B1652" s="650"/>
      <c r="C1652" s="650"/>
      <c r="D1652" s="658"/>
      <c r="E1652" s="659"/>
      <c r="F1652" s="630"/>
      <c r="G1652" s="627"/>
      <c r="H1652" s="628"/>
      <c r="J1652" s="579"/>
      <c r="L1652" s="629"/>
    </row>
    <row r="1653" spans="1:12" ht="9.75" customHeight="1">
      <c r="A1653" s="649">
        <v>33</v>
      </c>
      <c r="B1653" s="661" t="s">
        <v>1980</v>
      </c>
      <c r="C1653" s="650" t="s">
        <v>1979</v>
      </c>
      <c r="D1653" s="658" t="s">
        <v>3309</v>
      </c>
      <c r="E1653" s="659">
        <v>1.1000000000000001</v>
      </c>
      <c r="F1653" s="630">
        <v>8.1761905977999998</v>
      </c>
      <c r="G1653" s="627" t="e">
        <f>+L1653</f>
        <v>#REF!</v>
      </c>
      <c r="H1653" s="628" t="e">
        <f>E1653*G1653</f>
        <v>#REF!</v>
      </c>
      <c r="J1653" s="627">
        <f>+F1653</f>
        <v>8.1761905977999998</v>
      </c>
      <c r="L1653" s="629" t="e">
        <f>J1653*$L$3</f>
        <v>#REF!</v>
      </c>
    </row>
    <row r="1654" spans="1:12" ht="9.75" customHeight="1">
      <c r="A1654" s="649"/>
      <c r="B1654" s="661"/>
      <c r="C1654" s="650"/>
      <c r="D1654" s="658"/>
      <c r="E1654" s="659"/>
      <c r="F1654" s="630"/>
      <c r="G1654" s="627"/>
      <c r="H1654" s="628"/>
      <c r="J1654" s="579"/>
      <c r="L1654" s="629"/>
    </row>
    <row r="1655" spans="1:12" ht="9.75" customHeight="1">
      <c r="A1655" s="649"/>
      <c r="B1655" s="661"/>
      <c r="C1655" s="650"/>
      <c r="D1655" s="658"/>
      <c r="E1655" s="659"/>
      <c r="F1655" s="630"/>
      <c r="G1655" s="627"/>
      <c r="H1655" s="628"/>
      <c r="J1655" s="579"/>
      <c r="L1655" s="629"/>
    </row>
    <row r="1656" spans="1:12" ht="9.75" customHeight="1">
      <c r="A1656" s="649"/>
      <c r="B1656" s="661"/>
      <c r="C1656" s="650"/>
      <c r="D1656" s="658"/>
      <c r="E1656" s="659"/>
      <c r="F1656" s="630"/>
      <c r="G1656" s="627"/>
      <c r="H1656" s="628"/>
      <c r="J1656" s="579"/>
      <c r="L1656" s="629"/>
    </row>
    <row r="1657" spans="1:12" ht="9.75" customHeight="1">
      <c r="A1657" s="649"/>
      <c r="B1657" s="661"/>
      <c r="C1657" s="650"/>
      <c r="D1657" s="658"/>
      <c r="E1657" s="659"/>
      <c r="F1657" s="630"/>
      <c r="G1657" s="627"/>
      <c r="H1657" s="628"/>
      <c r="J1657" s="579"/>
      <c r="L1657" s="629"/>
    </row>
    <row r="1658" spans="1:12" ht="9.75" customHeight="1">
      <c r="A1658" s="579"/>
      <c r="B1658" s="579"/>
      <c r="C1658" s="639" t="e">
        <f>+#REF!</f>
        <v>#REF!</v>
      </c>
      <c r="D1658" s="579"/>
      <c r="E1658" s="627"/>
      <c r="F1658" s="630"/>
      <c r="G1658" s="627" t="e">
        <f>+L1658</f>
        <v>#REF!</v>
      </c>
      <c r="H1658" s="628" t="e">
        <f>E1658*G1658</f>
        <v>#REF!</v>
      </c>
      <c r="J1658" s="627">
        <f>+F1658</f>
        <v>0</v>
      </c>
      <c r="L1658" s="629" t="e">
        <f>J1658*$L$3</f>
        <v>#REF!</v>
      </c>
    </row>
    <row r="1659" spans="1:12" ht="9.75" customHeight="1">
      <c r="A1659" s="579"/>
      <c r="B1659" s="579"/>
      <c r="C1659" s="640"/>
      <c r="D1659" s="579"/>
      <c r="E1659" s="627"/>
      <c r="F1659" s="630"/>
      <c r="G1659" s="627"/>
      <c r="H1659" s="628"/>
      <c r="J1659" s="579"/>
      <c r="L1659" s="629"/>
    </row>
    <row r="1660" spans="1:12" ht="9.75" customHeight="1">
      <c r="A1660" s="579"/>
      <c r="B1660" s="579"/>
      <c r="C1660" s="640"/>
      <c r="D1660" s="579"/>
      <c r="E1660" s="627"/>
      <c r="F1660" s="630"/>
      <c r="G1660" s="627"/>
      <c r="H1660" s="628"/>
      <c r="J1660" s="579"/>
      <c r="L1660" s="629"/>
    </row>
    <row r="1661" spans="1:12" ht="9.75" customHeight="1">
      <c r="A1661" s="579"/>
      <c r="B1661" s="579"/>
      <c r="C1661" s="640"/>
      <c r="D1661" s="579"/>
      <c r="E1661" s="627"/>
      <c r="F1661" s="630"/>
      <c r="G1661" s="627"/>
      <c r="H1661" s="628"/>
      <c r="J1661" s="579"/>
      <c r="L1661" s="629"/>
    </row>
    <row r="1662" spans="1:12" ht="9.75" customHeight="1">
      <c r="A1662" s="579"/>
      <c r="B1662" s="579"/>
      <c r="C1662" s="641"/>
      <c r="D1662" s="579"/>
      <c r="E1662" s="627"/>
      <c r="F1662" s="630"/>
      <c r="G1662" s="627"/>
      <c r="H1662" s="628"/>
      <c r="J1662" s="579"/>
      <c r="L1662" s="629"/>
    </row>
    <row r="1663" spans="1:12" ht="9.75" customHeight="1">
      <c r="A1663" s="649" t="s">
        <v>3514</v>
      </c>
      <c r="B1663" s="661" t="s">
        <v>3068</v>
      </c>
      <c r="C1663" s="661" t="s">
        <v>3429</v>
      </c>
      <c r="D1663" s="669" t="s">
        <v>861</v>
      </c>
      <c r="E1663" s="665">
        <v>15</v>
      </c>
      <c r="F1663" s="630" t="e">
        <f>44.96623004-#REF!</f>
        <v>#REF!</v>
      </c>
      <c r="G1663" s="627" t="e">
        <f>+L1663</f>
        <v>#REF!</v>
      </c>
      <c r="H1663" s="628" t="e">
        <f>E1663*G1663</f>
        <v>#REF!</v>
      </c>
      <c r="J1663" s="627" t="e">
        <f>+F1663</f>
        <v>#REF!</v>
      </c>
      <c r="L1663" s="629" t="e">
        <f>J1663*$L$3</f>
        <v>#REF!</v>
      </c>
    </row>
    <row r="1664" spans="1:12" ht="9.75" customHeight="1">
      <c r="A1664" s="649"/>
      <c r="B1664" s="661"/>
      <c r="C1664" s="661"/>
      <c r="D1664" s="669"/>
      <c r="E1664" s="665"/>
      <c r="F1664" s="630"/>
      <c r="G1664" s="627"/>
      <c r="H1664" s="628"/>
      <c r="J1664" s="579"/>
      <c r="L1664" s="629"/>
    </row>
    <row r="1665" spans="1:12" ht="9.75" customHeight="1">
      <c r="A1665" s="649"/>
      <c r="B1665" s="661"/>
      <c r="C1665" s="661"/>
      <c r="D1665" s="669"/>
      <c r="E1665" s="665"/>
      <c r="F1665" s="630"/>
      <c r="G1665" s="627"/>
      <c r="H1665" s="628"/>
      <c r="J1665" s="579"/>
      <c r="L1665" s="629"/>
    </row>
    <row r="1666" spans="1:12" ht="9.75" customHeight="1">
      <c r="A1666" s="649"/>
      <c r="B1666" s="661"/>
      <c r="C1666" s="661"/>
      <c r="D1666" s="669"/>
      <c r="E1666" s="665"/>
      <c r="F1666" s="630"/>
      <c r="G1666" s="627"/>
      <c r="H1666" s="628"/>
      <c r="J1666" s="579"/>
      <c r="L1666" s="629"/>
    </row>
    <row r="1667" spans="1:12" ht="9.75" customHeight="1">
      <c r="A1667" s="649"/>
      <c r="B1667" s="661"/>
      <c r="C1667" s="661"/>
      <c r="D1667" s="669"/>
      <c r="E1667" s="665"/>
      <c r="F1667" s="630"/>
      <c r="G1667" s="627"/>
      <c r="H1667" s="628"/>
      <c r="J1667" s="579"/>
      <c r="L1667" s="629"/>
    </row>
    <row r="1668" spans="1:12" ht="9.75" customHeight="1">
      <c r="A1668" s="649">
        <v>2</v>
      </c>
      <c r="B1668" s="661" t="s">
        <v>3026</v>
      </c>
      <c r="C1668" s="661" t="s">
        <v>3428</v>
      </c>
      <c r="D1668" s="663" t="s">
        <v>861</v>
      </c>
      <c r="E1668" s="665">
        <v>2</v>
      </c>
      <c r="F1668" s="630">
        <v>3.3920077400000004</v>
      </c>
      <c r="G1668" s="627" t="e">
        <f>+L1668</f>
        <v>#REF!</v>
      </c>
      <c r="H1668" s="628" t="e">
        <f>E1668*G1668</f>
        <v>#REF!</v>
      </c>
      <c r="J1668" s="627">
        <f>+F1668</f>
        <v>3.3920077400000004</v>
      </c>
      <c r="L1668" s="629" t="e">
        <f>J1668*$L$3</f>
        <v>#REF!</v>
      </c>
    </row>
    <row r="1669" spans="1:12" ht="9.75" customHeight="1">
      <c r="A1669" s="649"/>
      <c r="B1669" s="661"/>
      <c r="C1669" s="661"/>
      <c r="D1669" s="663"/>
      <c r="E1669" s="665"/>
      <c r="F1669" s="630"/>
      <c r="G1669" s="627"/>
      <c r="H1669" s="628"/>
      <c r="J1669" s="579"/>
      <c r="L1669" s="629"/>
    </row>
    <row r="1670" spans="1:12" ht="9.75" customHeight="1">
      <c r="A1670" s="649"/>
      <c r="B1670" s="661"/>
      <c r="C1670" s="661"/>
      <c r="D1670" s="663"/>
      <c r="E1670" s="665"/>
      <c r="F1670" s="630"/>
      <c r="G1670" s="627"/>
      <c r="H1670" s="628"/>
      <c r="J1670" s="579"/>
      <c r="L1670" s="629"/>
    </row>
    <row r="1671" spans="1:12" ht="9.75" customHeight="1">
      <c r="A1671" s="649"/>
      <c r="B1671" s="661"/>
      <c r="C1671" s="661"/>
      <c r="D1671" s="663"/>
      <c r="E1671" s="665"/>
      <c r="F1671" s="630"/>
      <c r="G1671" s="627"/>
      <c r="H1671" s="628"/>
      <c r="J1671" s="579"/>
      <c r="L1671" s="629"/>
    </row>
    <row r="1672" spans="1:12" ht="9.75" customHeight="1">
      <c r="A1672" s="649"/>
      <c r="B1672" s="661"/>
      <c r="C1672" s="661"/>
      <c r="D1672" s="663"/>
      <c r="E1672" s="665"/>
      <c r="F1672" s="630"/>
      <c r="G1672" s="627"/>
      <c r="H1672" s="628"/>
      <c r="J1672" s="579"/>
      <c r="L1672" s="629"/>
    </row>
    <row r="1673" spans="1:12" ht="9.75" customHeight="1">
      <c r="A1673" s="649">
        <v>3</v>
      </c>
      <c r="B1673" s="661" t="s">
        <v>3026</v>
      </c>
      <c r="C1673" s="661" t="s">
        <v>3427</v>
      </c>
      <c r="D1673" s="663" t="s">
        <v>861</v>
      </c>
      <c r="E1673" s="665">
        <v>2</v>
      </c>
      <c r="F1673" s="630">
        <v>4.3069844600000007</v>
      </c>
      <c r="G1673" s="627" t="e">
        <f>+L1673</f>
        <v>#REF!</v>
      </c>
      <c r="H1673" s="628" t="e">
        <f>E1673*G1673</f>
        <v>#REF!</v>
      </c>
      <c r="J1673" s="627">
        <f>+F1673</f>
        <v>4.3069844600000007</v>
      </c>
      <c r="L1673" s="629" t="e">
        <f>J1673*$L$3</f>
        <v>#REF!</v>
      </c>
    </row>
    <row r="1674" spans="1:12" ht="9.75" customHeight="1">
      <c r="A1674" s="649"/>
      <c r="B1674" s="661"/>
      <c r="C1674" s="661"/>
      <c r="D1674" s="663"/>
      <c r="E1674" s="665"/>
      <c r="F1674" s="630"/>
      <c r="G1674" s="627"/>
      <c r="H1674" s="628"/>
      <c r="J1674" s="579"/>
      <c r="L1674" s="629"/>
    </row>
    <row r="1675" spans="1:12" ht="9.75" customHeight="1">
      <c r="A1675" s="649"/>
      <c r="B1675" s="661"/>
      <c r="C1675" s="661"/>
      <c r="D1675" s="663"/>
      <c r="E1675" s="665"/>
      <c r="F1675" s="630"/>
      <c r="G1675" s="627"/>
      <c r="H1675" s="628"/>
      <c r="J1675" s="579"/>
      <c r="L1675" s="629"/>
    </row>
    <row r="1676" spans="1:12" ht="9.75" customHeight="1">
      <c r="A1676" s="649"/>
      <c r="B1676" s="661"/>
      <c r="C1676" s="661"/>
      <c r="D1676" s="663"/>
      <c r="E1676" s="665"/>
      <c r="F1676" s="630"/>
      <c r="G1676" s="627"/>
      <c r="H1676" s="628"/>
      <c r="J1676" s="579"/>
      <c r="L1676" s="629"/>
    </row>
    <row r="1677" spans="1:12" ht="8.25" customHeight="1">
      <c r="A1677" s="649"/>
      <c r="B1677" s="661"/>
      <c r="C1677" s="661"/>
      <c r="D1677" s="663"/>
      <c r="E1677" s="665"/>
      <c r="F1677" s="630"/>
      <c r="G1677" s="627"/>
      <c r="H1677" s="628"/>
      <c r="J1677" s="579"/>
      <c r="L1677" s="629"/>
    </row>
    <row r="1678" spans="1:12" ht="9.75" customHeight="1">
      <c r="A1678" s="649">
        <v>4</v>
      </c>
      <c r="B1678" s="661" t="s">
        <v>3026</v>
      </c>
      <c r="C1678" s="661" t="s">
        <v>3426</v>
      </c>
      <c r="D1678" s="663" t="s">
        <v>861</v>
      </c>
      <c r="E1678" s="665">
        <v>4</v>
      </c>
      <c r="F1678" s="630">
        <v>5.221961180000001</v>
      </c>
      <c r="G1678" s="627" t="e">
        <f>+L1678</f>
        <v>#REF!</v>
      </c>
      <c r="H1678" s="628" t="e">
        <f>E1678*G1678</f>
        <v>#REF!</v>
      </c>
      <c r="J1678" s="627">
        <f>+F1678</f>
        <v>5.221961180000001</v>
      </c>
      <c r="L1678" s="629" t="e">
        <f>J1678*$L$3</f>
        <v>#REF!</v>
      </c>
    </row>
    <row r="1679" spans="1:12" ht="9.75" customHeight="1">
      <c r="A1679" s="649"/>
      <c r="B1679" s="661"/>
      <c r="C1679" s="661"/>
      <c r="D1679" s="663"/>
      <c r="E1679" s="665"/>
      <c r="F1679" s="630"/>
      <c r="G1679" s="627"/>
      <c r="H1679" s="628"/>
      <c r="J1679" s="579"/>
      <c r="L1679" s="629"/>
    </row>
    <row r="1680" spans="1:12" ht="9.75" customHeight="1">
      <c r="A1680" s="649"/>
      <c r="B1680" s="661"/>
      <c r="C1680" s="661"/>
      <c r="D1680" s="663"/>
      <c r="E1680" s="665"/>
      <c r="F1680" s="630"/>
      <c r="G1680" s="627"/>
      <c r="H1680" s="628"/>
      <c r="J1680" s="579"/>
      <c r="L1680" s="629"/>
    </row>
    <row r="1681" spans="1:12" ht="9.75" customHeight="1">
      <c r="A1681" s="649"/>
      <c r="B1681" s="661"/>
      <c r="C1681" s="661"/>
      <c r="D1681" s="663"/>
      <c r="E1681" s="665"/>
      <c r="F1681" s="630"/>
      <c r="G1681" s="627"/>
      <c r="H1681" s="628"/>
      <c r="J1681" s="579"/>
      <c r="L1681" s="629"/>
    </row>
    <row r="1682" spans="1:12" ht="9.75" customHeight="1">
      <c r="A1682" s="649"/>
      <c r="B1682" s="661"/>
      <c r="C1682" s="661"/>
      <c r="D1682" s="663"/>
      <c r="E1682" s="665"/>
      <c r="F1682" s="630"/>
      <c r="G1682" s="627"/>
      <c r="H1682" s="628"/>
      <c r="J1682" s="579"/>
      <c r="L1682" s="629"/>
    </row>
    <row r="1683" spans="1:12" ht="9.75" customHeight="1">
      <c r="A1683" s="649">
        <v>5</v>
      </c>
      <c r="B1683" s="661" t="s">
        <v>3026</v>
      </c>
      <c r="C1683" s="661" t="s">
        <v>3425</v>
      </c>
      <c r="D1683" s="663" t="s">
        <v>861</v>
      </c>
      <c r="E1683" s="665">
        <v>1</v>
      </c>
      <c r="F1683" s="630">
        <v>2.24828684</v>
      </c>
      <c r="G1683" s="627" t="e">
        <f>+L1683</f>
        <v>#REF!</v>
      </c>
      <c r="H1683" s="628" t="e">
        <f>E1683*G1683</f>
        <v>#REF!</v>
      </c>
      <c r="J1683" s="627">
        <f>+F1683</f>
        <v>2.24828684</v>
      </c>
      <c r="L1683" s="629" t="e">
        <f>J1683*$L$3</f>
        <v>#REF!</v>
      </c>
    </row>
    <row r="1684" spans="1:12" ht="9.75" customHeight="1">
      <c r="A1684" s="649"/>
      <c r="B1684" s="661"/>
      <c r="C1684" s="661"/>
      <c r="D1684" s="663"/>
      <c r="E1684" s="665"/>
      <c r="F1684" s="630"/>
      <c r="G1684" s="627"/>
      <c r="H1684" s="628"/>
      <c r="J1684" s="579"/>
      <c r="L1684" s="629"/>
    </row>
    <row r="1685" spans="1:12" ht="9.75" customHeight="1">
      <c r="A1685" s="649"/>
      <c r="B1685" s="661"/>
      <c r="C1685" s="661"/>
      <c r="D1685" s="663"/>
      <c r="E1685" s="665"/>
      <c r="F1685" s="630"/>
      <c r="G1685" s="627"/>
      <c r="H1685" s="628"/>
      <c r="J1685" s="579"/>
      <c r="L1685" s="629"/>
    </row>
    <row r="1686" spans="1:12" ht="9.75" customHeight="1">
      <c r="A1686" s="649"/>
      <c r="B1686" s="661"/>
      <c r="C1686" s="661"/>
      <c r="D1686" s="663"/>
      <c r="E1686" s="665"/>
      <c r="F1686" s="630"/>
      <c r="G1686" s="627"/>
      <c r="H1686" s="628"/>
      <c r="J1686" s="579"/>
      <c r="L1686" s="629"/>
    </row>
    <row r="1687" spans="1:12" ht="9.75" customHeight="1">
      <c r="A1687" s="649"/>
      <c r="B1687" s="661"/>
      <c r="C1687" s="661"/>
      <c r="D1687" s="663"/>
      <c r="E1687" s="665"/>
      <c r="F1687" s="630"/>
      <c r="G1687" s="627"/>
      <c r="H1687" s="628"/>
      <c r="J1687" s="579"/>
      <c r="L1687" s="629"/>
    </row>
    <row r="1688" spans="1:12" ht="9.75" customHeight="1">
      <c r="A1688" s="649">
        <v>6</v>
      </c>
      <c r="B1688" s="661" t="s">
        <v>3026</v>
      </c>
      <c r="C1688" s="661" t="s">
        <v>3424</v>
      </c>
      <c r="D1688" s="663" t="s">
        <v>861</v>
      </c>
      <c r="E1688" s="665">
        <v>1</v>
      </c>
      <c r="F1688" s="630">
        <v>2.4770310200000001</v>
      </c>
      <c r="G1688" s="627" t="e">
        <f>+L1688</f>
        <v>#REF!</v>
      </c>
      <c r="H1688" s="628" t="e">
        <f>E1688*G1688</f>
        <v>#REF!</v>
      </c>
      <c r="J1688" s="627">
        <f>+F1688</f>
        <v>2.4770310200000001</v>
      </c>
      <c r="L1688" s="629" t="e">
        <f>J1688*$L$3</f>
        <v>#REF!</v>
      </c>
    </row>
    <row r="1689" spans="1:12" ht="9.75" customHeight="1">
      <c r="A1689" s="649"/>
      <c r="B1689" s="661"/>
      <c r="C1689" s="661"/>
      <c r="D1689" s="663"/>
      <c r="E1689" s="665"/>
      <c r="F1689" s="630"/>
      <c r="G1689" s="627"/>
      <c r="H1689" s="628"/>
      <c r="J1689" s="579"/>
      <c r="L1689" s="629"/>
    </row>
    <row r="1690" spans="1:12" ht="9.75" customHeight="1">
      <c r="A1690" s="649"/>
      <c r="B1690" s="661"/>
      <c r="C1690" s="661"/>
      <c r="D1690" s="663"/>
      <c r="E1690" s="665"/>
      <c r="F1690" s="630"/>
      <c r="G1690" s="627"/>
      <c r="H1690" s="628"/>
      <c r="J1690" s="579"/>
      <c r="L1690" s="629"/>
    </row>
    <row r="1691" spans="1:12" ht="9.75" customHeight="1">
      <c r="A1691" s="649"/>
      <c r="B1691" s="661"/>
      <c r="C1691" s="661"/>
      <c r="D1691" s="663"/>
      <c r="E1691" s="665"/>
      <c r="F1691" s="630"/>
      <c r="G1691" s="627"/>
      <c r="H1691" s="628"/>
      <c r="J1691" s="579"/>
      <c r="L1691" s="629"/>
    </row>
    <row r="1692" spans="1:12" ht="9.75" customHeight="1">
      <c r="A1692" s="649"/>
      <c r="B1692" s="661"/>
      <c r="C1692" s="661"/>
      <c r="D1692" s="663"/>
      <c r="E1692" s="665"/>
      <c r="F1692" s="630"/>
      <c r="G1692" s="627"/>
      <c r="H1692" s="628"/>
      <c r="J1692" s="579"/>
      <c r="L1692" s="629"/>
    </row>
    <row r="1693" spans="1:12" ht="9.75" customHeight="1">
      <c r="A1693" s="649">
        <v>7</v>
      </c>
      <c r="B1693" s="661" t="s">
        <v>3026</v>
      </c>
      <c r="C1693" s="672" t="s">
        <v>3423</v>
      </c>
      <c r="D1693" s="658" t="s">
        <v>861</v>
      </c>
      <c r="E1693" s="659">
        <v>22</v>
      </c>
      <c r="F1693" s="630">
        <v>1.9211826625999999</v>
      </c>
      <c r="G1693" s="627" t="e">
        <f>+L1693</f>
        <v>#REF!</v>
      </c>
      <c r="H1693" s="628" t="e">
        <f>E1693*G1693</f>
        <v>#REF!</v>
      </c>
      <c r="J1693" s="627">
        <f>+F1693</f>
        <v>1.9211826625999999</v>
      </c>
      <c r="L1693" s="629" t="e">
        <f>J1693*$L$3</f>
        <v>#REF!</v>
      </c>
    </row>
    <row r="1694" spans="1:12" ht="9.75" customHeight="1">
      <c r="A1694" s="649"/>
      <c r="B1694" s="661"/>
      <c r="C1694" s="672"/>
      <c r="D1694" s="658"/>
      <c r="E1694" s="659"/>
      <c r="F1694" s="630"/>
      <c r="G1694" s="627"/>
      <c r="H1694" s="628"/>
      <c r="J1694" s="579"/>
      <c r="L1694" s="629"/>
    </row>
    <row r="1695" spans="1:12" ht="9.75" customHeight="1">
      <c r="A1695" s="649"/>
      <c r="B1695" s="661"/>
      <c r="C1695" s="672"/>
      <c r="D1695" s="658"/>
      <c r="E1695" s="659"/>
      <c r="F1695" s="630"/>
      <c r="G1695" s="627"/>
      <c r="H1695" s="628"/>
      <c r="J1695" s="579"/>
      <c r="L1695" s="629"/>
    </row>
    <row r="1696" spans="1:12" ht="9.75" customHeight="1">
      <c r="A1696" s="649"/>
      <c r="B1696" s="661"/>
      <c r="C1696" s="672"/>
      <c r="D1696" s="658"/>
      <c r="E1696" s="659"/>
      <c r="F1696" s="630"/>
      <c r="G1696" s="627"/>
      <c r="H1696" s="628"/>
      <c r="J1696" s="579"/>
      <c r="L1696" s="629"/>
    </row>
    <row r="1697" spans="1:12" ht="9.75" customHeight="1">
      <c r="A1697" s="649"/>
      <c r="B1697" s="661"/>
      <c r="C1697" s="672"/>
      <c r="D1697" s="658"/>
      <c r="E1697" s="659"/>
      <c r="F1697" s="630"/>
      <c r="G1697" s="627"/>
      <c r="H1697" s="628"/>
      <c r="J1697" s="579"/>
      <c r="L1697" s="629"/>
    </row>
    <row r="1698" spans="1:12" ht="9.75" customHeight="1">
      <c r="A1698" s="649">
        <v>8</v>
      </c>
      <c r="B1698" s="661" t="s">
        <v>3026</v>
      </c>
      <c r="C1698" s="672" t="s">
        <v>3422</v>
      </c>
      <c r="D1698" s="658" t="s">
        <v>861</v>
      </c>
      <c r="E1698" s="659">
        <v>1</v>
      </c>
      <c r="F1698" s="630">
        <v>4.9932169999999996</v>
      </c>
      <c r="G1698" s="627" t="e">
        <f>+L1698</f>
        <v>#REF!</v>
      </c>
      <c r="H1698" s="628" t="e">
        <f>E1698*G1698</f>
        <v>#REF!</v>
      </c>
      <c r="J1698" s="627">
        <f>+F1698</f>
        <v>4.9932169999999996</v>
      </c>
      <c r="L1698" s="629" t="e">
        <f>J1698*$L$3</f>
        <v>#REF!</v>
      </c>
    </row>
    <row r="1699" spans="1:12" ht="9.75" customHeight="1">
      <c r="A1699" s="649"/>
      <c r="B1699" s="661"/>
      <c r="C1699" s="672"/>
      <c r="D1699" s="658"/>
      <c r="E1699" s="659"/>
      <c r="F1699" s="630"/>
      <c r="G1699" s="627"/>
      <c r="H1699" s="628"/>
      <c r="J1699" s="579"/>
      <c r="L1699" s="629"/>
    </row>
    <row r="1700" spans="1:12" ht="9.75" customHeight="1">
      <c r="A1700" s="649"/>
      <c r="B1700" s="661"/>
      <c r="C1700" s="672"/>
      <c r="D1700" s="658"/>
      <c r="E1700" s="659"/>
      <c r="F1700" s="630"/>
      <c r="G1700" s="627"/>
      <c r="H1700" s="628"/>
      <c r="J1700" s="579"/>
      <c r="L1700" s="629"/>
    </row>
    <row r="1701" spans="1:12" ht="9.75" customHeight="1">
      <c r="A1701" s="649"/>
      <c r="B1701" s="661"/>
      <c r="C1701" s="672"/>
      <c r="D1701" s="658"/>
      <c r="E1701" s="659"/>
      <c r="F1701" s="630"/>
      <c r="G1701" s="627"/>
      <c r="H1701" s="628"/>
      <c r="J1701" s="579"/>
      <c r="L1701" s="629"/>
    </row>
    <row r="1702" spans="1:12" ht="9.75" customHeight="1">
      <c r="A1702" s="649"/>
      <c r="B1702" s="661"/>
      <c r="C1702" s="672"/>
      <c r="D1702" s="658"/>
      <c r="E1702" s="659"/>
      <c r="F1702" s="630"/>
      <c r="G1702" s="627"/>
      <c r="H1702" s="628"/>
      <c r="J1702" s="579"/>
      <c r="L1702" s="629"/>
    </row>
    <row r="1703" spans="1:12" ht="9.75" customHeight="1">
      <c r="A1703" s="649">
        <v>9</v>
      </c>
      <c r="B1703" s="661" t="s">
        <v>3026</v>
      </c>
      <c r="C1703" s="672" t="s">
        <v>3421</v>
      </c>
      <c r="D1703" s="658" t="s">
        <v>861</v>
      </c>
      <c r="E1703" s="659">
        <v>2</v>
      </c>
      <c r="F1703" s="630">
        <v>3.2776356499999997</v>
      </c>
      <c r="G1703" s="627" t="e">
        <f>+L1703</f>
        <v>#REF!</v>
      </c>
      <c r="H1703" s="628" t="e">
        <f>E1703*G1703</f>
        <v>#REF!</v>
      </c>
      <c r="J1703" s="627">
        <f>+F1703</f>
        <v>3.2776356499999997</v>
      </c>
      <c r="L1703" s="629" t="e">
        <f>J1703*$L$3</f>
        <v>#REF!</v>
      </c>
    </row>
    <row r="1704" spans="1:12" ht="9.75" customHeight="1">
      <c r="A1704" s="649"/>
      <c r="B1704" s="661"/>
      <c r="C1704" s="672"/>
      <c r="D1704" s="658"/>
      <c r="E1704" s="659"/>
      <c r="F1704" s="630"/>
      <c r="G1704" s="627"/>
      <c r="H1704" s="628"/>
      <c r="J1704" s="579"/>
      <c r="L1704" s="629"/>
    </row>
    <row r="1705" spans="1:12" ht="9.75" customHeight="1">
      <c r="A1705" s="649"/>
      <c r="B1705" s="661"/>
      <c r="C1705" s="672"/>
      <c r="D1705" s="658"/>
      <c r="E1705" s="659"/>
      <c r="F1705" s="630"/>
      <c r="G1705" s="627"/>
      <c r="H1705" s="628"/>
      <c r="J1705" s="579"/>
      <c r="L1705" s="629"/>
    </row>
    <row r="1706" spans="1:12" ht="9.75" customHeight="1">
      <c r="A1706" s="649"/>
      <c r="B1706" s="661"/>
      <c r="C1706" s="672"/>
      <c r="D1706" s="658"/>
      <c r="E1706" s="659"/>
      <c r="F1706" s="630"/>
      <c r="G1706" s="627"/>
      <c r="H1706" s="628"/>
      <c r="J1706" s="579"/>
      <c r="L1706" s="629"/>
    </row>
    <row r="1707" spans="1:12" ht="9.75" customHeight="1">
      <c r="A1707" s="649"/>
      <c r="B1707" s="661"/>
      <c r="C1707" s="672"/>
      <c r="D1707" s="658"/>
      <c r="E1707" s="659"/>
      <c r="F1707" s="630"/>
      <c r="G1707" s="627"/>
      <c r="H1707" s="628"/>
      <c r="J1707" s="579"/>
      <c r="L1707" s="629"/>
    </row>
    <row r="1708" spans="1:12" ht="9.75" customHeight="1">
      <c r="A1708" s="649">
        <v>10</v>
      </c>
      <c r="B1708" s="661" t="s">
        <v>3026</v>
      </c>
      <c r="C1708" s="672" t="s">
        <v>3420</v>
      </c>
      <c r="D1708" s="658" t="s">
        <v>861</v>
      </c>
      <c r="E1708" s="659">
        <v>2</v>
      </c>
      <c r="F1708" s="630">
        <v>4.3069844600000007</v>
      </c>
      <c r="G1708" s="627" t="e">
        <f>+L1708</f>
        <v>#REF!</v>
      </c>
      <c r="H1708" s="628" t="e">
        <f>E1708*G1708</f>
        <v>#REF!</v>
      </c>
      <c r="J1708" s="627">
        <f>+F1708</f>
        <v>4.3069844600000007</v>
      </c>
      <c r="L1708" s="629" t="e">
        <f>J1708*$L$3</f>
        <v>#REF!</v>
      </c>
    </row>
    <row r="1709" spans="1:12" ht="9.75" customHeight="1">
      <c r="A1709" s="649"/>
      <c r="B1709" s="661"/>
      <c r="C1709" s="672"/>
      <c r="D1709" s="658"/>
      <c r="E1709" s="659"/>
      <c r="F1709" s="630"/>
      <c r="G1709" s="627"/>
      <c r="H1709" s="628"/>
      <c r="J1709" s="579"/>
      <c r="L1709" s="629"/>
    </row>
    <row r="1710" spans="1:12" ht="9.75" customHeight="1">
      <c r="A1710" s="649"/>
      <c r="B1710" s="661"/>
      <c r="C1710" s="672"/>
      <c r="D1710" s="658"/>
      <c r="E1710" s="659"/>
      <c r="F1710" s="630"/>
      <c r="G1710" s="627"/>
      <c r="H1710" s="628"/>
      <c r="J1710" s="579"/>
      <c r="L1710" s="629"/>
    </row>
    <row r="1711" spans="1:12" ht="9.75" customHeight="1">
      <c r="A1711" s="649"/>
      <c r="B1711" s="661"/>
      <c r="C1711" s="672"/>
      <c r="D1711" s="658"/>
      <c r="E1711" s="659"/>
      <c r="F1711" s="630"/>
      <c r="G1711" s="627"/>
      <c r="H1711" s="628"/>
      <c r="J1711" s="579"/>
      <c r="L1711" s="629"/>
    </row>
    <row r="1712" spans="1:12" ht="9.75" customHeight="1">
      <c r="A1712" s="649"/>
      <c r="B1712" s="661"/>
      <c r="C1712" s="672"/>
      <c r="D1712" s="658"/>
      <c r="E1712" s="659"/>
      <c r="F1712" s="630"/>
      <c r="G1712" s="627"/>
      <c r="H1712" s="628"/>
      <c r="J1712" s="579"/>
      <c r="L1712" s="629"/>
    </row>
    <row r="1713" spans="1:12" ht="9.75" customHeight="1">
      <c r="A1713" s="649">
        <v>11</v>
      </c>
      <c r="B1713" s="661" t="s">
        <v>3026</v>
      </c>
      <c r="C1713" s="672" t="s">
        <v>3419</v>
      </c>
      <c r="D1713" s="658" t="s">
        <v>861</v>
      </c>
      <c r="E1713" s="659">
        <v>1</v>
      </c>
      <c r="F1713" s="630">
        <v>4.9932169999999996</v>
      </c>
      <c r="G1713" s="627" t="e">
        <f>+L1713</f>
        <v>#REF!</v>
      </c>
      <c r="H1713" s="628" t="e">
        <f>E1713*G1713</f>
        <v>#REF!</v>
      </c>
      <c r="J1713" s="627">
        <f>+F1713</f>
        <v>4.9932169999999996</v>
      </c>
      <c r="L1713" s="629" t="e">
        <f>J1713*$L$3</f>
        <v>#REF!</v>
      </c>
    </row>
    <row r="1714" spans="1:12" ht="9.75" customHeight="1">
      <c r="A1714" s="649"/>
      <c r="B1714" s="661"/>
      <c r="C1714" s="672"/>
      <c r="D1714" s="658"/>
      <c r="E1714" s="659"/>
      <c r="F1714" s="630"/>
      <c r="G1714" s="627"/>
      <c r="H1714" s="628"/>
      <c r="J1714" s="579"/>
      <c r="L1714" s="629"/>
    </row>
    <row r="1715" spans="1:12" ht="9.75" customHeight="1">
      <c r="A1715" s="649"/>
      <c r="B1715" s="661"/>
      <c r="C1715" s="672"/>
      <c r="D1715" s="658"/>
      <c r="E1715" s="659"/>
      <c r="F1715" s="630"/>
      <c r="G1715" s="627"/>
      <c r="H1715" s="628"/>
      <c r="J1715" s="579"/>
      <c r="L1715" s="629"/>
    </row>
    <row r="1716" spans="1:12" ht="9.75" customHeight="1">
      <c r="A1716" s="649"/>
      <c r="B1716" s="661"/>
      <c r="C1716" s="672"/>
      <c r="D1716" s="658"/>
      <c r="E1716" s="659"/>
      <c r="F1716" s="630"/>
      <c r="G1716" s="627"/>
      <c r="H1716" s="628"/>
      <c r="J1716" s="579"/>
      <c r="L1716" s="629"/>
    </row>
    <row r="1717" spans="1:12" ht="9.75" customHeight="1">
      <c r="A1717" s="649"/>
      <c r="B1717" s="661"/>
      <c r="C1717" s="672"/>
      <c r="D1717" s="658"/>
      <c r="E1717" s="659"/>
      <c r="F1717" s="630"/>
      <c r="G1717" s="627"/>
      <c r="H1717" s="628"/>
      <c r="J1717" s="579"/>
      <c r="L1717" s="629"/>
    </row>
    <row r="1718" spans="1:12" ht="9.75" customHeight="1">
      <c r="A1718" s="649">
        <v>12</v>
      </c>
      <c r="B1718" s="661" t="s">
        <v>3026</v>
      </c>
      <c r="C1718" s="672" t="s">
        <v>3418</v>
      </c>
      <c r="D1718" s="658" t="s">
        <v>861</v>
      </c>
      <c r="E1718" s="659">
        <v>1</v>
      </c>
      <c r="F1718" s="630">
        <v>4.9932169999999996</v>
      </c>
      <c r="G1718" s="627" t="e">
        <f>+L1718</f>
        <v>#REF!</v>
      </c>
      <c r="H1718" s="628" t="e">
        <f>E1718*G1718</f>
        <v>#REF!</v>
      </c>
      <c r="J1718" s="627">
        <f>+F1718</f>
        <v>4.9932169999999996</v>
      </c>
      <c r="L1718" s="629" t="e">
        <f>J1718*$L$3</f>
        <v>#REF!</v>
      </c>
    </row>
    <row r="1719" spans="1:12" ht="9.75" customHeight="1">
      <c r="A1719" s="649"/>
      <c r="B1719" s="661"/>
      <c r="C1719" s="672"/>
      <c r="D1719" s="658"/>
      <c r="E1719" s="659"/>
      <c r="F1719" s="630"/>
      <c r="G1719" s="627"/>
      <c r="H1719" s="628"/>
      <c r="J1719" s="579"/>
      <c r="L1719" s="629"/>
    </row>
    <row r="1720" spans="1:12" ht="9.75" customHeight="1">
      <c r="A1720" s="649"/>
      <c r="B1720" s="661"/>
      <c r="C1720" s="672"/>
      <c r="D1720" s="658"/>
      <c r="E1720" s="659"/>
      <c r="F1720" s="630"/>
      <c r="G1720" s="627"/>
      <c r="H1720" s="628"/>
      <c r="J1720" s="579"/>
      <c r="L1720" s="629"/>
    </row>
    <row r="1721" spans="1:12" ht="9.75" customHeight="1">
      <c r="A1721" s="649"/>
      <c r="B1721" s="661"/>
      <c r="C1721" s="672"/>
      <c r="D1721" s="658"/>
      <c r="E1721" s="659"/>
      <c r="F1721" s="630"/>
      <c r="G1721" s="627"/>
      <c r="H1721" s="628"/>
      <c r="J1721" s="579"/>
      <c r="L1721" s="629"/>
    </row>
    <row r="1722" spans="1:12" ht="9.75" customHeight="1">
      <c r="A1722" s="649"/>
      <c r="B1722" s="661"/>
      <c r="C1722" s="672"/>
      <c r="D1722" s="658"/>
      <c r="E1722" s="659"/>
      <c r="F1722" s="630"/>
      <c r="G1722" s="627"/>
      <c r="H1722" s="628"/>
      <c r="J1722" s="579"/>
      <c r="L1722" s="629"/>
    </row>
    <row r="1723" spans="1:12" ht="9.75" customHeight="1">
      <c r="A1723" s="649">
        <v>13</v>
      </c>
      <c r="B1723" s="661" t="s">
        <v>3026</v>
      </c>
      <c r="C1723" s="672" t="s">
        <v>3417</v>
      </c>
      <c r="D1723" s="658" t="s">
        <v>861</v>
      </c>
      <c r="E1723" s="659">
        <v>1</v>
      </c>
      <c r="F1723" s="630">
        <v>2.9345193800000002</v>
      </c>
      <c r="G1723" s="627" t="e">
        <f>+L1723</f>
        <v>#REF!</v>
      </c>
      <c r="H1723" s="628" t="e">
        <f>E1723*G1723</f>
        <v>#REF!</v>
      </c>
      <c r="J1723" s="627">
        <f>+F1723</f>
        <v>2.9345193800000002</v>
      </c>
      <c r="L1723" s="629" t="e">
        <f>J1723*$L$3</f>
        <v>#REF!</v>
      </c>
    </row>
    <row r="1724" spans="1:12" ht="9.75" customHeight="1">
      <c r="A1724" s="649"/>
      <c r="B1724" s="661"/>
      <c r="C1724" s="672"/>
      <c r="D1724" s="658"/>
      <c r="E1724" s="659"/>
      <c r="F1724" s="630"/>
      <c r="G1724" s="627"/>
      <c r="H1724" s="628"/>
      <c r="J1724" s="579"/>
      <c r="L1724" s="629"/>
    </row>
    <row r="1725" spans="1:12" ht="9.75" customHeight="1">
      <c r="A1725" s="649"/>
      <c r="B1725" s="661"/>
      <c r="C1725" s="672"/>
      <c r="D1725" s="658"/>
      <c r="E1725" s="659"/>
      <c r="F1725" s="630"/>
      <c r="G1725" s="627"/>
      <c r="H1725" s="628"/>
      <c r="J1725" s="579"/>
      <c r="L1725" s="629"/>
    </row>
    <row r="1726" spans="1:12" ht="9.75" customHeight="1">
      <c r="A1726" s="649"/>
      <c r="B1726" s="661"/>
      <c r="C1726" s="672"/>
      <c r="D1726" s="658"/>
      <c r="E1726" s="659"/>
      <c r="F1726" s="630"/>
      <c r="G1726" s="627"/>
      <c r="H1726" s="628"/>
      <c r="J1726" s="579"/>
      <c r="L1726" s="629"/>
    </row>
    <row r="1727" spans="1:12" ht="9.75" customHeight="1">
      <c r="A1727" s="649"/>
      <c r="B1727" s="661"/>
      <c r="C1727" s="672"/>
      <c r="D1727" s="658"/>
      <c r="E1727" s="659"/>
      <c r="F1727" s="630"/>
      <c r="G1727" s="627"/>
      <c r="H1727" s="628"/>
      <c r="J1727" s="579"/>
      <c r="L1727" s="629"/>
    </row>
    <row r="1728" spans="1:12" ht="9.75" customHeight="1">
      <c r="A1728" s="649">
        <v>14</v>
      </c>
      <c r="B1728" s="661" t="s">
        <v>3026</v>
      </c>
      <c r="C1728" s="672" t="s">
        <v>3416</v>
      </c>
      <c r="D1728" s="658" t="s">
        <v>861</v>
      </c>
      <c r="E1728" s="659">
        <v>2</v>
      </c>
      <c r="F1728" s="630">
        <v>2.5914031099999999</v>
      </c>
      <c r="G1728" s="627" t="e">
        <f>+L1728</f>
        <v>#REF!</v>
      </c>
      <c r="H1728" s="628" t="e">
        <f>E1728*G1728</f>
        <v>#REF!</v>
      </c>
      <c r="J1728" s="627">
        <f>+F1728</f>
        <v>2.5914031099999999</v>
      </c>
      <c r="L1728" s="629" t="e">
        <f>J1728*$L$3</f>
        <v>#REF!</v>
      </c>
    </row>
    <row r="1729" spans="1:12" ht="9.75" customHeight="1">
      <c r="A1729" s="649"/>
      <c r="B1729" s="661"/>
      <c r="C1729" s="672"/>
      <c r="D1729" s="658"/>
      <c r="E1729" s="659"/>
      <c r="F1729" s="630"/>
      <c r="G1729" s="627"/>
      <c r="H1729" s="628"/>
      <c r="J1729" s="579"/>
      <c r="L1729" s="629"/>
    </row>
    <row r="1730" spans="1:12" ht="9.75" customHeight="1">
      <c r="A1730" s="649"/>
      <c r="B1730" s="661"/>
      <c r="C1730" s="672"/>
      <c r="D1730" s="658"/>
      <c r="E1730" s="659"/>
      <c r="F1730" s="630"/>
      <c r="G1730" s="627"/>
      <c r="H1730" s="628"/>
      <c r="J1730" s="579"/>
      <c r="L1730" s="629"/>
    </row>
    <row r="1731" spans="1:12" ht="9.75" customHeight="1">
      <c r="A1731" s="649"/>
      <c r="B1731" s="661"/>
      <c r="C1731" s="672"/>
      <c r="D1731" s="658"/>
      <c r="E1731" s="659"/>
      <c r="F1731" s="630"/>
      <c r="G1731" s="627"/>
      <c r="H1731" s="628"/>
      <c r="J1731" s="579"/>
      <c r="L1731" s="629"/>
    </row>
    <row r="1732" spans="1:12" ht="9.75" customHeight="1">
      <c r="A1732" s="649"/>
      <c r="B1732" s="661"/>
      <c r="C1732" s="672"/>
      <c r="D1732" s="658"/>
      <c r="E1732" s="659"/>
      <c r="F1732" s="630"/>
      <c r="G1732" s="627"/>
      <c r="H1732" s="628"/>
      <c r="J1732" s="579"/>
      <c r="L1732" s="629"/>
    </row>
    <row r="1733" spans="1:12" ht="9.75" customHeight="1">
      <c r="A1733" s="649" t="s">
        <v>3515</v>
      </c>
      <c r="B1733" s="661" t="s">
        <v>3068</v>
      </c>
      <c r="C1733" s="700" t="s">
        <v>3067</v>
      </c>
      <c r="D1733" s="728" t="s">
        <v>861</v>
      </c>
      <c r="E1733" s="729">
        <v>2</v>
      </c>
      <c r="F1733" s="630" t="e">
        <f>119.7335527148-#REF!</f>
        <v>#REF!</v>
      </c>
      <c r="G1733" s="627" t="e">
        <f>+L1733</f>
        <v>#REF!</v>
      </c>
      <c r="H1733" s="628" t="e">
        <f>E1733*G1733</f>
        <v>#REF!</v>
      </c>
      <c r="J1733" s="627" t="e">
        <f>+F1733</f>
        <v>#REF!</v>
      </c>
      <c r="L1733" s="629" t="e">
        <f>J1733*$L$3</f>
        <v>#REF!</v>
      </c>
    </row>
    <row r="1734" spans="1:12" ht="9.75" customHeight="1">
      <c r="A1734" s="649"/>
      <c r="B1734" s="661"/>
      <c r="C1734" s="700"/>
      <c r="D1734" s="728"/>
      <c r="E1734" s="729"/>
      <c r="F1734" s="630"/>
      <c r="G1734" s="627"/>
      <c r="H1734" s="628"/>
      <c r="J1734" s="579"/>
      <c r="L1734" s="629"/>
    </row>
    <row r="1735" spans="1:12" ht="9.75" customHeight="1">
      <c r="A1735" s="649"/>
      <c r="B1735" s="661"/>
      <c r="C1735" s="700"/>
      <c r="D1735" s="728"/>
      <c r="E1735" s="729"/>
      <c r="F1735" s="630"/>
      <c r="G1735" s="627"/>
      <c r="H1735" s="628"/>
      <c r="J1735" s="579"/>
      <c r="L1735" s="629"/>
    </row>
    <row r="1736" spans="1:12" ht="9.75" customHeight="1">
      <c r="A1736" s="649"/>
      <c r="B1736" s="661"/>
      <c r="C1736" s="700"/>
      <c r="D1736" s="728"/>
      <c r="E1736" s="729"/>
      <c r="F1736" s="630"/>
      <c r="G1736" s="627"/>
      <c r="H1736" s="628"/>
      <c r="J1736" s="579"/>
      <c r="L1736" s="629"/>
    </row>
    <row r="1737" spans="1:12" ht="9.75" customHeight="1">
      <c r="A1737" s="649"/>
      <c r="B1737" s="661"/>
      <c r="C1737" s="700"/>
      <c r="D1737" s="728"/>
      <c r="E1737" s="729"/>
      <c r="F1737" s="630"/>
      <c r="G1737" s="627"/>
      <c r="H1737" s="628"/>
      <c r="J1737" s="579"/>
      <c r="L1737" s="629"/>
    </row>
    <row r="1738" spans="1:12" ht="9.75" customHeight="1">
      <c r="A1738" s="649" t="s">
        <v>3516</v>
      </c>
      <c r="B1738" s="661" t="s">
        <v>3060</v>
      </c>
      <c r="C1738" s="700" t="s">
        <v>3066</v>
      </c>
      <c r="D1738" s="728" t="s">
        <v>861</v>
      </c>
      <c r="E1738" s="729">
        <v>2</v>
      </c>
      <c r="F1738" s="630" t="e">
        <f>94.39739112-#REF!</f>
        <v>#REF!</v>
      </c>
      <c r="G1738" s="627" t="e">
        <f>+L1738</f>
        <v>#REF!</v>
      </c>
      <c r="H1738" s="628" t="e">
        <f>E1738*G1738</f>
        <v>#REF!</v>
      </c>
      <c r="J1738" s="627" t="e">
        <f>+F1738</f>
        <v>#REF!</v>
      </c>
      <c r="L1738" s="629" t="e">
        <f>J1738*$L$3</f>
        <v>#REF!</v>
      </c>
    </row>
    <row r="1739" spans="1:12" ht="9.75" customHeight="1">
      <c r="A1739" s="649"/>
      <c r="B1739" s="661"/>
      <c r="C1739" s="700"/>
      <c r="D1739" s="728"/>
      <c r="E1739" s="729"/>
      <c r="F1739" s="630"/>
      <c r="G1739" s="627"/>
      <c r="H1739" s="628"/>
      <c r="J1739" s="579"/>
      <c r="L1739" s="629"/>
    </row>
    <row r="1740" spans="1:12" ht="9.75" customHeight="1">
      <c r="A1740" s="649"/>
      <c r="B1740" s="661"/>
      <c r="C1740" s="700"/>
      <c r="D1740" s="728"/>
      <c r="E1740" s="729"/>
      <c r="F1740" s="630"/>
      <c r="G1740" s="627"/>
      <c r="H1740" s="628"/>
      <c r="J1740" s="579"/>
      <c r="L1740" s="629"/>
    </row>
    <row r="1741" spans="1:12" ht="9.75" customHeight="1">
      <c r="A1741" s="649"/>
      <c r="B1741" s="661"/>
      <c r="C1741" s="700"/>
      <c r="D1741" s="728"/>
      <c r="E1741" s="729"/>
      <c r="F1741" s="630"/>
      <c r="G1741" s="627"/>
      <c r="H1741" s="628"/>
      <c r="J1741" s="579"/>
      <c r="L1741" s="629"/>
    </row>
    <row r="1742" spans="1:12" ht="9.75" customHeight="1">
      <c r="A1742" s="649"/>
      <c r="B1742" s="661"/>
      <c r="C1742" s="700"/>
      <c r="D1742" s="728"/>
      <c r="E1742" s="729"/>
      <c r="F1742" s="630"/>
      <c r="G1742" s="627"/>
      <c r="H1742" s="628"/>
      <c r="J1742" s="579"/>
      <c r="L1742" s="629"/>
    </row>
    <row r="1743" spans="1:12" ht="9.75" customHeight="1">
      <c r="A1743" s="649" t="s">
        <v>3517</v>
      </c>
      <c r="B1743" s="699" t="s">
        <v>3062</v>
      </c>
      <c r="C1743" s="700" t="s">
        <v>3065</v>
      </c>
      <c r="D1743" s="728" t="s">
        <v>3031</v>
      </c>
      <c r="E1743" s="790">
        <v>1</v>
      </c>
      <c r="F1743" s="630" t="e">
        <f>463.376519797-#REF!</f>
        <v>#REF!</v>
      </c>
      <c r="G1743" s="627" t="e">
        <f>+L1743</f>
        <v>#REF!</v>
      </c>
      <c r="H1743" s="628" t="e">
        <f>E1743*G1743</f>
        <v>#REF!</v>
      </c>
      <c r="J1743" s="627" t="e">
        <f>+F1743</f>
        <v>#REF!</v>
      </c>
      <c r="L1743" s="629" t="e">
        <f>J1743*$L$3</f>
        <v>#REF!</v>
      </c>
    </row>
    <row r="1744" spans="1:12" ht="9.75" customHeight="1">
      <c r="A1744" s="649"/>
      <c r="B1744" s="700"/>
      <c r="C1744" s="700"/>
      <c r="D1744" s="728"/>
      <c r="E1744" s="790"/>
      <c r="F1744" s="630"/>
      <c r="G1744" s="627"/>
      <c r="H1744" s="628"/>
      <c r="J1744" s="579"/>
      <c r="L1744" s="629"/>
    </row>
    <row r="1745" spans="1:12" ht="9.75" customHeight="1">
      <c r="A1745" s="649"/>
      <c r="B1745" s="700"/>
      <c r="C1745" s="700"/>
      <c r="D1745" s="728"/>
      <c r="E1745" s="790"/>
      <c r="F1745" s="630"/>
      <c r="G1745" s="627"/>
      <c r="H1745" s="628"/>
      <c r="J1745" s="579"/>
      <c r="L1745" s="629"/>
    </row>
    <row r="1746" spans="1:12" ht="9.75" customHeight="1">
      <c r="A1746" s="649"/>
      <c r="B1746" s="700"/>
      <c r="C1746" s="700"/>
      <c r="D1746" s="728"/>
      <c r="E1746" s="790"/>
      <c r="F1746" s="630"/>
      <c r="G1746" s="627"/>
      <c r="H1746" s="628"/>
      <c r="J1746" s="579"/>
      <c r="L1746" s="629"/>
    </row>
    <row r="1747" spans="1:12" ht="9.75" customHeight="1">
      <c r="A1747" s="649"/>
      <c r="B1747" s="700"/>
      <c r="C1747" s="700"/>
      <c r="D1747" s="728"/>
      <c r="E1747" s="790"/>
      <c r="F1747" s="630"/>
      <c r="G1747" s="627"/>
      <c r="H1747" s="628"/>
      <c r="J1747" s="579"/>
      <c r="L1747" s="629"/>
    </row>
    <row r="1748" spans="1:12" ht="9.75" customHeight="1">
      <c r="A1748" s="649" t="s">
        <v>3518</v>
      </c>
      <c r="B1748" s="699" t="s">
        <v>3062</v>
      </c>
      <c r="C1748" s="700" t="s">
        <v>3064</v>
      </c>
      <c r="D1748" s="728" t="s">
        <v>3031</v>
      </c>
      <c r="E1748" s="790">
        <v>3</v>
      </c>
      <c r="F1748" s="630" t="e">
        <f>225.1051447-#REF!</f>
        <v>#REF!</v>
      </c>
      <c r="G1748" s="627" t="e">
        <f>+L1748</f>
        <v>#REF!</v>
      </c>
      <c r="H1748" s="628" t="e">
        <f>E1748*G1748</f>
        <v>#REF!</v>
      </c>
      <c r="J1748" s="627" t="e">
        <f>+F1748</f>
        <v>#REF!</v>
      </c>
      <c r="L1748" s="629" t="e">
        <f>J1748*$L$3</f>
        <v>#REF!</v>
      </c>
    </row>
    <row r="1749" spans="1:12" ht="9.75" customHeight="1">
      <c r="A1749" s="649"/>
      <c r="B1749" s="700"/>
      <c r="C1749" s="700"/>
      <c r="D1749" s="728"/>
      <c r="E1749" s="790"/>
      <c r="F1749" s="630"/>
      <c r="G1749" s="627"/>
      <c r="H1749" s="628"/>
      <c r="J1749" s="579"/>
      <c r="L1749" s="629"/>
    </row>
    <row r="1750" spans="1:12" ht="9.75" customHeight="1">
      <c r="A1750" s="649"/>
      <c r="B1750" s="700"/>
      <c r="C1750" s="700"/>
      <c r="D1750" s="728"/>
      <c r="E1750" s="790"/>
      <c r="F1750" s="630"/>
      <c r="G1750" s="627"/>
      <c r="H1750" s="628"/>
      <c r="J1750" s="579"/>
      <c r="L1750" s="629"/>
    </row>
    <row r="1751" spans="1:12" ht="9.75" customHeight="1">
      <c r="A1751" s="649"/>
      <c r="B1751" s="700"/>
      <c r="C1751" s="700"/>
      <c r="D1751" s="728"/>
      <c r="E1751" s="790"/>
      <c r="F1751" s="630"/>
      <c r="G1751" s="627"/>
      <c r="H1751" s="628"/>
      <c r="J1751" s="579"/>
      <c r="L1751" s="629"/>
    </row>
    <row r="1752" spans="1:12" ht="6.75" customHeight="1">
      <c r="A1752" s="649"/>
      <c r="B1752" s="700"/>
      <c r="C1752" s="700"/>
      <c r="D1752" s="728"/>
      <c r="E1752" s="790"/>
      <c r="F1752" s="630"/>
      <c r="G1752" s="627"/>
      <c r="H1752" s="628"/>
      <c r="J1752" s="579"/>
      <c r="L1752" s="629"/>
    </row>
    <row r="1753" spans="1:12" ht="9.75" customHeight="1">
      <c r="A1753" s="649" t="s">
        <v>3519</v>
      </c>
      <c r="B1753" s="699" t="s">
        <v>3062</v>
      </c>
      <c r="C1753" s="700" t="s">
        <v>3063</v>
      </c>
      <c r="D1753" s="728" t="s">
        <v>3031</v>
      </c>
      <c r="E1753" s="790">
        <v>1</v>
      </c>
      <c r="F1753" s="631" t="e">
        <f>173.6377042-#REF!</f>
        <v>#REF!</v>
      </c>
      <c r="G1753" s="627" t="e">
        <f>+L1753</f>
        <v>#REF!</v>
      </c>
      <c r="H1753" s="628" t="e">
        <f>E1753*G1753</f>
        <v>#REF!</v>
      </c>
      <c r="J1753" s="627" t="e">
        <f>+F1753</f>
        <v>#REF!</v>
      </c>
      <c r="L1753" s="629" t="e">
        <f>J1753*$L$3</f>
        <v>#REF!</v>
      </c>
    </row>
    <row r="1754" spans="1:12" ht="9.75" customHeight="1">
      <c r="A1754" s="649"/>
      <c r="B1754" s="700"/>
      <c r="C1754" s="700"/>
      <c r="D1754" s="728"/>
      <c r="E1754" s="790"/>
      <c r="F1754" s="631"/>
      <c r="G1754" s="627"/>
      <c r="H1754" s="628"/>
      <c r="J1754" s="579"/>
      <c r="L1754" s="629"/>
    </row>
    <row r="1755" spans="1:12" ht="9.75" customHeight="1">
      <c r="A1755" s="649"/>
      <c r="B1755" s="700"/>
      <c r="C1755" s="700"/>
      <c r="D1755" s="728"/>
      <c r="E1755" s="790"/>
      <c r="F1755" s="631"/>
      <c r="G1755" s="627"/>
      <c r="H1755" s="628"/>
      <c r="J1755" s="579"/>
      <c r="L1755" s="629"/>
    </row>
    <row r="1756" spans="1:12" ht="9.75" customHeight="1">
      <c r="A1756" s="649"/>
      <c r="B1756" s="700"/>
      <c r="C1756" s="700"/>
      <c r="D1756" s="728"/>
      <c r="E1756" s="790"/>
      <c r="F1756" s="631"/>
      <c r="G1756" s="627"/>
      <c r="H1756" s="628"/>
      <c r="J1756" s="579"/>
      <c r="L1756" s="629"/>
    </row>
    <row r="1757" spans="1:12" ht="9.75" customHeight="1">
      <c r="A1757" s="649"/>
      <c r="B1757" s="700"/>
      <c r="C1757" s="700"/>
      <c r="D1757" s="728"/>
      <c r="E1757" s="790"/>
      <c r="F1757" s="631"/>
      <c r="G1757" s="627"/>
      <c r="H1757" s="628"/>
      <c r="J1757" s="579"/>
      <c r="L1757" s="629"/>
    </row>
    <row r="1758" spans="1:12" ht="9.75" customHeight="1">
      <c r="A1758" s="649" t="s">
        <v>3520</v>
      </c>
      <c r="B1758" s="699" t="s">
        <v>3062</v>
      </c>
      <c r="C1758" s="700" t="s">
        <v>3061</v>
      </c>
      <c r="D1758" s="728" t="s">
        <v>3031</v>
      </c>
      <c r="E1758" s="790">
        <v>1</v>
      </c>
      <c r="F1758" s="630" t="e">
        <f>242.2609582-#REF!</f>
        <v>#REF!</v>
      </c>
      <c r="G1758" s="627" t="e">
        <f>+L1758</f>
        <v>#REF!</v>
      </c>
      <c r="H1758" s="628" t="e">
        <f>E1758*G1758</f>
        <v>#REF!</v>
      </c>
      <c r="J1758" s="627" t="e">
        <f>+F1758</f>
        <v>#REF!</v>
      </c>
      <c r="L1758" s="629" t="e">
        <f>J1758*$L$3</f>
        <v>#REF!</v>
      </c>
    </row>
    <row r="1759" spans="1:12" ht="9.75" customHeight="1">
      <c r="A1759" s="649"/>
      <c r="B1759" s="700"/>
      <c r="C1759" s="700"/>
      <c r="D1759" s="728"/>
      <c r="E1759" s="790"/>
      <c r="F1759" s="630"/>
      <c r="G1759" s="627"/>
      <c r="H1759" s="628"/>
      <c r="J1759" s="579"/>
      <c r="L1759" s="629"/>
    </row>
    <row r="1760" spans="1:12" ht="9.75" customHeight="1">
      <c r="A1760" s="649"/>
      <c r="B1760" s="700"/>
      <c r="C1760" s="700"/>
      <c r="D1760" s="728"/>
      <c r="E1760" s="790"/>
      <c r="F1760" s="630"/>
      <c r="G1760" s="627"/>
      <c r="H1760" s="628"/>
      <c r="J1760" s="579"/>
      <c r="L1760" s="629"/>
    </row>
    <row r="1761" spans="1:12" ht="9.75" customHeight="1">
      <c r="A1761" s="649"/>
      <c r="B1761" s="700"/>
      <c r="C1761" s="700"/>
      <c r="D1761" s="728"/>
      <c r="E1761" s="790"/>
      <c r="F1761" s="630"/>
      <c r="G1761" s="627"/>
      <c r="H1761" s="628"/>
      <c r="J1761" s="579"/>
      <c r="L1761" s="629"/>
    </row>
    <row r="1762" spans="1:12" ht="9.75" customHeight="1">
      <c r="A1762" s="649"/>
      <c r="B1762" s="700"/>
      <c r="C1762" s="700"/>
      <c r="D1762" s="728"/>
      <c r="E1762" s="790"/>
      <c r="F1762" s="630"/>
      <c r="G1762" s="627"/>
      <c r="H1762" s="628"/>
      <c r="J1762" s="579"/>
      <c r="L1762" s="629"/>
    </row>
    <row r="1763" spans="1:12" ht="9.75" customHeight="1">
      <c r="A1763" s="649" t="s">
        <v>3521</v>
      </c>
      <c r="B1763" s="661" t="s">
        <v>3060</v>
      </c>
      <c r="C1763" s="700" t="s">
        <v>3059</v>
      </c>
      <c r="D1763" s="728" t="s">
        <v>861</v>
      </c>
      <c r="E1763" s="729">
        <v>1</v>
      </c>
      <c r="F1763" s="630" t="e">
        <f>89.9872033296-#REF!</f>
        <v>#REF!</v>
      </c>
      <c r="G1763" s="627" t="e">
        <f>+L1763</f>
        <v>#REF!</v>
      </c>
      <c r="H1763" s="628" t="e">
        <f>E1763*G1763</f>
        <v>#REF!</v>
      </c>
      <c r="J1763" s="627" t="e">
        <f>+F1763</f>
        <v>#REF!</v>
      </c>
      <c r="L1763" s="629" t="e">
        <f>J1763*$L$3</f>
        <v>#REF!</v>
      </c>
    </row>
    <row r="1764" spans="1:12" ht="9.75" customHeight="1">
      <c r="A1764" s="649"/>
      <c r="B1764" s="661"/>
      <c r="C1764" s="700"/>
      <c r="D1764" s="728"/>
      <c r="E1764" s="729"/>
      <c r="F1764" s="630"/>
      <c r="G1764" s="627"/>
      <c r="H1764" s="628"/>
      <c r="J1764" s="579"/>
      <c r="L1764" s="629"/>
    </row>
    <row r="1765" spans="1:12" ht="9.75" customHeight="1">
      <c r="A1765" s="649"/>
      <c r="B1765" s="661"/>
      <c r="C1765" s="700"/>
      <c r="D1765" s="728"/>
      <c r="E1765" s="729"/>
      <c r="F1765" s="630"/>
      <c r="G1765" s="627"/>
      <c r="H1765" s="628"/>
      <c r="J1765" s="579"/>
      <c r="L1765" s="629"/>
    </row>
    <row r="1766" spans="1:12" ht="9.75" customHeight="1">
      <c r="A1766" s="649"/>
      <c r="B1766" s="661"/>
      <c r="C1766" s="700"/>
      <c r="D1766" s="728"/>
      <c r="E1766" s="729"/>
      <c r="F1766" s="630"/>
      <c r="G1766" s="627"/>
      <c r="H1766" s="628"/>
      <c r="J1766" s="579"/>
      <c r="L1766" s="629"/>
    </row>
    <row r="1767" spans="1:12" ht="9.75" customHeight="1">
      <c r="A1767" s="649"/>
      <c r="B1767" s="661"/>
      <c r="C1767" s="700"/>
      <c r="D1767" s="728"/>
      <c r="E1767" s="729"/>
      <c r="F1767" s="630"/>
      <c r="G1767" s="627"/>
      <c r="H1767" s="628"/>
      <c r="J1767" s="579"/>
      <c r="L1767" s="629"/>
    </row>
    <row r="1768" spans="1:12" ht="9.75" customHeight="1">
      <c r="A1768" s="649">
        <v>22</v>
      </c>
      <c r="B1768" s="699" t="s">
        <v>3057</v>
      </c>
      <c r="C1768" s="661" t="s">
        <v>3058</v>
      </c>
      <c r="D1768" s="669" t="s">
        <v>861</v>
      </c>
      <c r="E1768" s="665">
        <v>1</v>
      </c>
      <c r="F1768" s="630">
        <v>16.209523716</v>
      </c>
      <c r="G1768" s="627" t="e">
        <f>+L1768</f>
        <v>#REF!</v>
      </c>
      <c r="H1768" s="628" t="e">
        <f>E1768*G1768</f>
        <v>#REF!</v>
      </c>
      <c r="J1768" s="627">
        <f>+F1768</f>
        <v>16.209523716</v>
      </c>
      <c r="L1768" s="629" t="e">
        <f>J1768*$L$3</f>
        <v>#REF!</v>
      </c>
    </row>
    <row r="1769" spans="1:12" ht="9.75" customHeight="1">
      <c r="A1769" s="649"/>
      <c r="B1769" s="700"/>
      <c r="C1769" s="661"/>
      <c r="D1769" s="669"/>
      <c r="E1769" s="665"/>
      <c r="F1769" s="630"/>
      <c r="G1769" s="627"/>
      <c r="H1769" s="628"/>
      <c r="J1769" s="579"/>
      <c r="L1769" s="629"/>
    </row>
    <row r="1770" spans="1:12" ht="9.75" customHeight="1">
      <c r="A1770" s="649"/>
      <c r="B1770" s="700"/>
      <c r="C1770" s="661"/>
      <c r="D1770" s="669"/>
      <c r="E1770" s="665"/>
      <c r="F1770" s="630"/>
      <c r="G1770" s="627"/>
      <c r="H1770" s="628"/>
      <c r="J1770" s="579"/>
      <c r="L1770" s="629"/>
    </row>
    <row r="1771" spans="1:12" ht="9.75" customHeight="1">
      <c r="A1771" s="649"/>
      <c r="B1771" s="700"/>
      <c r="C1771" s="661"/>
      <c r="D1771" s="669"/>
      <c r="E1771" s="665"/>
      <c r="F1771" s="630"/>
      <c r="G1771" s="627"/>
      <c r="H1771" s="628"/>
      <c r="J1771" s="579"/>
      <c r="L1771" s="629"/>
    </row>
    <row r="1772" spans="1:12" ht="9.75" customHeight="1">
      <c r="A1772" s="649"/>
      <c r="B1772" s="700"/>
      <c r="C1772" s="661"/>
      <c r="D1772" s="669"/>
      <c r="E1772" s="665"/>
      <c r="F1772" s="630"/>
      <c r="G1772" s="627"/>
      <c r="H1772" s="628"/>
      <c r="J1772" s="579"/>
      <c r="L1772" s="629"/>
    </row>
    <row r="1773" spans="1:12" ht="9.75" customHeight="1">
      <c r="A1773" s="649">
        <v>23</v>
      </c>
      <c r="B1773" s="699" t="s">
        <v>3057</v>
      </c>
      <c r="C1773" s="661" t="s">
        <v>3056</v>
      </c>
      <c r="D1773" s="669" t="s">
        <v>861</v>
      </c>
      <c r="E1773" s="665">
        <v>1</v>
      </c>
      <c r="F1773" s="630">
        <v>15.248798160000002</v>
      </c>
      <c r="G1773" s="627" t="e">
        <f>+L1773</f>
        <v>#REF!</v>
      </c>
      <c r="H1773" s="628" t="e">
        <f>E1773*G1773</f>
        <v>#REF!</v>
      </c>
      <c r="J1773" s="627">
        <f>+F1773</f>
        <v>15.248798160000002</v>
      </c>
      <c r="L1773" s="629" t="e">
        <f>J1773*$L$3</f>
        <v>#REF!</v>
      </c>
    </row>
    <row r="1774" spans="1:12" ht="9.75" customHeight="1">
      <c r="A1774" s="649"/>
      <c r="B1774" s="700"/>
      <c r="C1774" s="661"/>
      <c r="D1774" s="669"/>
      <c r="E1774" s="665"/>
      <c r="F1774" s="630"/>
      <c r="G1774" s="627"/>
      <c r="H1774" s="628"/>
      <c r="J1774" s="579"/>
      <c r="L1774" s="629"/>
    </row>
    <row r="1775" spans="1:12" ht="9.75" customHeight="1">
      <c r="A1775" s="649"/>
      <c r="B1775" s="700"/>
      <c r="C1775" s="661"/>
      <c r="D1775" s="669"/>
      <c r="E1775" s="665"/>
      <c r="F1775" s="630"/>
      <c r="G1775" s="627"/>
      <c r="H1775" s="628"/>
      <c r="J1775" s="579"/>
      <c r="L1775" s="629"/>
    </row>
    <row r="1776" spans="1:12" ht="9.75" customHeight="1">
      <c r="A1776" s="649"/>
      <c r="B1776" s="700"/>
      <c r="C1776" s="661"/>
      <c r="D1776" s="669"/>
      <c r="E1776" s="665"/>
      <c r="F1776" s="630"/>
      <c r="G1776" s="627"/>
      <c r="H1776" s="628"/>
      <c r="J1776" s="579"/>
      <c r="L1776" s="629"/>
    </row>
    <row r="1777" spans="1:12" ht="9.75" customHeight="1">
      <c r="A1777" s="649"/>
      <c r="B1777" s="700"/>
      <c r="C1777" s="661"/>
      <c r="D1777" s="669"/>
      <c r="E1777" s="665"/>
      <c r="F1777" s="630"/>
      <c r="G1777" s="627"/>
      <c r="H1777" s="628"/>
      <c r="J1777" s="579"/>
      <c r="L1777" s="629"/>
    </row>
    <row r="1778" spans="1:12" ht="9.75" customHeight="1">
      <c r="A1778" s="649">
        <v>24</v>
      </c>
      <c r="B1778" s="699" t="s">
        <v>3286</v>
      </c>
      <c r="C1778" s="746" t="s">
        <v>3055</v>
      </c>
      <c r="D1778" s="658" t="s">
        <v>861</v>
      </c>
      <c r="E1778" s="659">
        <v>1</v>
      </c>
      <c r="F1778" s="630">
        <v>62.734121088999999</v>
      </c>
      <c r="G1778" s="627" t="e">
        <f>+L1778</f>
        <v>#REF!</v>
      </c>
      <c r="H1778" s="628" t="e">
        <f>E1778*G1778</f>
        <v>#REF!</v>
      </c>
      <c r="J1778" s="627">
        <f>+F1778</f>
        <v>62.734121088999999</v>
      </c>
      <c r="L1778" s="629" t="e">
        <f>J1778*$L$3</f>
        <v>#REF!</v>
      </c>
    </row>
    <row r="1779" spans="1:12" ht="9.75" customHeight="1">
      <c r="A1779" s="649"/>
      <c r="B1779" s="700"/>
      <c r="C1779" s="747"/>
      <c r="D1779" s="658"/>
      <c r="E1779" s="659"/>
      <c r="F1779" s="630"/>
      <c r="G1779" s="627"/>
      <c r="H1779" s="628"/>
      <c r="J1779" s="579"/>
      <c r="L1779" s="629"/>
    </row>
    <row r="1780" spans="1:12" ht="9.75" customHeight="1">
      <c r="A1780" s="649"/>
      <c r="B1780" s="700"/>
      <c r="C1780" s="747"/>
      <c r="D1780" s="658"/>
      <c r="E1780" s="659"/>
      <c r="F1780" s="630"/>
      <c r="G1780" s="627"/>
      <c r="H1780" s="628"/>
      <c r="J1780" s="579"/>
      <c r="L1780" s="629"/>
    </row>
    <row r="1781" spans="1:12" ht="9.75" customHeight="1">
      <c r="A1781" s="649"/>
      <c r="B1781" s="700"/>
      <c r="C1781" s="747"/>
      <c r="D1781" s="658"/>
      <c r="E1781" s="659"/>
      <c r="F1781" s="630"/>
      <c r="G1781" s="627"/>
      <c r="H1781" s="628"/>
      <c r="J1781" s="579"/>
      <c r="L1781" s="629"/>
    </row>
    <row r="1782" spans="1:12" ht="9.75" customHeight="1">
      <c r="A1782" s="649"/>
      <c r="B1782" s="700"/>
      <c r="C1782" s="748"/>
      <c r="D1782" s="658"/>
      <c r="E1782" s="659"/>
      <c r="F1782" s="630"/>
      <c r="G1782" s="627"/>
      <c r="H1782" s="628"/>
      <c r="J1782" s="579"/>
      <c r="L1782" s="629"/>
    </row>
    <row r="1783" spans="1:12" ht="9.75" customHeight="1">
      <c r="A1783" s="649">
        <v>25</v>
      </c>
      <c r="B1783" s="699" t="s">
        <v>3286</v>
      </c>
      <c r="C1783" s="746" t="s">
        <v>3054</v>
      </c>
      <c r="D1783" s="658" t="s">
        <v>861</v>
      </c>
      <c r="E1783" s="659">
        <v>1</v>
      </c>
      <c r="F1783" s="630">
        <v>38.491022549000007</v>
      </c>
      <c r="G1783" s="627" t="e">
        <f>+L1783</f>
        <v>#REF!</v>
      </c>
      <c r="H1783" s="628" t="e">
        <f>E1783*G1783</f>
        <v>#REF!</v>
      </c>
      <c r="J1783" s="627">
        <f>+F1783</f>
        <v>38.491022549000007</v>
      </c>
      <c r="L1783" s="629" t="e">
        <f>J1783*$L$3</f>
        <v>#REF!</v>
      </c>
    </row>
    <row r="1784" spans="1:12" ht="9.75" customHeight="1">
      <c r="A1784" s="649"/>
      <c r="B1784" s="700"/>
      <c r="C1784" s="747"/>
      <c r="D1784" s="658"/>
      <c r="E1784" s="659"/>
      <c r="F1784" s="630"/>
      <c r="G1784" s="627"/>
      <c r="H1784" s="628"/>
      <c r="J1784" s="579"/>
      <c r="L1784" s="629"/>
    </row>
    <row r="1785" spans="1:12" ht="9.75" customHeight="1">
      <c r="A1785" s="649"/>
      <c r="B1785" s="700"/>
      <c r="C1785" s="747"/>
      <c r="D1785" s="658"/>
      <c r="E1785" s="659"/>
      <c r="F1785" s="630"/>
      <c r="G1785" s="627"/>
      <c r="H1785" s="628"/>
      <c r="J1785" s="579"/>
      <c r="L1785" s="629"/>
    </row>
    <row r="1786" spans="1:12" ht="9.75" customHeight="1">
      <c r="A1786" s="649"/>
      <c r="B1786" s="700"/>
      <c r="C1786" s="747"/>
      <c r="D1786" s="658"/>
      <c r="E1786" s="659"/>
      <c r="F1786" s="630"/>
      <c r="G1786" s="627"/>
      <c r="H1786" s="628"/>
      <c r="J1786" s="579"/>
      <c r="L1786" s="629"/>
    </row>
    <row r="1787" spans="1:12" ht="9.75" customHeight="1">
      <c r="A1787" s="649"/>
      <c r="B1787" s="700"/>
      <c r="C1787" s="748"/>
      <c r="D1787" s="658"/>
      <c r="E1787" s="659"/>
      <c r="F1787" s="630"/>
      <c r="G1787" s="627"/>
      <c r="H1787" s="628"/>
      <c r="J1787" s="579"/>
      <c r="L1787" s="629"/>
    </row>
    <row r="1788" spans="1:12" ht="9.75" customHeight="1">
      <c r="A1788" s="649">
        <v>26</v>
      </c>
      <c r="B1788" s="699" t="s">
        <v>3286</v>
      </c>
      <c r="C1788" s="650" t="s">
        <v>3053</v>
      </c>
      <c r="D1788" s="658" t="s">
        <v>861</v>
      </c>
      <c r="E1788" s="659">
        <v>2</v>
      </c>
      <c r="F1788" s="630">
        <v>1.1437209000000004</v>
      </c>
      <c r="G1788" s="627" t="e">
        <f>+L1788</f>
        <v>#REF!</v>
      </c>
      <c r="H1788" s="628" t="e">
        <f>E1788*G1788</f>
        <v>#REF!</v>
      </c>
      <c r="J1788" s="627">
        <f>+F1788</f>
        <v>1.1437209000000004</v>
      </c>
      <c r="L1788" s="629" t="e">
        <f>J1788*$L$3</f>
        <v>#REF!</v>
      </c>
    </row>
    <row r="1789" spans="1:12" ht="9.75" customHeight="1">
      <c r="A1789" s="649"/>
      <c r="B1789" s="700"/>
      <c r="C1789" s="650"/>
      <c r="D1789" s="658"/>
      <c r="E1789" s="659"/>
      <c r="F1789" s="630"/>
      <c r="G1789" s="627"/>
      <c r="H1789" s="628"/>
      <c r="J1789" s="579"/>
      <c r="L1789" s="629"/>
    </row>
    <row r="1790" spans="1:12" ht="9.75" customHeight="1">
      <c r="A1790" s="649"/>
      <c r="B1790" s="700"/>
      <c r="C1790" s="650"/>
      <c r="D1790" s="658"/>
      <c r="E1790" s="659"/>
      <c r="F1790" s="630"/>
      <c r="G1790" s="627"/>
      <c r="H1790" s="628"/>
      <c r="J1790" s="579"/>
      <c r="L1790" s="629"/>
    </row>
    <row r="1791" spans="1:12" ht="9.75" customHeight="1">
      <c r="A1791" s="649"/>
      <c r="B1791" s="700"/>
      <c r="C1791" s="650"/>
      <c r="D1791" s="658"/>
      <c r="E1791" s="659"/>
      <c r="F1791" s="630"/>
      <c r="G1791" s="627"/>
      <c r="H1791" s="628"/>
      <c r="J1791" s="579"/>
      <c r="L1791" s="629"/>
    </row>
    <row r="1792" spans="1:12" ht="9.75" customHeight="1">
      <c r="A1792" s="649"/>
      <c r="B1792" s="700"/>
      <c r="C1792" s="650"/>
      <c r="D1792" s="658"/>
      <c r="E1792" s="659"/>
      <c r="F1792" s="630"/>
      <c r="G1792" s="627"/>
      <c r="H1792" s="628"/>
      <c r="J1792" s="579"/>
      <c r="L1792" s="629"/>
    </row>
    <row r="1793" spans="1:12" ht="9.75" customHeight="1">
      <c r="A1793" s="649" t="s">
        <v>3522</v>
      </c>
      <c r="B1793" s="699" t="s">
        <v>3052</v>
      </c>
      <c r="C1793" s="650" t="s">
        <v>3051</v>
      </c>
      <c r="D1793" s="658" t="s">
        <v>861</v>
      </c>
      <c r="E1793" s="659">
        <v>1</v>
      </c>
      <c r="F1793" s="630" t="e">
        <f>81.00556263-#REF!</f>
        <v>#REF!</v>
      </c>
      <c r="G1793" s="627" t="e">
        <f>+L1793</f>
        <v>#REF!</v>
      </c>
      <c r="H1793" s="628" t="e">
        <f>E1793*G1793</f>
        <v>#REF!</v>
      </c>
      <c r="J1793" s="627" t="e">
        <f>+F1793</f>
        <v>#REF!</v>
      </c>
      <c r="L1793" s="629" t="e">
        <f>J1793*$L$3</f>
        <v>#REF!</v>
      </c>
    </row>
    <row r="1794" spans="1:12" ht="9.75" customHeight="1">
      <c r="A1794" s="649"/>
      <c r="B1794" s="700"/>
      <c r="C1794" s="650"/>
      <c r="D1794" s="658"/>
      <c r="E1794" s="659"/>
      <c r="F1794" s="630"/>
      <c r="G1794" s="627"/>
      <c r="H1794" s="628"/>
      <c r="J1794" s="579"/>
      <c r="L1794" s="629"/>
    </row>
    <row r="1795" spans="1:12" ht="9.75" customHeight="1">
      <c r="A1795" s="649"/>
      <c r="B1795" s="700"/>
      <c r="C1795" s="650"/>
      <c r="D1795" s="658"/>
      <c r="E1795" s="659"/>
      <c r="F1795" s="630"/>
      <c r="G1795" s="627"/>
      <c r="H1795" s="628"/>
      <c r="J1795" s="579"/>
      <c r="L1795" s="629"/>
    </row>
    <row r="1796" spans="1:12" ht="9.75" customHeight="1">
      <c r="A1796" s="649"/>
      <c r="B1796" s="700"/>
      <c r="C1796" s="650"/>
      <c r="D1796" s="658"/>
      <c r="E1796" s="659"/>
      <c r="F1796" s="630"/>
      <c r="G1796" s="627"/>
      <c r="H1796" s="628"/>
      <c r="J1796" s="579"/>
      <c r="L1796" s="629"/>
    </row>
    <row r="1797" spans="1:12" ht="9.75" customHeight="1">
      <c r="A1797" s="649"/>
      <c r="B1797" s="700"/>
      <c r="C1797" s="650"/>
      <c r="D1797" s="658"/>
      <c r="E1797" s="659"/>
      <c r="F1797" s="630"/>
      <c r="G1797" s="627"/>
      <c r="H1797" s="628"/>
      <c r="J1797" s="579"/>
      <c r="L1797" s="629"/>
    </row>
    <row r="1798" spans="1:12" ht="9.75" customHeight="1">
      <c r="A1798" s="649" t="s">
        <v>3523</v>
      </c>
      <c r="B1798" s="699" t="s">
        <v>3050</v>
      </c>
      <c r="C1798" s="650" t="s">
        <v>3049</v>
      </c>
      <c r="D1798" s="658" t="s">
        <v>861</v>
      </c>
      <c r="E1798" s="659">
        <v>1</v>
      </c>
      <c r="F1798" s="630" t="e">
        <f>76.43067903-#REF!</f>
        <v>#REF!</v>
      </c>
      <c r="G1798" s="627" t="e">
        <f>+L1798</f>
        <v>#REF!</v>
      </c>
      <c r="H1798" s="628" t="e">
        <f>E1798*G1798</f>
        <v>#REF!</v>
      </c>
      <c r="J1798" s="627" t="e">
        <f>+F1798</f>
        <v>#REF!</v>
      </c>
      <c r="L1798" s="629" t="e">
        <f>J1798*$L$3</f>
        <v>#REF!</v>
      </c>
    </row>
    <row r="1799" spans="1:12" ht="9.75" customHeight="1">
      <c r="A1799" s="649"/>
      <c r="B1799" s="700"/>
      <c r="C1799" s="650"/>
      <c r="D1799" s="658"/>
      <c r="E1799" s="659"/>
      <c r="F1799" s="630"/>
      <c r="G1799" s="627"/>
      <c r="H1799" s="628"/>
      <c r="J1799" s="579"/>
      <c r="L1799" s="629"/>
    </row>
    <row r="1800" spans="1:12" ht="9.75" customHeight="1">
      <c r="A1800" s="649"/>
      <c r="B1800" s="700"/>
      <c r="C1800" s="650"/>
      <c r="D1800" s="658"/>
      <c r="E1800" s="659"/>
      <c r="F1800" s="630"/>
      <c r="G1800" s="627"/>
      <c r="H1800" s="628"/>
      <c r="J1800" s="579"/>
      <c r="L1800" s="629"/>
    </row>
    <row r="1801" spans="1:12" ht="9.75" customHeight="1">
      <c r="A1801" s="649"/>
      <c r="B1801" s="700"/>
      <c r="C1801" s="650"/>
      <c r="D1801" s="658"/>
      <c r="E1801" s="659"/>
      <c r="F1801" s="630"/>
      <c r="G1801" s="627"/>
      <c r="H1801" s="628"/>
      <c r="J1801" s="579"/>
      <c r="L1801" s="629"/>
    </row>
    <row r="1802" spans="1:12" ht="9.75" customHeight="1">
      <c r="A1802" s="649"/>
      <c r="B1802" s="700"/>
      <c r="C1802" s="650"/>
      <c r="D1802" s="658"/>
      <c r="E1802" s="659"/>
      <c r="F1802" s="630"/>
      <c r="G1802" s="627"/>
      <c r="H1802" s="628"/>
      <c r="J1802" s="579"/>
      <c r="L1802" s="629"/>
    </row>
    <row r="1803" spans="1:12" ht="9.75" customHeight="1">
      <c r="A1803" s="649">
        <v>29</v>
      </c>
      <c r="B1803" s="699" t="s">
        <v>3286</v>
      </c>
      <c r="C1803" s="650" t="s">
        <v>3048</v>
      </c>
      <c r="D1803" s="658" t="s">
        <v>861</v>
      </c>
      <c r="E1803" s="659">
        <v>1</v>
      </c>
      <c r="F1803" s="630">
        <v>9.2603547500000012</v>
      </c>
      <c r="G1803" s="627" t="e">
        <f>+L1803</f>
        <v>#REF!</v>
      </c>
      <c r="H1803" s="628" t="e">
        <f>E1803*G1803</f>
        <v>#REF!</v>
      </c>
      <c r="J1803" s="627">
        <f>+F1803</f>
        <v>9.2603547500000012</v>
      </c>
      <c r="L1803" s="629" t="e">
        <f>J1803*$L$3</f>
        <v>#REF!</v>
      </c>
    </row>
    <row r="1804" spans="1:12" ht="9.75" customHeight="1">
      <c r="A1804" s="649"/>
      <c r="B1804" s="700"/>
      <c r="C1804" s="650"/>
      <c r="D1804" s="658"/>
      <c r="E1804" s="659"/>
      <c r="F1804" s="630"/>
      <c r="G1804" s="627"/>
      <c r="H1804" s="628"/>
      <c r="J1804" s="579"/>
      <c r="L1804" s="629"/>
    </row>
    <row r="1805" spans="1:12" ht="9.75" customHeight="1">
      <c r="A1805" s="649"/>
      <c r="B1805" s="700"/>
      <c r="C1805" s="650"/>
      <c r="D1805" s="658"/>
      <c r="E1805" s="659"/>
      <c r="F1805" s="630"/>
      <c r="G1805" s="627"/>
      <c r="H1805" s="628"/>
      <c r="J1805" s="579"/>
      <c r="L1805" s="629"/>
    </row>
    <row r="1806" spans="1:12" ht="9.75" customHeight="1">
      <c r="A1806" s="649"/>
      <c r="B1806" s="700"/>
      <c r="C1806" s="650"/>
      <c r="D1806" s="658"/>
      <c r="E1806" s="659"/>
      <c r="F1806" s="630"/>
      <c r="G1806" s="627"/>
      <c r="H1806" s="628"/>
      <c r="J1806" s="579"/>
      <c r="L1806" s="629"/>
    </row>
    <row r="1807" spans="1:12" ht="9.75" customHeight="1">
      <c r="A1807" s="649"/>
      <c r="B1807" s="700"/>
      <c r="C1807" s="650"/>
      <c r="D1807" s="658"/>
      <c r="E1807" s="659"/>
      <c r="F1807" s="630"/>
      <c r="G1807" s="627"/>
      <c r="H1807" s="628"/>
      <c r="J1807" s="579"/>
      <c r="L1807" s="629"/>
    </row>
    <row r="1808" spans="1:12" ht="9.75" customHeight="1">
      <c r="A1808" s="649" t="s">
        <v>3524</v>
      </c>
      <c r="B1808" s="699" t="s">
        <v>3045</v>
      </c>
      <c r="C1808" s="661" t="s">
        <v>3047</v>
      </c>
      <c r="D1808" s="669" t="s">
        <v>2886</v>
      </c>
      <c r="E1808" s="665">
        <v>1</v>
      </c>
      <c r="F1808" s="630" t="e">
        <f>53.82377135-#REF!</f>
        <v>#REF!</v>
      </c>
      <c r="G1808" s="627" t="e">
        <f>+L1808</f>
        <v>#REF!</v>
      </c>
      <c r="H1808" s="628" t="e">
        <f>E1808*G1808</f>
        <v>#REF!</v>
      </c>
      <c r="J1808" s="627" t="e">
        <f>+F1808</f>
        <v>#REF!</v>
      </c>
      <c r="L1808" s="629" t="e">
        <f>J1808*$L$3</f>
        <v>#REF!</v>
      </c>
    </row>
    <row r="1809" spans="1:12" ht="9.75" customHeight="1">
      <c r="A1809" s="649"/>
      <c r="B1809" s="700"/>
      <c r="C1809" s="661"/>
      <c r="D1809" s="669"/>
      <c r="E1809" s="665"/>
      <c r="F1809" s="630"/>
      <c r="G1809" s="627"/>
      <c r="H1809" s="628"/>
      <c r="J1809" s="579"/>
      <c r="L1809" s="629"/>
    </row>
    <row r="1810" spans="1:12" ht="9.75" customHeight="1">
      <c r="A1810" s="649"/>
      <c r="B1810" s="700"/>
      <c r="C1810" s="661"/>
      <c r="D1810" s="669"/>
      <c r="E1810" s="665"/>
      <c r="F1810" s="630"/>
      <c r="G1810" s="627"/>
      <c r="H1810" s="628"/>
      <c r="J1810" s="579"/>
      <c r="L1810" s="629"/>
    </row>
    <row r="1811" spans="1:12" ht="9.75" customHeight="1">
      <c r="A1811" s="649"/>
      <c r="B1811" s="700"/>
      <c r="C1811" s="661"/>
      <c r="D1811" s="669"/>
      <c r="E1811" s="665"/>
      <c r="F1811" s="630"/>
      <c r="G1811" s="627"/>
      <c r="H1811" s="628"/>
      <c r="J1811" s="579"/>
      <c r="L1811" s="629"/>
    </row>
    <row r="1812" spans="1:12" ht="9.75" customHeight="1">
      <c r="A1812" s="649"/>
      <c r="B1812" s="700"/>
      <c r="C1812" s="661"/>
      <c r="D1812" s="669"/>
      <c r="E1812" s="665"/>
      <c r="F1812" s="630"/>
      <c r="G1812" s="627"/>
      <c r="H1812" s="628"/>
      <c r="J1812" s="579"/>
      <c r="L1812" s="629"/>
    </row>
    <row r="1813" spans="1:12" ht="9.75" customHeight="1">
      <c r="A1813" s="649" t="s">
        <v>3525</v>
      </c>
      <c r="B1813" s="699" t="s">
        <v>3045</v>
      </c>
      <c r="C1813" s="661" t="s">
        <v>3046</v>
      </c>
      <c r="D1813" s="669" t="s">
        <v>2886</v>
      </c>
      <c r="E1813" s="665">
        <v>1</v>
      </c>
      <c r="F1813" s="630" t="e">
        <f>29.80563245-#REF!</f>
        <v>#REF!</v>
      </c>
      <c r="G1813" s="627" t="e">
        <f>+L1813</f>
        <v>#REF!</v>
      </c>
      <c r="H1813" s="628" t="e">
        <f>E1813*G1813</f>
        <v>#REF!</v>
      </c>
      <c r="J1813" s="627" t="e">
        <f>+F1813</f>
        <v>#REF!</v>
      </c>
      <c r="L1813" s="629" t="e">
        <f>J1813*$L$3</f>
        <v>#REF!</v>
      </c>
    </row>
    <row r="1814" spans="1:12" ht="9.75" customHeight="1">
      <c r="A1814" s="649"/>
      <c r="B1814" s="700"/>
      <c r="C1814" s="661"/>
      <c r="D1814" s="669"/>
      <c r="E1814" s="665"/>
      <c r="F1814" s="630"/>
      <c r="G1814" s="627"/>
      <c r="H1814" s="628"/>
      <c r="J1814" s="579"/>
      <c r="L1814" s="629"/>
    </row>
    <row r="1815" spans="1:12" ht="9.75" customHeight="1">
      <c r="A1815" s="649"/>
      <c r="B1815" s="700"/>
      <c r="C1815" s="661"/>
      <c r="D1815" s="669"/>
      <c r="E1815" s="665"/>
      <c r="F1815" s="630"/>
      <c r="G1815" s="627"/>
      <c r="H1815" s="628"/>
      <c r="J1815" s="579"/>
      <c r="L1815" s="629"/>
    </row>
    <row r="1816" spans="1:12" ht="9.75" customHeight="1">
      <c r="A1816" s="649"/>
      <c r="B1816" s="700"/>
      <c r="C1816" s="661"/>
      <c r="D1816" s="669"/>
      <c r="E1816" s="665"/>
      <c r="F1816" s="630"/>
      <c r="G1816" s="627"/>
      <c r="H1816" s="628"/>
      <c r="J1816" s="579"/>
      <c r="L1816" s="629"/>
    </row>
    <row r="1817" spans="1:12" ht="9.75" customHeight="1">
      <c r="A1817" s="649"/>
      <c r="B1817" s="700"/>
      <c r="C1817" s="661"/>
      <c r="D1817" s="669"/>
      <c r="E1817" s="665"/>
      <c r="F1817" s="630"/>
      <c r="G1817" s="627"/>
      <c r="H1817" s="628"/>
      <c r="J1817" s="579"/>
      <c r="L1817" s="629"/>
    </row>
    <row r="1818" spans="1:12" ht="9.75" customHeight="1">
      <c r="A1818" s="649" t="s">
        <v>3526</v>
      </c>
      <c r="B1818" s="699" t="s">
        <v>3045</v>
      </c>
      <c r="C1818" s="661" t="s">
        <v>3044</v>
      </c>
      <c r="D1818" s="669" t="s">
        <v>2886</v>
      </c>
      <c r="E1818" s="665">
        <v>3</v>
      </c>
      <c r="F1818" s="630" t="e">
        <f>19.226214125-#REF!</f>
        <v>#REF!</v>
      </c>
      <c r="G1818" s="627" t="e">
        <f>+L1818</f>
        <v>#REF!</v>
      </c>
      <c r="H1818" s="628" t="e">
        <f>E1818*G1818</f>
        <v>#REF!</v>
      </c>
      <c r="J1818" s="627" t="e">
        <f>+F1818</f>
        <v>#REF!</v>
      </c>
      <c r="L1818" s="629" t="e">
        <f>J1818*$L$3</f>
        <v>#REF!</v>
      </c>
    </row>
    <row r="1819" spans="1:12" ht="9.75" customHeight="1">
      <c r="A1819" s="649"/>
      <c r="B1819" s="700"/>
      <c r="C1819" s="661"/>
      <c r="D1819" s="669"/>
      <c r="E1819" s="665"/>
      <c r="F1819" s="630"/>
      <c r="G1819" s="627"/>
      <c r="H1819" s="628"/>
      <c r="J1819" s="579"/>
      <c r="L1819" s="629"/>
    </row>
    <row r="1820" spans="1:12" ht="9.75" customHeight="1">
      <c r="A1820" s="649"/>
      <c r="B1820" s="700"/>
      <c r="C1820" s="661"/>
      <c r="D1820" s="669"/>
      <c r="E1820" s="665"/>
      <c r="F1820" s="630"/>
      <c r="G1820" s="627"/>
      <c r="H1820" s="628"/>
      <c r="J1820" s="579"/>
      <c r="L1820" s="629"/>
    </row>
    <row r="1821" spans="1:12" ht="9.75" customHeight="1">
      <c r="A1821" s="649"/>
      <c r="B1821" s="700"/>
      <c r="C1821" s="661"/>
      <c r="D1821" s="669"/>
      <c r="E1821" s="665"/>
      <c r="F1821" s="630"/>
      <c r="G1821" s="627"/>
      <c r="H1821" s="628"/>
      <c r="J1821" s="579"/>
      <c r="L1821" s="629"/>
    </row>
    <row r="1822" spans="1:12" ht="9.75" customHeight="1">
      <c r="A1822" s="649"/>
      <c r="B1822" s="700"/>
      <c r="C1822" s="661"/>
      <c r="D1822" s="669"/>
      <c r="E1822" s="665"/>
      <c r="F1822" s="630"/>
      <c r="G1822" s="627"/>
      <c r="H1822" s="628"/>
      <c r="J1822" s="579"/>
      <c r="L1822" s="629"/>
    </row>
    <row r="1823" spans="1:12" ht="9.75" customHeight="1">
      <c r="A1823" s="649">
        <v>33</v>
      </c>
      <c r="B1823" s="661" t="s">
        <v>3043</v>
      </c>
      <c r="C1823" s="661" t="s">
        <v>3042</v>
      </c>
      <c r="D1823" s="669" t="s">
        <v>3309</v>
      </c>
      <c r="E1823" s="665">
        <v>200</v>
      </c>
      <c r="F1823" s="630">
        <v>0.98376090052800014</v>
      </c>
      <c r="G1823" s="627" t="e">
        <f>+L1823</f>
        <v>#REF!</v>
      </c>
      <c r="H1823" s="628" t="e">
        <f>E1823*G1823</f>
        <v>#REF!</v>
      </c>
      <c r="J1823" s="627">
        <f>+F1823</f>
        <v>0.98376090052800014</v>
      </c>
      <c r="L1823" s="629" t="e">
        <f>J1823*$L$3</f>
        <v>#REF!</v>
      </c>
    </row>
    <row r="1824" spans="1:12" ht="9.75" customHeight="1">
      <c r="A1824" s="649"/>
      <c r="B1824" s="661"/>
      <c r="C1824" s="661"/>
      <c r="D1824" s="669"/>
      <c r="E1824" s="665"/>
      <c r="F1824" s="630"/>
      <c r="G1824" s="627"/>
      <c r="H1824" s="628"/>
      <c r="J1824" s="579"/>
      <c r="L1824" s="629"/>
    </row>
    <row r="1825" spans="1:12" ht="9.75" customHeight="1">
      <c r="A1825" s="649"/>
      <c r="B1825" s="661"/>
      <c r="C1825" s="661"/>
      <c r="D1825" s="669"/>
      <c r="E1825" s="665"/>
      <c r="F1825" s="630"/>
      <c r="G1825" s="627"/>
      <c r="H1825" s="628"/>
      <c r="J1825" s="579"/>
      <c r="L1825" s="629"/>
    </row>
    <row r="1826" spans="1:12" ht="9.75" customHeight="1">
      <c r="A1826" s="649"/>
      <c r="B1826" s="661"/>
      <c r="C1826" s="661"/>
      <c r="D1826" s="669"/>
      <c r="E1826" s="665"/>
      <c r="F1826" s="630"/>
      <c r="G1826" s="627"/>
      <c r="H1826" s="628"/>
      <c r="J1826" s="579"/>
      <c r="L1826" s="629"/>
    </row>
    <row r="1827" spans="1:12" ht="7.5" customHeight="1">
      <c r="A1827" s="649"/>
      <c r="B1827" s="661"/>
      <c r="C1827" s="661"/>
      <c r="D1827" s="669"/>
      <c r="E1827" s="665"/>
      <c r="F1827" s="630"/>
      <c r="G1827" s="627"/>
      <c r="H1827" s="628"/>
      <c r="J1827" s="579"/>
      <c r="L1827" s="629"/>
    </row>
    <row r="1828" spans="1:12" ht="9.75" customHeight="1">
      <c r="A1828" s="649">
        <v>34</v>
      </c>
      <c r="B1828" s="661" t="s">
        <v>3041</v>
      </c>
      <c r="C1828" s="661" t="s">
        <v>3040</v>
      </c>
      <c r="D1828" s="669" t="s">
        <v>3309</v>
      </c>
      <c r="E1828" s="665">
        <v>18</v>
      </c>
      <c r="F1828" s="630">
        <v>1.9121817768280003</v>
      </c>
      <c r="G1828" s="627" t="e">
        <f>+L1828</f>
        <v>#REF!</v>
      </c>
      <c r="H1828" s="628" t="e">
        <f>E1828*G1828</f>
        <v>#REF!</v>
      </c>
      <c r="J1828" s="627">
        <f>+F1828</f>
        <v>1.9121817768280003</v>
      </c>
      <c r="L1828" s="629" t="e">
        <f>J1828*$L$3</f>
        <v>#REF!</v>
      </c>
    </row>
    <row r="1829" spans="1:12" ht="9.75" customHeight="1">
      <c r="A1829" s="649"/>
      <c r="B1829" s="661"/>
      <c r="C1829" s="661"/>
      <c r="D1829" s="669"/>
      <c r="E1829" s="665"/>
      <c r="F1829" s="630"/>
      <c r="G1829" s="627"/>
      <c r="H1829" s="628"/>
      <c r="J1829" s="579"/>
      <c r="L1829" s="629"/>
    </row>
    <row r="1830" spans="1:12" ht="9.75" customHeight="1">
      <c r="A1830" s="649"/>
      <c r="B1830" s="661"/>
      <c r="C1830" s="661"/>
      <c r="D1830" s="669"/>
      <c r="E1830" s="665"/>
      <c r="F1830" s="630"/>
      <c r="G1830" s="627"/>
      <c r="H1830" s="628"/>
      <c r="J1830" s="579"/>
      <c r="L1830" s="629"/>
    </row>
    <row r="1831" spans="1:12" ht="9.75" customHeight="1">
      <c r="A1831" s="649"/>
      <c r="B1831" s="661"/>
      <c r="C1831" s="661"/>
      <c r="D1831" s="669"/>
      <c r="E1831" s="665"/>
      <c r="F1831" s="630"/>
      <c r="G1831" s="627"/>
      <c r="H1831" s="628"/>
      <c r="J1831" s="579"/>
      <c r="L1831" s="629"/>
    </row>
    <row r="1832" spans="1:12" ht="9.75" customHeight="1">
      <c r="A1832" s="649"/>
      <c r="B1832" s="661"/>
      <c r="C1832" s="661"/>
      <c r="D1832" s="669"/>
      <c r="E1832" s="665"/>
      <c r="F1832" s="630"/>
      <c r="G1832" s="627"/>
      <c r="H1832" s="628"/>
      <c r="J1832" s="579"/>
      <c r="L1832" s="629"/>
    </row>
    <row r="1833" spans="1:12" ht="9.75" customHeight="1">
      <c r="A1833" s="649">
        <v>35</v>
      </c>
      <c r="B1833" s="661" t="s">
        <v>3038</v>
      </c>
      <c r="C1833" s="650" t="s">
        <v>3039</v>
      </c>
      <c r="D1833" s="658" t="s">
        <v>3036</v>
      </c>
      <c r="E1833" s="659">
        <v>15</v>
      </c>
      <c r="F1833" s="630">
        <v>5.7868031730000009</v>
      </c>
      <c r="G1833" s="627" t="e">
        <f>+L1833</f>
        <v>#REF!</v>
      </c>
      <c r="H1833" s="628" t="e">
        <f>E1833*G1833</f>
        <v>#REF!</v>
      </c>
      <c r="J1833" s="627">
        <f>+F1833</f>
        <v>5.7868031730000009</v>
      </c>
      <c r="L1833" s="629" t="e">
        <f>J1833*$L$3</f>
        <v>#REF!</v>
      </c>
    </row>
    <row r="1834" spans="1:12" ht="9.75" customHeight="1">
      <c r="A1834" s="649"/>
      <c r="B1834" s="661"/>
      <c r="C1834" s="650"/>
      <c r="D1834" s="658"/>
      <c r="E1834" s="659"/>
      <c r="F1834" s="630"/>
      <c r="G1834" s="627"/>
      <c r="H1834" s="628"/>
      <c r="J1834" s="579"/>
      <c r="L1834" s="629"/>
    </row>
    <row r="1835" spans="1:12" ht="9.75" customHeight="1">
      <c r="A1835" s="649"/>
      <c r="B1835" s="661"/>
      <c r="C1835" s="650"/>
      <c r="D1835" s="658"/>
      <c r="E1835" s="659"/>
      <c r="F1835" s="630"/>
      <c r="G1835" s="627"/>
      <c r="H1835" s="628"/>
      <c r="J1835" s="579"/>
      <c r="L1835" s="629"/>
    </row>
    <row r="1836" spans="1:12" ht="9.75" customHeight="1">
      <c r="A1836" s="649"/>
      <c r="B1836" s="661"/>
      <c r="C1836" s="650"/>
      <c r="D1836" s="658"/>
      <c r="E1836" s="659"/>
      <c r="F1836" s="630"/>
      <c r="G1836" s="627"/>
      <c r="H1836" s="628"/>
      <c r="J1836" s="579"/>
      <c r="L1836" s="629"/>
    </row>
    <row r="1837" spans="1:12" ht="9.75" customHeight="1">
      <c r="A1837" s="649"/>
      <c r="B1837" s="661"/>
      <c r="C1837" s="650"/>
      <c r="D1837" s="658"/>
      <c r="E1837" s="659"/>
      <c r="F1837" s="630"/>
      <c r="G1837" s="627"/>
      <c r="H1837" s="628"/>
      <c r="J1837" s="579"/>
      <c r="L1837" s="629"/>
    </row>
    <row r="1838" spans="1:12" ht="9.75" customHeight="1">
      <c r="A1838" s="649">
        <v>36</v>
      </c>
      <c r="B1838" s="661" t="s">
        <v>3038</v>
      </c>
      <c r="C1838" s="650" t="s">
        <v>3037</v>
      </c>
      <c r="D1838" s="658" t="s">
        <v>3036</v>
      </c>
      <c r="E1838" s="659">
        <v>130</v>
      </c>
      <c r="F1838" s="630">
        <v>5.7868031730000009</v>
      </c>
      <c r="G1838" s="627" t="e">
        <f>+L1838</f>
        <v>#REF!</v>
      </c>
      <c r="H1838" s="628" t="e">
        <f>E1838*G1838</f>
        <v>#REF!</v>
      </c>
      <c r="J1838" s="627">
        <f>+F1838</f>
        <v>5.7868031730000009</v>
      </c>
      <c r="L1838" s="629" t="e">
        <f>J1838*$L$3</f>
        <v>#REF!</v>
      </c>
    </row>
    <row r="1839" spans="1:12" ht="9.75" customHeight="1">
      <c r="A1839" s="649"/>
      <c r="B1839" s="661"/>
      <c r="C1839" s="650"/>
      <c r="D1839" s="658"/>
      <c r="E1839" s="659"/>
      <c r="F1839" s="630"/>
      <c r="G1839" s="627"/>
      <c r="H1839" s="628"/>
      <c r="J1839" s="579"/>
      <c r="L1839" s="629"/>
    </row>
    <row r="1840" spans="1:12" ht="9.75" customHeight="1">
      <c r="A1840" s="649"/>
      <c r="B1840" s="661"/>
      <c r="C1840" s="650"/>
      <c r="D1840" s="658"/>
      <c r="E1840" s="659"/>
      <c r="F1840" s="630"/>
      <c r="G1840" s="627"/>
      <c r="H1840" s="628"/>
      <c r="J1840" s="579"/>
      <c r="L1840" s="629"/>
    </row>
    <row r="1841" spans="1:12" ht="9.75" customHeight="1">
      <c r="A1841" s="649"/>
      <c r="B1841" s="661"/>
      <c r="C1841" s="650"/>
      <c r="D1841" s="658"/>
      <c r="E1841" s="659"/>
      <c r="F1841" s="630"/>
      <c r="G1841" s="627"/>
      <c r="H1841" s="628"/>
      <c r="J1841" s="579"/>
      <c r="L1841" s="629"/>
    </row>
    <row r="1842" spans="1:12" ht="9.75" customHeight="1">
      <c r="A1842" s="649"/>
      <c r="B1842" s="661"/>
      <c r="C1842" s="650"/>
      <c r="D1842" s="658"/>
      <c r="E1842" s="659"/>
      <c r="F1842" s="630"/>
      <c r="G1842" s="627"/>
      <c r="H1842" s="628"/>
      <c r="J1842" s="579"/>
      <c r="L1842" s="629"/>
    </row>
    <row r="1843" spans="1:12" ht="9.75" customHeight="1">
      <c r="A1843" s="649">
        <v>37</v>
      </c>
      <c r="B1843" s="661" t="s">
        <v>1839</v>
      </c>
      <c r="C1843" s="661" t="s">
        <v>3035</v>
      </c>
      <c r="D1843" s="649" t="s">
        <v>1838</v>
      </c>
      <c r="E1843" s="675">
        <v>65</v>
      </c>
      <c r="F1843" s="630">
        <v>1.3327938465910001</v>
      </c>
      <c r="G1843" s="627" t="e">
        <f>+L1843</f>
        <v>#REF!</v>
      </c>
      <c r="H1843" s="628" t="e">
        <f>E1843*G1843</f>
        <v>#REF!</v>
      </c>
      <c r="J1843" s="627">
        <f>+F1843</f>
        <v>1.3327938465910001</v>
      </c>
      <c r="L1843" s="629" t="e">
        <f>J1843*$L$3</f>
        <v>#REF!</v>
      </c>
    </row>
    <row r="1844" spans="1:12" ht="9.75" customHeight="1">
      <c r="A1844" s="649"/>
      <c r="B1844" s="661"/>
      <c r="C1844" s="661"/>
      <c r="D1844" s="649"/>
      <c r="E1844" s="675"/>
      <c r="F1844" s="630"/>
      <c r="G1844" s="627"/>
      <c r="H1844" s="628"/>
      <c r="J1844" s="579"/>
      <c r="L1844" s="629"/>
    </row>
    <row r="1845" spans="1:12" ht="9.75" customHeight="1">
      <c r="A1845" s="649"/>
      <c r="B1845" s="661"/>
      <c r="C1845" s="661"/>
      <c r="D1845" s="649"/>
      <c r="E1845" s="675"/>
      <c r="F1845" s="630"/>
      <c r="G1845" s="627"/>
      <c r="H1845" s="628"/>
      <c r="J1845" s="579"/>
      <c r="L1845" s="629"/>
    </row>
    <row r="1846" spans="1:12" ht="9.75" customHeight="1">
      <c r="A1846" s="649"/>
      <c r="B1846" s="661"/>
      <c r="C1846" s="661"/>
      <c r="D1846" s="649"/>
      <c r="E1846" s="675"/>
      <c r="F1846" s="630"/>
      <c r="G1846" s="627"/>
      <c r="H1846" s="628"/>
      <c r="J1846" s="579"/>
      <c r="L1846" s="629"/>
    </row>
    <row r="1847" spans="1:12" ht="9.75" customHeight="1">
      <c r="A1847" s="649"/>
      <c r="B1847" s="661"/>
      <c r="C1847" s="661"/>
      <c r="D1847" s="649"/>
      <c r="E1847" s="675"/>
      <c r="F1847" s="630"/>
      <c r="G1847" s="627"/>
      <c r="H1847" s="628"/>
      <c r="J1847" s="579"/>
      <c r="L1847" s="629"/>
    </row>
    <row r="1848" spans="1:12" ht="9.75" customHeight="1">
      <c r="A1848" s="649">
        <v>38</v>
      </c>
      <c r="B1848" s="650" t="s">
        <v>1841</v>
      </c>
      <c r="C1848" s="650" t="s">
        <v>3034</v>
      </c>
      <c r="D1848" s="651" t="s">
        <v>888</v>
      </c>
      <c r="E1848" s="697">
        <v>60</v>
      </c>
      <c r="F1848" s="630">
        <v>0.57342172200000008</v>
      </c>
      <c r="G1848" s="627" t="e">
        <f>+L1848</f>
        <v>#REF!</v>
      </c>
      <c r="H1848" s="628" t="e">
        <f>E1848*G1848</f>
        <v>#REF!</v>
      </c>
      <c r="J1848" s="627">
        <f>+F1848</f>
        <v>0.57342172200000008</v>
      </c>
      <c r="L1848" s="629" t="e">
        <f>J1848*$L$3</f>
        <v>#REF!</v>
      </c>
    </row>
    <row r="1849" spans="1:12" ht="9.75" customHeight="1">
      <c r="A1849" s="649"/>
      <c r="B1849" s="650"/>
      <c r="C1849" s="650"/>
      <c r="D1849" s="651"/>
      <c r="E1849" s="697"/>
      <c r="F1849" s="630"/>
      <c r="G1849" s="627"/>
      <c r="H1849" s="628"/>
      <c r="J1849" s="579"/>
      <c r="L1849" s="629"/>
    </row>
    <row r="1850" spans="1:12" ht="9.75" customHeight="1">
      <c r="A1850" s="649"/>
      <c r="B1850" s="650"/>
      <c r="C1850" s="650"/>
      <c r="D1850" s="651"/>
      <c r="E1850" s="697"/>
      <c r="F1850" s="630"/>
      <c r="G1850" s="627"/>
      <c r="H1850" s="628"/>
      <c r="J1850" s="579"/>
      <c r="L1850" s="629"/>
    </row>
    <row r="1851" spans="1:12" ht="9.75" customHeight="1">
      <c r="A1851" s="649"/>
      <c r="B1851" s="650"/>
      <c r="C1851" s="650"/>
      <c r="D1851" s="651"/>
      <c r="E1851" s="697"/>
      <c r="F1851" s="630"/>
      <c r="G1851" s="627"/>
      <c r="H1851" s="628"/>
      <c r="J1851" s="579"/>
      <c r="L1851" s="629"/>
    </row>
    <row r="1852" spans="1:12" ht="9.75" customHeight="1">
      <c r="A1852" s="649"/>
      <c r="B1852" s="650"/>
      <c r="C1852" s="650"/>
      <c r="D1852" s="651"/>
      <c r="E1852" s="697"/>
      <c r="F1852" s="630"/>
      <c r="G1852" s="627"/>
      <c r="H1852" s="628"/>
      <c r="J1852" s="579"/>
      <c r="L1852" s="629"/>
    </row>
    <row r="1853" spans="1:12" ht="9.75" customHeight="1">
      <c r="A1853" s="649">
        <v>39</v>
      </c>
      <c r="B1853" s="661" t="s">
        <v>3033</v>
      </c>
      <c r="C1853" s="650" t="s">
        <v>3032</v>
      </c>
      <c r="D1853" s="658" t="s">
        <v>3031</v>
      </c>
      <c r="E1853" s="659">
        <v>6</v>
      </c>
      <c r="F1853" s="630">
        <v>46.577075999999998</v>
      </c>
      <c r="G1853" s="627" t="e">
        <f>+L1853</f>
        <v>#REF!</v>
      </c>
      <c r="H1853" s="628" t="e">
        <f>E1853*G1853</f>
        <v>#REF!</v>
      </c>
      <c r="J1853" s="627">
        <f>+F1853</f>
        <v>46.577075999999998</v>
      </c>
      <c r="L1853" s="629" t="e">
        <f>J1853*$L$3</f>
        <v>#REF!</v>
      </c>
    </row>
    <row r="1854" spans="1:12" ht="9.75" customHeight="1">
      <c r="A1854" s="649"/>
      <c r="B1854" s="661"/>
      <c r="C1854" s="650"/>
      <c r="D1854" s="658"/>
      <c r="E1854" s="659"/>
      <c r="F1854" s="630"/>
      <c r="G1854" s="627"/>
      <c r="H1854" s="628"/>
      <c r="J1854" s="579"/>
      <c r="L1854" s="629"/>
    </row>
    <row r="1855" spans="1:12" ht="9.75" customHeight="1">
      <c r="A1855" s="649"/>
      <c r="B1855" s="661"/>
      <c r="C1855" s="650"/>
      <c r="D1855" s="658"/>
      <c r="E1855" s="659"/>
      <c r="F1855" s="630"/>
      <c r="G1855" s="627"/>
      <c r="H1855" s="628"/>
      <c r="J1855" s="579"/>
      <c r="L1855" s="629"/>
    </row>
    <row r="1856" spans="1:12" ht="9.75" customHeight="1">
      <c r="A1856" s="649"/>
      <c r="B1856" s="661"/>
      <c r="C1856" s="650"/>
      <c r="D1856" s="658"/>
      <c r="E1856" s="659"/>
      <c r="F1856" s="630"/>
      <c r="G1856" s="627"/>
      <c r="H1856" s="628"/>
      <c r="J1856" s="579"/>
      <c r="L1856" s="629"/>
    </row>
    <row r="1857" spans="1:12" ht="9.75" customHeight="1">
      <c r="A1857" s="649"/>
      <c r="B1857" s="661"/>
      <c r="C1857" s="650"/>
      <c r="D1857" s="658"/>
      <c r="E1857" s="659"/>
      <c r="F1857" s="630"/>
      <c r="G1857" s="627"/>
      <c r="H1857" s="628"/>
      <c r="J1857" s="579"/>
      <c r="L1857" s="629"/>
    </row>
    <row r="1858" spans="1:12" ht="9.75" customHeight="1">
      <c r="A1858" s="649">
        <v>40</v>
      </c>
      <c r="B1858" s="661" t="s">
        <v>3030</v>
      </c>
      <c r="C1858" s="650" t="s">
        <v>3029</v>
      </c>
      <c r="D1858" s="658" t="s">
        <v>861</v>
      </c>
      <c r="E1858" s="659">
        <v>6</v>
      </c>
      <c r="F1858" s="630">
        <v>21.598704850000001</v>
      </c>
      <c r="G1858" s="627" t="e">
        <f>+L1858</f>
        <v>#REF!</v>
      </c>
      <c r="H1858" s="628" t="e">
        <f>E1858*G1858</f>
        <v>#REF!</v>
      </c>
      <c r="J1858" s="627">
        <f>+F1858</f>
        <v>21.598704850000001</v>
      </c>
      <c r="L1858" s="629" t="e">
        <f>J1858*$L$3</f>
        <v>#REF!</v>
      </c>
    </row>
    <row r="1859" spans="1:12" ht="9.75" customHeight="1">
      <c r="A1859" s="649"/>
      <c r="B1859" s="661"/>
      <c r="C1859" s="650"/>
      <c r="D1859" s="658"/>
      <c r="E1859" s="659"/>
      <c r="F1859" s="630"/>
      <c r="G1859" s="627"/>
      <c r="H1859" s="628"/>
      <c r="J1859" s="579"/>
      <c r="L1859" s="629"/>
    </row>
    <row r="1860" spans="1:12" ht="9.75" customHeight="1">
      <c r="A1860" s="649"/>
      <c r="B1860" s="661"/>
      <c r="C1860" s="650"/>
      <c r="D1860" s="658"/>
      <c r="E1860" s="659"/>
      <c r="F1860" s="630"/>
      <c r="G1860" s="627"/>
      <c r="H1860" s="628"/>
      <c r="J1860" s="579"/>
      <c r="L1860" s="629"/>
    </row>
    <row r="1861" spans="1:12" ht="9.75" customHeight="1">
      <c r="A1861" s="649"/>
      <c r="B1861" s="661"/>
      <c r="C1861" s="650"/>
      <c r="D1861" s="658"/>
      <c r="E1861" s="659"/>
      <c r="F1861" s="630"/>
      <c r="G1861" s="627"/>
      <c r="H1861" s="628"/>
      <c r="J1861" s="579"/>
      <c r="L1861" s="629"/>
    </row>
    <row r="1862" spans="1:12" ht="9.75" customHeight="1">
      <c r="A1862" s="649"/>
      <c r="B1862" s="661"/>
      <c r="C1862" s="650"/>
      <c r="D1862" s="658"/>
      <c r="E1862" s="659"/>
      <c r="F1862" s="630"/>
      <c r="G1862" s="627"/>
      <c r="H1862" s="628"/>
      <c r="J1862" s="579"/>
      <c r="L1862" s="629"/>
    </row>
    <row r="1863" spans="1:12" ht="9.75" customHeight="1">
      <c r="A1863" s="649">
        <v>41</v>
      </c>
      <c r="B1863" s="661" t="s">
        <v>3028</v>
      </c>
      <c r="C1863" s="650" t="s">
        <v>3027</v>
      </c>
      <c r="D1863" s="658" t="s">
        <v>861</v>
      </c>
      <c r="E1863" s="659">
        <v>12</v>
      </c>
      <c r="F1863" s="630">
        <v>4.7624374500000002</v>
      </c>
      <c r="G1863" s="627" t="e">
        <f>+L1863</f>
        <v>#REF!</v>
      </c>
      <c r="H1863" s="628" t="e">
        <f>E1863*G1863</f>
        <v>#REF!</v>
      </c>
      <c r="J1863" s="627">
        <f>+F1863</f>
        <v>4.7624374500000002</v>
      </c>
      <c r="L1863" s="629" t="e">
        <f>J1863*$L$3</f>
        <v>#REF!</v>
      </c>
    </row>
    <row r="1864" spans="1:12" ht="9.75" customHeight="1">
      <c r="A1864" s="649"/>
      <c r="B1864" s="661"/>
      <c r="C1864" s="650"/>
      <c r="D1864" s="658"/>
      <c r="E1864" s="659"/>
      <c r="F1864" s="630"/>
      <c r="G1864" s="627"/>
      <c r="H1864" s="628"/>
      <c r="J1864" s="579"/>
      <c r="L1864" s="629"/>
    </row>
    <row r="1865" spans="1:12" ht="9.75" customHeight="1">
      <c r="A1865" s="649"/>
      <c r="B1865" s="661"/>
      <c r="C1865" s="650"/>
      <c r="D1865" s="658"/>
      <c r="E1865" s="659"/>
      <c r="F1865" s="630"/>
      <c r="G1865" s="627"/>
      <c r="H1865" s="628"/>
      <c r="J1865" s="579"/>
      <c r="L1865" s="629"/>
    </row>
    <row r="1866" spans="1:12" ht="9.75" customHeight="1">
      <c r="A1866" s="649"/>
      <c r="B1866" s="661"/>
      <c r="C1866" s="650"/>
      <c r="D1866" s="658"/>
      <c r="E1866" s="659"/>
      <c r="F1866" s="630"/>
      <c r="G1866" s="627"/>
      <c r="H1866" s="628"/>
      <c r="J1866" s="579"/>
      <c r="L1866" s="629"/>
    </row>
    <row r="1867" spans="1:12" ht="9.75" customHeight="1">
      <c r="A1867" s="649"/>
      <c r="B1867" s="661"/>
      <c r="C1867" s="650"/>
      <c r="D1867" s="658"/>
      <c r="E1867" s="659"/>
      <c r="F1867" s="630"/>
      <c r="G1867" s="627"/>
      <c r="H1867" s="628"/>
      <c r="J1867" s="579"/>
      <c r="L1867" s="629"/>
    </row>
    <row r="1868" spans="1:12" ht="9.75" customHeight="1">
      <c r="A1868" s="649">
        <v>42</v>
      </c>
      <c r="B1868" s="661" t="s">
        <v>3026</v>
      </c>
      <c r="C1868" s="672" t="s">
        <v>3025</v>
      </c>
      <c r="D1868" s="658" t="s">
        <v>861</v>
      </c>
      <c r="E1868" s="659">
        <v>2</v>
      </c>
      <c r="F1868" s="630">
        <v>2.3706649762999996</v>
      </c>
      <c r="G1868" s="627" t="e">
        <f>+L1868</f>
        <v>#REF!</v>
      </c>
      <c r="H1868" s="628" t="e">
        <f>E1868*G1868</f>
        <v>#REF!</v>
      </c>
      <c r="J1868" s="627">
        <f>+F1868</f>
        <v>2.3706649762999996</v>
      </c>
      <c r="L1868" s="629" t="e">
        <f>J1868*$L$3</f>
        <v>#REF!</v>
      </c>
    </row>
    <row r="1869" spans="1:12" ht="9.75" customHeight="1">
      <c r="A1869" s="649"/>
      <c r="B1869" s="661"/>
      <c r="C1869" s="672"/>
      <c r="D1869" s="658"/>
      <c r="E1869" s="659"/>
      <c r="F1869" s="630"/>
      <c r="G1869" s="627"/>
      <c r="H1869" s="628"/>
      <c r="J1869" s="579"/>
      <c r="L1869" s="629"/>
    </row>
    <row r="1870" spans="1:12" ht="9.75" customHeight="1">
      <c r="A1870" s="649"/>
      <c r="B1870" s="661"/>
      <c r="C1870" s="672"/>
      <c r="D1870" s="658"/>
      <c r="E1870" s="659"/>
      <c r="F1870" s="630"/>
      <c r="G1870" s="627"/>
      <c r="H1870" s="628"/>
      <c r="J1870" s="579"/>
      <c r="L1870" s="629"/>
    </row>
    <row r="1871" spans="1:12" ht="9.75" customHeight="1">
      <c r="A1871" s="649"/>
      <c r="B1871" s="661"/>
      <c r="C1871" s="672"/>
      <c r="D1871" s="658"/>
      <c r="E1871" s="659"/>
      <c r="F1871" s="630"/>
      <c r="G1871" s="627"/>
      <c r="H1871" s="628"/>
      <c r="J1871" s="579"/>
      <c r="L1871" s="629"/>
    </row>
    <row r="1872" spans="1:12" ht="9.75" customHeight="1">
      <c r="A1872" s="649"/>
      <c r="B1872" s="661"/>
      <c r="C1872" s="672"/>
      <c r="D1872" s="658"/>
      <c r="E1872" s="659"/>
      <c r="F1872" s="630"/>
      <c r="G1872" s="627"/>
      <c r="H1872" s="628"/>
      <c r="J1872" s="579"/>
      <c r="L1872" s="629"/>
    </row>
    <row r="1873" spans="1:12" ht="9.75" customHeight="1">
      <c r="A1873" s="579"/>
      <c r="B1873" s="579"/>
      <c r="C1873" s="639" t="e">
        <f>+#REF!</f>
        <v>#REF!</v>
      </c>
      <c r="D1873" s="579"/>
      <c r="E1873" s="627"/>
      <c r="F1873" s="630"/>
      <c r="G1873" s="627" t="e">
        <f>+L1873</f>
        <v>#REF!</v>
      </c>
      <c r="H1873" s="628" t="e">
        <f>E1873*G1873</f>
        <v>#REF!</v>
      </c>
      <c r="J1873" s="627">
        <f>+F1873</f>
        <v>0</v>
      </c>
      <c r="L1873" s="629" t="e">
        <f>J1873*$L$3</f>
        <v>#REF!</v>
      </c>
    </row>
    <row r="1874" spans="1:12" ht="9.75" customHeight="1">
      <c r="A1874" s="579"/>
      <c r="B1874" s="579"/>
      <c r="C1874" s="640"/>
      <c r="D1874" s="579"/>
      <c r="E1874" s="627"/>
      <c r="F1874" s="630"/>
      <c r="G1874" s="627"/>
      <c r="H1874" s="628"/>
      <c r="J1874" s="579"/>
      <c r="L1874" s="629"/>
    </row>
    <row r="1875" spans="1:12" ht="9.75" customHeight="1">
      <c r="A1875" s="579"/>
      <c r="B1875" s="579"/>
      <c r="C1875" s="640"/>
      <c r="D1875" s="579"/>
      <c r="E1875" s="627"/>
      <c r="F1875" s="630"/>
      <c r="G1875" s="627"/>
      <c r="H1875" s="628"/>
      <c r="J1875" s="579"/>
      <c r="L1875" s="629"/>
    </row>
    <row r="1876" spans="1:12" ht="9.75" customHeight="1">
      <c r="A1876" s="579"/>
      <c r="B1876" s="579"/>
      <c r="C1876" s="640"/>
      <c r="D1876" s="579"/>
      <c r="E1876" s="627"/>
      <c r="F1876" s="630"/>
      <c r="G1876" s="627"/>
      <c r="H1876" s="628"/>
      <c r="J1876" s="579"/>
      <c r="L1876" s="629"/>
    </row>
    <row r="1877" spans="1:12" ht="9.75" customHeight="1">
      <c r="A1877" s="579"/>
      <c r="B1877" s="579"/>
      <c r="C1877" s="641"/>
      <c r="D1877" s="579"/>
      <c r="E1877" s="627"/>
      <c r="F1877" s="630"/>
      <c r="G1877" s="627"/>
      <c r="H1877" s="628"/>
      <c r="J1877" s="579"/>
      <c r="L1877" s="629"/>
    </row>
    <row r="1878" spans="1:12" ht="9.75" customHeight="1">
      <c r="A1878" s="649">
        <v>1</v>
      </c>
      <c r="B1878" s="661" t="s">
        <v>1863</v>
      </c>
      <c r="C1878" s="661" t="s">
        <v>3441</v>
      </c>
      <c r="D1878" s="669" t="s">
        <v>861</v>
      </c>
      <c r="E1878" s="665">
        <v>33</v>
      </c>
      <c r="F1878" s="630">
        <v>1.8357697350000004</v>
      </c>
      <c r="G1878" s="627" t="e">
        <f>+L1878</f>
        <v>#REF!</v>
      </c>
      <c r="H1878" s="628" t="e">
        <f>E1878*G1878</f>
        <v>#REF!</v>
      </c>
      <c r="J1878" s="627">
        <f>+F1878</f>
        <v>1.8357697350000004</v>
      </c>
      <c r="L1878" s="629" t="e">
        <f>J1878*$L$3</f>
        <v>#REF!</v>
      </c>
    </row>
    <row r="1879" spans="1:12" ht="9.75" customHeight="1">
      <c r="A1879" s="649"/>
      <c r="B1879" s="661"/>
      <c r="C1879" s="661"/>
      <c r="D1879" s="669"/>
      <c r="E1879" s="665"/>
      <c r="F1879" s="630"/>
      <c r="G1879" s="627"/>
      <c r="H1879" s="628"/>
      <c r="J1879" s="579"/>
      <c r="L1879" s="629"/>
    </row>
    <row r="1880" spans="1:12" ht="9.75" customHeight="1">
      <c r="A1880" s="649"/>
      <c r="B1880" s="661"/>
      <c r="C1880" s="661"/>
      <c r="D1880" s="669"/>
      <c r="E1880" s="665"/>
      <c r="F1880" s="630"/>
      <c r="G1880" s="627"/>
      <c r="H1880" s="628"/>
      <c r="J1880" s="579"/>
      <c r="L1880" s="629"/>
    </row>
    <row r="1881" spans="1:12" ht="9.75" customHeight="1">
      <c r="A1881" s="649"/>
      <c r="B1881" s="661"/>
      <c r="C1881" s="661"/>
      <c r="D1881" s="669"/>
      <c r="E1881" s="665"/>
      <c r="F1881" s="630"/>
      <c r="G1881" s="627"/>
      <c r="H1881" s="628"/>
      <c r="J1881" s="579"/>
      <c r="L1881" s="629"/>
    </row>
    <row r="1882" spans="1:12" ht="9.75" customHeight="1">
      <c r="A1882" s="649"/>
      <c r="B1882" s="661"/>
      <c r="C1882" s="661"/>
      <c r="D1882" s="669"/>
      <c r="E1882" s="665"/>
      <c r="F1882" s="630"/>
      <c r="G1882" s="627"/>
      <c r="H1882" s="628"/>
      <c r="J1882" s="579"/>
      <c r="L1882" s="629"/>
    </row>
    <row r="1883" spans="1:12" ht="9.75" customHeight="1">
      <c r="A1883" s="649">
        <v>2</v>
      </c>
      <c r="B1883" s="661" t="s">
        <v>3440</v>
      </c>
      <c r="C1883" s="661" t="s">
        <v>3439</v>
      </c>
      <c r="D1883" s="663" t="s">
        <v>861</v>
      </c>
      <c r="E1883" s="665">
        <v>1</v>
      </c>
      <c r="F1883" s="630">
        <v>9.3287069500000008</v>
      </c>
      <c r="G1883" s="627" t="e">
        <f>+L1883</f>
        <v>#REF!</v>
      </c>
      <c r="H1883" s="628" t="e">
        <f>E1883*G1883</f>
        <v>#REF!</v>
      </c>
      <c r="J1883" s="627">
        <f>+F1883</f>
        <v>9.3287069500000008</v>
      </c>
      <c r="L1883" s="629" t="e">
        <f>J1883*$L$3</f>
        <v>#REF!</v>
      </c>
    </row>
    <row r="1884" spans="1:12" ht="9.75" customHeight="1">
      <c r="A1884" s="649"/>
      <c r="B1884" s="661"/>
      <c r="C1884" s="661"/>
      <c r="D1884" s="663"/>
      <c r="E1884" s="665"/>
      <c r="F1884" s="630"/>
      <c r="G1884" s="627"/>
      <c r="H1884" s="628"/>
      <c r="J1884" s="579"/>
      <c r="L1884" s="629"/>
    </row>
    <row r="1885" spans="1:12" ht="9.75" customHeight="1">
      <c r="A1885" s="649"/>
      <c r="B1885" s="661"/>
      <c r="C1885" s="661"/>
      <c r="D1885" s="663"/>
      <c r="E1885" s="665"/>
      <c r="F1885" s="630"/>
      <c r="G1885" s="627"/>
      <c r="H1885" s="628"/>
      <c r="J1885" s="579"/>
      <c r="L1885" s="629"/>
    </row>
    <row r="1886" spans="1:12" ht="9.75" customHeight="1">
      <c r="A1886" s="649"/>
      <c r="B1886" s="661"/>
      <c r="C1886" s="661"/>
      <c r="D1886" s="663"/>
      <c r="E1886" s="665"/>
      <c r="F1886" s="630"/>
      <c r="G1886" s="627"/>
      <c r="H1886" s="628"/>
      <c r="J1886" s="579"/>
      <c r="L1886" s="629"/>
    </row>
    <row r="1887" spans="1:12" ht="9.75" customHeight="1">
      <c r="A1887" s="649"/>
      <c r="B1887" s="661"/>
      <c r="C1887" s="661"/>
      <c r="D1887" s="663"/>
      <c r="E1887" s="665"/>
      <c r="F1887" s="630"/>
      <c r="G1887" s="627"/>
      <c r="H1887" s="628"/>
      <c r="J1887" s="579"/>
      <c r="L1887" s="629"/>
    </row>
    <row r="1888" spans="1:12" ht="9.75" customHeight="1">
      <c r="A1888" s="649" t="s">
        <v>3527</v>
      </c>
      <c r="B1888" s="661" t="s">
        <v>3438</v>
      </c>
      <c r="C1888" s="661" t="s">
        <v>3437</v>
      </c>
      <c r="D1888" s="663" t="s">
        <v>861</v>
      </c>
      <c r="E1888" s="665">
        <v>1</v>
      </c>
      <c r="F1888" s="630" t="e">
        <f>396.590551201-#REF!</f>
        <v>#REF!</v>
      </c>
      <c r="G1888" s="627" t="e">
        <f>+L1888</f>
        <v>#REF!</v>
      </c>
      <c r="H1888" s="628" t="e">
        <f>E1888*G1888</f>
        <v>#REF!</v>
      </c>
      <c r="J1888" s="627" t="e">
        <f>+F1888</f>
        <v>#REF!</v>
      </c>
      <c r="L1888" s="629" t="e">
        <f>J1888*$L$3</f>
        <v>#REF!</v>
      </c>
    </row>
    <row r="1889" spans="1:12" ht="9.75" customHeight="1">
      <c r="A1889" s="649"/>
      <c r="B1889" s="661"/>
      <c r="C1889" s="661"/>
      <c r="D1889" s="663"/>
      <c r="E1889" s="665"/>
      <c r="F1889" s="630"/>
      <c r="G1889" s="627"/>
      <c r="H1889" s="628"/>
      <c r="J1889" s="579"/>
      <c r="L1889" s="629"/>
    </row>
    <row r="1890" spans="1:12" ht="9.75" customHeight="1">
      <c r="A1890" s="649"/>
      <c r="B1890" s="661"/>
      <c r="C1890" s="661"/>
      <c r="D1890" s="663"/>
      <c r="E1890" s="665"/>
      <c r="F1890" s="630"/>
      <c r="G1890" s="627"/>
      <c r="H1890" s="628"/>
      <c r="J1890" s="579"/>
      <c r="L1890" s="629"/>
    </row>
    <row r="1891" spans="1:12" ht="9.75" customHeight="1">
      <c r="A1891" s="649"/>
      <c r="B1891" s="661"/>
      <c r="C1891" s="661"/>
      <c r="D1891" s="663"/>
      <c r="E1891" s="665"/>
      <c r="F1891" s="630"/>
      <c r="G1891" s="627"/>
      <c r="H1891" s="628"/>
      <c r="J1891" s="579"/>
      <c r="L1891" s="629"/>
    </row>
    <row r="1892" spans="1:12" ht="9.75" customHeight="1">
      <c r="A1892" s="649"/>
      <c r="B1892" s="661"/>
      <c r="C1892" s="661"/>
      <c r="D1892" s="663"/>
      <c r="E1892" s="665"/>
      <c r="F1892" s="630"/>
      <c r="G1892" s="627"/>
      <c r="H1892" s="628"/>
      <c r="J1892" s="579"/>
      <c r="L1892" s="629"/>
    </row>
    <row r="1893" spans="1:12" ht="9.75" customHeight="1">
      <c r="A1893" s="649">
        <v>4</v>
      </c>
      <c r="B1893" s="661" t="s">
        <v>3433</v>
      </c>
      <c r="C1893" s="661" t="s">
        <v>3436</v>
      </c>
      <c r="D1893" s="663" t="s">
        <v>3309</v>
      </c>
      <c r="E1893" s="665">
        <v>10</v>
      </c>
      <c r="F1893" s="630">
        <v>0.44008461696400003</v>
      </c>
      <c r="G1893" s="627" t="e">
        <f>+L1893</f>
        <v>#REF!</v>
      </c>
      <c r="H1893" s="628" t="e">
        <f>E1893*G1893</f>
        <v>#REF!</v>
      </c>
      <c r="J1893" s="627">
        <f>+F1893</f>
        <v>0.44008461696400003</v>
      </c>
      <c r="L1893" s="629" t="e">
        <f>J1893*$L$3</f>
        <v>#REF!</v>
      </c>
    </row>
    <row r="1894" spans="1:12" ht="9.75" customHeight="1">
      <c r="A1894" s="649"/>
      <c r="B1894" s="661"/>
      <c r="C1894" s="661"/>
      <c r="D1894" s="663"/>
      <c r="E1894" s="665"/>
      <c r="F1894" s="630"/>
      <c r="G1894" s="627"/>
      <c r="H1894" s="628"/>
      <c r="J1894" s="579"/>
      <c r="L1894" s="629"/>
    </row>
    <row r="1895" spans="1:12" ht="9.75" customHeight="1">
      <c r="A1895" s="649"/>
      <c r="B1895" s="661"/>
      <c r="C1895" s="661"/>
      <c r="D1895" s="663"/>
      <c r="E1895" s="665"/>
      <c r="F1895" s="630"/>
      <c r="G1895" s="627"/>
      <c r="H1895" s="628"/>
      <c r="J1895" s="579"/>
      <c r="L1895" s="629"/>
    </row>
    <row r="1896" spans="1:12" ht="9.75" customHeight="1">
      <c r="A1896" s="649"/>
      <c r="B1896" s="661"/>
      <c r="C1896" s="661"/>
      <c r="D1896" s="663"/>
      <c r="E1896" s="665"/>
      <c r="F1896" s="630"/>
      <c r="G1896" s="627"/>
      <c r="H1896" s="628"/>
      <c r="J1896" s="579"/>
      <c r="L1896" s="629"/>
    </row>
    <row r="1897" spans="1:12" ht="7.5" customHeight="1">
      <c r="A1897" s="649"/>
      <c r="B1897" s="661"/>
      <c r="C1897" s="661"/>
      <c r="D1897" s="663"/>
      <c r="E1897" s="665"/>
      <c r="F1897" s="630"/>
      <c r="G1897" s="627"/>
      <c r="H1897" s="628"/>
      <c r="J1897" s="579"/>
      <c r="L1897" s="629"/>
    </row>
    <row r="1898" spans="1:12" ht="9.75" customHeight="1">
      <c r="A1898" s="649">
        <v>5</v>
      </c>
      <c r="B1898" s="661" t="s">
        <v>3435</v>
      </c>
      <c r="C1898" s="661" t="s">
        <v>3434</v>
      </c>
      <c r="D1898" s="663" t="s">
        <v>3309</v>
      </c>
      <c r="E1898" s="665">
        <v>780</v>
      </c>
      <c r="F1898" s="630">
        <v>0.14329535113399997</v>
      </c>
      <c r="G1898" s="627" t="e">
        <f>+L1898</f>
        <v>#REF!</v>
      </c>
      <c r="H1898" s="628" t="e">
        <f>E1898*G1898</f>
        <v>#REF!</v>
      </c>
      <c r="J1898" s="627">
        <f>+F1898</f>
        <v>0.14329535113399997</v>
      </c>
      <c r="L1898" s="629" t="e">
        <f>J1898*$L$3</f>
        <v>#REF!</v>
      </c>
    </row>
    <row r="1899" spans="1:12" ht="9.75" customHeight="1">
      <c r="A1899" s="649"/>
      <c r="B1899" s="661"/>
      <c r="C1899" s="661"/>
      <c r="D1899" s="663"/>
      <c r="E1899" s="665"/>
      <c r="F1899" s="630"/>
      <c r="G1899" s="627"/>
      <c r="H1899" s="628"/>
      <c r="J1899" s="579"/>
      <c r="L1899" s="629"/>
    </row>
    <row r="1900" spans="1:12" ht="9.75" customHeight="1">
      <c r="A1900" s="649"/>
      <c r="B1900" s="661"/>
      <c r="C1900" s="661"/>
      <c r="D1900" s="663"/>
      <c r="E1900" s="665"/>
      <c r="F1900" s="630"/>
      <c r="G1900" s="627"/>
      <c r="H1900" s="628"/>
      <c r="J1900" s="579"/>
      <c r="L1900" s="629"/>
    </row>
    <row r="1901" spans="1:12" ht="9.75" customHeight="1">
      <c r="A1901" s="649"/>
      <c r="B1901" s="661"/>
      <c r="C1901" s="661"/>
      <c r="D1901" s="663"/>
      <c r="E1901" s="665"/>
      <c r="F1901" s="630"/>
      <c r="G1901" s="627"/>
      <c r="H1901" s="628"/>
      <c r="J1901" s="579"/>
      <c r="L1901" s="629"/>
    </row>
    <row r="1902" spans="1:12" ht="9.75" customHeight="1">
      <c r="A1902" s="649"/>
      <c r="B1902" s="661"/>
      <c r="C1902" s="661"/>
      <c r="D1902" s="663"/>
      <c r="E1902" s="665"/>
      <c r="F1902" s="630"/>
      <c r="G1902" s="627"/>
      <c r="H1902" s="628"/>
      <c r="J1902" s="579"/>
      <c r="L1902" s="629"/>
    </row>
    <row r="1903" spans="1:12" ht="9.75" customHeight="1">
      <c r="A1903" s="649">
        <v>6</v>
      </c>
      <c r="B1903" s="661" t="s">
        <v>3433</v>
      </c>
      <c r="C1903" s="661" t="s">
        <v>3432</v>
      </c>
      <c r="D1903" s="663" t="s">
        <v>3309</v>
      </c>
      <c r="E1903" s="665">
        <v>10</v>
      </c>
      <c r="F1903" s="630">
        <v>0.55791074408199992</v>
      </c>
      <c r="G1903" s="627" t="e">
        <f>+L1903</f>
        <v>#REF!</v>
      </c>
      <c r="H1903" s="628" t="e">
        <f>E1903*G1903</f>
        <v>#REF!</v>
      </c>
      <c r="J1903" s="627">
        <f>+F1903</f>
        <v>0.55791074408199992</v>
      </c>
      <c r="L1903" s="629" t="e">
        <f>J1903*$L$3</f>
        <v>#REF!</v>
      </c>
    </row>
    <row r="1904" spans="1:12" ht="9.75" customHeight="1">
      <c r="A1904" s="649"/>
      <c r="B1904" s="661"/>
      <c r="C1904" s="661"/>
      <c r="D1904" s="663"/>
      <c r="E1904" s="665"/>
      <c r="F1904" s="630"/>
      <c r="G1904" s="627"/>
      <c r="H1904" s="628"/>
      <c r="J1904" s="579"/>
      <c r="L1904" s="629"/>
    </row>
    <row r="1905" spans="1:12" ht="9.75" customHeight="1">
      <c r="A1905" s="649"/>
      <c r="B1905" s="661"/>
      <c r="C1905" s="661"/>
      <c r="D1905" s="663"/>
      <c r="E1905" s="665"/>
      <c r="F1905" s="630"/>
      <c r="G1905" s="627"/>
      <c r="H1905" s="628"/>
      <c r="J1905" s="579"/>
      <c r="L1905" s="629"/>
    </row>
    <row r="1906" spans="1:12" ht="9.75" customHeight="1">
      <c r="A1906" s="649"/>
      <c r="B1906" s="661"/>
      <c r="C1906" s="661"/>
      <c r="D1906" s="663"/>
      <c r="E1906" s="665"/>
      <c r="F1906" s="630"/>
      <c r="G1906" s="627"/>
      <c r="H1906" s="628"/>
      <c r="J1906" s="579"/>
      <c r="L1906" s="629"/>
    </row>
    <row r="1907" spans="1:12" ht="9.75" customHeight="1">
      <c r="A1907" s="649"/>
      <c r="B1907" s="661"/>
      <c r="C1907" s="661"/>
      <c r="D1907" s="663"/>
      <c r="E1907" s="665"/>
      <c r="F1907" s="630"/>
      <c r="G1907" s="627"/>
      <c r="H1907" s="628"/>
      <c r="J1907" s="579"/>
      <c r="L1907" s="629"/>
    </row>
    <row r="1908" spans="1:12" ht="9.75" customHeight="1">
      <c r="A1908" s="649">
        <v>7</v>
      </c>
      <c r="B1908" s="661" t="s">
        <v>1879</v>
      </c>
      <c r="C1908" s="672" t="s">
        <v>3431</v>
      </c>
      <c r="D1908" s="658" t="s">
        <v>3309</v>
      </c>
      <c r="E1908" s="659">
        <v>60</v>
      </c>
      <c r="F1908" s="630">
        <v>0.95692436989999985</v>
      </c>
      <c r="G1908" s="627" t="e">
        <f>+L1908</f>
        <v>#REF!</v>
      </c>
      <c r="H1908" s="628" t="e">
        <f>E1908*G1908</f>
        <v>#REF!</v>
      </c>
      <c r="J1908" s="627">
        <f>+F1908</f>
        <v>0.95692436989999985</v>
      </c>
      <c r="L1908" s="629" t="e">
        <f>J1908*$L$3</f>
        <v>#REF!</v>
      </c>
    </row>
    <row r="1909" spans="1:12" ht="9.75" customHeight="1">
      <c r="A1909" s="649"/>
      <c r="B1909" s="661"/>
      <c r="C1909" s="672"/>
      <c r="D1909" s="658"/>
      <c r="E1909" s="659"/>
      <c r="F1909" s="630"/>
      <c r="G1909" s="627"/>
      <c r="H1909" s="628"/>
      <c r="J1909" s="579"/>
      <c r="L1909" s="629"/>
    </row>
    <row r="1910" spans="1:12" ht="9.75" customHeight="1">
      <c r="A1910" s="649"/>
      <c r="B1910" s="661"/>
      <c r="C1910" s="672"/>
      <c r="D1910" s="658"/>
      <c r="E1910" s="659"/>
      <c r="F1910" s="630"/>
      <c r="G1910" s="627"/>
      <c r="H1910" s="628"/>
      <c r="J1910" s="579"/>
      <c r="L1910" s="629"/>
    </row>
    <row r="1911" spans="1:12" ht="9.75" customHeight="1">
      <c r="A1911" s="649"/>
      <c r="B1911" s="661"/>
      <c r="C1911" s="672"/>
      <c r="D1911" s="658"/>
      <c r="E1911" s="659"/>
      <c r="F1911" s="630"/>
      <c r="G1911" s="627"/>
      <c r="H1911" s="628"/>
      <c r="J1911" s="579"/>
      <c r="L1911" s="629"/>
    </row>
    <row r="1912" spans="1:12" ht="9.75" customHeight="1">
      <c r="A1912" s="649"/>
      <c r="B1912" s="661"/>
      <c r="C1912" s="672"/>
      <c r="D1912" s="658"/>
      <c r="E1912" s="659"/>
      <c r="F1912" s="630"/>
      <c r="G1912" s="627"/>
      <c r="H1912" s="628"/>
      <c r="J1912" s="579"/>
      <c r="L1912" s="629"/>
    </row>
    <row r="1913" spans="1:12" ht="9.75" customHeight="1">
      <c r="A1913" s="649">
        <v>8</v>
      </c>
      <c r="B1913" s="661" t="s">
        <v>1879</v>
      </c>
      <c r="C1913" s="672" t="s">
        <v>3430</v>
      </c>
      <c r="D1913" s="658" t="s">
        <v>3309</v>
      </c>
      <c r="E1913" s="659">
        <v>30</v>
      </c>
      <c r="F1913" s="630">
        <v>0.83340251269999999</v>
      </c>
      <c r="G1913" s="627" t="e">
        <f>+L1913</f>
        <v>#REF!</v>
      </c>
      <c r="H1913" s="628" t="e">
        <f>E1913*G1913</f>
        <v>#REF!</v>
      </c>
      <c r="J1913" s="627">
        <f>+F1913</f>
        <v>0.83340251269999999</v>
      </c>
      <c r="L1913" s="629" t="e">
        <f>J1913*$L$3</f>
        <v>#REF!</v>
      </c>
    </row>
    <row r="1914" spans="1:12" ht="9.75" customHeight="1">
      <c r="A1914" s="649"/>
      <c r="B1914" s="661"/>
      <c r="C1914" s="672"/>
      <c r="D1914" s="658"/>
      <c r="E1914" s="659"/>
      <c r="F1914" s="630"/>
      <c r="G1914" s="627"/>
      <c r="H1914" s="628"/>
      <c r="J1914" s="579"/>
      <c r="L1914" s="629"/>
    </row>
    <row r="1915" spans="1:12" ht="9.75" customHeight="1">
      <c r="A1915" s="649"/>
      <c r="B1915" s="661"/>
      <c r="C1915" s="672"/>
      <c r="D1915" s="658"/>
      <c r="E1915" s="659"/>
      <c r="F1915" s="630"/>
      <c r="G1915" s="627"/>
      <c r="H1915" s="628"/>
      <c r="J1915" s="579"/>
      <c r="L1915" s="629"/>
    </row>
    <row r="1916" spans="1:12" ht="9.75" customHeight="1">
      <c r="A1916" s="649"/>
      <c r="B1916" s="661"/>
      <c r="C1916" s="672"/>
      <c r="D1916" s="658"/>
      <c r="E1916" s="659"/>
      <c r="F1916" s="630"/>
      <c r="G1916" s="627"/>
      <c r="H1916" s="628"/>
      <c r="J1916" s="579"/>
      <c r="L1916" s="629"/>
    </row>
    <row r="1917" spans="1:12" ht="9.75" customHeight="1">
      <c r="A1917" s="649"/>
      <c r="B1917" s="661"/>
      <c r="C1917" s="672"/>
      <c r="D1917" s="658"/>
      <c r="E1917" s="659"/>
      <c r="F1917" s="630"/>
      <c r="G1917" s="627"/>
      <c r="H1917" s="628"/>
      <c r="J1917" s="579"/>
      <c r="L1917" s="629"/>
    </row>
    <row r="1918" spans="1:12" ht="9.75" customHeight="1">
      <c r="A1918" s="579"/>
      <c r="B1918" s="579"/>
      <c r="C1918" s="639" t="e">
        <f>+#REF!</f>
        <v>#REF!</v>
      </c>
      <c r="D1918" s="579"/>
      <c r="E1918" s="627"/>
      <c r="F1918" s="630"/>
      <c r="G1918" s="627" t="e">
        <f>+L1918</f>
        <v>#REF!</v>
      </c>
      <c r="H1918" s="628" t="e">
        <f>E1918*G1918</f>
        <v>#REF!</v>
      </c>
      <c r="J1918" s="627">
        <f>+F1918</f>
        <v>0</v>
      </c>
      <c r="L1918" s="629" t="e">
        <f>J1918*$L$3</f>
        <v>#REF!</v>
      </c>
    </row>
    <row r="1919" spans="1:12" ht="9.75" customHeight="1">
      <c r="A1919" s="579"/>
      <c r="B1919" s="579"/>
      <c r="C1919" s="640"/>
      <c r="D1919" s="579"/>
      <c r="E1919" s="627"/>
      <c r="F1919" s="630"/>
      <c r="G1919" s="627"/>
      <c r="H1919" s="628"/>
      <c r="J1919" s="579"/>
      <c r="L1919" s="629"/>
    </row>
    <row r="1920" spans="1:12" ht="9.75" customHeight="1">
      <c r="A1920" s="579"/>
      <c r="B1920" s="579"/>
      <c r="C1920" s="640"/>
      <c r="D1920" s="579"/>
      <c r="E1920" s="627"/>
      <c r="F1920" s="630"/>
      <c r="G1920" s="627"/>
      <c r="H1920" s="628"/>
      <c r="J1920" s="579"/>
      <c r="L1920" s="629"/>
    </row>
    <row r="1921" spans="1:12" ht="9.75" customHeight="1">
      <c r="A1921" s="579"/>
      <c r="B1921" s="579"/>
      <c r="C1921" s="640"/>
      <c r="D1921" s="579"/>
      <c r="E1921" s="627"/>
      <c r="F1921" s="630"/>
      <c r="G1921" s="627"/>
      <c r="H1921" s="628"/>
      <c r="J1921" s="579"/>
      <c r="L1921" s="629"/>
    </row>
    <row r="1922" spans="1:12" ht="9.75" customHeight="1">
      <c r="A1922" s="579"/>
      <c r="B1922" s="579"/>
      <c r="C1922" s="641"/>
      <c r="D1922" s="579"/>
      <c r="E1922" s="627"/>
      <c r="F1922" s="630"/>
      <c r="G1922" s="627"/>
      <c r="H1922" s="628"/>
      <c r="J1922" s="579"/>
      <c r="L1922" s="629"/>
    </row>
    <row r="1923" spans="1:12" ht="9.75" customHeight="1">
      <c r="A1923" s="649">
        <v>1</v>
      </c>
      <c r="B1923" s="661" t="s">
        <v>1863</v>
      </c>
      <c r="C1923" s="661" t="s">
        <v>3451</v>
      </c>
      <c r="D1923" s="669" t="s">
        <v>861</v>
      </c>
      <c r="E1923" s="665">
        <v>6</v>
      </c>
      <c r="F1923" s="630">
        <v>1.6298999730000003</v>
      </c>
      <c r="G1923" s="627" t="e">
        <f>+L1923</f>
        <v>#REF!</v>
      </c>
      <c r="H1923" s="628" t="e">
        <f>E1923*G1923</f>
        <v>#REF!</v>
      </c>
      <c r="J1923" s="627">
        <f>+F1923</f>
        <v>1.6298999730000003</v>
      </c>
      <c r="L1923" s="629" t="e">
        <f>J1923*$L$3</f>
        <v>#REF!</v>
      </c>
    </row>
    <row r="1924" spans="1:12" ht="9.75" customHeight="1">
      <c r="A1924" s="649"/>
      <c r="B1924" s="661"/>
      <c r="C1924" s="661"/>
      <c r="D1924" s="669"/>
      <c r="E1924" s="665"/>
      <c r="F1924" s="630"/>
      <c r="G1924" s="627"/>
      <c r="H1924" s="628"/>
      <c r="J1924" s="579"/>
      <c r="L1924" s="629"/>
    </row>
    <row r="1925" spans="1:12" ht="9.75" customHeight="1">
      <c r="A1925" s="649"/>
      <c r="B1925" s="661"/>
      <c r="C1925" s="661"/>
      <c r="D1925" s="669"/>
      <c r="E1925" s="665"/>
      <c r="F1925" s="630"/>
      <c r="G1925" s="627"/>
      <c r="H1925" s="628"/>
      <c r="J1925" s="579"/>
      <c r="L1925" s="629"/>
    </row>
    <row r="1926" spans="1:12" ht="9.75" customHeight="1">
      <c r="A1926" s="649"/>
      <c r="B1926" s="661"/>
      <c r="C1926" s="661"/>
      <c r="D1926" s="669"/>
      <c r="E1926" s="665"/>
      <c r="F1926" s="630"/>
      <c r="G1926" s="627"/>
      <c r="H1926" s="628"/>
      <c r="J1926" s="579"/>
      <c r="L1926" s="629"/>
    </row>
    <row r="1927" spans="1:12" ht="9.75" customHeight="1">
      <c r="A1927" s="649"/>
      <c r="B1927" s="661"/>
      <c r="C1927" s="661"/>
      <c r="D1927" s="669"/>
      <c r="E1927" s="665"/>
      <c r="F1927" s="630"/>
      <c r="G1927" s="627"/>
      <c r="H1927" s="628"/>
      <c r="J1927" s="579"/>
      <c r="L1927" s="629"/>
    </row>
    <row r="1928" spans="1:12" ht="9.75" customHeight="1">
      <c r="A1928" s="649">
        <v>2</v>
      </c>
      <c r="B1928" s="661" t="s">
        <v>3450</v>
      </c>
      <c r="C1928" s="661" t="s">
        <v>3449</v>
      </c>
      <c r="D1928" s="663" t="s">
        <v>861</v>
      </c>
      <c r="E1928" s="665">
        <v>1</v>
      </c>
      <c r="F1928" s="630">
        <v>3.0493825820000007</v>
      </c>
      <c r="G1928" s="627" t="e">
        <f>+L1928</f>
        <v>#REF!</v>
      </c>
      <c r="H1928" s="628" t="e">
        <f>E1928*G1928</f>
        <v>#REF!</v>
      </c>
      <c r="J1928" s="627">
        <f>+F1928</f>
        <v>3.0493825820000007</v>
      </c>
      <c r="L1928" s="629" t="e">
        <f>J1928*$L$3</f>
        <v>#REF!</v>
      </c>
    </row>
    <row r="1929" spans="1:12" ht="9.75" customHeight="1">
      <c r="A1929" s="649"/>
      <c r="B1929" s="661"/>
      <c r="C1929" s="661"/>
      <c r="D1929" s="663"/>
      <c r="E1929" s="665"/>
      <c r="F1929" s="630"/>
      <c r="G1929" s="627"/>
      <c r="H1929" s="628"/>
      <c r="J1929" s="579"/>
      <c r="L1929" s="629"/>
    </row>
    <row r="1930" spans="1:12" ht="9.75" customHeight="1">
      <c r="A1930" s="649"/>
      <c r="B1930" s="661"/>
      <c r="C1930" s="661"/>
      <c r="D1930" s="663"/>
      <c r="E1930" s="665"/>
      <c r="F1930" s="630"/>
      <c r="G1930" s="627"/>
      <c r="H1930" s="628"/>
      <c r="J1930" s="579"/>
      <c r="L1930" s="629"/>
    </row>
    <row r="1931" spans="1:12" ht="9.75" customHeight="1">
      <c r="A1931" s="649"/>
      <c r="B1931" s="661"/>
      <c r="C1931" s="661"/>
      <c r="D1931" s="663"/>
      <c r="E1931" s="665"/>
      <c r="F1931" s="630"/>
      <c r="G1931" s="627"/>
      <c r="H1931" s="628"/>
      <c r="J1931" s="579"/>
      <c r="L1931" s="629"/>
    </row>
    <row r="1932" spans="1:12" ht="9.75" customHeight="1">
      <c r="A1932" s="649"/>
      <c r="B1932" s="661"/>
      <c r="C1932" s="661"/>
      <c r="D1932" s="663"/>
      <c r="E1932" s="665"/>
      <c r="F1932" s="630"/>
      <c r="G1932" s="627"/>
      <c r="H1932" s="628"/>
      <c r="J1932" s="579"/>
      <c r="L1932" s="629"/>
    </row>
    <row r="1933" spans="1:12" ht="9.75" customHeight="1">
      <c r="A1933" s="649" t="s">
        <v>3527</v>
      </c>
      <c r="B1933" s="661" t="s">
        <v>3448</v>
      </c>
      <c r="C1933" s="661" t="s">
        <v>3447</v>
      </c>
      <c r="D1933" s="663" t="s">
        <v>861</v>
      </c>
      <c r="E1933" s="665">
        <v>1</v>
      </c>
      <c r="F1933" s="630" t="e">
        <f>28.329538771-#REF!</f>
        <v>#REF!</v>
      </c>
      <c r="G1933" s="627" t="e">
        <f>+L1933</f>
        <v>#REF!</v>
      </c>
      <c r="H1933" s="628" t="e">
        <f>E1933*G1933</f>
        <v>#REF!</v>
      </c>
      <c r="J1933" s="627" t="e">
        <f>+F1933</f>
        <v>#REF!</v>
      </c>
      <c r="L1933" s="629" t="e">
        <f>J1933*$L$3</f>
        <v>#REF!</v>
      </c>
    </row>
    <row r="1934" spans="1:12" ht="9.75" customHeight="1">
      <c r="A1934" s="649"/>
      <c r="B1934" s="661"/>
      <c r="C1934" s="661"/>
      <c r="D1934" s="663"/>
      <c r="E1934" s="665"/>
      <c r="F1934" s="630"/>
      <c r="G1934" s="627"/>
      <c r="H1934" s="628"/>
      <c r="J1934" s="579"/>
      <c r="L1934" s="629"/>
    </row>
    <row r="1935" spans="1:12" ht="9.75" customHeight="1">
      <c r="A1935" s="649"/>
      <c r="B1935" s="661"/>
      <c r="C1935" s="661"/>
      <c r="D1935" s="663"/>
      <c r="E1935" s="665"/>
      <c r="F1935" s="630"/>
      <c r="G1935" s="627"/>
      <c r="H1935" s="628"/>
      <c r="J1935" s="579"/>
      <c r="L1935" s="629"/>
    </row>
    <row r="1936" spans="1:12" ht="9.75" customHeight="1">
      <c r="A1936" s="649"/>
      <c r="B1936" s="661"/>
      <c r="C1936" s="661"/>
      <c r="D1936" s="663"/>
      <c r="E1936" s="665"/>
      <c r="F1936" s="630"/>
      <c r="G1936" s="627"/>
      <c r="H1936" s="628"/>
      <c r="J1936" s="579"/>
      <c r="L1936" s="629"/>
    </row>
    <row r="1937" spans="1:12" ht="9.75" customHeight="1">
      <c r="A1937" s="649"/>
      <c r="B1937" s="661"/>
      <c r="C1937" s="661"/>
      <c r="D1937" s="663"/>
      <c r="E1937" s="665"/>
      <c r="F1937" s="630"/>
      <c r="G1937" s="627"/>
      <c r="H1937" s="628"/>
      <c r="J1937" s="579"/>
      <c r="L1937" s="629"/>
    </row>
    <row r="1938" spans="1:12" ht="9.75" customHeight="1">
      <c r="A1938" s="649">
        <v>4</v>
      </c>
      <c r="B1938" s="661" t="s">
        <v>3446</v>
      </c>
      <c r="C1938" s="661" t="s">
        <v>3445</v>
      </c>
      <c r="D1938" s="663" t="s">
        <v>3309</v>
      </c>
      <c r="E1938" s="665">
        <v>10</v>
      </c>
      <c r="F1938" s="630">
        <v>0.310718469</v>
      </c>
      <c r="G1938" s="627" t="e">
        <f>+L1938</f>
        <v>#REF!</v>
      </c>
      <c r="H1938" s="628" t="e">
        <f>E1938*G1938</f>
        <v>#REF!</v>
      </c>
      <c r="J1938" s="627">
        <f>+F1938</f>
        <v>0.310718469</v>
      </c>
      <c r="L1938" s="629" t="e">
        <f>J1938*$L$3</f>
        <v>#REF!</v>
      </c>
    </row>
    <row r="1939" spans="1:12" ht="9.75" customHeight="1">
      <c r="A1939" s="649"/>
      <c r="B1939" s="661"/>
      <c r="C1939" s="661"/>
      <c r="D1939" s="663"/>
      <c r="E1939" s="665"/>
      <c r="F1939" s="630"/>
      <c r="G1939" s="627"/>
      <c r="H1939" s="628"/>
      <c r="J1939" s="579"/>
      <c r="L1939" s="629"/>
    </row>
    <row r="1940" spans="1:12" ht="9.75" customHeight="1">
      <c r="A1940" s="649"/>
      <c r="B1940" s="661"/>
      <c r="C1940" s="661"/>
      <c r="D1940" s="663"/>
      <c r="E1940" s="665"/>
      <c r="F1940" s="630"/>
      <c r="G1940" s="627"/>
      <c r="H1940" s="628"/>
      <c r="J1940" s="579"/>
      <c r="L1940" s="629"/>
    </row>
    <row r="1941" spans="1:12" ht="9.75" customHeight="1">
      <c r="A1941" s="649"/>
      <c r="B1941" s="661"/>
      <c r="C1941" s="661"/>
      <c r="D1941" s="663"/>
      <c r="E1941" s="665"/>
      <c r="F1941" s="630"/>
      <c r="G1941" s="627"/>
      <c r="H1941" s="628"/>
      <c r="J1941" s="579"/>
      <c r="L1941" s="629"/>
    </row>
    <row r="1942" spans="1:12" ht="9.75" customHeight="1">
      <c r="A1942" s="649"/>
      <c r="B1942" s="661"/>
      <c r="C1942" s="661"/>
      <c r="D1942" s="663"/>
      <c r="E1942" s="665"/>
      <c r="F1942" s="630"/>
      <c r="G1942" s="627"/>
      <c r="H1942" s="628"/>
      <c r="J1942" s="579"/>
      <c r="L1942" s="629"/>
    </row>
    <row r="1943" spans="1:12" ht="9.75" customHeight="1">
      <c r="A1943" s="649">
        <v>5</v>
      </c>
      <c r="B1943" s="661" t="s">
        <v>3443</v>
      </c>
      <c r="C1943" s="661" t="s">
        <v>3444</v>
      </c>
      <c r="D1943" s="663" t="s">
        <v>3309</v>
      </c>
      <c r="E1943" s="665">
        <v>180</v>
      </c>
      <c r="F1943" s="630">
        <v>0.48895292861999995</v>
      </c>
      <c r="G1943" s="627" t="e">
        <f>+L1943</f>
        <v>#REF!</v>
      </c>
      <c r="H1943" s="628" t="e">
        <f>E1943*G1943</f>
        <v>#REF!</v>
      </c>
      <c r="J1943" s="627">
        <f>+F1943</f>
        <v>0.48895292861999995</v>
      </c>
      <c r="L1943" s="629" t="e">
        <f>J1943*$L$3</f>
        <v>#REF!</v>
      </c>
    </row>
    <row r="1944" spans="1:12" ht="9.75" customHeight="1">
      <c r="A1944" s="649"/>
      <c r="B1944" s="661"/>
      <c r="C1944" s="661"/>
      <c r="D1944" s="663"/>
      <c r="E1944" s="665"/>
      <c r="F1944" s="630"/>
      <c r="G1944" s="627"/>
      <c r="H1944" s="628"/>
      <c r="J1944" s="579"/>
      <c r="L1944" s="629"/>
    </row>
    <row r="1945" spans="1:12" ht="9.75" customHeight="1">
      <c r="A1945" s="649"/>
      <c r="B1945" s="661"/>
      <c r="C1945" s="661"/>
      <c r="D1945" s="663"/>
      <c r="E1945" s="665"/>
      <c r="F1945" s="630"/>
      <c r="G1945" s="627"/>
      <c r="H1945" s="628"/>
      <c r="J1945" s="579"/>
      <c r="L1945" s="629"/>
    </row>
    <row r="1946" spans="1:12" ht="9.75" customHeight="1">
      <c r="A1946" s="649"/>
      <c r="B1946" s="661"/>
      <c r="C1946" s="661"/>
      <c r="D1946" s="663"/>
      <c r="E1946" s="665"/>
      <c r="F1946" s="630"/>
      <c r="G1946" s="627"/>
      <c r="H1946" s="628"/>
      <c r="J1946" s="579"/>
      <c r="L1946" s="629"/>
    </row>
    <row r="1947" spans="1:12" ht="9.75" customHeight="1">
      <c r="A1947" s="649"/>
      <c r="B1947" s="661"/>
      <c r="C1947" s="661"/>
      <c r="D1947" s="663"/>
      <c r="E1947" s="665"/>
      <c r="F1947" s="630"/>
      <c r="G1947" s="627"/>
      <c r="H1947" s="628"/>
      <c r="J1947" s="579"/>
      <c r="L1947" s="629"/>
    </row>
    <row r="1948" spans="1:12" ht="9.75" customHeight="1">
      <c r="A1948" s="649">
        <v>6</v>
      </c>
      <c r="B1948" s="661" t="s">
        <v>3443</v>
      </c>
      <c r="C1948" s="661" t="s">
        <v>3442</v>
      </c>
      <c r="D1948" s="663" t="s">
        <v>3309</v>
      </c>
      <c r="E1948" s="665">
        <v>20</v>
      </c>
      <c r="F1948" s="630">
        <v>0.52395078815999996</v>
      </c>
      <c r="G1948" s="627" t="e">
        <f>+L1948</f>
        <v>#REF!</v>
      </c>
      <c r="H1948" s="628" t="e">
        <f>E1948*G1948</f>
        <v>#REF!</v>
      </c>
      <c r="J1948" s="627">
        <f>+F1948</f>
        <v>0.52395078815999996</v>
      </c>
      <c r="L1948" s="629" t="e">
        <f>J1948*$L$3</f>
        <v>#REF!</v>
      </c>
    </row>
    <row r="1949" spans="1:12" ht="9.75" customHeight="1">
      <c r="A1949" s="649"/>
      <c r="B1949" s="661"/>
      <c r="C1949" s="661"/>
      <c r="D1949" s="663"/>
      <c r="E1949" s="665"/>
      <c r="F1949" s="630"/>
      <c r="G1949" s="627"/>
      <c r="H1949" s="628"/>
      <c r="J1949" s="579"/>
      <c r="L1949" s="629"/>
    </row>
    <row r="1950" spans="1:12" ht="9.75" customHeight="1">
      <c r="A1950" s="649"/>
      <c r="B1950" s="661"/>
      <c r="C1950" s="661"/>
      <c r="D1950" s="663"/>
      <c r="E1950" s="665"/>
      <c r="F1950" s="630"/>
      <c r="G1950" s="627"/>
      <c r="H1950" s="628"/>
      <c r="J1950" s="579"/>
      <c r="L1950" s="629"/>
    </row>
    <row r="1951" spans="1:12" ht="9.75" customHeight="1">
      <c r="A1951" s="649"/>
      <c r="B1951" s="661"/>
      <c r="C1951" s="661"/>
      <c r="D1951" s="663"/>
      <c r="E1951" s="665"/>
      <c r="F1951" s="630"/>
      <c r="G1951" s="627"/>
      <c r="H1951" s="628"/>
      <c r="J1951" s="579"/>
      <c r="L1951" s="629"/>
    </row>
    <row r="1952" spans="1:12" ht="9.75" customHeight="1">
      <c r="A1952" s="649"/>
      <c r="B1952" s="661"/>
      <c r="C1952" s="661"/>
      <c r="D1952" s="663"/>
      <c r="E1952" s="665"/>
      <c r="F1952" s="630"/>
      <c r="G1952" s="627"/>
      <c r="H1952" s="628"/>
      <c r="J1952" s="579"/>
      <c r="L1952" s="629"/>
    </row>
    <row r="1953" spans="1:12" ht="9.75" customHeight="1">
      <c r="A1953" s="579"/>
      <c r="B1953" s="579"/>
      <c r="C1953" s="639" t="e">
        <f>+#REF!</f>
        <v>#REF!</v>
      </c>
      <c r="D1953" s="579"/>
      <c r="E1953" s="627"/>
      <c r="F1953" s="630"/>
      <c r="G1953" s="627" t="e">
        <f>+L1953</f>
        <v>#REF!</v>
      </c>
      <c r="H1953" s="628" t="e">
        <f>E1953*G1953</f>
        <v>#REF!</v>
      </c>
      <c r="J1953" s="627">
        <f>+F1953</f>
        <v>0</v>
      </c>
      <c r="L1953" s="629" t="e">
        <f>J1953*$L$3</f>
        <v>#REF!</v>
      </c>
    </row>
    <row r="1954" spans="1:12" ht="9.75" customHeight="1">
      <c r="A1954" s="579"/>
      <c r="B1954" s="579"/>
      <c r="C1954" s="640"/>
      <c r="D1954" s="579"/>
      <c r="E1954" s="627"/>
      <c r="F1954" s="630"/>
      <c r="G1954" s="627"/>
      <c r="H1954" s="628"/>
      <c r="J1954" s="579"/>
      <c r="L1954" s="629"/>
    </row>
    <row r="1955" spans="1:12" ht="9.75" customHeight="1">
      <c r="A1955" s="579"/>
      <c r="B1955" s="579"/>
      <c r="C1955" s="640"/>
      <c r="D1955" s="579"/>
      <c r="E1955" s="627"/>
      <c r="F1955" s="630"/>
      <c r="G1955" s="627"/>
      <c r="H1955" s="628"/>
      <c r="J1955" s="579"/>
      <c r="L1955" s="629"/>
    </row>
    <row r="1956" spans="1:12" ht="9.75" customHeight="1">
      <c r="A1956" s="579"/>
      <c r="B1956" s="579"/>
      <c r="C1956" s="640"/>
      <c r="D1956" s="579"/>
      <c r="E1956" s="627"/>
      <c r="F1956" s="630"/>
      <c r="G1956" s="627"/>
      <c r="H1956" s="628"/>
      <c r="J1956" s="579"/>
      <c r="L1956" s="629"/>
    </row>
    <row r="1957" spans="1:12" ht="9.75" customHeight="1">
      <c r="A1957" s="579"/>
      <c r="B1957" s="579"/>
      <c r="C1957" s="641"/>
      <c r="D1957" s="579"/>
      <c r="E1957" s="627"/>
      <c r="F1957" s="630"/>
      <c r="G1957" s="627"/>
      <c r="H1957" s="628"/>
      <c r="J1957" s="579"/>
      <c r="L1957" s="629"/>
    </row>
    <row r="1958" spans="1:12" ht="9.75" customHeight="1">
      <c r="A1958" s="649" t="s">
        <v>3514</v>
      </c>
      <c r="B1958" s="661" t="s">
        <v>3286</v>
      </c>
      <c r="C1958" s="661" t="s">
        <v>3454</v>
      </c>
      <c r="D1958" s="669" t="s">
        <v>1731</v>
      </c>
      <c r="E1958" s="665">
        <v>1</v>
      </c>
      <c r="F1958" s="630" t="e">
        <f>73.975867812-#REF!</f>
        <v>#REF!</v>
      </c>
      <c r="G1958" s="627" t="e">
        <f>+L1958</f>
        <v>#REF!</v>
      </c>
      <c r="H1958" s="628" t="e">
        <f>E1958*G1958</f>
        <v>#REF!</v>
      </c>
      <c r="J1958" s="627" t="e">
        <f>+F1958</f>
        <v>#REF!</v>
      </c>
      <c r="L1958" s="629" t="e">
        <f>J1958*$L$3</f>
        <v>#REF!</v>
      </c>
    </row>
    <row r="1959" spans="1:12" ht="9.75" customHeight="1">
      <c r="A1959" s="649"/>
      <c r="B1959" s="661"/>
      <c r="C1959" s="661"/>
      <c r="D1959" s="669"/>
      <c r="E1959" s="665"/>
      <c r="F1959" s="630"/>
      <c r="G1959" s="627"/>
      <c r="H1959" s="628"/>
      <c r="J1959" s="579"/>
      <c r="L1959" s="629"/>
    </row>
    <row r="1960" spans="1:12" ht="9.75" customHeight="1">
      <c r="A1960" s="649"/>
      <c r="B1960" s="661"/>
      <c r="C1960" s="661"/>
      <c r="D1960" s="669"/>
      <c r="E1960" s="665"/>
      <c r="F1960" s="630"/>
      <c r="G1960" s="627"/>
      <c r="H1960" s="628"/>
      <c r="J1960" s="579"/>
      <c r="L1960" s="629"/>
    </row>
    <row r="1961" spans="1:12" ht="9.75" customHeight="1">
      <c r="A1961" s="649"/>
      <c r="B1961" s="661"/>
      <c r="C1961" s="661"/>
      <c r="D1961" s="669"/>
      <c r="E1961" s="665"/>
      <c r="F1961" s="630"/>
      <c r="G1961" s="627"/>
      <c r="H1961" s="628"/>
      <c r="J1961" s="579"/>
      <c r="L1961" s="629"/>
    </row>
    <row r="1962" spans="1:12" ht="9.75" customHeight="1">
      <c r="A1962" s="649"/>
      <c r="B1962" s="661"/>
      <c r="C1962" s="661"/>
      <c r="D1962" s="669"/>
      <c r="E1962" s="665"/>
      <c r="F1962" s="630"/>
      <c r="G1962" s="627"/>
      <c r="H1962" s="628"/>
      <c r="J1962" s="579"/>
      <c r="L1962" s="629"/>
    </row>
    <row r="1963" spans="1:12" ht="9.75" customHeight="1">
      <c r="A1963" s="649">
        <v>2</v>
      </c>
      <c r="B1963" s="661" t="s">
        <v>3435</v>
      </c>
      <c r="C1963" s="661" t="s">
        <v>3453</v>
      </c>
      <c r="D1963" s="663" t="s">
        <v>3309</v>
      </c>
      <c r="E1963" s="665">
        <v>80</v>
      </c>
      <c r="F1963" s="630">
        <v>0.17479342471999998</v>
      </c>
      <c r="G1963" s="627" t="e">
        <f>+L1963</f>
        <v>#REF!</v>
      </c>
      <c r="H1963" s="628" t="e">
        <f>E1963*G1963</f>
        <v>#REF!</v>
      </c>
      <c r="J1963" s="627">
        <f>+F1963</f>
        <v>0.17479342471999998</v>
      </c>
      <c r="L1963" s="629" t="e">
        <f>J1963*$L$3</f>
        <v>#REF!</v>
      </c>
    </row>
    <row r="1964" spans="1:12" ht="9.75" customHeight="1">
      <c r="A1964" s="649"/>
      <c r="B1964" s="661"/>
      <c r="C1964" s="661"/>
      <c r="D1964" s="663"/>
      <c r="E1964" s="665"/>
      <c r="F1964" s="630"/>
      <c r="G1964" s="627"/>
      <c r="H1964" s="628"/>
      <c r="J1964" s="579"/>
      <c r="L1964" s="629"/>
    </row>
    <row r="1965" spans="1:12" ht="9.75" customHeight="1">
      <c r="A1965" s="649"/>
      <c r="B1965" s="661"/>
      <c r="C1965" s="661"/>
      <c r="D1965" s="663"/>
      <c r="E1965" s="665"/>
      <c r="F1965" s="630"/>
      <c r="G1965" s="627"/>
      <c r="H1965" s="628"/>
      <c r="J1965" s="579"/>
      <c r="L1965" s="629"/>
    </row>
    <row r="1966" spans="1:12" ht="9.75" customHeight="1">
      <c r="A1966" s="649"/>
      <c r="B1966" s="661"/>
      <c r="C1966" s="661"/>
      <c r="D1966" s="663"/>
      <c r="E1966" s="665"/>
      <c r="F1966" s="630"/>
      <c r="G1966" s="627"/>
      <c r="H1966" s="628"/>
      <c r="J1966" s="579"/>
      <c r="L1966" s="629"/>
    </row>
    <row r="1967" spans="1:12" ht="9.75" customHeight="1">
      <c r="A1967" s="649"/>
      <c r="B1967" s="661"/>
      <c r="C1967" s="661"/>
      <c r="D1967" s="663"/>
      <c r="E1967" s="665"/>
      <c r="F1967" s="630"/>
      <c r="G1967" s="627"/>
      <c r="H1967" s="628"/>
      <c r="J1967" s="579"/>
      <c r="L1967" s="629"/>
    </row>
    <row r="1968" spans="1:12" ht="9.75" customHeight="1">
      <c r="A1968" s="649">
        <v>3</v>
      </c>
      <c r="B1968" s="661" t="s">
        <v>1879</v>
      </c>
      <c r="C1968" s="672" t="s">
        <v>3452</v>
      </c>
      <c r="D1968" s="658" t="s">
        <v>3309</v>
      </c>
      <c r="E1968" s="659">
        <v>20</v>
      </c>
      <c r="F1968" s="630">
        <v>0.62638902979999989</v>
      </c>
      <c r="G1968" s="627" t="e">
        <f>+L1968</f>
        <v>#REF!</v>
      </c>
      <c r="H1968" s="628" t="e">
        <f>E1968*G1968</f>
        <v>#REF!</v>
      </c>
      <c r="J1968" s="627">
        <f>+F1968</f>
        <v>0.62638902979999989</v>
      </c>
      <c r="L1968" s="629" t="e">
        <f>J1968*$L$3</f>
        <v>#REF!</v>
      </c>
    </row>
    <row r="1969" spans="1:12" ht="9.75" customHeight="1">
      <c r="A1969" s="649"/>
      <c r="B1969" s="661"/>
      <c r="C1969" s="672"/>
      <c r="D1969" s="658"/>
      <c r="E1969" s="659"/>
      <c r="F1969" s="630"/>
      <c r="G1969" s="627"/>
      <c r="H1969" s="628"/>
      <c r="J1969" s="579"/>
      <c r="L1969" s="629"/>
    </row>
    <row r="1970" spans="1:12" ht="9.75" customHeight="1">
      <c r="A1970" s="649"/>
      <c r="B1970" s="661"/>
      <c r="C1970" s="672"/>
      <c r="D1970" s="658"/>
      <c r="E1970" s="659"/>
      <c r="F1970" s="630"/>
      <c r="G1970" s="627"/>
      <c r="H1970" s="628"/>
      <c r="J1970" s="579"/>
      <c r="L1970" s="629"/>
    </row>
    <row r="1971" spans="1:12" ht="9.75" customHeight="1">
      <c r="A1971" s="649"/>
      <c r="B1971" s="661"/>
      <c r="C1971" s="672"/>
      <c r="D1971" s="658"/>
      <c r="E1971" s="659"/>
      <c r="F1971" s="630"/>
      <c r="G1971" s="627"/>
      <c r="H1971" s="628"/>
      <c r="J1971" s="579"/>
      <c r="L1971" s="629"/>
    </row>
    <row r="1972" spans="1:12" ht="9.75" customHeight="1">
      <c r="A1972" s="649"/>
      <c r="B1972" s="661"/>
      <c r="C1972" s="672"/>
      <c r="D1972" s="658"/>
      <c r="E1972" s="659"/>
      <c r="F1972" s="630"/>
      <c r="G1972" s="627"/>
      <c r="H1972" s="628"/>
      <c r="J1972" s="579"/>
      <c r="L1972" s="629"/>
    </row>
    <row r="1973" spans="1:12" ht="9.75" customHeight="1">
      <c r="A1973" s="579"/>
      <c r="B1973" s="579"/>
      <c r="C1973" s="639" t="e">
        <f>+#REF!</f>
        <v>#REF!</v>
      </c>
      <c r="D1973" s="579"/>
      <c r="E1973" s="627"/>
      <c r="F1973" s="630"/>
      <c r="G1973" s="627" t="e">
        <f>+L1973</f>
        <v>#REF!</v>
      </c>
      <c r="H1973" s="628" t="e">
        <f>E1973*G1973</f>
        <v>#REF!</v>
      </c>
      <c r="J1973" s="627">
        <f>+F1973</f>
        <v>0</v>
      </c>
      <c r="L1973" s="629" t="e">
        <f>J1973*$L$3</f>
        <v>#REF!</v>
      </c>
    </row>
    <row r="1974" spans="1:12" ht="9.75" customHeight="1">
      <c r="A1974" s="579"/>
      <c r="B1974" s="579"/>
      <c r="C1974" s="640"/>
      <c r="D1974" s="579"/>
      <c r="E1974" s="627"/>
      <c r="F1974" s="630"/>
      <c r="G1974" s="627"/>
      <c r="H1974" s="628"/>
      <c r="J1974" s="579"/>
      <c r="L1974" s="629"/>
    </row>
    <row r="1975" spans="1:12" ht="9.75" customHeight="1">
      <c r="A1975" s="579"/>
      <c r="B1975" s="579"/>
      <c r="C1975" s="640"/>
      <c r="D1975" s="579"/>
      <c r="E1975" s="627"/>
      <c r="F1975" s="630"/>
      <c r="G1975" s="627"/>
      <c r="H1975" s="628"/>
      <c r="J1975" s="579"/>
      <c r="L1975" s="629"/>
    </row>
    <row r="1976" spans="1:12" ht="9.75" customHeight="1">
      <c r="A1976" s="579"/>
      <c r="B1976" s="579"/>
      <c r="C1976" s="640"/>
      <c r="D1976" s="579"/>
      <c r="E1976" s="627"/>
      <c r="F1976" s="630"/>
      <c r="G1976" s="627"/>
      <c r="H1976" s="628"/>
      <c r="J1976" s="579"/>
      <c r="L1976" s="629"/>
    </row>
    <row r="1977" spans="1:12" ht="8.25" customHeight="1">
      <c r="A1977" s="579"/>
      <c r="B1977" s="579"/>
      <c r="C1977" s="641"/>
      <c r="D1977" s="579"/>
      <c r="E1977" s="627"/>
      <c r="F1977" s="630"/>
      <c r="G1977" s="627"/>
      <c r="H1977" s="628"/>
      <c r="J1977" s="579"/>
      <c r="L1977" s="629"/>
    </row>
    <row r="1978" spans="1:12" ht="9.75" customHeight="1">
      <c r="A1978" s="649" t="s">
        <v>3514</v>
      </c>
      <c r="B1978" s="661" t="s">
        <v>3286</v>
      </c>
      <c r="C1978" s="661" t="s">
        <v>3457</v>
      </c>
      <c r="D1978" s="669" t="s">
        <v>861</v>
      </c>
      <c r="E1978" s="665">
        <v>1</v>
      </c>
      <c r="F1978" s="630" t="e">
        <f>446.531513778-#REF!</f>
        <v>#REF!</v>
      </c>
      <c r="G1978" s="627" t="e">
        <f>+L1978</f>
        <v>#REF!</v>
      </c>
      <c r="H1978" s="628" t="e">
        <f>E1978*G1978</f>
        <v>#REF!</v>
      </c>
      <c r="J1978" s="627" t="e">
        <f>+F1978</f>
        <v>#REF!</v>
      </c>
      <c r="L1978" s="629" t="e">
        <f>J1978*$L$3</f>
        <v>#REF!</v>
      </c>
    </row>
    <row r="1979" spans="1:12" ht="9.75" customHeight="1">
      <c r="A1979" s="649"/>
      <c r="B1979" s="661"/>
      <c r="C1979" s="661"/>
      <c r="D1979" s="669"/>
      <c r="E1979" s="665"/>
      <c r="F1979" s="630"/>
      <c r="G1979" s="627"/>
      <c r="H1979" s="628"/>
      <c r="J1979" s="579"/>
      <c r="L1979" s="629"/>
    </row>
    <row r="1980" spans="1:12" ht="9.75" customHeight="1">
      <c r="A1980" s="649"/>
      <c r="B1980" s="661"/>
      <c r="C1980" s="661"/>
      <c r="D1980" s="669"/>
      <c r="E1980" s="665"/>
      <c r="F1980" s="630"/>
      <c r="G1980" s="627"/>
      <c r="H1980" s="628"/>
      <c r="J1980" s="579"/>
      <c r="L1980" s="629"/>
    </row>
    <row r="1981" spans="1:12" ht="9.75" customHeight="1">
      <c r="A1981" s="649"/>
      <c r="B1981" s="661"/>
      <c r="C1981" s="661"/>
      <c r="D1981" s="669"/>
      <c r="E1981" s="665"/>
      <c r="F1981" s="630"/>
      <c r="G1981" s="627"/>
      <c r="H1981" s="628"/>
      <c r="J1981" s="579"/>
      <c r="L1981" s="629"/>
    </row>
    <row r="1982" spans="1:12" ht="6.75" customHeight="1">
      <c r="A1982" s="649"/>
      <c r="B1982" s="661"/>
      <c r="C1982" s="661"/>
      <c r="D1982" s="669"/>
      <c r="E1982" s="665"/>
      <c r="F1982" s="630"/>
      <c r="G1982" s="627"/>
      <c r="H1982" s="628"/>
      <c r="J1982" s="579"/>
      <c r="L1982" s="629"/>
    </row>
    <row r="1983" spans="1:12" ht="9.75" customHeight="1">
      <c r="A1983" s="649" t="s">
        <v>3528</v>
      </c>
      <c r="B1983" s="661" t="s">
        <v>3286</v>
      </c>
      <c r="C1983" s="661" t="s">
        <v>3456</v>
      </c>
      <c r="D1983" s="663" t="s">
        <v>861</v>
      </c>
      <c r="E1983" s="665">
        <v>1</v>
      </c>
      <c r="F1983" s="631" t="e">
        <f>42.683663988-#REF!</f>
        <v>#REF!</v>
      </c>
      <c r="G1983" s="627" t="e">
        <f>+L1983</f>
        <v>#REF!</v>
      </c>
      <c r="H1983" s="628" t="e">
        <f>E1983*G1983</f>
        <v>#REF!</v>
      </c>
      <c r="J1983" s="627" t="e">
        <f>+F1983</f>
        <v>#REF!</v>
      </c>
      <c r="L1983" s="629" t="e">
        <f>J1983*$L$3</f>
        <v>#REF!</v>
      </c>
    </row>
    <row r="1984" spans="1:12" ht="9.75" customHeight="1">
      <c r="A1984" s="649"/>
      <c r="B1984" s="661"/>
      <c r="C1984" s="661"/>
      <c r="D1984" s="663"/>
      <c r="E1984" s="665"/>
      <c r="F1984" s="631"/>
      <c r="G1984" s="627"/>
      <c r="H1984" s="628"/>
      <c r="J1984" s="579"/>
      <c r="L1984" s="629"/>
    </row>
    <row r="1985" spans="1:12" ht="9.75" customHeight="1">
      <c r="A1985" s="649"/>
      <c r="B1985" s="661"/>
      <c r="C1985" s="661"/>
      <c r="D1985" s="663"/>
      <c r="E1985" s="665"/>
      <c r="F1985" s="631"/>
      <c r="G1985" s="627"/>
      <c r="H1985" s="628"/>
      <c r="J1985" s="579"/>
      <c r="L1985" s="629"/>
    </row>
    <row r="1986" spans="1:12" ht="9.75" customHeight="1">
      <c r="A1986" s="649"/>
      <c r="B1986" s="661"/>
      <c r="C1986" s="661"/>
      <c r="D1986" s="663"/>
      <c r="E1986" s="665"/>
      <c r="F1986" s="631"/>
      <c r="G1986" s="627"/>
      <c r="H1986" s="628"/>
      <c r="J1986" s="579"/>
      <c r="L1986" s="629"/>
    </row>
    <row r="1987" spans="1:12" ht="9.75" customHeight="1">
      <c r="A1987" s="649"/>
      <c r="B1987" s="661"/>
      <c r="C1987" s="661"/>
      <c r="D1987" s="663"/>
      <c r="E1987" s="665"/>
      <c r="F1987" s="631"/>
      <c r="G1987" s="627"/>
      <c r="H1987" s="628"/>
      <c r="J1987" s="579"/>
      <c r="L1987" s="629"/>
    </row>
    <row r="1988" spans="1:12" ht="9.75" customHeight="1">
      <c r="A1988" s="649" t="s">
        <v>3527</v>
      </c>
      <c r="B1988" s="661" t="s">
        <v>3286</v>
      </c>
      <c r="C1988" s="661" t="s">
        <v>3455</v>
      </c>
      <c r="D1988" s="663" t="s">
        <v>861</v>
      </c>
      <c r="E1988" s="665">
        <v>2</v>
      </c>
      <c r="F1988" s="630" t="e">
        <f>56.808617103-#REF!</f>
        <v>#REF!</v>
      </c>
      <c r="G1988" s="627" t="e">
        <f>+L1988</f>
        <v>#REF!</v>
      </c>
      <c r="H1988" s="628" t="e">
        <f>E1988*G1988</f>
        <v>#REF!</v>
      </c>
      <c r="J1988" s="627" t="e">
        <f>+F1988</f>
        <v>#REF!</v>
      </c>
      <c r="L1988" s="629" t="e">
        <f>J1988*$L$3</f>
        <v>#REF!</v>
      </c>
    </row>
    <row r="1989" spans="1:12" ht="9.75" customHeight="1">
      <c r="A1989" s="649"/>
      <c r="B1989" s="661"/>
      <c r="C1989" s="661"/>
      <c r="D1989" s="663"/>
      <c r="E1989" s="665"/>
      <c r="F1989" s="630"/>
      <c r="G1989" s="627"/>
      <c r="H1989" s="628"/>
      <c r="J1989" s="579"/>
      <c r="L1989" s="629"/>
    </row>
    <row r="1990" spans="1:12" ht="9.75" customHeight="1">
      <c r="A1990" s="649"/>
      <c r="B1990" s="661"/>
      <c r="C1990" s="661"/>
      <c r="D1990" s="663"/>
      <c r="E1990" s="665"/>
      <c r="F1990" s="630"/>
      <c r="G1990" s="627"/>
      <c r="H1990" s="628"/>
      <c r="J1990" s="579"/>
      <c r="L1990" s="629"/>
    </row>
    <row r="1991" spans="1:12" ht="9.75" customHeight="1">
      <c r="A1991" s="649"/>
      <c r="B1991" s="661"/>
      <c r="C1991" s="661"/>
      <c r="D1991" s="663"/>
      <c r="E1991" s="665"/>
      <c r="F1991" s="630"/>
      <c r="G1991" s="627"/>
      <c r="H1991" s="628"/>
      <c r="J1991" s="579"/>
      <c r="L1991" s="629"/>
    </row>
    <row r="1992" spans="1:12" ht="9.75" customHeight="1">
      <c r="A1992" s="649"/>
      <c r="B1992" s="661"/>
      <c r="C1992" s="661"/>
      <c r="D1992" s="663"/>
      <c r="E1992" s="665"/>
      <c r="F1992" s="630"/>
      <c r="G1992" s="627"/>
      <c r="H1992" s="628"/>
      <c r="J1992" s="579"/>
      <c r="L1992" s="629"/>
    </row>
    <row r="1993" spans="1:12" ht="9.75" customHeight="1">
      <c r="A1993" s="649">
        <v>4</v>
      </c>
      <c r="B1993" s="661" t="s">
        <v>3435</v>
      </c>
      <c r="C1993" s="661" t="s">
        <v>3434</v>
      </c>
      <c r="D1993" s="663" t="s">
        <v>3309</v>
      </c>
      <c r="E1993" s="665">
        <v>700</v>
      </c>
      <c r="F1993" s="630">
        <v>0.17479342471999998</v>
      </c>
      <c r="G1993" s="627" t="e">
        <f>+L1993</f>
        <v>#REF!</v>
      </c>
      <c r="H1993" s="628" t="e">
        <f>E1993*G1993</f>
        <v>#REF!</v>
      </c>
      <c r="J1993" s="627">
        <f>+F1993</f>
        <v>0.17479342471999998</v>
      </c>
      <c r="L1993" s="629" t="e">
        <f>J1993*$L$3</f>
        <v>#REF!</v>
      </c>
    </row>
    <row r="1994" spans="1:12" ht="9.75" customHeight="1">
      <c r="A1994" s="649"/>
      <c r="B1994" s="661"/>
      <c r="C1994" s="661"/>
      <c r="D1994" s="663"/>
      <c r="E1994" s="665"/>
      <c r="F1994" s="630"/>
      <c r="G1994" s="627"/>
      <c r="H1994" s="628"/>
      <c r="J1994" s="579"/>
      <c r="L1994" s="629"/>
    </row>
    <row r="1995" spans="1:12" ht="9.75" customHeight="1">
      <c r="A1995" s="649"/>
      <c r="B1995" s="661"/>
      <c r="C1995" s="661"/>
      <c r="D1995" s="663"/>
      <c r="E1995" s="665"/>
      <c r="F1995" s="630"/>
      <c r="G1995" s="627"/>
      <c r="H1995" s="628"/>
      <c r="J1995" s="579"/>
      <c r="L1995" s="629"/>
    </row>
    <row r="1996" spans="1:12" ht="9.75" customHeight="1">
      <c r="A1996" s="649"/>
      <c r="B1996" s="661"/>
      <c r="C1996" s="661"/>
      <c r="D1996" s="663"/>
      <c r="E1996" s="665"/>
      <c r="F1996" s="630"/>
      <c r="G1996" s="627"/>
      <c r="H1996" s="628"/>
      <c r="J1996" s="579"/>
      <c r="L1996" s="629"/>
    </row>
    <row r="1997" spans="1:12" ht="9.75" customHeight="1">
      <c r="A1997" s="649"/>
      <c r="B1997" s="661"/>
      <c r="C1997" s="661"/>
      <c r="D1997" s="663"/>
      <c r="E1997" s="665"/>
      <c r="F1997" s="630"/>
      <c r="G1997" s="627"/>
      <c r="H1997" s="628"/>
      <c r="J1997" s="579"/>
      <c r="L1997" s="629"/>
    </row>
    <row r="1998" spans="1:12" ht="9.75" customHeight="1">
      <c r="A1998" s="579"/>
      <c r="B1998" s="579"/>
      <c r="C1998" s="639" t="e">
        <f>+#REF!</f>
        <v>#REF!</v>
      </c>
      <c r="D1998" s="579"/>
      <c r="E1998" s="627"/>
      <c r="F1998" s="630"/>
      <c r="G1998" s="627" t="e">
        <f>+L1998</f>
        <v>#REF!</v>
      </c>
      <c r="H1998" s="628" t="e">
        <f>E1998*G1998</f>
        <v>#REF!</v>
      </c>
      <c r="J1998" s="627">
        <f>+F1998</f>
        <v>0</v>
      </c>
      <c r="L1998" s="629" t="e">
        <f>J1998*$L$3</f>
        <v>#REF!</v>
      </c>
    </row>
    <row r="1999" spans="1:12" ht="9.75" customHeight="1">
      <c r="A1999" s="579"/>
      <c r="B1999" s="579"/>
      <c r="C1999" s="640"/>
      <c r="D1999" s="579"/>
      <c r="E1999" s="627"/>
      <c r="F1999" s="630"/>
      <c r="G1999" s="627"/>
      <c r="H1999" s="628"/>
      <c r="J1999" s="579"/>
      <c r="L1999" s="629"/>
    </row>
    <row r="2000" spans="1:12" ht="9.75" customHeight="1">
      <c r="A2000" s="579"/>
      <c r="B2000" s="579"/>
      <c r="C2000" s="640"/>
      <c r="D2000" s="579"/>
      <c r="E2000" s="627"/>
      <c r="F2000" s="630"/>
      <c r="G2000" s="627"/>
      <c r="H2000" s="628"/>
      <c r="J2000" s="579"/>
      <c r="L2000" s="629"/>
    </row>
    <row r="2001" spans="1:12" ht="9.75" customHeight="1">
      <c r="A2001" s="579"/>
      <c r="B2001" s="579"/>
      <c r="C2001" s="640"/>
      <c r="D2001" s="579"/>
      <c r="E2001" s="627"/>
      <c r="F2001" s="630"/>
      <c r="G2001" s="627"/>
      <c r="H2001" s="628"/>
      <c r="J2001" s="579"/>
      <c r="L2001" s="629"/>
    </row>
    <row r="2002" spans="1:12" ht="9.75" customHeight="1">
      <c r="A2002" s="579"/>
      <c r="B2002" s="579"/>
      <c r="C2002" s="641"/>
      <c r="D2002" s="579"/>
      <c r="E2002" s="627"/>
      <c r="F2002" s="630"/>
      <c r="G2002" s="627"/>
      <c r="H2002" s="628"/>
      <c r="J2002" s="579"/>
      <c r="L2002" s="629"/>
    </row>
    <row r="2003" spans="1:12" ht="9.75" customHeight="1">
      <c r="A2003" s="791" t="s">
        <v>3514</v>
      </c>
      <c r="B2003" s="792" t="s">
        <v>3477</v>
      </c>
      <c r="C2003" s="792" t="s">
        <v>3478</v>
      </c>
      <c r="D2003" s="793" t="s">
        <v>861</v>
      </c>
      <c r="E2003" s="693">
        <v>1</v>
      </c>
      <c r="F2003" s="630" t="e">
        <f>70.873910894-#REF!</f>
        <v>#REF!</v>
      </c>
      <c r="G2003" s="627" t="e">
        <f>+L2003</f>
        <v>#REF!</v>
      </c>
      <c r="H2003" s="628" t="e">
        <f>E2003*G2003</f>
        <v>#REF!</v>
      </c>
      <c r="J2003" s="627" t="e">
        <f>+F2003</f>
        <v>#REF!</v>
      </c>
      <c r="L2003" s="629" t="e">
        <f>J2003*$L$3</f>
        <v>#REF!</v>
      </c>
    </row>
    <row r="2004" spans="1:12" ht="9.75" customHeight="1">
      <c r="A2004" s="791"/>
      <c r="B2004" s="792"/>
      <c r="C2004" s="792"/>
      <c r="D2004" s="793"/>
      <c r="E2004" s="693"/>
      <c r="F2004" s="630"/>
      <c r="G2004" s="627"/>
      <c r="H2004" s="628"/>
      <c r="J2004" s="579"/>
      <c r="L2004" s="629"/>
    </row>
    <row r="2005" spans="1:12" ht="9.75" customHeight="1">
      <c r="A2005" s="791"/>
      <c r="B2005" s="792"/>
      <c r="C2005" s="792"/>
      <c r="D2005" s="793"/>
      <c r="E2005" s="693"/>
      <c r="F2005" s="630"/>
      <c r="G2005" s="627"/>
      <c r="H2005" s="628"/>
      <c r="J2005" s="579"/>
      <c r="L2005" s="629"/>
    </row>
    <row r="2006" spans="1:12" ht="9.75" customHeight="1">
      <c r="A2006" s="791"/>
      <c r="B2006" s="792"/>
      <c r="C2006" s="792"/>
      <c r="D2006" s="793"/>
      <c r="E2006" s="693"/>
      <c r="F2006" s="630"/>
      <c r="G2006" s="627"/>
      <c r="H2006" s="628"/>
      <c r="J2006" s="579"/>
      <c r="L2006" s="629"/>
    </row>
    <row r="2007" spans="1:12" ht="9.75" customHeight="1">
      <c r="A2007" s="791"/>
      <c r="B2007" s="792"/>
      <c r="C2007" s="792"/>
      <c r="D2007" s="793"/>
      <c r="E2007" s="693"/>
      <c r="F2007" s="630"/>
      <c r="G2007" s="627"/>
      <c r="H2007" s="628"/>
      <c r="J2007" s="579"/>
      <c r="L2007" s="629"/>
    </row>
    <row r="2008" spans="1:12" ht="9.75" customHeight="1">
      <c r="A2008" s="791" t="s">
        <v>3528</v>
      </c>
      <c r="B2008" s="792" t="s">
        <v>3479</v>
      </c>
      <c r="C2008" s="792" t="s">
        <v>3480</v>
      </c>
      <c r="D2008" s="793" t="s">
        <v>861</v>
      </c>
      <c r="E2008" s="693">
        <v>1</v>
      </c>
      <c r="F2008" s="630" t="e">
        <f>18.397065287-#REF!</f>
        <v>#REF!</v>
      </c>
      <c r="G2008" s="627" t="e">
        <f>+L2008</f>
        <v>#REF!</v>
      </c>
      <c r="H2008" s="628" t="e">
        <f>E2008*G2008</f>
        <v>#REF!</v>
      </c>
      <c r="J2008" s="627" t="e">
        <f>+F2008</f>
        <v>#REF!</v>
      </c>
      <c r="L2008" s="629" t="e">
        <f>J2008*$L$3</f>
        <v>#REF!</v>
      </c>
    </row>
    <row r="2009" spans="1:12" ht="9.75" customHeight="1">
      <c r="A2009" s="791"/>
      <c r="B2009" s="792"/>
      <c r="C2009" s="792"/>
      <c r="D2009" s="793"/>
      <c r="E2009" s="693"/>
      <c r="F2009" s="630"/>
      <c r="G2009" s="627"/>
      <c r="H2009" s="628"/>
      <c r="J2009" s="579"/>
      <c r="L2009" s="629"/>
    </row>
    <row r="2010" spans="1:12" ht="9.75" customHeight="1">
      <c r="A2010" s="791"/>
      <c r="B2010" s="792"/>
      <c r="C2010" s="792"/>
      <c r="D2010" s="793"/>
      <c r="E2010" s="693"/>
      <c r="F2010" s="630"/>
      <c r="G2010" s="627"/>
      <c r="H2010" s="628"/>
      <c r="J2010" s="579"/>
      <c r="L2010" s="629"/>
    </row>
    <row r="2011" spans="1:12" ht="9.75" customHeight="1">
      <c r="A2011" s="791"/>
      <c r="B2011" s="792"/>
      <c r="C2011" s="792"/>
      <c r="D2011" s="793"/>
      <c r="E2011" s="693"/>
      <c r="F2011" s="630"/>
      <c r="G2011" s="627"/>
      <c r="H2011" s="628"/>
      <c r="J2011" s="579"/>
      <c r="L2011" s="629"/>
    </row>
    <row r="2012" spans="1:12" ht="9.75" customHeight="1">
      <c r="A2012" s="791"/>
      <c r="B2012" s="792"/>
      <c r="C2012" s="792"/>
      <c r="D2012" s="793"/>
      <c r="E2012" s="693"/>
      <c r="F2012" s="630"/>
      <c r="G2012" s="627"/>
      <c r="H2012" s="628"/>
      <c r="J2012" s="579"/>
      <c r="L2012" s="629"/>
    </row>
    <row r="2013" spans="1:12" ht="9.75" customHeight="1">
      <c r="A2013" s="791" t="s">
        <v>3527</v>
      </c>
      <c r="B2013" s="650" t="s">
        <v>3481</v>
      </c>
      <c r="C2013" s="650" t="s">
        <v>3482</v>
      </c>
      <c r="D2013" s="673" t="s">
        <v>2886</v>
      </c>
      <c r="E2013" s="697">
        <v>2</v>
      </c>
      <c r="F2013" s="630" t="e">
        <f>21.637443566-#REF!</f>
        <v>#REF!</v>
      </c>
      <c r="G2013" s="627" t="e">
        <f>+L2013</f>
        <v>#REF!</v>
      </c>
      <c r="H2013" s="628" t="e">
        <f>E2013*G2013</f>
        <v>#REF!</v>
      </c>
      <c r="J2013" s="627" t="e">
        <f>+F2013</f>
        <v>#REF!</v>
      </c>
      <c r="L2013" s="629" t="e">
        <f>J2013*$L$3</f>
        <v>#REF!</v>
      </c>
    </row>
    <row r="2014" spans="1:12" ht="9.75" customHeight="1">
      <c r="A2014" s="791"/>
      <c r="B2014" s="650"/>
      <c r="C2014" s="650"/>
      <c r="D2014" s="673"/>
      <c r="E2014" s="697"/>
      <c r="F2014" s="630"/>
      <c r="G2014" s="627"/>
      <c r="H2014" s="628"/>
      <c r="J2014" s="579"/>
      <c r="L2014" s="629"/>
    </row>
    <row r="2015" spans="1:12" ht="9.75" customHeight="1">
      <c r="A2015" s="791"/>
      <c r="B2015" s="650"/>
      <c r="C2015" s="650"/>
      <c r="D2015" s="673"/>
      <c r="E2015" s="697"/>
      <c r="F2015" s="630"/>
      <c r="G2015" s="627"/>
      <c r="H2015" s="628"/>
      <c r="J2015" s="579"/>
      <c r="L2015" s="629"/>
    </row>
    <row r="2016" spans="1:12" ht="9.75" customHeight="1">
      <c r="A2016" s="791"/>
      <c r="B2016" s="650"/>
      <c r="C2016" s="650"/>
      <c r="D2016" s="673"/>
      <c r="E2016" s="697"/>
      <c r="F2016" s="630"/>
      <c r="G2016" s="627"/>
      <c r="H2016" s="628"/>
      <c r="J2016" s="579"/>
      <c r="L2016" s="629"/>
    </row>
    <row r="2017" spans="1:12" ht="9.75" customHeight="1">
      <c r="A2017" s="791"/>
      <c r="B2017" s="650"/>
      <c r="C2017" s="650"/>
      <c r="D2017" s="673"/>
      <c r="E2017" s="697"/>
      <c r="F2017" s="630"/>
      <c r="G2017" s="627"/>
      <c r="H2017" s="628"/>
      <c r="J2017" s="579"/>
      <c r="L2017" s="629"/>
    </row>
    <row r="2018" spans="1:12" ht="9.75" customHeight="1">
      <c r="A2018" s="791" t="s">
        <v>3529</v>
      </c>
      <c r="B2018" s="650" t="s">
        <v>3286</v>
      </c>
      <c r="C2018" s="650" t="s">
        <v>3483</v>
      </c>
      <c r="D2018" s="673" t="s">
        <v>2886</v>
      </c>
      <c r="E2018" s="697">
        <v>1</v>
      </c>
      <c r="F2018" s="630" t="e">
        <f>12.866860125-#REF!</f>
        <v>#REF!</v>
      </c>
      <c r="G2018" s="627" t="e">
        <f>+L2018</f>
        <v>#REF!</v>
      </c>
      <c r="H2018" s="628" t="e">
        <f>E2018*G2018</f>
        <v>#REF!</v>
      </c>
      <c r="J2018" s="627" t="e">
        <f>+F2018</f>
        <v>#REF!</v>
      </c>
      <c r="L2018" s="629" t="e">
        <f>J2018*$L$3</f>
        <v>#REF!</v>
      </c>
    </row>
    <row r="2019" spans="1:12" ht="9.75" customHeight="1">
      <c r="A2019" s="791"/>
      <c r="B2019" s="650"/>
      <c r="C2019" s="650"/>
      <c r="D2019" s="673"/>
      <c r="E2019" s="697"/>
      <c r="F2019" s="630"/>
      <c r="G2019" s="627"/>
      <c r="H2019" s="628"/>
      <c r="J2019" s="579"/>
      <c r="L2019" s="629"/>
    </row>
    <row r="2020" spans="1:12" ht="9.75" customHeight="1">
      <c r="A2020" s="791"/>
      <c r="B2020" s="650"/>
      <c r="C2020" s="650"/>
      <c r="D2020" s="673"/>
      <c r="E2020" s="697"/>
      <c r="F2020" s="630"/>
      <c r="G2020" s="627"/>
      <c r="H2020" s="628"/>
      <c r="J2020" s="579"/>
      <c r="L2020" s="629"/>
    </row>
    <row r="2021" spans="1:12" ht="9.75" customHeight="1">
      <c r="A2021" s="791"/>
      <c r="B2021" s="650"/>
      <c r="C2021" s="650"/>
      <c r="D2021" s="673"/>
      <c r="E2021" s="697"/>
      <c r="F2021" s="630"/>
      <c r="G2021" s="627"/>
      <c r="H2021" s="628"/>
      <c r="J2021" s="579"/>
      <c r="L2021" s="629"/>
    </row>
    <row r="2022" spans="1:12" ht="9.75" customHeight="1">
      <c r="A2022" s="791"/>
      <c r="B2022" s="650"/>
      <c r="C2022" s="650"/>
      <c r="D2022" s="673"/>
      <c r="E2022" s="697"/>
      <c r="F2022" s="630"/>
      <c r="G2022" s="627"/>
      <c r="H2022" s="628"/>
      <c r="J2022" s="579"/>
      <c r="L2022" s="629"/>
    </row>
    <row r="2023" spans="1:12" ht="9.75" customHeight="1">
      <c r="A2023" s="791">
        <v>5</v>
      </c>
      <c r="B2023" s="650" t="s">
        <v>3286</v>
      </c>
      <c r="C2023" s="650" t="s">
        <v>3484</v>
      </c>
      <c r="D2023" s="673" t="s">
        <v>2886</v>
      </c>
      <c r="E2023" s="697">
        <v>2</v>
      </c>
      <c r="F2023" s="630">
        <v>4.4833859280000015</v>
      </c>
      <c r="G2023" s="627" t="e">
        <f>+L2023</f>
        <v>#REF!</v>
      </c>
      <c r="H2023" s="628" t="e">
        <f>E2023*G2023</f>
        <v>#REF!</v>
      </c>
      <c r="J2023" s="627">
        <f>+F2023</f>
        <v>4.4833859280000015</v>
      </c>
      <c r="L2023" s="629" t="e">
        <f>J2023*$L$3</f>
        <v>#REF!</v>
      </c>
    </row>
    <row r="2024" spans="1:12" ht="9.75" customHeight="1">
      <c r="A2024" s="791"/>
      <c r="B2024" s="650"/>
      <c r="C2024" s="650"/>
      <c r="D2024" s="673"/>
      <c r="E2024" s="697"/>
      <c r="F2024" s="630"/>
      <c r="G2024" s="627"/>
      <c r="H2024" s="628"/>
      <c r="J2024" s="579"/>
      <c r="L2024" s="629"/>
    </row>
    <row r="2025" spans="1:12" ht="9.75" customHeight="1">
      <c r="A2025" s="791"/>
      <c r="B2025" s="650"/>
      <c r="C2025" s="650"/>
      <c r="D2025" s="673"/>
      <c r="E2025" s="697"/>
      <c r="F2025" s="630"/>
      <c r="G2025" s="627"/>
      <c r="H2025" s="628"/>
      <c r="J2025" s="579"/>
      <c r="L2025" s="629"/>
    </row>
    <row r="2026" spans="1:12" ht="9.75" customHeight="1">
      <c r="A2026" s="791"/>
      <c r="B2026" s="650"/>
      <c r="C2026" s="650"/>
      <c r="D2026" s="673"/>
      <c r="E2026" s="697"/>
      <c r="F2026" s="630"/>
      <c r="G2026" s="627"/>
      <c r="H2026" s="628"/>
      <c r="J2026" s="579"/>
      <c r="L2026" s="629"/>
    </row>
    <row r="2027" spans="1:12" ht="9.75" customHeight="1">
      <c r="A2027" s="791"/>
      <c r="B2027" s="650"/>
      <c r="C2027" s="650"/>
      <c r="D2027" s="673"/>
      <c r="E2027" s="697"/>
      <c r="F2027" s="630"/>
      <c r="G2027" s="627"/>
      <c r="H2027" s="628"/>
      <c r="J2027" s="579"/>
      <c r="L2027" s="629"/>
    </row>
    <row r="2028" spans="1:12" ht="9.75" customHeight="1">
      <c r="A2028" s="791" t="s">
        <v>3530</v>
      </c>
      <c r="B2028" s="650" t="s">
        <v>3485</v>
      </c>
      <c r="C2028" s="650" t="s">
        <v>3486</v>
      </c>
      <c r="D2028" s="651" t="s">
        <v>3487</v>
      </c>
      <c r="E2028" s="651">
        <v>1</v>
      </c>
      <c r="F2028" s="630" t="e">
        <f>42.22420849-#REF!</f>
        <v>#REF!</v>
      </c>
      <c r="G2028" s="627" t="e">
        <f>+L2028</f>
        <v>#REF!</v>
      </c>
      <c r="H2028" s="628" t="e">
        <f>E2028*G2028</f>
        <v>#REF!</v>
      </c>
      <c r="J2028" s="627" t="e">
        <f>+F2028</f>
        <v>#REF!</v>
      </c>
      <c r="L2028" s="629" t="e">
        <f>J2028*$L$3</f>
        <v>#REF!</v>
      </c>
    </row>
    <row r="2029" spans="1:12" ht="9.75" customHeight="1">
      <c r="A2029" s="791"/>
      <c r="B2029" s="650"/>
      <c r="C2029" s="650"/>
      <c r="D2029" s="651"/>
      <c r="E2029" s="651"/>
      <c r="F2029" s="630"/>
      <c r="G2029" s="627"/>
      <c r="H2029" s="628"/>
      <c r="J2029" s="579"/>
      <c r="L2029" s="629"/>
    </row>
    <row r="2030" spans="1:12" ht="9.75" customHeight="1">
      <c r="A2030" s="791"/>
      <c r="B2030" s="650"/>
      <c r="C2030" s="650"/>
      <c r="D2030" s="651"/>
      <c r="E2030" s="651"/>
      <c r="F2030" s="630"/>
      <c r="G2030" s="627"/>
      <c r="H2030" s="628"/>
      <c r="J2030" s="579"/>
      <c r="L2030" s="629"/>
    </row>
    <row r="2031" spans="1:12" ht="9.75" customHeight="1">
      <c r="A2031" s="791"/>
      <c r="B2031" s="650"/>
      <c r="C2031" s="650"/>
      <c r="D2031" s="651"/>
      <c r="E2031" s="651"/>
      <c r="F2031" s="630"/>
      <c r="G2031" s="627"/>
      <c r="H2031" s="628"/>
      <c r="J2031" s="579"/>
      <c r="L2031" s="629"/>
    </row>
    <row r="2032" spans="1:12" ht="9.75" customHeight="1">
      <c r="A2032" s="791"/>
      <c r="B2032" s="650"/>
      <c r="C2032" s="650"/>
      <c r="D2032" s="651"/>
      <c r="E2032" s="651"/>
      <c r="F2032" s="630"/>
      <c r="G2032" s="627"/>
      <c r="H2032" s="628"/>
      <c r="J2032" s="579"/>
      <c r="L2032" s="629"/>
    </row>
    <row r="2033" spans="1:12" ht="9.75" customHeight="1">
      <c r="A2033" s="791" t="s">
        <v>3531</v>
      </c>
      <c r="B2033" s="650" t="s">
        <v>3488</v>
      </c>
      <c r="C2033" s="650" t="s">
        <v>3489</v>
      </c>
      <c r="D2033" s="651" t="s">
        <v>2886</v>
      </c>
      <c r="E2033" s="651">
        <v>1</v>
      </c>
      <c r="F2033" s="630" t="e">
        <f>44.6435536198-#REF!</f>
        <v>#REF!</v>
      </c>
      <c r="G2033" s="627" t="e">
        <f>+L2033</f>
        <v>#REF!</v>
      </c>
      <c r="H2033" s="628" t="e">
        <f>E2033*G2033</f>
        <v>#REF!</v>
      </c>
      <c r="J2033" s="627" t="e">
        <f>+F2033</f>
        <v>#REF!</v>
      </c>
      <c r="L2033" s="629" t="e">
        <f>J2033*$L$3</f>
        <v>#REF!</v>
      </c>
    </row>
    <row r="2034" spans="1:12" ht="9.75" customHeight="1">
      <c r="A2034" s="791"/>
      <c r="B2034" s="650"/>
      <c r="C2034" s="650"/>
      <c r="D2034" s="651"/>
      <c r="E2034" s="651"/>
      <c r="F2034" s="630"/>
      <c r="G2034" s="627"/>
      <c r="H2034" s="628"/>
      <c r="J2034" s="579"/>
      <c r="L2034" s="629"/>
    </row>
    <row r="2035" spans="1:12" ht="9.75" customHeight="1">
      <c r="A2035" s="791"/>
      <c r="B2035" s="650"/>
      <c r="C2035" s="650"/>
      <c r="D2035" s="651"/>
      <c r="E2035" s="651"/>
      <c r="F2035" s="630"/>
      <c r="G2035" s="627"/>
      <c r="H2035" s="628"/>
      <c r="J2035" s="579"/>
      <c r="L2035" s="629"/>
    </row>
    <row r="2036" spans="1:12" ht="9.75" customHeight="1">
      <c r="A2036" s="791"/>
      <c r="B2036" s="650"/>
      <c r="C2036" s="650"/>
      <c r="D2036" s="651"/>
      <c r="E2036" s="651"/>
      <c r="F2036" s="630"/>
      <c r="G2036" s="627"/>
      <c r="H2036" s="628"/>
      <c r="J2036" s="579"/>
      <c r="L2036" s="629"/>
    </row>
    <row r="2037" spans="1:12" ht="9.75" customHeight="1">
      <c r="A2037" s="791"/>
      <c r="B2037" s="650"/>
      <c r="C2037" s="650"/>
      <c r="D2037" s="651"/>
      <c r="E2037" s="651"/>
      <c r="F2037" s="630"/>
      <c r="G2037" s="627"/>
      <c r="H2037" s="628"/>
      <c r="J2037" s="579"/>
      <c r="L2037" s="629"/>
    </row>
    <row r="2038" spans="1:12" ht="9.75" customHeight="1">
      <c r="A2038" s="791" t="s">
        <v>3532</v>
      </c>
      <c r="B2038" s="650" t="s">
        <v>3490</v>
      </c>
      <c r="C2038" s="650" t="s">
        <v>3491</v>
      </c>
      <c r="D2038" s="651" t="s">
        <v>2886</v>
      </c>
      <c r="E2038" s="651">
        <v>58</v>
      </c>
      <c r="F2038" s="630" t="e">
        <f>11.051455115-#REF!</f>
        <v>#REF!</v>
      </c>
      <c r="G2038" s="627" t="e">
        <f>+L2038</f>
        <v>#REF!</v>
      </c>
      <c r="H2038" s="628" t="e">
        <f>E2038*G2038</f>
        <v>#REF!</v>
      </c>
      <c r="J2038" s="627" t="e">
        <f>+F2038</f>
        <v>#REF!</v>
      </c>
      <c r="L2038" s="629" t="e">
        <f>J2038*$L$3</f>
        <v>#REF!</v>
      </c>
    </row>
    <row r="2039" spans="1:12" ht="9.75" customHeight="1">
      <c r="A2039" s="791"/>
      <c r="B2039" s="650"/>
      <c r="C2039" s="650"/>
      <c r="D2039" s="651"/>
      <c r="E2039" s="651"/>
      <c r="F2039" s="630"/>
      <c r="G2039" s="627"/>
      <c r="H2039" s="628"/>
      <c r="J2039" s="579"/>
      <c r="L2039" s="629"/>
    </row>
    <row r="2040" spans="1:12" ht="9.75" customHeight="1">
      <c r="A2040" s="791"/>
      <c r="B2040" s="650"/>
      <c r="C2040" s="650"/>
      <c r="D2040" s="651"/>
      <c r="E2040" s="651"/>
      <c r="F2040" s="630"/>
      <c r="G2040" s="627"/>
      <c r="H2040" s="628"/>
      <c r="J2040" s="579"/>
      <c r="L2040" s="629"/>
    </row>
    <row r="2041" spans="1:12" ht="9.75" customHeight="1">
      <c r="A2041" s="791"/>
      <c r="B2041" s="650"/>
      <c r="C2041" s="650"/>
      <c r="D2041" s="651"/>
      <c r="E2041" s="651"/>
      <c r="F2041" s="630"/>
      <c r="G2041" s="627"/>
      <c r="H2041" s="628"/>
      <c r="J2041" s="579"/>
      <c r="L2041" s="629"/>
    </row>
    <row r="2042" spans="1:12" ht="9.75" customHeight="1">
      <c r="A2042" s="791"/>
      <c r="B2042" s="650"/>
      <c r="C2042" s="650"/>
      <c r="D2042" s="651"/>
      <c r="E2042" s="651"/>
      <c r="F2042" s="630"/>
      <c r="G2042" s="627"/>
      <c r="H2042" s="628"/>
      <c r="J2042" s="579"/>
      <c r="L2042" s="629"/>
    </row>
    <row r="2043" spans="1:12" ht="9.75" customHeight="1">
      <c r="A2043" s="791" t="s">
        <v>3512</v>
      </c>
      <c r="B2043" s="650" t="s">
        <v>3492</v>
      </c>
      <c r="C2043" s="650" t="s">
        <v>3493</v>
      </c>
      <c r="D2043" s="651" t="s">
        <v>2886</v>
      </c>
      <c r="E2043" s="651">
        <v>4</v>
      </c>
      <c r="F2043" s="630" t="e">
        <f>8.735030814-#REF!</f>
        <v>#REF!</v>
      </c>
      <c r="G2043" s="627" t="e">
        <f>+L2043</f>
        <v>#REF!</v>
      </c>
      <c r="H2043" s="628" t="e">
        <f>E2043*G2043</f>
        <v>#REF!</v>
      </c>
      <c r="J2043" s="627" t="e">
        <f>+F2043</f>
        <v>#REF!</v>
      </c>
      <c r="L2043" s="629" t="e">
        <f>J2043*$L$3</f>
        <v>#REF!</v>
      </c>
    </row>
    <row r="2044" spans="1:12" ht="9.75" customHeight="1">
      <c r="A2044" s="791"/>
      <c r="B2044" s="650"/>
      <c r="C2044" s="650"/>
      <c r="D2044" s="651"/>
      <c r="E2044" s="651"/>
      <c r="F2044" s="630"/>
      <c r="G2044" s="627"/>
      <c r="H2044" s="628"/>
      <c r="J2044" s="579"/>
      <c r="L2044" s="629"/>
    </row>
    <row r="2045" spans="1:12" ht="9.75" customHeight="1">
      <c r="A2045" s="791"/>
      <c r="B2045" s="650"/>
      <c r="C2045" s="650"/>
      <c r="D2045" s="651"/>
      <c r="E2045" s="651"/>
      <c r="F2045" s="630"/>
      <c r="G2045" s="627"/>
      <c r="H2045" s="628"/>
      <c r="J2045" s="579"/>
      <c r="L2045" s="629"/>
    </row>
    <row r="2046" spans="1:12" ht="9.75" customHeight="1">
      <c r="A2046" s="791"/>
      <c r="B2046" s="650"/>
      <c r="C2046" s="650"/>
      <c r="D2046" s="651"/>
      <c r="E2046" s="651"/>
      <c r="F2046" s="630"/>
      <c r="G2046" s="627"/>
      <c r="H2046" s="628"/>
      <c r="J2046" s="579"/>
      <c r="L2046" s="629"/>
    </row>
    <row r="2047" spans="1:12" ht="9.75" customHeight="1">
      <c r="A2047" s="791"/>
      <c r="B2047" s="650"/>
      <c r="C2047" s="650"/>
      <c r="D2047" s="651"/>
      <c r="E2047" s="651"/>
      <c r="F2047" s="630"/>
      <c r="G2047" s="627"/>
      <c r="H2047" s="628"/>
      <c r="J2047" s="579"/>
      <c r="L2047" s="629"/>
    </row>
    <row r="2048" spans="1:12" ht="9.75" customHeight="1">
      <c r="A2048" s="791">
        <v>10</v>
      </c>
      <c r="B2048" s="650" t="s">
        <v>3286</v>
      </c>
      <c r="C2048" s="650" t="s">
        <v>3494</v>
      </c>
      <c r="D2048" s="651" t="s">
        <v>3487</v>
      </c>
      <c r="E2048" s="651">
        <v>6</v>
      </c>
      <c r="F2048" s="630">
        <v>3.396851073000001</v>
      </c>
      <c r="G2048" s="627" t="e">
        <f>+L2048</f>
        <v>#REF!</v>
      </c>
      <c r="H2048" s="628" t="e">
        <f>E2048*G2048</f>
        <v>#REF!</v>
      </c>
      <c r="J2048" s="627">
        <f>+F2048</f>
        <v>3.396851073000001</v>
      </c>
      <c r="L2048" s="629" t="e">
        <f>J2048*$L$3</f>
        <v>#REF!</v>
      </c>
    </row>
    <row r="2049" spans="1:12" ht="9.75" customHeight="1">
      <c r="A2049" s="791"/>
      <c r="B2049" s="650"/>
      <c r="C2049" s="650"/>
      <c r="D2049" s="651"/>
      <c r="E2049" s="651"/>
      <c r="F2049" s="630"/>
      <c r="G2049" s="627"/>
      <c r="H2049" s="628"/>
      <c r="J2049" s="579"/>
      <c r="L2049" s="629"/>
    </row>
    <row r="2050" spans="1:12" ht="9.75" customHeight="1">
      <c r="A2050" s="791"/>
      <c r="B2050" s="650"/>
      <c r="C2050" s="650"/>
      <c r="D2050" s="651"/>
      <c r="E2050" s="651"/>
      <c r="F2050" s="630"/>
      <c r="G2050" s="627"/>
      <c r="H2050" s="628"/>
      <c r="J2050" s="579"/>
      <c r="L2050" s="629"/>
    </row>
    <row r="2051" spans="1:12" ht="9.75" customHeight="1">
      <c r="A2051" s="791"/>
      <c r="B2051" s="650"/>
      <c r="C2051" s="650"/>
      <c r="D2051" s="651"/>
      <c r="E2051" s="651"/>
      <c r="F2051" s="630"/>
      <c r="G2051" s="627"/>
      <c r="H2051" s="628"/>
      <c r="J2051" s="579"/>
      <c r="L2051" s="629"/>
    </row>
    <row r="2052" spans="1:12" ht="9.75" customHeight="1">
      <c r="A2052" s="791"/>
      <c r="B2052" s="650"/>
      <c r="C2052" s="650"/>
      <c r="D2052" s="651"/>
      <c r="E2052" s="651"/>
      <c r="F2052" s="630"/>
      <c r="G2052" s="627"/>
      <c r="H2052" s="628"/>
      <c r="J2052" s="579"/>
      <c r="L2052" s="629"/>
    </row>
    <row r="2053" spans="1:12" ht="9.75" customHeight="1">
      <c r="A2053" s="791" t="s">
        <v>3533</v>
      </c>
      <c r="B2053" s="792" t="s">
        <v>3495</v>
      </c>
      <c r="C2053" s="792" t="s">
        <v>3496</v>
      </c>
      <c r="D2053" s="793" t="s">
        <v>861</v>
      </c>
      <c r="E2053" s="693">
        <v>2</v>
      </c>
      <c r="F2053" s="630" t="e">
        <f>14.195772225-#REF!</f>
        <v>#REF!</v>
      </c>
      <c r="G2053" s="627" t="e">
        <f>+L2053</f>
        <v>#REF!</v>
      </c>
      <c r="H2053" s="628" t="e">
        <f>E2053*G2053</f>
        <v>#REF!</v>
      </c>
      <c r="J2053" s="627" t="e">
        <f>+F2053</f>
        <v>#REF!</v>
      </c>
      <c r="L2053" s="629" t="e">
        <f>J2053*$L$3</f>
        <v>#REF!</v>
      </c>
    </row>
    <row r="2054" spans="1:12" ht="9.75" customHeight="1">
      <c r="A2054" s="791"/>
      <c r="B2054" s="792"/>
      <c r="C2054" s="792"/>
      <c r="D2054" s="793"/>
      <c r="E2054" s="693"/>
      <c r="F2054" s="630"/>
      <c r="G2054" s="627"/>
      <c r="H2054" s="628"/>
      <c r="J2054" s="579"/>
      <c r="L2054" s="629"/>
    </row>
    <row r="2055" spans="1:12" ht="9.75" customHeight="1">
      <c r="A2055" s="791"/>
      <c r="B2055" s="792"/>
      <c r="C2055" s="792"/>
      <c r="D2055" s="793"/>
      <c r="E2055" s="693"/>
      <c r="F2055" s="630"/>
      <c r="G2055" s="627"/>
      <c r="H2055" s="628"/>
      <c r="J2055" s="579"/>
      <c r="L2055" s="629"/>
    </row>
    <row r="2056" spans="1:12" ht="9.75" customHeight="1">
      <c r="A2056" s="791"/>
      <c r="B2056" s="792"/>
      <c r="C2056" s="792"/>
      <c r="D2056" s="793"/>
      <c r="E2056" s="693"/>
      <c r="F2056" s="630"/>
      <c r="G2056" s="627"/>
      <c r="H2056" s="628"/>
      <c r="J2056" s="579"/>
      <c r="L2056" s="629"/>
    </row>
    <row r="2057" spans="1:12" ht="7.5" customHeight="1">
      <c r="A2057" s="791"/>
      <c r="B2057" s="792"/>
      <c r="C2057" s="792"/>
      <c r="D2057" s="793"/>
      <c r="E2057" s="693"/>
      <c r="F2057" s="630"/>
      <c r="G2057" s="627"/>
      <c r="H2057" s="628"/>
      <c r="J2057" s="579"/>
      <c r="L2057" s="629"/>
    </row>
    <row r="2058" spans="1:12" ht="9.75" customHeight="1">
      <c r="A2058" s="791">
        <v>12</v>
      </c>
      <c r="B2058" s="792" t="s">
        <v>3497</v>
      </c>
      <c r="C2058" s="792" t="s">
        <v>3498</v>
      </c>
      <c r="D2058" s="793" t="s">
        <v>861</v>
      </c>
      <c r="E2058" s="693">
        <v>1</v>
      </c>
      <c r="F2058" s="630">
        <v>104.61203725800002</v>
      </c>
      <c r="G2058" s="627" t="e">
        <f>+L2058</f>
        <v>#REF!</v>
      </c>
      <c r="H2058" s="628" t="e">
        <f>E2058*G2058</f>
        <v>#REF!</v>
      </c>
      <c r="J2058" s="627">
        <f>+F2058</f>
        <v>104.61203725800002</v>
      </c>
      <c r="L2058" s="629" t="e">
        <f>J2058*$L$3</f>
        <v>#REF!</v>
      </c>
    </row>
    <row r="2059" spans="1:12" ht="9.75" customHeight="1">
      <c r="A2059" s="791"/>
      <c r="B2059" s="792"/>
      <c r="C2059" s="792"/>
      <c r="D2059" s="793"/>
      <c r="E2059" s="693"/>
      <c r="F2059" s="630"/>
      <c r="G2059" s="627"/>
      <c r="H2059" s="628"/>
      <c r="J2059" s="579"/>
      <c r="L2059" s="629"/>
    </row>
    <row r="2060" spans="1:12" ht="9.75" customHeight="1">
      <c r="A2060" s="791"/>
      <c r="B2060" s="792"/>
      <c r="C2060" s="792"/>
      <c r="D2060" s="793"/>
      <c r="E2060" s="693"/>
      <c r="F2060" s="630"/>
      <c r="G2060" s="627"/>
      <c r="H2060" s="628"/>
      <c r="J2060" s="579"/>
      <c r="L2060" s="629"/>
    </row>
    <row r="2061" spans="1:12" ht="9.75" customHeight="1">
      <c r="A2061" s="791"/>
      <c r="B2061" s="792"/>
      <c r="C2061" s="792"/>
      <c r="D2061" s="793"/>
      <c r="E2061" s="693"/>
      <c r="F2061" s="630"/>
      <c r="G2061" s="627"/>
      <c r="H2061" s="628"/>
      <c r="J2061" s="579"/>
      <c r="L2061" s="629"/>
    </row>
    <row r="2062" spans="1:12" ht="9.75" customHeight="1">
      <c r="A2062" s="791"/>
      <c r="B2062" s="792"/>
      <c r="C2062" s="792"/>
      <c r="D2062" s="793"/>
      <c r="E2062" s="693"/>
      <c r="F2062" s="630"/>
      <c r="G2062" s="627"/>
      <c r="H2062" s="628"/>
      <c r="J2062" s="579"/>
      <c r="L2062" s="629"/>
    </row>
    <row r="2063" spans="1:12" ht="9.75" customHeight="1">
      <c r="A2063" s="791">
        <v>13</v>
      </c>
      <c r="B2063" s="792" t="s">
        <v>3435</v>
      </c>
      <c r="C2063" s="792" t="s">
        <v>3499</v>
      </c>
      <c r="D2063" s="793" t="s">
        <v>3458</v>
      </c>
      <c r="E2063" s="693">
        <v>400</v>
      </c>
      <c r="F2063" s="630">
        <v>0.29261955183799992</v>
      </c>
      <c r="G2063" s="627" t="e">
        <f>+L2063</f>
        <v>#REF!</v>
      </c>
      <c r="H2063" s="628" t="e">
        <f>E2063*G2063</f>
        <v>#REF!</v>
      </c>
      <c r="J2063" s="627">
        <f>+F2063</f>
        <v>0.29261955183799992</v>
      </c>
      <c r="L2063" s="629" t="e">
        <f>J2063*$L$3</f>
        <v>#REF!</v>
      </c>
    </row>
    <row r="2064" spans="1:12" ht="9.75" customHeight="1">
      <c r="A2064" s="791"/>
      <c r="B2064" s="792"/>
      <c r="C2064" s="792"/>
      <c r="D2064" s="793"/>
      <c r="E2064" s="693"/>
      <c r="F2064" s="630"/>
      <c r="G2064" s="627"/>
      <c r="H2064" s="628"/>
      <c r="J2064" s="579"/>
      <c r="L2064" s="629"/>
    </row>
    <row r="2065" spans="1:12" ht="9.75" customHeight="1">
      <c r="A2065" s="791"/>
      <c r="B2065" s="792"/>
      <c r="C2065" s="792"/>
      <c r="D2065" s="793"/>
      <c r="E2065" s="693"/>
      <c r="F2065" s="630"/>
      <c r="G2065" s="627"/>
      <c r="H2065" s="628"/>
      <c r="J2065" s="579"/>
      <c r="L2065" s="629"/>
    </row>
    <row r="2066" spans="1:12" ht="9.75" customHeight="1">
      <c r="A2066" s="791"/>
      <c r="B2066" s="792"/>
      <c r="C2066" s="792"/>
      <c r="D2066" s="793"/>
      <c r="E2066" s="693"/>
      <c r="F2066" s="630"/>
      <c r="G2066" s="627"/>
      <c r="H2066" s="628"/>
      <c r="J2066" s="579"/>
      <c r="L2066" s="629"/>
    </row>
    <row r="2067" spans="1:12" ht="9.75" customHeight="1">
      <c r="A2067" s="791"/>
      <c r="B2067" s="792"/>
      <c r="C2067" s="792"/>
      <c r="D2067" s="793"/>
      <c r="E2067" s="693"/>
      <c r="F2067" s="630"/>
      <c r="G2067" s="627"/>
      <c r="H2067" s="628"/>
      <c r="J2067" s="579"/>
      <c r="L2067" s="629"/>
    </row>
    <row r="2068" spans="1:12" ht="9.75" customHeight="1">
      <c r="A2068" s="791">
        <v>14</v>
      </c>
      <c r="B2068" s="794" t="s">
        <v>3446</v>
      </c>
      <c r="C2068" s="792" t="s">
        <v>3500</v>
      </c>
      <c r="D2068" s="793" t="s">
        <v>3458</v>
      </c>
      <c r="E2068" s="693">
        <v>10</v>
      </c>
      <c r="F2068" s="630">
        <v>0.310718469</v>
      </c>
      <c r="G2068" s="627" t="e">
        <f>+L2068</f>
        <v>#REF!</v>
      </c>
      <c r="H2068" s="628" t="e">
        <f>E2068*G2068</f>
        <v>#REF!</v>
      </c>
      <c r="J2068" s="627">
        <f>+F2068</f>
        <v>0.310718469</v>
      </c>
      <c r="L2068" s="629" t="e">
        <f>J2068*$L$3</f>
        <v>#REF!</v>
      </c>
    </row>
    <row r="2069" spans="1:12" ht="9.75" customHeight="1">
      <c r="A2069" s="791"/>
      <c r="B2069" s="792"/>
      <c r="C2069" s="792"/>
      <c r="D2069" s="793"/>
      <c r="E2069" s="693"/>
      <c r="F2069" s="630"/>
      <c r="G2069" s="627"/>
      <c r="H2069" s="628"/>
      <c r="J2069" s="579"/>
      <c r="L2069" s="629"/>
    </row>
    <row r="2070" spans="1:12" ht="9.75" customHeight="1">
      <c r="A2070" s="791"/>
      <c r="B2070" s="792"/>
      <c r="C2070" s="792"/>
      <c r="D2070" s="793"/>
      <c r="E2070" s="693"/>
      <c r="F2070" s="630"/>
      <c r="G2070" s="627"/>
      <c r="H2070" s="628"/>
      <c r="J2070" s="579"/>
      <c r="L2070" s="629"/>
    </row>
    <row r="2071" spans="1:12" ht="9.75" customHeight="1">
      <c r="A2071" s="791"/>
      <c r="B2071" s="792"/>
      <c r="C2071" s="792"/>
      <c r="D2071" s="793"/>
      <c r="E2071" s="693"/>
      <c r="F2071" s="630"/>
      <c r="G2071" s="627"/>
      <c r="H2071" s="628"/>
      <c r="J2071" s="579"/>
      <c r="L2071" s="629"/>
    </row>
    <row r="2072" spans="1:12" ht="9.75" customHeight="1">
      <c r="A2072" s="791"/>
      <c r="B2072" s="792"/>
      <c r="C2072" s="792"/>
      <c r="D2072" s="793"/>
      <c r="E2072" s="693"/>
      <c r="F2072" s="630"/>
      <c r="G2072" s="627"/>
      <c r="H2072" s="628"/>
      <c r="J2072" s="579"/>
      <c r="L2072" s="629"/>
    </row>
    <row r="2073" spans="1:12" ht="9.75" customHeight="1">
      <c r="A2073" s="579"/>
      <c r="B2073" s="579"/>
      <c r="C2073" s="639" t="e">
        <f>+#REF!</f>
        <v>#REF!</v>
      </c>
      <c r="D2073" s="579"/>
      <c r="E2073" s="627"/>
      <c r="F2073" s="630"/>
      <c r="G2073" s="627" t="e">
        <f>+L2073</f>
        <v>#REF!</v>
      </c>
      <c r="H2073" s="628" t="e">
        <f>E2073*G2073</f>
        <v>#REF!</v>
      </c>
      <c r="J2073" s="627">
        <f>+F2073</f>
        <v>0</v>
      </c>
      <c r="L2073" s="629" t="e">
        <f>J2073*$L$3</f>
        <v>#REF!</v>
      </c>
    </row>
    <row r="2074" spans="1:12" ht="9.75" customHeight="1">
      <c r="A2074" s="579"/>
      <c r="B2074" s="579"/>
      <c r="C2074" s="640"/>
      <c r="D2074" s="579"/>
      <c r="E2074" s="627"/>
      <c r="F2074" s="630"/>
      <c r="G2074" s="627"/>
      <c r="H2074" s="628"/>
      <c r="J2074" s="579"/>
      <c r="L2074" s="629"/>
    </row>
    <row r="2075" spans="1:12" ht="9.75" customHeight="1">
      <c r="A2075" s="579"/>
      <c r="B2075" s="579"/>
      <c r="C2075" s="640"/>
      <c r="D2075" s="579"/>
      <c r="E2075" s="627"/>
      <c r="F2075" s="630"/>
      <c r="G2075" s="627"/>
      <c r="H2075" s="628"/>
      <c r="J2075" s="579"/>
      <c r="L2075" s="629"/>
    </row>
    <row r="2076" spans="1:12" ht="9.75" customHeight="1">
      <c r="A2076" s="579"/>
      <c r="B2076" s="579"/>
      <c r="C2076" s="640"/>
      <c r="D2076" s="579"/>
      <c r="E2076" s="627"/>
      <c r="F2076" s="630"/>
      <c r="G2076" s="627"/>
      <c r="H2076" s="628"/>
      <c r="J2076" s="579"/>
      <c r="L2076" s="629"/>
    </row>
    <row r="2077" spans="1:12" ht="9.75" customHeight="1">
      <c r="A2077" s="579"/>
      <c r="B2077" s="579"/>
      <c r="C2077" s="641"/>
      <c r="D2077" s="579"/>
      <c r="E2077" s="627"/>
      <c r="F2077" s="630"/>
      <c r="G2077" s="627"/>
      <c r="H2077" s="628"/>
      <c r="J2077" s="579"/>
      <c r="L2077" s="629"/>
    </row>
    <row r="2078" spans="1:12" ht="9.75" customHeight="1">
      <c r="A2078" s="791" t="s">
        <v>3514</v>
      </c>
      <c r="B2078" s="792" t="s">
        <v>3479</v>
      </c>
      <c r="C2078" s="792" t="s">
        <v>3501</v>
      </c>
      <c r="D2078" s="793" t="s">
        <v>861</v>
      </c>
      <c r="E2078" s="693">
        <v>1</v>
      </c>
      <c r="F2078" s="630" t="e">
        <f>67.977366302-#REF!</f>
        <v>#REF!</v>
      </c>
      <c r="G2078" s="627" t="e">
        <f>+L2078</f>
        <v>#REF!</v>
      </c>
      <c r="H2078" s="628" t="e">
        <f>E2078*G2078</f>
        <v>#REF!</v>
      </c>
      <c r="J2078" s="627" t="e">
        <f>+F2078</f>
        <v>#REF!</v>
      </c>
      <c r="L2078" s="629" t="e">
        <f>J2078*$L$3</f>
        <v>#REF!</v>
      </c>
    </row>
    <row r="2079" spans="1:12" ht="9.75" customHeight="1">
      <c r="A2079" s="791"/>
      <c r="B2079" s="792"/>
      <c r="C2079" s="792"/>
      <c r="D2079" s="793"/>
      <c r="E2079" s="693"/>
      <c r="F2079" s="630"/>
      <c r="G2079" s="627"/>
      <c r="H2079" s="628"/>
      <c r="J2079" s="579"/>
      <c r="L2079" s="629"/>
    </row>
    <row r="2080" spans="1:12" ht="9.75" customHeight="1">
      <c r="A2080" s="791"/>
      <c r="B2080" s="792"/>
      <c r="C2080" s="792"/>
      <c r="D2080" s="793"/>
      <c r="E2080" s="693"/>
      <c r="F2080" s="630"/>
      <c r="G2080" s="627"/>
      <c r="H2080" s="628"/>
      <c r="J2080" s="579"/>
      <c r="L2080" s="629"/>
    </row>
    <row r="2081" spans="1:12" ht="9.75" customHeight="1">
      <c r="A2081" s="791"/>
      <c r="B2081" s="792"/>
      <c r="C2081" s="792"/>
      <c r="D2081" s="793"/>
      <c r="E2081" s="693"/>
      <c r="F2081" s="630"/>
      <c r="G2081" s="627"/>
      <c r="H2081" s="628"/>
      <c r="J2081" s="579"/>
      <c r="L2081" s="629"/>
    </row>
    <row r="2082" spans="1:12" ht="9.75" customHeight="1">
      <c r="A2082" s="791"/>
      <c r="B2082" s="792"/>
      <c r="C2082" s="792"/>
      <c r="D2082" s="793"/>
      <c r="E2082" s="693"/>
      <c r="F2082" s="630"/>
      <c r="G2082" s="627"/>
      <c r="H2082" s="628"/>
      <c r="J2082" s="579"/>
      <c r="L2082" s="629"/>
    </row>
    <row r="2083" spans="1:12" ht="9.75" customHeight="1">
      <c r="A2083" s="791" t="s">
        <v>3528</v>
      </c>
      <c r="B2083" s="650" t="s">
        <v>3021</v>
      </c>
      <c r="C2083" s="650" t="s">
        <v>3502</v>
      </c>
      <c r="D2083" s="651" t="s">
        <v>2886</v>
      </c>
      <c r="E2083" s="697">
        <v>1</v>
      </c>
      <c r="F2083" s="630" t="e">
        <f>45.211287177-#REF!</f>
        <v>#REF!</v>
      </c>
      <c r="G2083" s="627" t="e">
        <f>+L2083</f>
        <v>#REF!</v>
      </c>
      <c r="H2083" s="628" t="e">
        <f>E2083*G2083</f>
        <v>#REF!</v>
      </c>
      <c r="J2083" s="627" t="e">
        <f>+F2083</f>
        <v>#REF!</v>
      </c>
      <c r="L2083" s="629" t="e">
        <f>J2083*$L$3</f>
        <v>#REF!</v>
      </c>
    </row>
    <row r="2084" spans="1:12" ht="9.75" customHeight="1">
      <c r="A2084" s="791"/>
      <c r="B2084" s="650"/>
      <c r="C2084" s="650"/>
      <c r="D2084" s="651"/>
      <c r="E2084" s="697"/>
      <c r="F2084" s="630"/>
      <c r="G2084" s="627"/>
      <c r="H2084" s="628"/>
      <c r="J2084" s="579"/>
      <c r="L2084" s="629"/>
    </row>
    <row r="2085" spans="1:12" ht="9.75" customHeight="1">
      <c r="A2085" s="791"/>
      <c r="B2085" s="650"/>
      <c r="C2085" s="650"/>
      <c r="D2085" s="651"/>
      <c r="E2085" s="697"/>
      <c r="F2085" s="630"/>
      <c r="G2085" s="627"/>
      <c r="H2085" s="628"/>
      <c r="J2085" s="579"/>
      <c r="L2085" s="629"/>
    </row>
    <row r="2086" spans="1:12" ht="9.75" customHeight="1">
      <c r="A2086" s="791"/>
      <c r="B2086" s="650"/>
      <c r="C2086" s="650"/>
      <c r="D2086" s="651"/>
      <c r="E2086" s="697"/>
      <c r="F2086" s="630"/>
      <c r="G2086" s="627"/>
      <c r="H2086" s="628"/>
      <c r="J2086" s="579"/>
      <c r="L2086" s="629"/>
    </row>
    <row r="2087" spans="1:12" ht="9.75" customHeight="1">
      <c r="A2087" s="791"/>
      <c r="B2087" s="650"/>
      <c r="C2087" s="650"/>
      <c r="D2087" s="651"/>
      <c r="E2087" s="697"/>
      <c r="F2087" s="630"/>
      <c r="G2087" s="627"/>
      <c r="H2087" s="628"/>
      <c r="J2087" s="579"/>
      <c r="L2087" s="629"/>
    </row>
    <row r="2088" spans="1:12" ht="9.75" customHeight="1">
      <c r="A2088" s="791" t="s">
        <v>3527</v>
      </c>
      <c r="B2088" s="650" t="s">
        <v>3488</v>
      </c>
      <c r="C2088" s="650" t="s">
        <v>3503</v>
      </c>
      <c r="D2088" s="651" t="s">
        <v>2886</v>
      </c>
      <c r="E2088" s="697">
        <v>2</v>
      </c>
      <c r="F2088" s="630" t="e">
        <f>21.995592358-#REF!</f>
        <v>#REF!</v>
      </c>
      <c r="G2088" s="627" t="e">
        <f>+L2088</f>
        <v>#REF!</v>
      </c>
      <c r="H2088" s="628" t="e">
        <f>E2088*G2088</f>
        <v>#REF!</v>
      </c>
      <c r="J2088" s="627" t="e">
        <f>+F2088</f>
        <v>#REF!</v>
      </c>
      <c r="L2088" s="629" t="e">
        <f>J2088*$L$3</f>
        <v>#REF!</v>
      </c>
    </row>
    <row r="2089" spans="1:12" ht="9.75" customHeight="1">
      <c r="A2089" s="791"/>
      <c r="B2089" s="650"/>
      <c r="C2089" s="650"/>
      <c r="D2089" s="651"/>
      <c r="E2089" s="697"/>
      <c r="F2089" s="630"/>
      <c r="G2089" s="627"/>
      <c r="H2089" s="628"/>
      <c r="J2089" s="579"/>
      <c r="L2089" s="629"/>
    </row>
    <row r="2090" spans="1:12" ht="9.75" customHeight="1">
      <c r="A2090" s="791"/>
      <c r="B2090" s="650"/>
      <c r="C2090" s="650"/>
      <c r="D2090" s="651"/>
      <c r="E2090" s="697"/>
      <c r="F2090" s="630"/>
      <c r="G2090" s="627"/>
      <c r="H2090" s="628"/>
      <c r="J2090" s="579"/>
      <c r="L2090" s="629"/>
    </row>
    <row r="2091" spans="1:12" ht="9.75" customHeight="1">
      <c r="A2091" s="791"/>
      <c r="B2091" s="650"/>
      <c r="C2091" s="650"/>
      <c r="D2091" s="651"/>
      <c r="E2091" s="697"/>
      <c r="F2091" s="630"/>
      <c r="G2091" s="627"/>
      <c r="H2091" s="628"/>
      <c r="J2091" s="579"/>
      <c r="L2091" s="629"/>
    </row>
    <row r="2092" spans="1:12" ht="9.75" customHeight="1">
      <c r="A2092" s="791"/>
      <c r="B2092" s="650"/>
      <c r="C2092" s="650"/>
      <c r="D2092" s="651"/>
      <c r="E2092" s="697"/>
      <c r="F2092" s="630"/>
      <c r="G2092" s="627"/>
      <c r="H2092" s="628"/>
      <c r="J2092" s="579"/>
      <c r="L2092" s="629"/>
    </row>
    <row r="2093" spans="1:12" ht="9.75" customHeight="1">
      <c r="A2093" s="791" t="s">
        <v>3529</v>
      </c>
      <c r="B2093" s="792" t="s">
        <v>3286</v>
      </c>
      <c r="C2093" s="792" t="s">
        <v>3504</v>
      </c>
      <c r="D2093" s="793" t="s">
        <v>861</v>
      </c>
      <c r="E2093" s="693">
        <v>7</v>
      </c>
      <c r="F2093" s="630" t="e">
        <f>32.837771625-#REF!</f>
        <v>#REF!</v>
      </c>
      <c r="G2093" s="627" t="e">
        <f>+L2093</f>
        <v>#REF!</v>
      </c>
      <c r="H2093" s="628" t="e">
        <f>E2093*G2093</f>
        <v>#REF!</v>
      </c>
      <c r="J2093" s="627" t="e">
        <f>+F2093</f>
        <v>#REF!</v>
      </c>
      <c r="L2093" s="629" t="e">
        <f>J2093*$L$3</f>
        <v>#REF!</v>
      </c>
    </row>
    <row r="2094" spans="1:12" ht="9.75" customHeight="1">
      <c r="A2094" s="791"/>
      <c r="B2094" s="792"/>
      <c r="C2094" s="792"/>
      <c r="D2094" s="793"/>
      <c r="E2094" s="693"/>
      <c r="F2094" s="630"/>
      <c r="G2094" s="627"/>
      <c r="H2094" s="628"/>
      <c r="J2094" s="579"/>
      <c r="L2094" s="629"/>
    </row>
    <row r="2095" spans="1:12" ht="9.75" customHeight="1">
      <c r="A2095" s="791"/>
      <c r="B2095" s="792"/>
      <c r="C2095" s="792"/>
      <c r="D2095" s="793"/>
      <c r="E2095" s="693"/>
      <c r="F2095" s="630"/>
      <c r="G2095" s="627"/>
      <c r="H2095" s="628"/>
      <c r="J2095" s="579"/>
      <c r="L2095" s="629"/>
    </row>
    <row r="2096" spans="1:12" ht="9.75" customHeight="1">
      <c r="A2096" s="791"/>
      <c r="B2096" s="792"/>
      <c r="C2096" s="792"/>
      <c r="D2096" s="793"/>
      <c r="E2096" s="693"/>
      <c r="F2096" s="630"/>
      <c r="G2096" s="627"/>
      <c r="H2096" s="628"/>
      <c r="J2096" s="579"/>
      <c r="L2096" s="629"/>
    </row>
    <row r="2097" spans="1:12" ht="9.75" customHeight="1">
      <c r="A2097" s="791"/>
      <c r="B2097" s="792"/>
      <c r="C2097" s="792"/>
      <c r="D2097" s="793"/>
      <c r="E2097" s="693"/>
      <c r="F2097" s="630"/>
      <c r="G2097" s="627"/>
      <c r="H2097" s="628"/>
      <c r="J2097" s="579"/>
      <c r="L2097" s="629"/>
    </row>
    <row r="2098" spans="1:12" ht="9.75" customHeight="1">
      <c r="A2098" s="791" t="s">
        <v>3534</v>
      </c>
      <c r="B2098" s="650" t="s">
        <v>3505</v>
      </c>
      <c r="C2098" s="650" t="s">
        <v>3506</v>
      </c>
      <c r="D2098" s="651" t="s">
        <v>2886</v>
      </c>
      <c r="E2098" s="651">
        <v>1</v>
      </c>
      <c r="F2098" s="630" t="e">
        <f>28.9199656-#REF!</f>
        <v>#REF!</v>
      </c>
      <c r="G2098" s="627" t="e">
        <f>+L2098</f>
        <v>#REF!</v>
      </c>
      <c r="H2098" s="628" t="e">
        <f>E2098*G2098</f>
        <v>#REF!</v>
      </c>
      <c r="J2098" s="627" t="e">
        <f>+F2098</f>
        <v>#REF!</v>
      </c>
      <c r="L2098" s="629" t="e">
        <f>J2098*$L$3</f>
        <v>#REF!</v>
      </c>
    </row>
    <row r="2099" spans="1:12" ht="9.75" customHeight="1">
      <c r="A2099" s="791"/>
      <c r="B2099" s="650"/>
      <c r="C2099" s="650"/>
      <c r="D2099" s="651"/>
      <c r="E2099" s="651"/>
      <c r="F2099" s="630"/>
      <c r="G2099" s="627"/>
      <c r="H2099" s="628"/>
      <c r="J2099" s="579"/>
      <c r="L2099" s="629"/>
    </row>
    <row r="2100" spans="1:12" ht="9.75" customHeight="1">
      <c r="A2100" s="791"/>
      <c r="B2100" s="650"/>
      <c r="C2100" s="650"/>
      <c r="D2100" s="651"/>
      <c r="E2100" s="651"/>
      <c r="F2100" s="630"/>
      <c r="G2100" s="627"/>
      <c r="H2100" s="628"/>
      <c r="J2100" s="579"/>
      <c r="L2100" s="629"/>
    </row>
    <row r="2101" spans="1:12" ht="9.75" customHeight="1">
      <c r="A2101" s="791"/>
      <c r="B2101" s="650"/>
      <c r="C2101" s="650"/>
      <c r="D2101" s="651"/>
      <c r="E2101" s="651"/>
      <c r="F2101" s="630"/>
      <c r="G2101" s="627"/>
      <c r="H2101" s="628"/>
      <c r="J2101" s="579"/>
      <c r="L2101" s="629"/>
    </row>
    <row r="2102" spans="1:12" ht="9.75" customHeight="1">
      <c r="A2102" s="791"/>
      <c r="B2102" s="650"/>
      <c r="C2102" s="650"/>
      <c r="D2102" s="651"/>
      <c r="E2102" s="651"/>
      <c r="F2102" s="630"/>
      <c r="G2102" s="627"/>
      <c r="H2102" s="628"/>
      <c r="J2102" s="579"/>
      <c r="L2102" s="629"/>
    </row>
    <row r="2103" spans="1:12" ht="9.75" customHeight="1">
      <c r="A2103" s="791">
        <v>6</v>
      </c>
      <c r="B2103" s="650" t="s">
        <v>3286</v>
      </c>
      <c r="C2103" s="650" t="s">
        <v>3507</v>
      </c>
      <c r="D2103" s="651" t="s">
        <v>2886</v>
      </c>
      <c r="E2103" s="651">
        <v>5</v>
      </c>
      <c r="F2103" s="630">
        <v>1.0750976460000001</v>
      </c>
      <c r="G2103" s="627" t="e">
        <f>+L2103</f>
        <v>#REF!</v>
      </c>
      <c r="H2103" s="628" t="e">
        <f>E2103*G2103</f>
        <v>#REF!</v>
      </c>
      <c r="J2103" s="627">
        <f>+F2103</f>
        <v>1.0750976460000001</v>
      </c>
      <c r="L2103" s="629" t="e">
        <f>J2103*$L$3</f>
        <v>#REF!</v>
      </c>
    </row>
    <row r="2104" spans="1:12" ht="9.75" customHeight="1">
      <c r="A2104" s="791"/>
      <c r="B2104" s="650"/>
      <c r="C2104" s="650"/>
      <c r="D2104" s="651"/>
      <c r="E2104" s="651"/>
      <c r="F2104" s="630"/>
      <c r="G2104" s="627"/>
      <c r="H2104" s="628"/>
      <c r="J2104" s="579"/>
      <c r="L2104" s="629"/>
    </row>
    <row r="2105" spans="1:12" ht="9.75" customHeight="1">
      <c r="A2105" s="791"/>
      <c r="B2105" s="650"/>
      <c r="C2105" s="650"/>
      <c r="D2105" s="651"/>
      <c r="E2105" s="651"/>
      <c r="F2105" s="630"/>
      <c r="G2105" s="627"/>
      <c r="H2105" s="628"/>
      <c r="J2105" s="579"/>
      <c r="L2105" s="629"/>
    </row>
    <row r="2106" spans="1:12" ht="9.75" customHeight="1">
      <c r="A2106" s="791"/>
      <c r="B2106" s="650"/>
      <c r="C2106" s="650"/>
      <c r="D2106" s="651"/>
      <c r="E2106" s="651"/>
      <c r="F2106" s="630"/>
      <c r="G2106" s="627"/>
      <c r="H2106" s="628"/>
      <c r="J2106" s="579"/>
      <c r="L2106" s="629"/>
    </row>
    <row r="2107" spans="1:12" ht="9.75" customHeight="1">
      <c r="A2107" s="791"/>
      <c r="B2107" s="650"/>
      <c r="C2107" s="650"/>
      <c r="D2107" s="651"/>
      <c r="E2107" s="651"/>
      <c r="F2107" s="630"/>
      <c r="G2107" s="627"/>
      <c r="H2107" s="628"/>
      <c r="J2107" s="579"/>
      <c r="L2107" s="629"/>
    </row>
    <row r="2108" spans="1:12" ht="9.75" customHeight="1">
      <c r="A2108" s="791">
        <v>7</v>
      </c>
      <c r="B2108" s="792" t="s">
        <v>3435</v>
      </c>
      <c r="C2108" s="792" t="s">
        <v>3508</v>
      </c>
      <c r="D2108" s="793" t="s">
        <v>3458</v>
      </c>
      <c r="E2108" s="693">
        <v>390</v>
      </c>
      <c r="F2108" s="630">
        <v>0.50144011376000008</v>
      </c>
      <c r="G2108" s="627" t="e">
        <f>+L2108</f>
        <v>#REF!</v>
      </c>
      <c r="H2108" s="628" t="e">
        <f>E2108*G2108</f>
        <v>#REF!</v>
      </c>
      <c r="J2108" s="627">
        <f>+F2108</f>
        <v>0.50144011376000008</v>
      </c>
      <c r="L2108" s="629" t="e">
        <f>J2108*$L$3</f>
        <v>#REF!</v>
      </c>
    </row>
    <row r="2109" spans="1:12" ht="9.75" customHeight="1">
      <c r="A2109" s="791"/>
      <c r="B2109" s="792"/>
      <c r="C2109" s="792"/>
      <c r="D2109" s="793"/>
      <c r="E2109" s="693"/>
      <c r="F2109" s="630"/>
      <c r="G2109" s="627"/>
      <c r="H2109" s="628"/>
      <c r="J2109" s="579"/>
      <c r="L2109" s="629"/>
    </row>
    <row r="2110" spans="1:12" ht="9.75" customHeight="1">
      <c r="A2110" s="791"/>
      <c r="B2110" s="792"/>
      <c r="C2110" s="792"/>
      <c r="D2110" s="793"/>
      <c r="E2110" s="693"/>
      <c r="F2110" s="630"/>
      <c r="G2110" s="627"/>
      <c r="H2110" s="628"/>
      <c r="J2110" s="579"/>
      <c r="L2110" s="629"/>
    </row>
    <row r="2111" spans="1:12" ht="9.75" customHeight="1">
      <c r="A2111" s="791"/>
      <c r="B2111" s="792"/>
      <c r="C2111" s="792"/>
      <c r="D2111" s="793"/>
      <c r="E2111" s="693"/>
      <c r="F2111" s="630"/>
      <c r="G2111" s="627"/>
      <c r="H2111" s="628"/>
      <c r="J2111" s="579"/>
      <c r="L2111" s="629"/>
    </row>
    <row r="2112" spans="1:12" ht="9.75" customHeight="1">
      <c r="A2112" s="791"/>
      <c r="B2112" s="792"/>
      <c r="C2112" s="792"/>
      <c r="D2112" s="793"/>
      <c r="E2112" s="693"/>
      <c r="F2112" s="630"/>
      <c r="G2112" s="627"/>
      <c r="H2112" s="628"/>
      <c r="J2112" s="579"/>
      <c r="L2112" s="629"/>
    </row>
    <row r="2113" spans="1:12" ht="9.75" customHeight="1">
      <c r="A2113" s="791">
        <v>8</v>
      </c>
      <c r="B2113" s="792" t="s">
        <v>3446</v>
      </c>
      <c r="C2113" s="792" t="s">
        <v>3509</v>
      </c>
      <c r="D2113" s="793" t="s">
        <v>2885</v>
      </c>
      <c r="E2113" s="793">
        <v>35</v>
      </c>
      <c r="F2113" s="630">
        <v>0.310718469</v>
      </c>
      <c r="G2113" s="627" t="e">
        <f>+L2113</f>
        <v>#REF!</v>
      </c>
      <c r="H2113" s="628" t="e">
        <f>E2113*G2113</f>
        <v>#REF!</v>
      </c>
      <c r="J2113" s="627">
        <f>+F2113</f>
        <v>0.310718469</v>
      </c>
      <c r="L2113" s="629" t="e">
        <f>J2113*$L$3</f>
        <v>#REF!</v>
      </c>
    </row>
    <row r="2114" spans="1:12" ht="9.75" customHeight="1">
      <c r="A2114" s="791"/>
      <c r="B2114" s="792"/>
      <c r="C2114" s="792"/>
      <c r="D2114" s="793"/>
      <c r="E2114" s="793"/>
      <c r="F2114" s="630"/>
      <c r="G2114" s="627"/>
      <c r="H2114" s="628"/>
      <c r="J2114" s="579"/>
      <c r="L2114" s="629"/>
    </row>
    <row r="2115" spans="1:12" ht="9.75" customHeight="1">
      <c r="A2115" s="791"/>
      <c r="B2115" s="792"/>
      <c r="C2115" s="792"/>
      <c r="D2115" s="793"/>
      <c r="E2115" s="793"/>
      <c r="F2115" s="630"/>
      <c r="G2115" s="627"/>
      <c r="H2115" s="628"/>
      <c r="J2115" s="579"/>
      <c r="L2115" s="629"/>
    </row>
    <row r="2116" spans="1:12" ht="9.75" customHeight="1">
      <c r="A2116" s="791"/>
      <c r="B2116" s="792"/>
      <c r="C2116" s="792"/>
      <c r="D2116" s="793"/>
      <c r="E2116" s="793"/>
      <c r="F2116" s="630"/>
      <c r="G2116" s="627"/>
      <c r="H2116" s="628"/>
      <c r="J2116" s="579"/>
      <c r="L2116" s="629"/>
    </row>
    <row r="2117" spans="1:12" ht="9.75" customHeight="1">
      <c r="A2117" s="791"/>
      <c r="B2117" s="792"/>
      <c r="C2117" s="792"/>
      <c r="D2117" s="793"/>
      <c r="E2117" s="793"/>
      <c r="F2117" s="630"/>
      <c r="G2117" s="627"/>
      <c r="H2117" s="628"/>
      <c r="J2117" s="579"/>
      <c r="L2117" s="629"/>
    </row>
    <row r="2118" spans="1:12" ht="9.75" customHeight="1">
      <c r="A2118" s="791">
        <v>9</v>
      </c>
      <c r="B2118" s="792" t="s">
        <v>1879</v>
      </c>
      <c r="C2118" s="792" t="s">
        <v>3510</v>
      </c>
      <c r="D2118" s="793" t="s">
        <v>3458</v>
      </c>
      <c r="E2118" s="693">
        <v>70</v>
      </c>
      <c r="F2118" s="630">
        <v>4.6957479920000003</v>
      </c>
      <c r="G2118" s="627" t="e">
        <f>+L2118</f>
        <v>#REF!</v>
      </c>
      <c r="H2118" s="628" t="e">
        <f>E2118*G2118</f>
        <v>#REF!</v>
      </c>
      <c r="J2118" s="627">
        <f>+F2118</f>
        <v>4.6957479920000003</v>
      </c>
      <c r="L2118" s="629" t="e">
        <f>J2118*$L$3</f>
        <v>#REF!</v>
      </c>
    </row>
    <row r="2119" spans="1:12" ht="9.75" customHeight="1">
      <c r="A2119" s="791"/>
      <c r="B2119" s="792"/>
      <c r="C2119" s="792"/>
      <c r="D2119" s="793"/>
      <c r="E2119" s="693"/>
      <c r="F2119" s="630"/>
      <c r="G2119" s="627"/>
      <c r="H2119" s="628"/>
      <c r="J2119" s="579"/>
      <c r="L2119" s="629"/>
    </row>
    <row r="2120" spans="1:12" ht="9.75" customHeight="1">
      <c r="A2120" s="791"/>
      <c r="B2120" s="792"/>
      <c r="C2120" s="792"/>
      <c r="D2120" s="793"/>
      <c r="E2120" s="693"/>
      <c r="F2120" s="630"/>
      <c r="G2120" s="627"/>
      <c r="H2120" s="628"/>
      <c r="J2120" s="579"/>
      <c r="L2120" s="629"/>
    </row>
    <row r="2121" spans="1:12" ht="9.75" customHeight="1">
      <c r="A2121" s="791"/>
      <c r="B2121" s="792"/>
      <c r="C2121" s="792"/>
      <c r="D2121" s="793"/>
      <c r="E2121" s="693"/>
      <c r="F2121" s="630"/>
      <c r="G2121" s="627"/>
      <c r="H2121" s="628"/>
      <c r="J2121" s="579"/>
      <c r="L2121" s="629"/>
    </row>
    <row r="2122" spans="1:12" ht="9.75" customHeight="1">
      <c r="A2122" s="791"/>
      <c r="B2122" s="792"/>
      <c r="C2122" s="792"/>
      <c r="D2122" s="793"/>
      <c r="E2122" s="693"/>
      <c r="F2122" s="630"/>
      <c r="G2122" s="627"/>
      <c r="H2122" s="628"/>
      <c r="J2122" s="579"/>
      <c r="L2122" s="629"/>
    </row>
    <row r="2123" spans="1:12" ht="9.75" customHeight="1">
      <c r="A2123" s="791">
        <v>10</v>
      </c>
      <c r="B2123" s="792" t="s">
        <v>1879</v>
      </c>
      <c r="C2123" s="792" t="s">
        <v>3511</v>
      </c>
      <c r="D2123" s="793" t="s">
        <v>3458</v>
      </c>
      <c r="E2123" s="693">
        <v>40</v>
      </c>
      <c r="F2123" s="630">
        <v>0.72246158539999994</v>
      </c>
      <c r="G2123" s="627" t="e">
        <f>+L2123</f>
        <v>#REF!</v>
      </c>
      <c r="H2123" s="628" t="e">
        <f>E2123*G2123</f>
        <v>#REF!</v>
      </c>
      <c r="J2123" s="627">
        <f>+F2123</f>
        <v>0.72246158539999994</v>
      </c>
      <c r="L2123" s="629" t="e">
        <f>J2123*$L$3</f>
        <v>#REF!</v>
      </c>
    </row>
    <row r="2124" spans="1:12" ht="9.75" customHeight="1">
      <c r="A2124" s="791"/>
      <c r="B2124" s="792"/>
      <c r="C2124" s="792"/>
      <c r="D2124" s="793"/>
      <c r="E2124" s="693"/>
      <c r="F2124" s="630"/>
      <c r="G2124" s="627"/>
      <c r="H2124" s="628"/>
      <c r="J2124" s="579"/>
      <c r="L2124" s="629"/>
    </row>
    <row r="2125" spans="1:12" ht="9.75" customHeight="1">
      <c r="A2125" s="791"/>
      <c r="B2125" s="792"/>
      <c r="C2125" s="792"/>
      <c r="D2125" s="793"/>
      <c r="E2125" s="693"/>
      <c r="F2125" s="630"/>
      <c r="G2125" s="627"/>
      <c r="H2125" s="628"/>
      <c r="J2125" s="579"/>
      <c r="L2125" s="629"/>
    </row>
    <row r="2126" spans="1:12" ht="9.75" customHeight="1">
      <c r="A2126" s="791"/>
      <c r="B2126" s="792"/>
      <c r="C2126" s="792"/>
      <c r="D2126" s="793"/>
      <c r="E2126" s="693"/>
      <c r="F2126" s="630"/>
      <c r="G2126" s="627"/>
      <c r="H2126" s="628"/>
      <c r="J2126" s="579"/>
      <c r="L2126" s="629"/>
    </row>
    <row r="2127" spans="1:12" ht="9.75" customHeight="1">
      <c r="A2127" s="791"/>
      <c r="B2127" s="792"/>
      <c r="C2127" s="792"/>
      <c r="D2127" s="793"/>
      <c r="E2127" s="693"/>
      <c r="F2127" s="630"/>
      <c r="G2127" s="627"/>
      <c r="H2127" s="628"/>
      <c r="J2127" s="579"/>
      <c r="L2127" s="629"/>
    </row>
    <row r="2128" spans="1:12" ht="9.75" customHeight="1">
      <c r="A2128" s="579"/>
      <c r="B2128" s="579"/>
      <c r="C2128" s="639" t="e">
        <f>+#REF!</f>
        <v>#REF!</v>
      </c>
      <c r="D2128" s="579"/>
      <c r="E2128" s="627"/>
      <c r="F2128" s="630"/>
      <c r="G2128" s="627" t="e">
        <f>+L2128</f>
        <v>#REF!</v>
      </c>
      <c r="H2128" s="628" t="e">
        <f>E2128*G2128</f>
        <v>#REF!</v>
      </c>
      <c r="J2128" s="627">
        <f>+F2128</f>
        <v>0</v>
      </c>
      <c r="L2128" s="629" t="e">
        <f>J2128*$L$3</f>
        <v>#REF!</v>
      </c>
    </row>
    <row r="2129" spans="1:12" ht="9.75" customHeight="1">
      <c r="A2129" s="579"/>
      <c r="B2129" s="579"/>
      <c r="C2129" s="640"/>
      <c r="D2129" s="579"/>
      <c r="E2129" s="627"/>
      <c r="F2129" s="630"/>
      <c r="G2129" s="627"/>
      <c r="H2129" s="628"/>
      <c r="J2129" s="579"/>
      <c r="L2129" s="629"/>
    </row>
    <row r="2130" spans="1:12" ht="9.75" customHeight="1">
      <c r="A2130" s="579"/>
      <c r="B2130" s="579"/>
      <c r="C2130" s="640"/>
      <c r="D2130" s="579"/>
      <c r="E2130" s="627"/>
      <c r="F2130" s="630"/>
      <c r="G2130" s="627"/>
      <c r="H2130" s="628"/>
      <c r="J2130" s="579"/>
      <c r="L2130" s="629"/>
    </row>
    <row r="2131" spans="1:12" ht="9.75" customHeight="1">
      <c r="A2131" s="579"/>
      <c r="B2131" s="579"/>
      <c r="C2131" s="640"/>
      <c r="D2131" s="579"/>
      <c r="E2131" s="627"/>
      <c r="F2131" s="630"/>
      <c r="G2131" s="627"/>
      <c r="H2131" s="628"/>
      <c r="J2131" s="579"/>
      <c r="L2131" s="629"/>
    </row>
    <row r="2132" spans="1:12" ht="9.75" customHeight="1">
      <c r="A2132" s="579"/>
      <c r="B2132" s="579"/>
      <c r="C2132" s="641"/>
      <c r="D2132" s="579"/>
      <c r="E2132" s="627"/>
      <c r="F2132" s="630"/>
      <c r="G2132" s="627"/>
      <c r="H2132" s="628"/>
      <c r="J2132" s="579"/>
      <c r="L2132" s="629"/>
    </row>
    <row r="2133" spans="1:12" ht="9.75" customHeight="1">
      <c r="A2133" s="651">
        <v>1</v>
      </c>
      <c r="B2133" s="657" t="s">
        <v>3467</v>
      </c>
      <c r="C2133" s="650" t="s">
        <v>3476</v>
      </c>
      <c r="D2133" s="651" t="s">
        <v>861</v>
      </c>
      <c r="E2133" s="673">
        <v>3</v>
      </c>
      <c r="F2133" s="630">
        <v>8.0649076457000017</v>
      </c>
      <c r="G2133" s="627" t="e">
        <f>+L2133</f>
        <v>#REF!</v>
      </c>
      <c r="H2133" s="628" t="e">
        <f>E2133*G2133</f>
        <v>#REF!</v>
      </c>
      <c r="J2133" s="627">
        <f>+F2133</f>
        <v>8.0649076457000017</v>
      </c>
      <c r="L2133" s="629" t="e">
        <f>J2133*$L$3</f>
        <v>#REF!</v>
      </c>
    </row>
    <row r="2134" spans="1:12" ht="9.75" customHeight="1">
      <c r="A2134" s="651"/>
      <c r="B2134" s="657"/>
      <c r="C2134" s="650"/>
      <c r="D2134" s="651"/>
      <c r="E2134" s="673"/>
      <c r="F2134" s="630"/>
      <c r="G2134" s="627"/>
      <c r="H2134" s="628"/>
      <c r="J2134" s="579"/>
      <c r="L2134" s="629"/>
    </row>
    <row r="2135" spans="1:12" ht="9.75" customHeight="1">
      <c r="A2135" s="651"/>
      <c r="B2135" s="657"/>
      <c r="C2135" s="650"/>
      <c r="D2135" s="651"/>
      <c r="E2135" s="673"/>
      <c r="F2135" s="630"/>
      <c r="G2135" s="627"/>
      <c r="H2135" s="628"/>
      <c r="J2135" s="579"/>
      <c r="L2135" s="629"/>
    </row>
    <row r="2136" spans="1:12" ht="9.75" customHeight="1">
      <c r="A2136" s="651"/>
      <c r="B2136" s="657"/>
      <c r="C2136" s="650"/>
      <c r="D2136" s="651"/>
      <c r="E2136" s="673"/>
      <c r="F2136" s="630"/>
      <c r="G2136" s="627"/>
      <c r="H2136" s="628"/>
      <c r="J2136" s="579"/>
      <c r="L2136" s="629"/>
    </row>
    <row r="2137" spans="1:12" ht="9.75" customHeight="1">
      <c r="A2137" s="651"/>
      <c r="B2137" s="657"/>
      <c r="C2137" s="650"/>
      <c r="D2137" s="651"/>
      <c r="E2137" s="673"/>
      <c r="F2137" s="630"/>
      <c r="G2137" s="627"/>
      <c r="H2137" s="628"/>
      <c r="J2137" s="579"/>
      <c r="L2137" s="629"/>
    </row>
    <row r="2138" spans="1:12" ht="9.75" customHeight="1">
      <c r="A2138" s="651">
        <v>2</v>
      </c>
      <c r="B2138" s="650" t="s">
        <v>3286</v>
      </c>
      <c r="C2138" s="687" t="s">
        <v>3475</v>
      </c>
      <c r="D2138" s="651" t="s">
        <v>861</v>
      </c>
      <c r="E2138" s="688">
        <v>3</v>
      </c>
      <c r="F2138" s="630">
        <v>93.413404507500005</v>
      </c>
      <c r="G2138" s="627" t="e">
        <f>+L2138</f>
        <v>#REF!</v>
      </c>
      <c r="H2138" s="628" t="e">
        <f>E2138*G2138</f>
        <v>#REF!</v>
      </c>
      <c r="J2138" s="627">
        <f>+F2138</f>
        <v>93.413404507500005</v>
      </c>
      <c r="L2138" s="629" t="e">
        <f>J2138*$L$3</f>
        <v>#REF!</v>
      </c>
    </row>
    <row r="2139" spans="1:12" ht="9.75" customHeight="1">
      <c r="A2139" s="651"/>
      <c r="B2139" s="650"/>
      <c r="C2139" s="687"/>
      <c r="D2139" s="651"/>
      <c r="E2139" s="688"/>
      <c r="F2139" s="630"/>
      <c r="G2139" s="627"/>
      <c r="H2139" s="628"/>
      <c r="J2139" s="579"/>
      <c r="L2139" s="629"/>
    </row>
    <row r="2140" spans="1:12" ht="9.75" customHeight="1">
      <c r="A2140" s="651"/>
      <c r="B2140" s="650"/>
      <c r="C2140" s="687"/>
      <c r="D2140" s="651"/>
      <c r="E2140" s="688"/>
      <c r="F2140" s="630"/>
      <c r="G2140" s="627"/>
      <c r="H2140" s="628"/>
      <c r="J2140" s="579"/>
      <c r="L2140" s="629"/>
    </row>
    <row r="2141" spans="1:12" ht="9.75" customHeight="1">
      <c r="A2141" s="651"/>
      <c r="B2141" s="650"/>
      <c r="C2141" s="687"/>
      <c r="D2141" s="651"/>
      <c r="E2141" s="688"/>
      <c r="F2141" s="630"/>
      <c r="G2141" s="627"/>
      <c r="H2141" s="628"/>
      <c r="J2141" s="579"/>
      <c r="L2141" s="629"/>
    </row>
    <row r="2142" spans="1:12" ht="9.75" customHeight="1">
      <c r="A2142" s="651"/>
      <c r="B2142" s="650"/>
      <c r="C2142" s="687"/>
      <c r="D2142" s="651"/>
      <c r="E2142" s="688"/>
      <c r="F2142" s="630"/>
      <c r="G2142" s="627"/>
      <c r="H2142" s="628"/>
      <c r="J2142" s="579"/>
      <c r="L2142" s="629"/>
    </row>
    <row r="2143" spans="1:12" ht="9.75" customHeight="1">
      <c r="A2143" s="651" t="s">
        <v>3527</v>
      </c>
      <c r="B2143" s="650" t="s">
        <v>3474</v>
      </c>
      <c r="C2143" s="650" t="s">
        <v>3473</v>
      </c>
      <c r="D2143" s="650" t="s">
        <v>861</v>
      </c>
      <c r="E2143" s="697">
        <v>1</v>
      </c>
      <c r="F2143" s="630" t="e">
        <f>86.130760525-#REF!</f>
        <v>#REF!</v>
      </c>
      <c r="G2143" s="627" t="e">
        <f>+L2143</f>
        <v>#REF!</v>
      </c>
      <c r="H2143" s="628" t="e">
        <f>E2143*G2143</f>
        <v>#REF!</v>
      </c>
      <c r="J2143" s="627" t="e">
        <f>+F2143</f>
        <v>#REF!</v>
      </c>
      <c r="L2143" s="629" t="e">
        <f>J2143*$L$3</f>
        <v>#REF!</v>
      </c>
    </row>
    <row r="2144" spans="1:12" ht="9.75" customHeight="1">
      <c r="A2144" s="651"/>
      <c r="B2144" s="650"/>
      <c r="C2144" s="650"/>
      <c r="D2144" s="651"/>
      <c r="E2144" s="697"/>
      <c r="F2144" s="630"/>
      <c r="G2144" s="627"/>
      <c r="H2144" s="628"/>
      <c r="J2144" s="579"/>
      <c r="L2144" s="629"/>
    </row>
    <row r="2145" spans="1:12" ht="9.75" customHeight="1">
      <c r="A2145" s="651"/>
      <c r="B2145" s="650"/>
      <c r="C2145" s="650"/>
      <c r="D2145" s="651"/>
      <c r="E2145" s="697"/>
      <c r="F2145" s="630"/>
      <c r="G2145" s="627"/>
      <c r="H2145" s="628"/>
      <c r="J2145" s="579"/>
      <c r="L2145" s="629"/>
    </row>
    <row r="2146" spans="1:12" ht="9.75" customHeight="1">
      <c r="A2146" s="651"/>
      <c r="B2146" s="650"/>
      <c r="C2146" s="650"/>
      <c r="D2146" s="651"/>
      <c r="E2146" s="697"/>
      <c r="F2146" s="630"/>
      <c r="G2146" s="627"/>
      <c r="H2146" s="628"/>
      <c r="J2146" s="579"/>
      <c r="L2146" s="629"/>
    </row>
    <row r="2147" spans="1:12" ht="9.75" customHeight="1">
      <c r="A2147" s="651"/>
      <c r="B2147" s="650"/>
      <c r="C2147" s="650"/>
      <c r="D2147" s="651"/>
      <c r="E2147" s="697"/>
      <c r="F2147" s="630"/>
      <c r="G2147" s="627"/>
      <c r="H2147" s="628"/>
      <c r="J2147" s="579"/>
      <c r="L2147" s="629"/>
    </row>
    <row r="2148" spans="1:12" ht="9.75" customHeight="1">
      <c r="A2148" s="651">
        <v>4</v>
      </c>
      <c r="B2148" s="694" t="s">
        <v>3472</v>
      </c>
      <c r="C2148" s="695" t="s">
        <v>3471</v>
      </c>
      <c r="D2148" s="696" t="s">
        <v>861</v>
      </c>
      <c r="E2148" s="692">
        <v>3</v>
      </c>
      <c r="F2148" s="630">
        <v>39.557993472000007</v>
      </c>
      <c r="G2148" s="627" t="e">
        <f>+L2148</f>
        <v>#REF!</v>
      </c>
      <c r="H2148" s="628" t="e">
        <f>E2148*G2148</f>
        <v>#REF!</v>
      </c>
      <c r="J2148" s="627">
        <f>+F2148</f>
        <v>39.557993472000007</v>
      </c>
      <c r="L2148" s="629" t="e">
        <f>J2148*$L$3</f>
        <v>#REF!</v>
      </c>
    </row>
    <row r="2149" spans="1:12" ht="9.75" customHeight="1">
      <c r="A2149" s="651"/>
      <c r="B2149" s="694"/>
      <c r="C2149" s="695"/>
      <c r="D2149" s="696"/>
      <c r="E2149" s="692"/>
      <c r="F2149" s="630"/>
      <c r="G2149" s="627"/>
      <c r="H2149" s="628"/>
      <c r="J2149" s="579"/>
      <c r="L2149" s="629"/>
    </row>
    <row r="2150" spans="1:12" ht="9.75" customHeight="1">
      <c r="A2150" s="651"/>
      <c r="B2150" s="694"/>
      <c r="C2150" s="695"/>
      <c r="D2150" s="696"/>
      <c r="E2150" s="692"/>
      <c r="F2150" s="630"/>
      <c r="G2150" s="627"/>
      <c r="H2150" s="628"/>
      <c r="J2150" s="579"/>
      <c r="L2150" s="629"/>
    </row>
    <row r="2151" spans="1:12" ht="9.75" customHeight="1">
      <c r="A2151" s="651"/>
      <c r="B2151" s="694"/>
      <c r="C2151" s="695"/>
      <c r="D2151" s="696"/>
      <c r="E2151" s="692"/>
      <c r="F2151" s="630"/>
      <c r="G2151" s="627"/>
      <c r="H2151" s="628"/>
      <c r="J2151" s="579"/>
      <c r="L2151" s="629"/>
    </row>
    <row r="2152" spans="1:12" ht="9.75" customHeight="1">
      <c r="A2152" s="651"/>
      <c r="B2152" s="694"/>
      <c r="C2152" s="695"/>
      <c r="D2152" s="696"/>
      <c r="E2152" s="692"/>
      <c r="F2152" s="630"/>
      <c r="G2152" s="627"/>
      <c r="H2152" s="628"/>
      <c r="J2152" s="579"/>
      <c r="L2152" s="629"/>
    </row>
    <row r="2153" spans="1:12" ht="9.75" customHeight="1">
      <c r="A2153" s="651" t="s">
        <v>3534</v>
      </c>
      <c r="B2153" s="694" t="s">
        <v>3286</v>
      </c>
      <c r="C2153" s="695" t="s">
        <v>3470</v>
      </c>
      <c r="D2153" s="696" t="s">
        <v>861</v>
      </c>
      <c r="E2153" s="692">
        <v>2</v>
      </c>
      <c r="F2153" s="630" t="e">
        <f>228.74418-#REF!</f>
        <v>#REF!</v>
      </c>
      <c r="G2153" s="627" t="e">
        <f>+L2153</f>
        <v>#REF!</v>
      </c>
      <c r="H2153" s="628" t="e">
        <f>E2153*G2153</f>
        <v>#REF!</v>
      </c>
      <c r="J2153" s="627" t="e">
        <f>+F2153</f>
        <v>#REF!</v>
      </c>
      <c r="L2153" s="629" t="e">
        <f>J2153*$L$3</f>
        <v>#REF!</v>
      </c>
    </row>
    <row r="2154" spans="1:12" ht="9.75" customHeight="1">
      <c r="A2154" s="651"/>
      <c r="B2154" s="694"/>
      <c r="C2154" s="695"/>
      <c r="D2154" s="696"/>
      <c r="E2154" s="692"/>
      <c r="F2154" s="630"/>
      <c r="G2154" s="627"/>
      <c r="H2154" s="628"/>
      <c r="J2154" s="579"/>
      <c r="L2154" s="629"/>
    </row>
    <row r="2155" spans="1:12" ht="9.75" customHeight="1">
      <c r="A2155" s="651"/>
      <c r="B2155" s="694"/>
      <c r="C2155" s="695"/>
      <c r="D2155" s="696"/>
      <c r="E2155" s="692"/>
      <c r="F2155" s="630"/>
      <c r="G2155" s="627"/>
      <c r="H2155" s="628"/>
      <c r="J2155" s="579"/>
      <c r="L2155" s="629"/>
    </row>
    <row r="2156" spans="1:12" ht="9.75" customHeight="1">
      <c r="A2156" s="651"/>
      <c r="B2156" s="694"/>
      <c r="C2156" s="695"/>
      <c r="D2156" s="696"/>
      <c r="E2156" s="692"/>
      <c r="F2156" s="630"/>
      <c r="G2156" s="627"/>
      <c r="H2156" s="628"/>
      <c r="J2156" s="579"/>
      <c r="L2156" s="629"/>
    </row>
    <row r="2157" spans="1:12" ht="9.75" customHeight="1">
      <c r="A2157" s="651"/>
      <c r="B2157" s="694"/>
      <c r="C2157" s="695"/>
      <c r="D2157" s="696"/>
      <c r="E2157" s="692"/>
      <c r="F2157" s="630"/>
      <c r="G2157" s="627"/>
      <c r="H2157" s="628"/>
      <c r="J2157" s="579"/>
      <c r="L2157" s="629"/>
    </row>
    <row r="2158" spans="1:12" ht="9.75" customHeight="1">
      <c r="A2158" s="651" t="s">
        <v>3530</v>
      </c>
      <c r="B2158" s="657" t="s">
        <v>3286</v>
      </c>
      <c r="C2158" s="650" t="s">
        <v>3469</v>
      </c>
      <c r="D2158" s="696" t="s">
        <v>861</v>
      </c>
      <c r="E2158" s="692">
        <v>2</v>
      </c>
      <c r="F2158" s="630" t="e">
        <f>182.995344-#REF!</f>
        <v>#REF!</v>
      </c>
      <c r="G2158" s="627" t="e">
        <f>+L2158</f>
        <v>#REF!</v>
      </c>
      <c r="H2158" s="628" t="e">
        <f>E2158*G2158</f>
        <v>#REF!</v>
      </c>
      <c r="J2158" s="627" t="e">
        <f>+F2158</f>
        <v>#REF!</v>
      </c>
      <c r="L2158" s="629" t="e">
        <f>J2158*$L$3</f>
        <v>#REF!</v>
      </c>
    </row>
    <row r="2159" spans="1:12" ht="9.75" customHeight="1">
      <c r="A2159" s="651"/>
      <c r="B2159" s="657"/>
      <c r="C2159" s="650"/>
      <c r="D2159" s="696"/>
      <c r="E2159" s="692"/>
      <c r="F2159" s="630"/>
      <c r="G2159" s="627"/>
      <c r="H2159" s="628"/>
      <c r="J2159" s="579"/>
      <c r="L2159" s="629"/>
    </row>
    <row r="2160" spans="1:12" ht="9.75" customHeight="1">
      <c r="A2160" s="651"/>
      <c r="B2160" s="657"/>
      <c r="C2160" s="650"/>
      <c r="D2160" s="696"/>
      <c r="E2160" s="692"/>
      <c r="F2160" s="630"/>
      <c r="G2160" s="627"/>
      <c r="H2160" s="628"/>
      <c r="J2160" s="579"/>
      <c r="L2160" s="629"/>
    </row>
    <row r="2161" spans="1:12" ht="9.75" customHeight="1">
      <c r="A2161" s="651"/>
      <c r="B2161" s="657"/>
      <c r="C2161" s="650"/>
      <c r="D2161" s="696"/>
      <c r="E2161" s="692"/>
      <c r="F2161" s="630"/>
      <c r="G2161" s="627"/>
      <c r="H2161" s="628"/>
      <c r="J2161" s="579"/>
      <c r="L2161" s="629"/>
    </row>
    <row r="2162" spans="1:12" ht="9.75" customHeight="1">
      <c r="A2162" s="651"/>
      <c r="B2162" s="657"/>
      <c r="C2162" s="650"/>
      <c r="D2162" s="696"/>
      <c r="E2162" s="692"/>
      <c r="F2162" s="630"/>
      <c r="G2162" s="627"/>
      <c r="H2162" s="628"/>
      <c r="J2162" s="579"/>
      <c r="L2162" s="629"/>
    </row>
    <row r="2163" spans="1:12" ht="9.75" customHeight="1">
      <c r="A2163" s="651">
        <v>7</v>
      </c>
      <c r="B2163" s="657" t="s">
        <v>3467</v>
      </c>
      <c r="C2163" s="650" t="s">
        <v>3468</v>
      </c>
      <c r="D2163" s="658" t="s">
        <v>861</v>
      </c>
      <c r="E2163" s="659">
        <v>4</v>
      </c>
      <c r="F2163" s="630">
        <v>3.8529620250000001</v>
      </c>
      <c r="G2163" s="627" t="e">
        <f>+L2163</f>
        <v>#REF!</v>
      </c>
      <c r="H2163" s="628" t="e">
        <f>E2163*G2163</f>
        <v>#REF!</v>
      </c>
      <c r="J2163" s="627">
        <f>+F2163</f>
        <v>3.8529620250000001</v>
      </c>
      <c r="L2163" s="629" t="e">
        <f>J2163*$L$3</f>
        <v>#REF!</v>
      </c>
    </row>
    <row r="2164" spans="1:12" ht="9.75" customHeight="1">
      <c r="A2164" s="651"/>
      <c r="B2164" s="657"/>
      <c r="C2164" s="650"/>
      <c r="D2164" s="658"/>
      <c r="E2164" s="659"/>
      <c r="F2164" s="630"/>
      <c r="G2164" s="627"/>
      <c r="H2164" s="628"/>
      <c r="J2164" s="579"/>
      <c r="L2164" s="629"/>
    </row>
    <row r="2165" spans="1:12" ht="9.75" customHeight="1">
      <c r="A2165" s="651"/>
      <c r="B2165" s="657"/>
      <c r="C2165" s="650"/>
      <c r="D2165" s="658"/>
      <c r="E2165" s="659"/>
      <c r="F2165" s="630"/>
      <c r="G2165" s="627"/>
      <c r="H2165" s="628"/>
      <c r="J2165" s="579"/>
      <c r="L2165" s="629"/>
    </row>
    <row r="2166" spans="1:12" ht="9.75" customHeight="1">
      <c r="A2166" s="651"/>
      <c r="B2166" s="657"/>
      <c r="C2166" s="650"/>
      <c r="D2166" s="658"/>
      <c r="E2166" s="659"/>
      <c r="F2166" s="630"/>
      <c r="G2166" s="627"/>
      <c r="H2166" s="628"/>
      <c r="J2166" s="579"/>
      <c r="L2166" s="629"/>
    </row>
    <row r="2167" spans="1:12" ht="9.75" customHeight="1">
      <c r="A2167" s="651"/>
      <c r="B2167" s="657"/>
      <c r="C2167" s="650"/>
      <c r="D2167" s="658"/>
      <c r="E2167" s="659"/>
      <c r="F2167" s="630"/>
      <c r="G2167" s="627"/>
      <c r="H2167" s="628"/>
      <c r="J2167" s="579"/>
      <c r="L2167" s="629"/>
    </row>
    <row r="2168" spans="1:12" ht="9.75" customHeight="1">
      <c r="A2168" s="651">
        <v>8</v>
      </c>
      <c r="B2168" s="657" t="s">
        <v>3467</v>
      </c>
      <c r="C2168" s="650" t="s">
        <v>3466</v>
      </c>
      <c r="D2168" s="658" t="s">
        <v>861</v>
      </c>
      <c r="E2168" s="659">
        <v>2</v>
      </c>
      <c r="F2168" s="630">
        <v>5.5685433750000009</v>
      </c>
      <c r="G2168" s="627" t="e">
        <f>+L2168</f>
        <v>#REF!</v>
      </c>
      <c r="H2168" s="628" t="e">
        <f>E2168*G2168</f>
        <v>#REF!</v>
      </c>
      <c r="J2168" s="627">
        <f>+F2168</f>
        <v>5.5685433750000009</v>
      </c>
      <c r="L2168" s="629" t="e">
        <f>J2168*$L$3</f>
        <v>#REF!</v>
      </c>
    </row>
    <row r="2169" spans="1:12" ht="9.75" customHeight="1">
      <c r="A2169" s="651"/>
      <c r="B2169" s="657"/>
      <c r="C2169" s="650"/>
      <c r="D2169" s="658"/>
      <c r="E2169" s="659"/>
      <c r="F2169" s="630"/>
      <c r="G2169" s="627"/>
      <c r="H2169" s="628"/>
      <c r="J2169" s="579"/>
      <c r="L2169" s="629"/>
    </row>
    <row r="2170" spans="1:12" ht="9.75" customHeight="1">
      <c r="A2170" s="651"/>
      <c r="B2170" s="657"/>
      <c r="C2170" s="650"/>
      <c r="D2170" s="658"/>
      <c r="E2170" s="659"/>
      <c r="F2170" s="630"/>
      <c r="G2170" s="627"/>
      <c r="H2170" s="628"/>
      <c r="J2170" s="579"/>
      <c r="L2170" s="629"/>
    </row>
    <row r="2171" spans="1:12" ht="9.75" customHeight="1">
      <c r="A2171" s="651"/>
      <c r="B2171" s="657"/>
      <c r="C2171" s="650"/>
      <c r="D2171" s="658"/>
      <c r="E2171" s="659"/>
      <c r="F2171" s="630"/>
      <c r="G2171" s="627"/>
      <c r="H2171" s="628"/>
      <c r="J2171" s="579"/>
      <c r="L2171" s="629"/>
    </row>
    <row r="2172" spans="1:12" ht="6" customHeight="1">
      <c r="A2172" s="651"/>
      <c r="B2172" s="657"/>
      <c r="C2172" s="650"/>
      <c r="D2172" s="658"/>
      <c r="E2172" s="659"/>
      <c r="F2172" s="630"/>
      <c r="G2172" s="627"/>
      <c r="H2172" s="628"/>
      <c r="J2172" s="579"/>
      <c r="L2172" s="629"/>
    </row>
    <row r="2173" spans="1:12" ht="9.75" customHeight="1">
      <c r="A2173" s="651" t="s">
        <v>3512</v>
      </c>
      <c r="B2173" s="650" t="s">
        <v>3286</v>
      </c>
      <c r="C2173" s="687" t="s">
        <v>3465</v>
      </c>
      <c r="D2173" s="651" t="s">
        <v>3464</v>
      </c>
      <c r="E2173" s="688">
        <v>1</v>
      </c>
      <c r="F2173" s="630" t="e">
        <f>97.2162765-#REF!</f>
        <v>#REF!</v>
      </c>
      <c r="G2173" s="627" t="e">
        <f>+L2173</f>
        <v>#REF!</v>
      </c>
      <c r="H2173" s="628" t="e">
        <f>E2173*G2173</f>
        <v>#REF!</v>
      </c>
      <c r="J2173" s="627" t="e">
        <f>+F2173</f>
        <v>#REF!</v>
      </c>
      <c r="L2173" s="629" t="e">
        <f>J2173*$L$3</f>
        <v>#REF!</v>
      </c>
    </row>
    <row r="2174" spans="1:12" ht="9.75" customHeight="1">
      <c r="A2174" s="651"/>
      <c r="B2174" s="650"/>
      <c r="C2174" s="687"/>
      <c r="D2174" s="651"/>
      <c r="E2174" s="688"/>
      <c r="F2174" s="630"/>
      <c r="G2174" s="627"/>
      <c r="H2174" s="628"/>
      <c r="J2174" s="579"/>
      <c r="L2174" s="629"/>
    </row>
    <row r="2175" spans="1:12" ht="9.75" customHeight="1">
      <c r="A2175" s="651"/>
      <c r="B2175" s="650"/>
      <c r="C2175" s="687"/>
      <c r="D2175" s="651"/>
      <c r="E2175" s="688"/>
      <c r="F2175" s="630"/>
      <c r="G2175" s="627"/>
      <c r="H2175" s="628"/>
      <c r="J2175" s="579"/>
      <c r="L2175" s="629"/>
    </row>
    <row r="2176" spans="1:12" ht="9.75" customHeight="1">
      <c r="A2176" s="651"/>
      <c r="B2176" s="650"/>
      <c r="C2176" s="687"/>
      <c r="D2176" s="651"/>
      <c r="E2176" s="688"/>
      <c r="F2176" s="630"/>
      <c r="G2176" s="627"/>
      <c r="H2176" s="628"/>
      <c r="J2176" s="579"/>
      <c r="L2176" s="629"/>
    </row>
    <row r="2177" spans="1:12" ht="9.75" customHeight="1">
      <c r="A2177" s="651"/>
      <c r="B2177" s="650"/>
      <c r="C2177" s="687"/>
      <c r="D2177" s="651"/>
      <c r="E2177" s="688"/>
      <c r="F2177" s="630"/>
      <c r="G2177" s="627"/>
      <c r="H2177" s="628"/>
      <c r="J2177" s="579"/>
      <c r="L2177" s="629"/>
    </row>
    <row r="2178" spans="1:12" ht="9.75" customHeight="1">
      <c r="A2178" s="651">
        <v>10</v>
      </c>
      <c r="B2178" s="650" t="s">
        <v>3462</v>
      </c>
      <c r="C2178" s="650" t="s">
        <v>3463</v>
      </c>
      <c r="D2178" s="651" t="s">
        <v>3458</v>
      </c>
      <c r="E2178" s="673">
        <v>120</v>
      </c>
      <c r="F2178" s="630">
        <v>2.6419591900000001</v>
      </c>
      <c r="G2178" s="627" t="e">
        <f>+L2178</f>
        <v>#REF!</v>
      </c>
      <c r="H2178" s="628" t="e">
        <f>E2178*G2178</f>
        <v>#REF!</v>
      </c>
      <c r="J2178" s="627">
        <f>+F2178</f>
        <v>2.6419591900000001</v>
      </c>
      <c r="L2178" s="629" t="e">
        <f>J2178*$L$3</f>
        <v>#REF!</v>
      </c>
    </row>
    <row r="2179" spans="1:12" ht="9.75" customHeight="1">
      <c r="A2179" s="651"/>
      <c r="B2179" s="650"/>
      <c r="C2179" s="650"/>
      <c r="D2179" s="651"/>
      <c r="E2179" s="673"/>
      <c r="F2179" s="630"/>
      <c r="G2179" s="627"/>
      <c r="H2179" s="628"/>
      <c r="J2179" s="579"/>
      <c r="L2179" s="629"/>
    </row>
    <row r="2180" spans="1:12" ht="9.75" customHeight="1">
      <c r="A2180" s="651"/>
      <c r="B2180" s="650"/>
      <c r="C2180" s="650"/>
      <c r="D2180" s="651"/>
      <c r="E2180" s="673"/>
      <c r="F2180" s="630"/>
      <c r="G2180" s="627"/>
      <c r="H2180" s="628"/>
      <c r="J2180" s="579"/>
      <c r="L2180" s="629"/>
    </row>
    <row r="2181" spans="1:12" ht="9.75" customHeight="1">
      <c r="A2181" s="651"/>
      <c r="B2181" s="650"/>
      <c r="C2181" s="650"/>
      <c r="D2181" s="651"/>
      <c r="E2181" s="673"/>
      <c r="F2181" s="630"/>
      <c r="G2181" s="627"/>
      <c r="H2181" s="628"/>
      <c r="J2181" s="579"/>
      <c r="L2181" s="629"/>
    </row>
    <row r="2182" spans="1:12" ht="9.75" customHeight="1">
      <c r="A2182" s="651"/>
      <c r="B2182" s="650"/>
      <c r="C2182" s="650"/>
      <c r="D2182" s="651"/>
      <c r="E2182" s="673"/>
      <c r="F2182" s="630"/>
      <c r="G2182" s="627"/>
      <c r="H2182" s="628"/>
      <c r="J2182" s="579"/>
      <c r="L2182" s="629"/>
    </row>
    <row r="2183" spans="1:12" ht="9.75" customHeight="1">
      <c r="A2183" s="651">
        <v>11</v>
      </c>
      <c r="B2183" s="650" t="s">
        <v>3462</v>
      </c>
      <c r="C2183" s="650" t="s">
        <v>3461</v>
      </c>
      <c r="D2183" s="651" t="s">
        <v>3458</v>
      </c>
      <c r="E2183" s="673">
        <v>6</v>
      </c>
      <c r="F2183" s="630">
        <v>3.4997498650000005</v>
      </c>
      <c r="G2183" s="627" t="e">
        <f>+L2183</f>
        <v>#REF!</v>
      </c>
      <c r="H2183" s="628" t="e">
        <f>E2183*G2183</f>
        <v>#REF!</v>
      </c>
      <c r="J2183" s="627">
        <f>+F2183</f>
        <v>3.4997498650000005</v>
      </c>
      <c r="L2183" s="629" t="e">
        <f>J2183*$L$3</f>
        <v>#REF!</v>
      </c>
    </row>
    <row r="2184" spans="1:12" ht="9.75" customHeight="1">
      <c r="A2184" s="651"/>
      <c r="B2184" s="650"/>
      <c r="C2184" s="650"/>
      <c r="D2184" s="651"/>
      <c r="E2184" s="673"/>
      <c r="F2184" s="630"/>
      <c r="G2184" s="627"/>
      <c r="H2184" s="628"/>
      <c r="J2184" s="579"/>
      <c r="L2184" s="629"/>
    </row>
    <row r="2185" spans="1:12" ht="9.75" customHeight="1">
      <c r="A2185" s="651"/>
      <c r="B2185" s="650"/>
      <c r="C2185" s="650"/>
      <c r="D2185" s="651"/>
      <c r="E2185" s="673"/>
      <c r="F2185" s="630"/>
      <c r="G2185" s="627"/>
      <c r="H2185" s="628"/>
      <c r="J2185" s="579"/>
      <c r="L2185" s="629"/>
    </row>
    <row r="2186" spans="1:12" ht="9.75" customHeight="1">
      <c r="A2186" s="651"/>
      <c r="B2186" s="650"/>
      <c r="C2186" s="650"/>
      <c r="D2186" s="651"/>
      <c r="E2186" s="673"/>
      <c r="F2186" s="630"/>
      <c r="G2186" s="627"/>
      <c r="H2186" s="628"/>
      <c r="J2186" s="579"/>
      <c r="L2186" s="629"/>
    </row>
    <row r="2187" spans="1:12" ht="9.75" customHeight="1">
      <c r="A2187" s="651"/>
      <c r="B2187" s="650"/>
      <c r="C2187" s="650"/>
      <c r="D2187" s="651"/>
      <c r="E2187" s="673"/>
      <c r="F2187" s="630"/>
      <c r="G2187" s="627"/>
      <c r="H2187" s="628"/>
      <c r="J2187" s="579"/>
      <c r="L2187" s="629"/>
    </row>
    <row r="2188" spans="1:12" ht="9.75" customHeight="1">
      <c r="A2188" s="651">
        <v>12</v>
      </c>
      <c r="B2188" s="657" t="s">
        <v>3460</v>
      </c>
      <c r="C2188" s="650" t="s">
        <v>3459</v>
      </c>
      <c r="D2188" s="651" t="s">
        <v>3458</v>
      </c>
      <c r="E2188" s="673">
        <v>126</v>
      </c>
      <c r="F2188" s="630">
        <v>0.42652999999999996</v>
      </c>
      <c r="G2188" s="627" t="e">
        <f>+L2188</f>
        <v>#REF!</v>
      </c>
      <c r="H2188" s="628" t="e">
        <f>E2188*G2188</f>
        <v>#REF!</v>
      </c>
      <c r="J2188" s="627">
        <f>+F2188</f>
        <v>0.42652999999999996</v>
      </c>
      <c r="L2188" s="629" t="e">
        <f>J2188*$L$3</f>
        <v>#REF!</v>
      </c>
    </row>
    <row r="2189" spans="1:12" ht="9.75" customHeight="1">
      <c r="A2189" s="651"/>
      <c r="B2189" s="657"/>
      <c r="C2189" s="650"/>
      <c r="D2189" s="651"/>
      <c r="E2189" s="673"/>
      <c r="F2189" s="630"/>
      <c r="G2189" s="627"/>
      <c r="H2189" s="628"/>
      <c r="J2189" s="579"/>
      <c r="L2189" s="629"/>
    </row>
    <row r="2190" spans="1:12" ht="9.75" customHeight="1">
      <c r="A2190" s="651"/>
      <c r="B2190" s="657"/>
      <c r="C2190" s="650"/>
      <c r="D2190" s="651"/>
      <c r="E2190" s="673"/>
      <c r="F2190" s="630"/>
      <c r="G2190" s="627"/>
      <c r="H2190" s="628"/>
      <c r="J2190" s="579"/>
      <c r="L2190" s="629"/>
    </row>
    <row r="2191" spans="1:12" ht="9.75" customHeight="1">
      <c r="A2191" s="651"/>
      <c r="B2191" s="657"/>
      <c r="C2191" s="650"/>
      <c r="D2191" s="651"/>
      <c r="E2191" s="673"/>
      <c r="F2191" s="630"/>
      <c r="G2191" s="627"/>
      <c r="H2191" s="628"/>
      <c r="J2191" s="579"/>
      <c r="L2191" s="629"/>
    </row>
    <row r="2192" spans="1:12" ht="9.75" customHeight="1">
      <c r="A2192" s="651"/>
      <c r="B2192" s="657"/>
      <c r="C2192" s="650"/>
      <c r="D2192" s="651"/>
      <c r="E2192" s="673"/>
      <c r="F2192" s="630"/>
      <c r="G2192" s="627"/>
      <c r="H2192" s="628"/>
      <c r="J2192" s="579"/>
      <c r="L2192" s="629"/>
    </row>
    <row r="2193" spans="1:12" ht="9.75" customHeight="1">
      <c r="A2193" s="579"/>
      <c r="B2193" s="579"/>
      <c r="C2193" s="639" t="e">
        <f>+#REF!</f>
        <v>#REF!</v>
      </c>
      <c r="D2193" s="579"/>
      <c r="E2193" s="627"/>
      <c r="F2193" s="630"/>
      <c r="G2193" s="627" t="e">
        <f>+L2193</f>
        <v>#REF!</v>
      </c>
      <c r="H2193" s="628" t="e">
        <f>E2193*G2193</f>
        <v>#REF!</v>
      </c>
      <c r="J2193" s="627">
        <f>+F2193</f>
        <v>0</v>
      </c>
      <c r="L2193" s="629" t="e">
        <f>J2193*$L$3</f>
        <v>#REF!</v>
      </c>
    </row>
    <row r="2194" spans="1:12" ht="9.75" customHeight="1">
      <c r="A2194" s="579"/>
      <c r="B2194" s="579"/>
      <c r="C2194" s="640"/>
      <c r="D2194" s="579"/>
      <c r="E2194" s="627"/>
      <c r="F2194" s="630"/>
      <c r="G2194" s="627"/>
      <c r="H2194" s="628"/>
      <c r="J2194" s="579"/>
      <c r="L2194" s="629"/>
    </row>
    <row r="2195" spans="1:12" ht="9.75" customHeight="1">
      <c r="A2195" s="579"/>
      <c r="B2195" s="579"/>
      <c r="C2195" s="640"/>
      <c r="D2195" s="579"/>
      <c r="E2195" s="627"/>
      <c r="F2195" s="630"/>
      <c r="G2195" s="627"/>
      <c r="H2195" s="628"/>
      <c r="J2195" s="579"/>
      <c r="L2195" s="629"/>
    </row>
    <row r="2196" spans="1:12" ht="9.75" customHeight="1">
      <c r="A2196" s="579"/>
      <c r="B2196" s="579"/>
      <c r="C2196" s="640"/>
      <c r="D2196" s="579"/>
      <c r="E2196" s="627"/>
      <c r="F2196" s="630"/>
      <c r="G2196" s="627"/>
      <c r="H2196" s="628"/>
      <c r="J2196" s="579"/>
      <c r="L2196" s="629"/>
    </row>
    <row r="2197" spans="1:12" ht="9.75" customHeight="1">
      <c r="A2197" s="579"/>
      <c r="B2197" s="579"/>
      <c r="C2197" s="641"/>
      <c r="D2197" s="579"/>
      <c r="E2197" s="627"/>
      <c r="F2197" s="630"/>
      <c r="G2197" s="627"/>
      <c r="H2197" s="628"/>
      <c r="J2197" s="579"/>
      <c r="L2197" s="629"/>
    </row>
    <row r="2198" spans="1:12" ht="9.75" customHeight="1">
      <c r="A2198" s="649">
        <v>1</v>
      </c>
      <c r="B2198" s="650" t="s">
        <v>1857</v>
      </c>
      <c r="C2198" s="650" t="s">
        <v>2477</v>
      </c>
      <c r="D2198" s="650" t="s">
        <v>861</v>
      </c>
      <c r="E2198" s="651">
        <v>1</v>
      </c>
      <c r="F2198" s="630">
        <v>147.76026353790002</v>
      </c>
      <c r="G2198" s="627" t="e">
        <f>+L2198</f>
        <v>#REF!</v>
      </c>
      <c r="H2198" s="628" t="e">
        <f>E2198*G2198</f>
        <v>#REF!</v>
      </c>
      <c r="J2198" s="627">
        <f>+F2198</f>
        <v>147.76026353790002</v>
      </c>
      <c r="L2198" s="629" t="e">
        <f>J2198*$L$3</f>
        <v>#REF!</v>
      </c>
    </row>
    <row r="2199" spans="1:12" ht="9.75" customHeight="1">
      <c r="A2199" s="649"/>
      <c r="B2199" s="650"/>
      <c r="C2199" s="650"/>
      <c r="D2199" s="651"/>
      <c r="E2199" s="651"/>
      <c r="F2199" s="630"/>
      <c r="G2199" s="627"/>
      <c r="H2199" s="628"/>
      <c r="J2199" s="579"/>
      <c r="L2199" s="629"/>
    </row>
    <row r="2200" spans="1:12" ht="9.75" customHeight="1">
      <c r="A2200" s="649"/>
      <c r="B2200" s="650"/>
      <c r="C2200" s="650"/>
      <c r="D2200" s="651"/>
      <c r="E2200" s="651"/>
      <c r="F2200" s="630"/>
      <c r="G2200" s="627"/>
      <c r="H2200" s="628"/>
      <c r="J2200" s="579"/>
      <c r="L2200" s="629"/>
    </row>
    <row r="2201" spans="1:12" ht="9.75" customHeight="1">
      <c r="A2201" s="649"/>
      <c r="B2201" s="650"/>
      <c r="C2201" s="650"/>
      <c r="D2201" s="651"/>
      <c r="E2201" s="651"/>
      <c r="F2201" s="630"/>
      <c r="G2201" s="627"/>
      <c r="H2201" s="628"/>
      <c r="J2201" s="579"/>
      <c r="L2201" s="629"/>
    </row>
    <row r="2202" spans="1:12" ht="7.5" customHeight="1">
      <c r="A2202" s="649"/>
      <c r="B2202" s="650"/>
      <c r="C2202" s="650"/>
      <c r="D2202" s="651"/>
      <c r="E2202" s="651"/>
      <c r="F2202" s="630"/>
      <c r="G2202" s="627"/>
      <c r="H2202" s="628"/>
      <c r="J2202" s="579"/>
      <c r="L2202" s="629"/>
    </row>
    <row r="2203" spans="1:12" ht="9.75" customHeight="1">
      <c r="A2203" s="649">
        <v>2</v>
      </c>
      <c r="B2203" s="650" t="s">
        <v>2478</v>
      </c>
      <c r="C2203" s="650" t="s">
        <v>2479</v>
      </c>
      <c r="D2203" s="650" t="s">
        <v>861</v>
      </c>
      <c r="E2203" s="651">
        <v>1</v>
      </c>
      <c r="F2203" s="630">
        <v>10.711165239</v>
      </c>
      <c r="G2203" s="627" t="e">
        <f>+L2203</f>
        <v>#REF!</v>
      </c>
      <c r="H2203" s="628" t="e">
        <f>E2203*G2203</f>
        <v>#REF!</v>
      </c>
      <c r="J2203" s="627">
        <f>+F2203</f>
        <v>10.711165239</v>
      </c>
      <c r="L2203" s="629" t="e">
        <f>J2203*$L$3</f>
        <v>#REF!</v>
      </c>
    </row>
    <row r="2204" spans="1:12" ht="9.75" customHeight="1">
      <c r="A2204" s="649"/>
      <c r="B2204" s="650"/>
      <c r="C2204" s="650"/>
      <c r="D2204" s="651"/>
      <c r="E2204" s="651"/>
      <c r="F2204" s="630"/>
      <c r="G2204" s="627"/>
      <c r="H2204" s="628"/>
      <c r="J2204" s="579"/>
      <c r="L2204" s="629"/>
    </row>
    <row r="2205" spans="1:12" ht="9.75" customHeight="1">
      <c r="A2205" s="649"/>
      <c r="B2205" s="650"/>
      <c r="C2205" s="650"/>
      <c r="D2205" s="651"/>
      <c r="E2205" s="651"/>
      <c r="F2205" s="630"/>
      <c r="G2205" s="627"/>
      <c r="H2205" s="628"/>
      <c r="J2205" s="579"/>
      <c r="L2205" s="629"/>
    </row>
    <row r="2206" spans="1:12" ht="9.75" customHeight="1">
      <c r="A2206" s="649"/>
      <c r="B2206" s="650"/>
      <c r="C2206" s="650"/>
      <c r="D2206" s="651"/>
      <c r="E2206" s="651"/>
      <c r="F2206" s="630"/>
      <c r="G2206" s="627"/>
      <c r="H2206" s="628"/>
      <c r="J2206" s="579"/>
      <c r="L2206" s="629"/>
    </row>
    <row r="2207" spans="1:12" ht="9.75" customHeight="1">
      <c r="A2207" s="649"/>
      <c r="B2207" s="650"/>
      <c r="C2207" s="650"/>
      <c r="D2207" s="651"/>
      <c r="E2207" s="651"/>
      <c r="F2207" s="630"/>
      <c r="G2207" s="627"/>
      <c r="H2207" s="628"/>
      <c r="J2207" s="579"/>
      <c r="L2207" s="629"/>
    </row>
    <row r="2208" spans="1:12" ht="9.75" customHeight="1">
      <c r="A2208" s="649">
        <v>3</v>
      </c>
      <c r="B2208" s="650" t="s">
        <v>2480</v>
      </c>
      <c r="C2208" s="650" t="s">
        <v>2481</v>
      </c>
      <c r="D2208" s="650" t="s">
        <v>861</v>
      </c>
      <c r="E2208" s="651">
        <v>4</v>
      </c>
      <c r="F2208" s="630">
        <v>16.263688162500003</v>
      </c>
      <c r="G2208" s="627" t="e">
        <f>+L2208</f>
        <v>#REF!</v>
      </c>
      <c r="H2208" s="628" t="e">
        <f>E2208*G2208</f>
        <v>#REF!</v>
      </c>
      <c r="J2208" s="627">
        <f>+F2208</f>
        <v>16.263688162500003</v>
      </c>
      <c r="L2208" s="629" t="e">
        <f>J2208*$L$3</f>
        <v>#REF!</v>
      </c>
    </row>
    <row r="2209" spans="1:12" ht="9.75" customHeight="1">
      <c r="A2209" s="649"/>
      <c r="B2209" s="650"/>
      <c r="C2209" s="650"/>
      <c r="D2209" s="651"/>
      <c r="E2209" s="651"/>
      <c r="F2209" s="630"/>
      <c r="G2209" s="627"/>
      <c r="H2209" s="628"/>
      <c r="J2209" s="579"/>
      <c r="L2209" s="629"/>
    </row>
    <row r="2210" spans="1:12" ht="9.75" customHeight="1">
      <c r="A2210" s="649"/>
      <c r="B2210" s="650"/>
      <c r="C2210" s="650"/>
      <c r="D2210" s="651"/>
      <c r="E2210" s="651"/>
      <c r="F2210" s="630"/>
      <c r="G2210" s="627"/>
      <c r="H2210" s="628"/>
      <c r="J2210" s="579"/>
      <c r="L2210" s="629"/>
    </row>
    <row r="2211" spans="1:12" ht="9.75" customHeight="1">
      <c r="A2211" s="649"/>
      <c r="B2211" s="650"/>
      <c r="C2211" s="650"/>
      <c r="D2211" s="651"/>
      <c r="E2211" s="651"/>
      <c r="F2211" s="630"/>
      <c r="G2211" s="627"/>
      <c r="H2211" s="628"/>
      <c r="J2211" s="579"/>
      <c r="L2211" s="629"/>
    </row>
    <row r="2212" spans="1:12" ht="6.75" customHeight="1">
      <c r="A2212" s="649"/>
      <c r="B2212" s="650"/>
      <c r="C2212" s="650"/>
      <c r="D2212" s="651"/>
      <c r="E2212" s="651"/>
      <c r="F2212" s="630"/>
      <c r="G2212" s="627"/>
      <c r="H2212" s="628"/>
      <c r="J2212" s="579"/>
      <c r="L2212" s="629"/>
    </row>
    <row r="2213" spans="1:12" ht="9.75" customHeight="1">
      <c r="A2213" s="649">
        <v>4</v>
      </c>
      <c r="B2213" s="650" t="s">
        <v>2480</v>
      </c>
      <c r="C2213" s="650" t="s">
        <v>2482</v>
      </c>
      <c r="D2213" s="650" t="s">
        <v>861</v>
      </c>
      <c r="E2213" s="651">
        <v>4</v>
      </c>
      <c r="F2213" s="631">
        <v>19.440944822700004</v>
      </c>
      <c r="G2213" s="627" t="e">
        <f>+L2213</f>
        <v>#REF!</v>
      </c>
      <c r="H2213" s="628" t="e">
        <f>E2213*G2213</f>
        <v>#REF!</v>
      </c>
      <c r="J2213" s="627">
        <f>+F2213</f>
        <v>19.440944822700004</v>
      </c>
      <c r="L2213" s="629" t="e">
        <f>J2213*$L$3</f>
        <v>#REF!</v>
      </c>
    </row>
    <row r="2214" spans="1:12" ht="9.75" customHeight="1">
      <c r="A2214" s="649"/>
      <c r="B2214" s="650"/>
      <c r="C2214" s="650"/>
      <c r="D2214" s="651"/>
      <c r="E2214" s="651"/>
      <c r="F2214" s="631"/>
      <c r="G2214" s="627"/>
      <c r="H2214" s="628"/>
      <c r="J2214" s="579"/>
      <c r="L2214" s="629"/>
    </row>
    <row r="2215" spans="1:12" ht="9.75" customHeight="1">
      <c r="A2215" s="649"/>
      <c r="B2215" s="650"/>
      <c r="C2215" s="650"/>
      <c r="D2215" s="651"/>
      <c r="E2215" s="651"/>
      <c r="F2215" s="631"/>
      <c r="G2215" s="627"/>
      <c r="H2215" s="628"/>
      <c r="J2215" s="579"/>
      <c r="L2215" s="629"/>
    </row>
    <row r="2216" spans="1:12" ht="9.75" customHeight="1">
      <c r="A2216" s="649"/>
      <c r="B2216" s="650"/>
      <c r="C2216" s="650"/>
      <c r="D2216" s="651"/>
      <c r="E2216" s="651"/>
      <c r="F2216" s="631"/>
      <c r="G2216" s="627"/>
      <c r="H2216" s="628"/>
      <c r="J2216" s="579"/>
      <c r="L2216" s="629"/>
    </row>
    <row r="2217" spans="1:12" ht="9.75" customHeight="1">
      <c r="A2217" s="649"/>
      <c r="B2217" s="650"/>
      <c r="C2217" s="650"/>
      <c r="D2217" s="651"/>
      <c r="E2217" s="651"/>
      <c r="F2217" s="631"/>
      <c r="G2217" s="627"/>
      <c r="H2217" s="628"/>
      <c r="J2217" s="579"/>
      <c r="L2217" s="629"/>
    </row>
    <row r="2218" spans="1:12" ht="9.75" customHeight="1">
      <c r="A2218" s="649">
        <v>5</v>
      </c>
      <c r="B2218" s="661" t="s">
        <v>1853</v>
      </c>
      <c r="C2218" s="661" t="s">
        <v>2467</v>
      </c>
      <c r="D2218" s="663" t="s">
        <v>861</v>
      </c>
      <c r="E2218" s="665">
        <v>9</v>
      </c>
      <c r="F2218" s="630">
        <v>14.976629027200003</v>
      </c>
      <c r="G2218" s="627" t="e">
        <f>+L2218</f>
        <v>#REF!</v>
      </c>
      <c r="H2218" s="628" t="e">
        <f>E2218*G2218</f>
        <v>#REF!</v>
      </c>
      <c r="J2218" s="627">
        <f>+F2218</f>
        <v>14.976629027200003</v>
      </c>
      <c r="L2218" s="629" t="e">
        <f>J2218*$L$3</f>
        <v>#REF!</v>
      </c>
    </row>
    <row r="2219" spans="1:12" ht="9.75" customHeight="1">
      <c r="A2219" s="649"/>
      <c r="B2219" s="661"/>
      <c r="C2219" s="661"/>
      <c r="D2219" s="663"/>
      <c r="E2219" s="665"/>
      <c r="F2219" s="630"/>
      <c r="G2219" s="627"/>
      <c r="H2219" s="628"/>
      <c r="J2219" s="579"/>
      <c r="L2219" s="629"/>
    </row>
    <row r="2220" spans="1:12" ht="9.75" customHeight="1">
      <c r="A2220" s="649"/>
      <c r="B2220" s="661"/>
      <c r="C2220" s="661"/>
      <c r="D2220" s="663"/>
      <c r="E2220" s="665"/>
      <c r="F2220" s="630"/>
      <c r="G2220" s="627"/>
      <c r="H2220" s="628"/>
      <c r="J2220" s="579"/>
      <c r="L2220" s="629"/>
    </row>
    <row r="2221" spans="1:12" ht="9.75" customHeight="1">
      <c r="A2221" s="649"/>
      <c r="B2221" s="661"/>
      <c r="C2221" s="661"/>
      <c r="D2221" s="663"/>
      <c r="E2221" s="665"/>
      <c r="F2221" s="630"/>
      <c r="G2221" s="627"/>
      <c r="H2221" s="628"/>
      <c r="J2221" s="579"/>
      <c r="L2221" s="629"/>
    </row>
    <row r="2222" spans="1:12" ht="9.75" customHeight="1">
      <c r="A2222" s="649"/>
      <c r="B2222" s="661"/>
      <c r="C2222" s="661"/>
      <c r="D2222" s="663"/>
      <c r="E2222" s="665"/>
      <c r="F2222" s="630"/>
      <c r="G2222" s="627"/>
      <c r="H2222" s="628"/>
      <c r="J2222" s="579"/>
      <c r="L2222" s="629"/>
    </row>
    <row r="2223" spans="1:12" ht="9.75" customHeight="1">
      <c r="A2223" s="649">
        <v>6</v>
      </c>
      <c r="B2223" s="661" t="s">
        <v>2483</v>
      </c>
      <c r="C2223" s="661" t="s">
        <v>2484</v>
      </c>
      <c r="D2223" s="663" t="s">
        <v>861</v>
      </c>
      <c r="E2223" s="665">
        <v>1</v>
      </c>
      <c r="F2223" s="630">
        <v>27.921632608700001</v>
      </c>
      <c r="G2223" s="627" t="e">
        <f>+L2223</f>
        <v>#REF!</v>
      </c>
      <c r="H2223" s="628" t="e">
        <f>E2223*G2223</f>
        <v>#REF!</v>
      </c>
      <c r="J2223" s="627">
        <f>+F2223</f>
        <v>27.921632608700001</v>
      </c>
      <c r="L2223" s="629" t="e">
        <f>J2223*$L$3</f>
        <v>#REF!</v>
      </c>
    </row>
    <row r="2224" spans="1:12" ht="9.75" customHeight="1">
      <c r="A2224" s="649"/>
      <c r="B2224" s="661"/>
      <c r="C2224" s="661"/>
      <c r="D2224" s="663"/>
      <c r="E2224" s="665"/>
      <c r="F2224" s="630"/>
      <c r="G2224" s="627"/>
      <c r="H2224" s="628"/>
      <c r="J2224" s="579"/>
      <c r="L2224" s="629"/>
    </row>
    <row r="2225" spans="1:12" ht="9.75" customHeight="1">
      <c r="A2225" s="649"/>
      <c r="B2225" s="661"/>
      <c r="C2225" s="661"/>
      <c r="D2225" s="663"/>
      <c r="E2225" s="665"/>
      <c r="F2225" s="630"/>
      <c r="G2225" s="627"/>
      <c r="H2225" s="628"/>
      <c r="J2225" s="579"/>
      <c r="L2225" s="629"/>
    </row>
    <row r="2226" spans="1:12" ht="9.75" customHeight="1">
      <c r="A2226" s="649"/>
      <c r="B2226" s="661"/>
      <c r="C2226" s="661"/>
      <c r="D2226" s="663"/>
      <c r="E2226" s="665"/>
      <c r="F2226" s="630"/>
      <c r="G2226" s="627"/>
      <c r="H2226" s="628"/>
      <c r="J2226" s="579"/>
      <c r="L2226" s="629"/>
    </row>
    <row r="2227" spans="1:12" ht="9.75" customHeight="1">
      <c r="A2227" s="649"/>
      <c r="B2227" s="661"/>
      <c r="C2227" s="661"/>
      <c r="D2227" s="663"/>
      <c r="E2227" s="665"/>
      <c r="F2227" s="630"/>
      <c r="G2227" s="627"/>
      <c r="H2227" s="628"/>
      <c r="J2227" s="579"/>
      <c r="L2227" s="629"/>
    </row>
    <row r="2228" spans="1:12" ht="9.75" customHeight="1">
      <c r="A2228" s="649">
        <v>7</v>
      </c>
      <c r="B2228" s="661" t="s">
        <v>1853</v>
      </c>
      <c r="C2228" s="661" t="s">
        <v>2485</v>
      </c>
      <c r="D2228" s="663" t="s">
        <v>861</v>
      </c>
      <c r="E2228" s="665">
        <v>2</v>
      </c>
      <c r="F2228" s="630">
        <v>19.6315730902</v>
      </c>
      <c r="G2228" s="627" t="e">
        <f>+L2228</f>
        <v>#REF!</v>
      </c>
      <c r="H2228" s="628" t="e">
        <f>E2228*G2228</f>
        <v>#REF!</v>
      </c>
      <c r="J2228" s="627">
        <f>+F2228</f>
        <v>19.6315730902</v>
      </c>
      <c r="L2228" s="629" t="e">
        <f>J2228*$L$3</f>
        <v>#REF!</v>
      </c>
    </row>
    <row r="2229" spans="1:12" ht="9.75" customHeight="1">
      <c r="A2229" s="649"/>
      <c r="B2229" s="661"/>
      <c r="C2229" s="661"/>
      <c r="D2229" s="663"/>
      <c r="E2229" s="665"/>
      <c r="F2229" s="630"/>
      <c r="G2229" s="627"/>
      <c r="H2229" s="628"/>
      <c r="J2229" s="579"/>
      <c r="L2229" s="629"/>
    </row>
    <row r="2230" spans="1:12" ht="9.75" customHeight="1">
      <c r="A2230" s="649"/>
      <c r="B2230" s="661"/>
      <c r="C2230" s="661"/>
      <c r="D2230" s="663"/>
      <c r="E2230" s="665"/>
      <c r="F2230" s="630"/>
      <c r="G2230" s="627"/>
      <c r="H2230" s="628"/>
      <c r="J2230" s="579"/>
      <c r="L2230" s="629"/>
    </row>
    <row r="2231" spans="1:12" ht="9.75" customHeight="1">
      <c r="A2231" s="649"/>
      <c r="B2231" s="661"/>
      <c r="C2231" s="661"/>
      <c r="D2231" s="663"/>
      <c r="E2231" s="665"/>
      <c r="F2231" s="630"/>
      <c r="G2231" s="627"/>
      <c r="H2231" s="628"/>
      <c r="J2231" s="579"/>
      <c r="L2231" s="629"/>
    </row>
    <row r="2232" spans="1:12" ht="7.5" customHeight="1">
      <c r="A2232" s="649"/>
      <c r="B2232" s="661"/>
      <c r="C2232" s="661"/>
      <c r="D2232" s="663"/>
      <c r="E2232" s="665"/>
      <c r="F2232" s="630"/>
      <c r="G2232" s="627"/>
      <c r="H2232" s="628"/>
      <c r="J2232" s="579"/>
      <c r="L2232" s="629"/>
    </row>
    <row r="2233" spans="1:12" ht="9.75" customHeight="1">
      <c r="A2233" s="649">
        <v>8</v>
      </c>
      <c r="B2233" s="661" t="s">
        <v>1853</v>
      </c>
      <c r="C2233" s="661" t="s">
        <v>2486</v>
      </c>
      <c r="D2233" s="663" t="s">
        <v>861</v>
      </c>
      <c r="E2233" s="665">
        <v>2</v>
      </c>
      <c r="F2233" s="630">
        <v>12.766960248400002</v>
      </c>
      <c r="G2233" s="627" t="e">
        <f>+L2233</f>
        <v>#REF!</v>
      </c>
      <c r="H2233" s="628" t="e">
        <f>E2233*G2233</f>
        <v>#REF!</v>
      </c>
      <c r="J2233" s="627">
        <f>+F2233</f>
        <v>12.766960248400002</v>
      </c>
      <c r="L2233" s="629" t="e">
        <f>J2233*$L$3</f>
        <v>#REF!</v>
      </c>
    </row>
    <row r="2234" spans="1:12" ht="9.75" customHeight="1">
      <c r="A2234" s="649"/>
      <c r="B2234" s="661"/>
      <c r="C2234" s="661"/>
      <c r="D2234" s="663"/>
      <c r="E2234" s="665"/>
      <c r="F2234" s="630"/>
      <c r="G2234" s="627"/>
      <c r="H2234" s="628"/>
      <c r="J2234" s="579"/>
      <c r="L2234" s="629"/>
    </row>
    <row r="2235" spans="1:12" ht="9.75" customHeight="1">
      <c r="A2235" s="649"/>
      <c r="B2235" s="661"/>
      <c r="C2235" s="661"/>
      <c r="D2235" s="663"/>
      <c r="E2235" s="665"/>
      <c r="F2235" s="630"/>
      <c r="G2235" s="627"/>
      <c r="H2235" s="628"/>
      <c r="J2235" s="579"/>
      <c r="L2235" s="629"/>
    </row>
    <row r="2236" spans="1:12" ht="9.75" customHeight="1">
      <c r="A2236" s="649"/>
      <c r="B2236" s="661"/>
      <c r="C2236" s="661"/>
      <c r="D2236" s="663"/>
      <c r="E2236" s="665"/>
      <c r="F2236" s="630"/>
      <c r="G2236" s="627"/>
      <c r="H2236" s="628"/>
      <c r="J2236" s="579"/>
      <c r="L2236" s="629"/>
    </row>
    <row r="2237" spans="1:12" ht="9.75" customHeight="1">
      <c r="A2237" s="649"/>
      <c r="B2237" s="661"/>
      <c r="C2237" s="661"/>
      <c r="D2237" s="663"/>
      <c r="E2237" s="665"/>
      <c r="F2237" s="630"/>
      <c r="G2237" s="627"/>
      <c r="H2237" s="628"/>
      <c r="J2237" s="579"/>
      <c r="L2237" s="629"/>
    </row>
    <row r="2238" spans="1:12" ht="9.75" customHeight="1">
      <c r="A2238" s="649">
        <v>9</v>
      </c>
      <c r="B2238" s="661" t="s">
        <v>1849</v>
      </c>
      <c r="C2238" s="661" t="s">
        <v>2487</v>
      </c>
      <c r="D2238" s="663" t="s">
        <v>861</v>
      </c>
      <c r="E2238" s="665">
        <v>1</v>
      </c>
      <c r="F2238" s="630">
        <v>7.1542818200000013</v>
      </c>
      <c r="G2238" s="627" t="e">
        <f>+L2238</f>
        <v>#REF!</v>
      </c>
      <c r="H2238" s="628" t="e">
        <f>E2238*G2238</f>
        <v>#REF!</v>
      </c>
      <c r="J2238" s="627">
        <f>+F2238</f>
        <v>7.1542818200000013</v>
      </c>
      <c r="L2238" s="629" t="e">
        <f>J2238*$L$3</f>
        <v>#REF!</v>
      </c>
    </row>
    <row r="2239" spans="1:12" ht="9.75" customHeight="1">
      <c r="A2239" s="649"/>
      <c r="B2239" s="661"/>
      <c r="C2239" s="661"/>
      <c r="D2239" s="663"/>
      <c r="E2239" s="665"/>
      <c r="F2239" s="630"/>
      <c r="G2239" s="627"/>
      <c r="H2239" s="628"/>
      <c r="J2239" s="579"/>
      <c r="L2239" s="629"/>
    </row>
    <row r="2240" spans="1:12" ht="9.75" customHeight="1">
      <c r="A2240" s="649"/>
      <c r="B2240" s="661"/>
      <c r="C2240" s="661"/>
      <c r="D2240" s="663"/>
      <c r="E2240" s="665"/>
      <c r="F2240" s="630"/>
      <c r="G2240" s="627"/>
      <c r="H2240" s="628"/>
      <c r="J2240" s="579"/>
      <c r="L2240" s="629"/>
    </row>
    <row r="2241" spans="1:12" ht="9.75" customHeight="1">
      <c r="A2241" s="649"/>
      <c r="B2241" s="661"/>
      <c r="C2241" s="661"/>
      <c r="D2241" s="663"/>
      <c r="E2241" s="665"/>
      <c r="F2241" s="630"/>
      <c r="G2241" s="627"/>
      <c r="H2241" s="628"/>
      <c r="J2241" s="579"/>
      <c r="L2241" s="629"/>
    </row>
    <row r="2242" spans="1:12" ht="6.75" customHeight="1">
      <c r="A2242" s="649"/>
      <c r="B2242" s="661"/>
      <c r="C2242" s="661"/>
      <c r="D2242" s="663"/>
      <c r="E2242" s="665"/>
      <c r="F2242" s="630"/>
      <c r="G2242" s="627"/>
      <c r="H2242" s="628"/>
      <c r="J2242" s="579"/>
      <c r="L2242" s="629"/>
    </row>
    <row r="2243" spans="1:12" ht="9.75" customHeight="1">
      <c r="A2243" s="649">
        <v>10</v>
      </c>
      <c r="B2243" s="661" t="s">
        <v>1849</v>
      </c>
      <c r="C2243" s="661" t="s">
        <v>1851</v>
      </c>
      <c r="D2243" s="663" t="s">
        <v>861</v>
      </c>
      <c r="E2243" s="665">
        <v>54</v>
      </c>
      <c r="F2243" s="631">
        <v>4.5831972368000002</v>
      </c>
      <c r="G2243" s="627" t="e">
        <f>+L2243</f>
        <v>#REF!</v>
      </c>
      <c r="H2243" s="628" t="e">
        <f>E2243*G2243</f>
        <v>#REF!</v>
      </c>
      <c r="J2243" s="627">
        <f>+F2243</f>
        <v>4.5831972368000002</v>
      </c>
      <c r="L2243" s="629" t="e">
        <f>J2243*$L$3</f>
        <v>#REF!</v>
      </c>
    </row>
    <row r="2244" spans="1:12" ht="9.75" customHeight="1">
      <c r="A2244" s="649"/>
      <c r="B2244" s="661"/>
      <c r="C2244" s="661"/>
      <c r="D2244" s="663"/>
      <c r="E2244" s="665"/>
      <c r="F2244" s="631"/>
      <c r="G2244" s="627"/>
      <c r="H2244" s="628"/>
      <c r="J2244" s="579"/>
      <c r="L2244" s="629"/>
    </row>
    <row r="2245" spans="1:12" ht="9.75" customHeight="1">
      <c r="A2245" s="649"/>
      <c r="B2245" s="661"/>
      <c r="C2245" s="661"/>
      <c r="D2245" s="663"/>
      <c r="E2245" s="665"/>
      <c r="F2245" s="631"/>
      <c r="G2245" s="627"/>
      <c r="H2245" s="628"/>
      <c r="J2245" s="579"/>
      <c r="L2245" s="629"/>
    </row>
    <row r="2246" spans="1:12" ht="9.75" customHeight="1">
      <c r="A2246" s="649"/>
      <c r="B2246" s="661"/>
      <c r="C2246" s="661"/>
      <c r="D2246" s="663"/>
      <c r="E2246" s="665"/>
      <c r="F2246" s="631"/>
      <c r="G2246" s="627"/>
      <c r="H2246" s="628"/>
      <c r="J2246" s="579"/>
      <c r="L2246" s="629"/>
    </row>
    <row r="2247" spans="1:12" ht="9.75" customHeight="1">
      <c r="A2247" s="649"/>
      <c r="B2247" s="661"/>
      <c r="C2247" s="661"/>
      <c r="D2247" s="663"/>
      <c r="E2247" s="665"/>
      <c r="F2247" s="631"/>
      <c r="G2247" s="627"/>
      <c r="H2247" s="628"/>
      <c r="J2247" s="579"/>
      <c r="L2247" s="629"/>
    </row>
    <row r="2248" spans="1:12" ht="9.75" customHeight="1">
      <c r="A2248" s="649">
        <v>11</v>
      </c>
      <c r="B2248" s="661" t="s">
        <v>1849</v>
      </c>
      <c r="C2248" s="661" t="s">
        <v>1852</v>
      </c>
      <c r="D2248" s="663" t="s">
        <v>861</v>
      </c>
      <c r="E2248" s="665">
        <v>4</v>
      </c>
      <c r="F2248" s="630">
        <v>5.2911604738999998</v>
      </c>
      <c r="G2248" s="627" t="e">
        <f>+L2248</f>
        <v>#REF!</v>
      </c>
      <c r="H2248" s="628" t="e">
        <f>E2248*G2248</f>
        <v>#REF!</v>
      </c>
      <c r="J2248" s="627">
        <f>+F2248</f>
        <v>5.2911604738999998</v>
      </c>
      <c r="L2248" s="629" t="e">
        <f>J2248*$L$3</f>
        <v>#REF!</v>
      </c>
    </row>
    <row r="2249" spans="1:12" ht="9.75" customHeight="1">
      <c r="A2249" s="649"/>
      <c r="B2249" s="661"/>
      <c r="C2249" s="661"/>
      <c r="D2249" s="663"/>
      <c r="E2249" s="665"/>
      <c r="F2249" s="630"/>
      <c r="G2249" s="627"/>
      <c r="H2249" s="628"/>
      <c r="J2249" s="579"/>
      <c r="L2249" s="629"/>
    </row>
    <row r="2250" spans="1:12" ht="9.75" customHeight="1">
      <c r="A2250" s="649"/>
      <c r="B2250" s="661"/>
      <c r="C2250" s="661"/>
      <c r="D2250" s="663"/>
      <c r="E2250" s="665"/>
      <c r="F2250" s="630"/>
      <c r="G2250" s="627"/>
      <c r="H2250" s="628"/>
      <c r="J2250" s="579"/>
      <c r="L2250" s="629"/>
    </row>
    <row r="2251" spans="1:12" ht="9.75" customHeight="1">
      <c r="A2251" s="649"/>
      <c r="B2251" s="661"/>
      <c r="C2251" s="661"/>
      <c r="D2251" s="663"/>
      <c r="E2251" s="665"/>
      <c r="F2251" s="630"/>
      <c r="G2251" s="627"/>
      <c r="H2251" s="628"/>
      <c r="J2251" s="579"/>
      <c r="L2251" s="629"/>
    </row>
    <row r="2252" spans="1:12" ht="9.75" customHeight="1">
      <c r="A2252" s="649"/>
      <c r="B2252" s="661"/>
      <c r="C2252" s="661"/>
      <c r="D2252" s="663"/>
      <c r="E2252" s="665"/>
      <c r="F2252" s="630"/>
      <c r="G2252" s="627"/>
      <c r="H2252" s="628"/>
      <c r="J2252" s="579"/>
      <c r="L2252" s="629"/>
    </row>
    <row r="2253" spans="1:12" ht="9.75" customHeight="1">
      <c r="A2253" s="649">
        <v>12</v>
      </c>
      <c r="B2253" s="661" t="s">
        <v>1853</v>
      </c>
      <c r="C2253" s="661" t="s">
        <v>1854</v>
      </c>
      <c r="D2253" s="663" t="s">
        <v>861</v>
      </c>
      <c r="E2253" s="665">
        <v>46</v>
      </c>
      <c r="F2253" s="630">
        <v>6.1127920522000005</v>
      </c>
      <c r="G2253" s="627" t="e">
        <f>+L2253</f>
        <v>#REF!</v>
      </c>
      <c r="H2253" s="628" t="e">
        <f>E2253*G2253</f>
        <v>#REF!</v>
      </c>
      <c r="J2253" s="627">
        <f>+F2253</f>
        <v>6.1127920522000005</v>
      </c>
      <c r="L2253" s="629" t="e">
        <f>J2253*$L$3</f>
        <v>#REF!</v>
      </c>
    </row>
    <row r="2254" spans="1:12" ht="9.75" customHeight="1">
      <c r="A2254" s="649"/>
      <c r="B2254" s="661"/>
      <c r="C2254" s="661"/>
      <c r="D2254" s="663"/>
      <c r="E2254" s="665"/>
      <c r="F2254" s="630"/>
      <c r="G2254" s="627"/>
      <c r="H2254" s="628"/>
      <c r="J2254" s="579"/>
      <c r="L2254" s="629"/>
    </row>
    <row r="2255" spans="1:12" ht="9.75" customHeight="1">
      <c r="A2255" s="649"/>
      <c r="B2255" s="661"/>
      <c r="C2255" s="661"/>
      <c r="D2255" s="663"/>
      <c r="E2255" s="665"/>
      <c r="F2255" s="630"/>
      <c r="G2255" s="627"/>
      <c r="H2255" s="628"/>
      <c r="J2255" s="579"/>
      <c r="L2255" s="629"/>
    </row>
    <row r="2256" spans="1:12" ht="9.75" customHeight="1">
      <c r="A2256" s="649"/>
      <c r="B2256" s="661"/>
      <c r="C2256" s="661"/>
      <c r="D2256" s="663"/>
      <c r="E2256" s="665"/>
      <c r="F2256" s="630"/>
      <c r="G2256" s="627"/>
      <c r="H2256" s="628"/>
      <c r="J2256" s="579"/>
      <c r="L2256" s="629"/>
    </row>
    <row r="2257" spans="1:12" ht="9.75" customHeight="1">
      <c r="A2257" s="649"/>
      <c r="B2257" s="661"/>
      <c r="C2257" s="661"/>
      <c r="D2257" s="663"/>
      <c r="E2257" s="665"/>
      <c r="F2257" s="630"/>
      <c r="G2257" s="627"/>
      <c r="H2257" s="628"/>
      <c r="J2257" s="579"/>
      <c r="L2257" s="629"/>
    </row>
    <row r="2258" spans="1:12" ht="9.75" customHeight="1">
      <c r="A2258" s="649">
        <v>13</v>
      </c>
      <c r="B2258" s="650" t="s">
        <v>1855</v>
      </c>
      <c r="C2258" s="650" t="s">
        <v>2488</v>
      </c>
      <c r="D2258" s="651" t="s">
        <v>2886</v>
      </c>
      <c r="E2258" s="651">
        <v>2</v>
      </c>
      <c r="F2258" s="630">
        <v>19.803721196000001</v>
      </c>
      <c r="G2258" s="627" t="e">
        <f>+L2258</f>
        <v>#REF!</v>
      </c>
      <c r="H2258" s="628" t="e">
        <f>E2258*G2258</f>
        <v>#REF!</v>
      </c>
      <c r="J2258" s="627">
        <f>+F2258</f>
        <v>19.803721196000001</v>
      </c>
      <c r="L2258" s="629" t="e">
        <f>J2258*$L$3</f>
        <v>#REF!</v>
      </c>
    </row>
    <row r="2259" spans="1:12" ht="9.75" customHeight="1">
      <c r="A2259" s="649"/>
      <c r="B2259" s="650"/>
      <c r="C2259" s="650"/>
      <c r="D2259" s="651"/>
      <c r="E2259" s="651"/>
      <c r="F2259" s="630"/>
      <c r="G2259" s="627"/>
      <c r="H2259" s="628"/>
      <c r="J2259" s="579"/>
      <c r="L2259" s="629"/>
    </row>
    <row r="2260" spans="1:12" ht="9.75" customHeight="1">
      <c r="A2260" s="649"/>
      <c r="B2260" s="650"/>
      <c r="C2260" s="650"/>
      <c r="D2260" s="651"/>
      <c r="E2260" s="651"/>
      <c r="F2260" s="630"/>
      <c r="G2260" s="627"/>
      <c r="H2260" s="628"/>
      <c r="J2260" s="579"/>
      <c r="L2260" s="629"/>
    </row>
    <row r="2261" spans="1:12" ht="9.75" customHeight="1">
      <c r="A2261" s="649"/>
      <c r="B2261" s="650"/>
      <c r="C2261" s="650"/>
      <c r="D2261" s="651"/>
      <c r="E2261" s="651"/>
      <c r="F2261" s="630"/>
      <c r="G2261" s="627"/>
      <c r="H2261" s="628"/>
      <c r="J2261" s="579"/>
      <c r="L2261" s="629"/>
    </row>
    <row r="2262" spans="1:12" ht="7.5" customHeight="1">
      <c r="A2262" s="649"/>
      <c r="B2262" s="650"/>
      <c r="C2262" s="650"/>
      <c r="D2262" s="651"/>
      <c r="E2262" s="651"/>
      <c r="F2262" s="630"/>
      <c r="G2262" s="627"/>
      <c r="H2262" s="628"/>
      <c r="J2262" s="579"/>
      <c r="L2262" s="629"/>
    </row>
    <row r="2263" spans="1:12" ht="9.75" customHeight="1">
      <c r="A2263" s="649">
        <v>14</v>
      </c>
      <c r="B2263" s="657" t="s">
        <v>2489</v>
      </c>
      <c r="C2263" s="650" t="s">
        <v>2490</v>
      </c>
      <c r="D2263" s="658" t="s">
        <v>861</v>
      </c>
      <c r="E2263" s="659">
        <v>5</v>
      </c>
      <c r="F2263" s="630">
        <v>17.791741397700001</v>
      </c>
      <c r="G2263" s="627" t="e">
        <f>+L2263</f>
        <v>#REF!</v>
      </c>
      <c r="H2263" s="628" t="e">
        <f>E2263*G2263</f>
        <v>#REF!</v>
      </c>
      <c r="J2263" s="627">
        <f>+F2263</f>
        <v>17.791741397700001</v>
      </c>
      <c r="L2263" s="629" t="e">
        <f>J2263*$L$3</f>
        <v>#REF!</v>
      </c>
    </row>
    <row r="2264" spans="1:12" ht="9.75" customHeight="1">
      <c r="A2264" s="649"/>
      <c r="B2264" s="657"/>
      <c r="C2264" s="650"/>
      <c r="D2264" s="658"/>
      <c r="E2264" s="659"/>
      <c r="F2264" s="630"/>
      <c r="G2264" s="627"/>
      <c r="H2264" s="628"/>
      <c r="J2264" s="579"/>
      <c r="L2264" s="629"/>
    </row>
    <row r="2265" spans="1:12" ht="9.75" customHeight="1">
      <c r="A2265" s="649"/>
      <c r="B2265" s="657"/>
      <c r="C2265" s="650"/>
      <c r="D2265" s="658"/>
      <c r="E2265" s="659"/>
      <c r="F2265" s="630"/>
      <c r="G2265" s="627"/>
      <c r="H2265" s="628"/>
      <c r="J2265" s="579"/>
      <c r="L2265" s="629"/>
    </row>
    <row r="2266" spans="1:12" ht="9.75" customHeight="1">
      <c r="A2266" s="649"/>
      <c r="B2266" s="657"/>
      <c r="C2266" s="650"/>
      <c r="D2266" s="658"/>
      <c r="E2266" s="659"/>
      <c r="F2266" s="630"/>
      <c r="G2266" s="627"/>
      <c r="H2266" s="628"/>
      <c r="J2266" s="579"/>
      <c r="L2266" s="629"/>
    </row>
    <row r="2267" spans="1:12" ht="9.75" customHeight="1">
      <c r="A2267" s="649"/>
      <c r="B2267" s="657"/>
      <c r="C2267" s="650"/>
      <c r="D2267" s="658"/>
      <c r="E2267" s="659"/>
      <c r="F2267" s="630"/>
      <c r="G2267" s="627"/>
      <c r="H2267" s="628"/>
      <c r="J2267" s="579"/>
      <c r="L2267" s="629"/>
    </row>
    <row r="2268" spans="1:12" ht="9.75" customHeight="1">
      <c r="A2268" s="649">
        <v>15</v>
      </c>
      <c r="B2268" s="690" t="s">
        <v>2491</v>
      </c>
      <c r="C2268" s="650" t="s">
        <v>2492</v>
      </c>
      <c r="D2268" s="651" t="s">
        <v>861</v>
      </c>
      <c r="E2268" s="681">
        <v>5</v>
      </c>
      <c r="F2268" s="630">
        <v>5.6202000425000005</v>
      </c>
      <c r="G2268" s="627" t="e">
        <f>+L2268</f>
        <v>#REF!</v>
      </c>
      <c r="H2268" s="628" t="e">
        <f>E2268*G2268</f>
        <v>#REF!</v>
      </c>
      <c r="J2268" s="627">
        <f>+F2268</f>
        <v>5.6202000425000005</v>
      </c>
      <c r="L2268" s="629" t="e">
        <f>J2268*$L$3</f>
        <v>#REF!</v>
      </c>
    </row>
    <row r="2269" spans="1:12" ht="9.75" customHeight="1">
      <c r="A2269" s="649"/>
      <c r="B2269" s="682"/>
      <c r="C2269" s="650"/>
      <c r="D2269" s="651"/>
      <c r="E2269" s="681"/>
      <c r="F2269" s="630"/>
      <c r="G2269" s="627"/>
      <c r="H2269" s="628"/>
      <c r="J2269" s="579"/>
      <c r="L2269" s="629"/>
    </row>
    <row r="2270" spans="1:12" ht="9.75" customHeight="1">
      <c r="A2270" s="649"/>
      <c r="B2270" s="682"/>
      <c r="C2270" s="650"/>
      <c r="D2270" s="651"/>
      <c r="E2270" s="681"/>
      <c r="F2270" s="630"/>
      <c r="G2270" s="627"/>
      <c r="H2270" s="628"/>
      <c r="J2270" s="579"/>
      <c r="L2270" s="629"/>
    </row>
    <row r="2271" spans="1:12" ht="9.75" customHeight="1">
      <c r="A2271" s="649"/>
      <c r="B2271" s="682"/>
      <c r="C2271" s="650"/>
      <c r="D2271" s="651"/>
      <c r="E2271" s="681"/>
      <c r="F2271" s="630"/>
      <c r="G2271" s="627"/>
      <c r="H2271" s="628"/>
      <c r="J2271" s="579"/>
      <c r="L2271" s="629"/>
    </row>
    <row r="2272" spans="1:12" ht="6.75" customHeight="1">
      <c r="A2272" s="649"/>
      <c r="B2272" s="682"/>
      <c r="C2272" s="650"/>
      <c r="D2272" s="651"/>
      <c r="E2272" s="681"/>
      <c r="F2272" s="630"/>
      <c r="G2272" s="627"/>
      <c r="H2272" s="628"/>
      <c r="J2272" s="579"/>
      <c r="L2272" s="629"/>
    </row>
    <row r="2273" spans="1:12" ht="9.75" customHeight="1">
      <c r="A2273" s="649">
        <v>16</v>
      </c>
      <c r="B2273" s="657" t="s">
        <v>2493</v>
      </c>
      <c r="C2273" s="650" t="s">
        <v>2494</v>
      </c>
      <c r="D2273" s="651" t="s">
        <v>861</v>
      </c>
      <c r="E2273" s="681">
        <v>10</v>
      </c>
      <c r="F2273" s="631">
        <v>1.8672398800000001</v>
      </c>
      <c r="G2273" s="627" t="e">
        <f>+L2273</f>
        <v>#REF!</v>
      </c>
      <c r="H2273" s="628" t="e">
        <f>E2273*G2273</f>
        <v>#REF!</v>
      </c>
      <c r="J2273" s="627">
        <f>+F2273</f>
        <v>1.8672398800000001</v>
      </c>
      <c r="L2273" s="629" t="e">
        <f>J2273*$L$3</f>
        <v>#REF!</v>
      </c>
    </row>
    <row r="2274" spans="1:12" ht="9.75" customHeight="1">
      <c r="A2274" s="649"/>
      <c r="B2274" s="657"/>
      <c r="C2274" s="650"/>
      <c r="D2274" s="651"/>
      <c r="E2274" s="681"/>
      <c r="F2274" s="631"/>
      <c r="G2274" s="627"/>
      <c r="H2274" s="628"/>
      <c r="J2274" s="579"/>
      <c r="L2274" s="629"/>
    </row>
    <row r="2275" spans="1:12" ht="9.75" customHeight="1">
      <c r="A2275" s="649"/>
      <c r="B2275" s="657"/>
      <c r="C2275" s="650"/>
      <c r="D2275" s="651"/>
      <c r="E2275" s="681"/>
      <c r="F2275" s="631"/>
      <c r="G2275" s="627"/>
      <c r="H2275" s="628"/>
      <c r="J2275" s="579"/>
      <c r="L2275" s="629"/>
    </row>
    <row r="2276" spans="1:12" ht="9.75" customHeight="1">
      <c r="A2276" s="649"/>
      <c r="B2276" s="657"/>
      <c r="C2276" s="650"/>
      <c r="D2276" s="651"/>
      <c r="E2276" s="681"/>
      <c r="F2276" s="631"/>
      <c r="G2276" s="627"/>
      <c r="H2276" s="628"/>
      <c r="J2276" s="579"/>
      <c r="L2276" s="629"/>
    </row>
    <row r="2277" spans="1:12" ht="9.75" customHeight="1">
      <c r="A2277" s="649"/>
      <c r="B2277" s="657"/>
      <c r="C2277" s="650"/>
      <c r="D2277" s="651"/>
      <c r="E2277" s="681"/>
      <c r="F2277" s="631"/>
      <c r="G2277" s="627"/>
      <c r="H2277" s="628"/>
      <c r="J2277" s="579"/>
      <c r="L2277" s="629"/>
    </row>
    <row r="2278" spans="1:12" ht="9.75" customHeight="1">
      <c r="A2278" s="649">
        <v>17</v>
      </c>
      <c r="B2278" s="661" t="s">
        <v>1859</v>
      </c>
      <c r="C2278" s="661" t="s">
        <v>2495</v>
      </c>
      <c r="D2278" s="663" t="s">
        <v>861</v>
      </c>
      <c r="E2278" s="665">
        <v>182</v>
      </c>
      <c r="F2278" s="630">
        <v>23.008683047500003</v>
      </c>
      <c r="G2278" s="627" t="e">
        <f>+L2278</f>
        <v>#REF!</v>
      </c>
      <c r="H2278" s="628" t="e">
        <f>E2278*G2278</f>
        <v>#REF!</v>
      </c>
      <c r="J2278" s="627">
        <f>+F2278</f>
        <v>23.008683047500003</v>
      </c>
      <c r="L2278" s="629" t="e">
        <f>J2278*$L$3</f>
        <v>#REF!</v>
      </c>
    </row>
    <row r="2279" spans="1:12" ht="9.75" customHeight="1">
      <c r="A2279" s="649"/>
      <c r="B2279" s="661"/>
      <c r="C2279" s="661"/>
      <c r="D2279" s="663"/>
      <c r="E2279" s="665"/>
      <c r="F2279" s="630"/>
      <c r="G2279" s="627"/>
      <c r="H2279" s="628"/>
      <c r="J2279" s="579"/>
      <c r="L2279" s="629"/>
    </row>
    <row r="2280" spans="1:12" ht="9.75" customHeight="1">
      <c r="A2280" s="649"/>
      <c r="B2280" s="661"/>
      <c r="C2280" s="661"/>
      <c r="D2280" s="663"/>
      <c r="E2280" s="665"/>
      <c r="F2280" s="630"/>
      <c r="G2280" s="627"/>
      <c r="H2280" s="628"/>
      <c r="J2280" s="579"/>
      <c r="L2280" s="629"/>
    </row>
    <row r="2281" spans="1:12" ht="9.75" customHeight="1">
      <c r="A2281" s="649"/>
      <c r="B2281" s="661"/>
      <c r="C2281" s="661"/>
      <c r="D2281" s="663"/>
      <c r="E2281" s="665"/>
      <c r="F2281" s="630"/>
      <c r="G2281" s="627"/>
      <c r="H2281" s="628"/>
      <c r="J2281" s="579"/>
      <c r="L2281" s="629"/>
    </row>
    <row r="2282" spans="1:12" ht="9.75" customHeight="1">
      <c r="A2282" s="649"/>
      <c r="B2282" s="661"/>
      <c r="C2282" s="661"/>
      <c r="D2282" s="663"/>
      <c r="E2282" s="665"/>
      <c r="F2282" s="630"/>
      <c r="G2282" s="627"/>
      <c r="H2282" s="628"/>
      <c r="J2282" s="579"/>
      <c r="L2282" s="629"/>
    </row>
    <row r="2283" spans="1:12" ht="9.75" customHeight="1">
      <c r="A2283" s="649">
        <v>18</v>
      </c>
      <c r="B2283" s="661" t="s">
        <v>1859</v>
      </c>
      <c r="C2283" s="661" t="s">
        <v>2496</v>
      </c>
      <c r="D2283" s="663" t="s">
        <v>861</v>
      </c>
      <c r="E2283" s="665">
        <v>6</v>
      </c>
      <c r="F2283" s="630">
        <v>34.660911576700002</v>
      </c>
      <c r="G2283" s="627" t="e">
        <f>+L2283</f>
        <v>#REF!</v>
      </c>
      <c r="H2283" s="628" t="e">
        <f>E2283*G2283</f>
        <v>#REF!</v>
      </c>
      <c r="J2283" s="627">
        <f>+F2283</f>
        <v>34.660911576700002</v>
      </c>
      <c r="L2283" s="629" t="e">
        <f>J2283*$L$3</f>
        <v>#REF!</v>
      </c>
    </row>
    <row r="2284" spans="1:12" ht="9.75" customHeight="1">
      <c r="A2284" s="649"/>
      <c r="B2284" s="661"/>
      <c r="C2284" s="661"/>
      <c r="D2284" s="663"/>
      <c r="E2284" s="665"/>
      <c r="F2284" s="630"/>
      <c r="G2284" s="627"/>
      <c r="H2284" s="628"/>
      <c r="J2284" s="579"/>
      <c r="L2284" s="629"/>
    </row>
    <row r="2285" spans="1:12" ht="9.75" customHeight="1">
      <c r="A2285" s="649"/>
      <c r="B2285" s="661"/>
      <c r="C2285" s="661"/>
      <c r="D2285" s="663"/>
      <c r="E2285" s="665"/>
      <c r="F2285" s="630"/>
      <c r="G2285" s="627"/>
      <c r="H2285" s="628"/>
      <c r="J2285" s="579"/>
      <c r="L2285" s="629"/>
    </row>
    <row r="2286" spans="1:12" ht="9.75" customHeight="1">
      <c r="A2286" s="649"/>
      <c r="B2286" s="661"/>
      <c r="C2286" s="661"/>
      <c r="D2286" s="663"/>
      <c r="E2286" s="665"/>
      <c r="F2286" s="630"/>
      <c r="G2286" s="627"/>
      <c r="H2286" s="628"/>
      <c r="J2286" s="579"/>
      <c r="L2286" s="629"/>
    </row>
    <row r="2287" spans="1:12" ht="9.75" customHeight="1">
      <c r="A2287" s="649"/>
      <c r="B2287" s="661"/>
      <c r="C2287" s="661"/>
      <c r="D2287" s="663"/>
      <c r="E2287" s="665"/>
      <c r="F2287" s="630"/>
      <c r="G2287" s="627"/>
      <c r="H2287" s="628"/>
      <c r="J2287" s="579"/>
      <c r="L2287" s="629"/>
    </row>
    <row r="2288" spans="1:12" ht="9.75" customHeight="1">
      <c r="A2288" s="649">
        <v>19</v>
      </c>
      <c r="B2288" s="661" t="s">
        <v>1859</v>
      </c>
      <c r="C2288" s="661" t="s">
        <v>2497</v>
      </c>
      <c r="D2288" s="663" t="s">
        <v>861</v>
      </c>
      <c r="E2288" s="665">
        <v>14</v>
      </c>
      <c r="F2288" s="630">
        <v>3.7449919288000002</v>
      </c>
      <c r="G2288" s="627" t="e">
        <f>+L2288</f>
        <v>#REF!</v>
      </c>
      <c r="H2288" s="628" t="e">
        <f>E2288*G2288</f>
        <v>#REF!</v>
      </c>
      <c r="J2288" s="627">
        <f>+F2288</f>
        <v>3.7449919288000002</v>
      </c>
      <c r="L2288" s="629" t="e">
        <f>J2288*$L$3</f>
        <v>#REF!</v>
      </c>
    </row>
    <row r="2289" spans="1:12" ht="9.75" customHeight="1">
      <c r="A2289" s="649"/>
      <c r="B2289" s="661"/>
      <c r="C2289" s="661"/>
      <c r="D2289" s="663"/>
      <c r="E2289" s="665"/>
      <c r="F2289" s="630"/>
      <c r="G2289" s="627"/>
      <c r="H2289" s="628"/>
      <c r="J2289" s="579"/>
      <c r="L2289" s="629"/>
    </row>
    <row r="2290" spans="1:12" ht="9.75" customHeight="1">
      <c r="A2290" s="649"/>
      <c r="B2290" s="661"/>
      <c r="C2290" s="661"/>
      <c r="D2290" s="663"/>
      <c r="E2290" s="665"/>
      <c r="F2290" s="630"/>
      <c r="G2290" s="627"/>
      <c r="H2290" s="628"/>
      <c r="J2290" s="579"/>
      <c r="L2290" s="629"/>
    </row>
    <row r="2291" spans="1:12" ht="9.75" customHeight="1">
      <c r="A2291" s="649"/>
      <c r="B2291" s="661"/>
      <c r="C2291" s="661"/>
      <c r="D2291" s="663"/>
      <c r="E2291" s="665"/>
      <c r="F2291" s="630"/>
      <c r="G2291" s="627"/>
      <c r="H2291" s="628"/>
      <c r="J2291" s="579"/>
      <c r="L2291" s="629"/>
    </row>
    <row r="2292" spans="1:12" ht="7.5" customHeight="1">
      <c r="A2292" s="649"/>
      <c r="B2292" s="661"/>
      <c r="C2292" s="661"/>
      <c r="D2292" s="663"/>
      <c r="E2292" s="665"/>
      <c r="F2292" s="630"/>
      <c r="G2292" s="627"/>
      <c r="H2292" s="628"/>
      <c r="J2292" s="579"/>
      <c r="L2292" s="629"/>
    </row>
    <row r="2293" spans="1:12" ht="9.75" customHeight="1">
      <c r="A2293" s="649">
        <v>20</v>
      </c>
      <c r="B2293" s="661" t="s">
        <v>1859</v>
      </c>
      <c r="C2293" s="661" t="s">
        <v>2498</v>
      </c>
      <c r="D2293" s="663" t="s">
        <v>861</v>
      </c>
      <c r="E2293" s="665">
        <v>64</v>
      </c>
      <c r="F2293" s="630">
        <v>3.5116728652000004</v>
      </c>
      <c r="G2293" s="627" t="e">
        <f>+L2293</f>
        <v>#REF!</v>
      </c>
      <c r="H2293" s="628" t="e">
        <f>E2293*G2293</f>
        <v>#REF!</v>
      </c>
      <c r="J2293" s="627">
        <f>+F2293</f>
        <v>3.5116728652000004</v>
      </c>
      <c r="L2293" s="629" t="e">
        <f>J2293*$L$3</f>
        <v>#REF!</v>
      </c>
    </row>
    <row r="2294" spans="1:12" ht="9.75" customHeight="1">
      <c r="A2294" s="649"/>
      <c r="B2294" s="661"/>
      <c r="C2294" s="661"/>
      <c r="D2294" s="663"/>
      <c r="E2294" s="665"/>
      <c r="F2294" s="630"/>
      <c r="G2294" s="627"/>
      <c r="H2294" s="628"/>
      <c r="J2294" s="579"/>
      <c r="L2294" s="629"/>
    </row>
    <row r="2295" spans="1:12" ht="9.75" customHeight="1">
      <c r="A2295" s="649"/>
      <c r="B2295" s="661"/>
      <c r="C2295" s="661"/>
      <c r="D2295" s="663"/>
      <c r="E2295" s="665"/>
      <c r="F2295" s="630"/>
      <c r="G2295" s="627"/>
      <c r="H2295" s="628"/>
      <c r="J2295" s="579"/>
      <c r="L2295" s="629"/>
    </row>
    <row r="2296" spans="1:12" ht="9.75" customHeight="1">
      <c r="A2296" s="649"/>
      <c r="B2296" s="661"/>
      <c r="C2296" s="661"/>
      <c r="D2296" s="663"/>
      <c r="E2296" s="665"/>
      <c r="F2296" s="630"/>
      <c r="G2296" s="627"/>
      <c r="H2296" s="628"/>
      <c r="J2296" s="579"/>
      <c r="L2296" s="629"/>
    </row>
    <row r="2297" spans="1:12" ht="9.75" customHeight="1">
      <c r="A2297" s="649"/>
      <c r="B2297" s="661"/>
      <c r="C2297" s="661"/>
      <c r="D2297" s="663"/>
      <c r="E2297" s="665"/>
      <c r="F2297" s="630"/>
      <c r="G2297" s="627"/>
      <c r="H2297" s="628"/>
      <c r="J2297" s="579"/>
      <c r="L2297" s="629"/>
    </row>
    <row r="2298" spans="1:12" ht="9.75" customHeight="1">
      <c r="A2298" s="649">
        <v>21</v>
      </c>
      <c r="B2298" s="661" t="s">
        <v>1859</v>
      </c>
      <c r="C2298" s="661" t="s">
        <v>2499</v>
      </c>
      <c r="D2298" s="663" t="s">
        <v>861</v>
      </c>
      <c r="E2298" s="665">
        <v>37</v>
      </c>
      <c r="F2298" s="630">
        <v>4.2322170322000003</v>
      </c>
      <c r="G2298" s="627" t="e">
        <f>+L2298</f>
        <v>#REF!</v>
      </c>
      <c r="H2298" s="628" t="e">
        <f>E2298*G2298</f>
        <v>#REF!</v>
      </c>
      <c r="J2298" s="627">
        <f>+F2298</f>
        <v>4.2322170322000003</v>
      </c>
      <c r="L2298" s="629" t="e">
        <f>J2298*$L$3</f>
        <v>#REF!</v>
      </c>
    </row>
    <row r="2299" spans="1:12" ht="9.75" customHeight="1">
      <c r="A2299" s="649"/>
      <c r="B2299" s="661"/>
      <c r="C2299" s="661"/>
      <c r="D2299" s="663"/>
      <c r="E2299" s="665"/>
      <c r="F2299" s="630"/>
      <c r="G2299" s="627"/>
      <c r="H2299" s="628"/>
      <c r="J2299" s="579"/>
      <c r="L2299" s="629"/>
    </row>
    <row r="2300" spans="1:12" ht="9.75" customHeight="1">
      <c r="A2300" s="649"/>
      <c r="B2300" s="661"/>
      <c r="C2300" s="661"/>
      <c r="D2300" s="663"/>
      <c r="E2300" s="665"/>
      <c r="F2300" s="630"/>
      <c r="G2300" s="627"/>
      <c r="H2300" s="628"/>
      <c r="J2300" s="579"/>
      <c r="L2300" s="629"/>
    </row>
    <row r="2301" spans="1:12" ht="9.75" customHeight="1">
      <c r="A2301" s="649"/>
      <c r="B2301" s="661"/>
      <c r="C2301" s="661"/>
      <c r="D2301" s="663"/>
      <c r="E2301" s="665"/>
      <c r="F2301" s="630"/>
      <c r="G2301" s="627"/>
      <c r="H2301" s="628"/>
      <c r="J2301" s="579"/>
      <c r="L2301" s="629"/>
    </row>
    <row r="2302" spans="1:12" ht="6.75" customHeight="1">
      <c r="A2302" s="649"/>
      <c r="B2302" s="661"/>
      <c r="C2302" s="661"/>
      <c r="D2302" s="663"/>
      <c r="E2302" s="665"/>
      <c r="F2302" s="630"/>
      <c r="G2302" s="627"/>
      <c r="H2302" s="628"/>
      <c r="J2302" s="579"/>
      <c r="L2302" s="629"/>
    </row>
    <row r="2303" spans="1:12" ht="9.75" customHeight="1">
      <c r="A2303" s="649">
        <v>22</v>
      </c>
      <c r="B2303" s="661" t="s">
        <v>1859</v>
      </c>
      <c r="C2303" s="661" t="s">
        <v>2500</v>
      </c>
      <c r="D2303" s="663" t="s">
        <v>861</v>
      </c>
      <c r="E2303" s="665">
        <v>22</v>
      </c>
      <c r="F2303" s="631">
        <v>7.8520936807000012</v>
      </c>
      <c r="G2303" s="627" t="e">
        <f>+L2303</f>
        <v>#REF!</v>
      </c>
      <c r="H2303" s="628" t="e">
        <f>E2303*G2303</f>
        <v>#REF!</v>
      </c>
      <c r="J2303" s="627">
        <f>+F2303</f>
        <v>7.8520936807000012</v>
      </c>
      <c r="L2303" s="629" t="e">
        <f>J2303*$L$3</f>
        <v>#REF!</v>
      </c>
    </row>
    <row r="2304" spans="1:12" ht="9.75" customHeight="1">
      <c r="A2304" s="649"/>
      <c r="B2304" s="661"/>
      <c r="C2304" s="661"/>
      <c r="D2304" s="663"/>
      <c r="E2304" s="665"/>
      <c r="F2304" s="631"/>
      <c r="G2304" s="627"/>
      <c r="H2304" s="628"/>
      <c r="J2304" s="579"/>
      <c r="L2304" s="629"/>
    </row>
    <row r="2305" spans="1:12" ht="9.75" customHeight="1">
      <c r="A2305" s="649"/>
      <c r="B2305" s="661"/>
      <c r="C2305" s="661"/>
      <c r="D2305" s="663"/>
      <c r="E2305" s="665"/>
      <c r="F2305" s="631"/>
      <c r="G2305" s="627"/>
      <c r="H2305" s="628"/>
      <c r="J2305" s="579"/>
      <c r="L2305" s="629"/>
    </row>
    <row r="2306" spans="1:12" ht="9.75" customHeight="1">
      <c r="A2306" s="649"/>
      <c r="B2306" s="661"/>
      <c r="C2306" s="661"/>
      <c r="D2306" s="663"/>
      <c r="E2306" s="665"/>
      <c r="F2306" s="631"/>
      <c r="G2306" s="627"/>
      <c r="H2306" s="628"/>
      <c r="J2306" s="579"/>
      <c r="L2306" s="629"/>
    </row>
    <row r="2307" spans="1:12" ht="9.75" customHeight="1">
      <c r="A2307" s="649"/>
      <c r="B2307" s="661"/>
      <c r="C2307" s="661"/>
      <c r="D2307" s="663"/>
      <c r="E2307" s="665"/>
      <c r="F2307" s="631"/>
      <c r="G2307" s="627"/>
      <c r="H2307" s="628"/>
      <c r="J2307" s="579"/>
      <c r="L2307" s="629"/>
    </row>
    <row r="2308" spans="1:12" ht="9.75" customHeight="1">
      <c r="A2308" s="649">
        <v>23</v>
      </c>
      <c r="B2308" s="661" t="s">
        <v>1859</v>
      </c>
      <c r="C2308" s="661" t="s">
        <v>2501</v>
      </c>
      <c r="D2308" s="663" t="s">
        <v>861</v>
      </c>
      <c r="E2308" s="665">
        <v>4</v>
      </c>
      <c r="F2308" s="630">
        <v>4.8063649240000004</v>
      </c>
      <c r="G2308" s="627" t="e">
        <f>+L2308</f>
        <v>#REF!</v>
      </c>
      <c r="H2308" s="628" t="e">
        <f>E2308*G2308</f>
        <v>#REF!</v>
      </c>
      <c r="J2308" s="627">
        <f>+F2308</f>
        <v>4.8063649240000004</v>
      </c>
      <c r="L2308" s="629" t="e">
        <f>J2308*$L$3</f>
        <v>#REF!</v>
      </c>
    </row>
    <row r="2309" spans="1:12" ht="9.75" customHeight="1">
      <c r="A2309" s="649"/>
      <c r="B2309" s="661"/>
      <c r="C2309" s="661"/>
      <c r="D2309" s="663"/>
      <c r="E2309" s="665"/>
      <c r="F2309" s="630"/>
      <c r="G2309" s="627"/>
      <c r="H2309" s="628"/>
      <c r="J2309" s="579"/>
      <c r="L2309" s="629"/>
    </row>
    <row r="2310" spans="1:12" ht="9.75" customHeight="1">
      <c r="A2310" s="649"/>
      <c r="B2310" s="661"/>
      <c r="C2310" s="661"/>
      <c r="D2310" s="663"/>
      <c r="E2310" s="665"/>
      <c r="F2310" s="630"/>
      <c r="G2310" s="627"/>
      <c r="H2310" s="628"/>
      <c r="J2310" s="579"/>
      <c r="L2310" s="629"/>
    </row>
    <row r="2311" spans="1:12" ht="9.75" customHeight="1">
      <c r="A2311" s="649"/>
      <c r="B2311" s="661"/>
      <c r="C2311" s="661"/>
      <c r="D2311" s="663"/>
      <c r="E2311" s="665"/>
      <c r="F2311" s="630"/>
      <c r="G2311" s="627"/>
      <c r="H2311" s="628"/>
      <c r="J2311" s="579"/>
      <c r="L2311" s="629"/>
    </row>
    <row r="2312" spans="1:12" ht="9.75" customHeight="1">
      <c r="A2312" s="649"/>
      <c r="B2312" s="661"/>
      <c r="C2312" s="661"/>
      <c r="D2312" s="663"/>
      <c r="E2312" s="665"/>
      <c r="F2312" s="630"/>
      <c r="G2312" s="627"/>
      <c r="H2312" s="628"/>
      <c r="J2312" s="579"/>
      <c r="L2312" s="629"/>
    </row>
    <row r="2313" spans="1:12" ht="9.75" customHeight="1">
      <c r="A2313" s="649">
        <v>24</v>
      </c>
      <c r="B2313" s="661" t="s">
        <v>1859</v>
      </c>
      <c r="C2313" s="661" t="s">
        <v>2502</v>
      </c>
      <c r="D2313" s="663" t="s">
        <v>861</v>
      </c>
      <c r="E2313" s="665">
        <v>5</v>
      </c>
      <c r="F2313" s="630">
        <v>3.2257426402</v>
      </c>
      <c r="G2313" s="627" t="e">
        <f>+L2313</f>
        <v>#REF!</v>
      </c>
      <c r="H2313" s="628" t="e">
        <f>E2313*G2313</f>
        <v>#REF!</v>
      </c>
      <c r="J2313" s="627">
        <f>+F2313</f>
        <v>3.2257426402</v>
      </c>
      <c r="L2313" s="629" t="e">
        <f>J2313*$L$3</f>
        <v>#REF!</v>
      </c>
    </row>
    <row r="2314" spans="1:12" ht="9.75" customHeight="1">
      <c r="A2314" s="649"/>
      <c r="B2314" s="661"/>
      <c r="C2314" s="661"/>
      <c r="D2314" s="663"/>
      <c r="E2314" s="665"/>
      <c r="F2314" s="630"/>
      <c r="G2314" s="627"/>
      <c r="H2314" s="628"/>
      <c r="J2314" s="579"/>
      <c r="L2314" s="629"/>
    </row>
    <row r="2315" spans="1:12" ht="9.75" customHeight="1">
      <c r="A2315" s="649"/>
      <c r="B2315" s="661"/>
      <c r="C2315" s="661"/>
      <c r="D2315" s="663"/>
      <c r="E2315" s="665"/>
      <c r="F2315" s="630"/>
      <c r="G2315" s="627"/>
      <c r="H2315" s="628"/>
      <c r="J2315" s="579"/>
      <c r="L2315" s="629"/>
    </row>
    <row r="2316" spans="1:12" ht="9.75" customHeight="1">
      <c r="A2316" s="649"/>
      <c r="B2316" s="661"/>
      <c r="C2316" s="661"/>
      <c r="D2316" s="663"/>
      <c r="E2316" s="665"/>
      <c r="F2316" s="630"/>
      <c r="G2316" s="627"/>
      <c r="H2316" s="628"/>
      <c r="J2316" s="579"/>
      <c r="L2316" s="629"/>
    </row>
    <row r="2317" spans="1:12" ht="9.75" customHeight="1">
      <c r="A2317" s="649"/>
      <c r="B2317" s="661"/>
      <c r="C2317" s="661"/>
      <c r="D2317" s="663"/>
      <c r="E2317" s="665"/>
      <c r="F2317" s="630"/>
      <c r="G2317" s="627"/>
      <c r="H2317" s="628"/>
      <c r="J2317" s="579"/>
      <c r="L2317" s="629"/>
    </row>
    <row r="2318" spans="1:12" ht="9.75" customHeight="1">
      <c r="A2318" s="649">
        <v>25</v>
      </c>
      <c r="B2318" s="657" t="s">
        <v>2503</v>
      </c>
      <c r="C2318" s="650" t="s">
        <v>2504</v>
      </c>
      <c r="D2318" s="651" t="s">
        <v>861</v>
      </c>
      <c r="E2318" s="651">
        <v>11</v>
      </c>
      <c r="F2318" s="630">
        <v>7.6694379837000017</v>
      </c>
      <c r="G2318" s="627" t="e">
        <f>+L2318</f>
        <v>#REF!</v>
      </c>
      <c r="H2318" s="628" t="e">
        <f>E2318*G2318</f>
        <v>#REF!</v>
      </c>
      <c r="J2318" s="627">
        <f>+F2318</f>
        <v>7.6694379837000017</v>
      </c>
      <c r="L2318" s="629" t="e">
        <f>J2318*$L$3</f>
        <v>#REF!</v>
      </c>
    </row>
    <row r="2319" spans="1:12" ht="9.75" customHeight="1">
      <c r="A2319" s="649"/>
      <c r="B2319" s="657"/>
      <c r="C2319" s="650"/>
      <c r="D2319" s="651"/>
      <c r="E2319" s="651"/>
      <c r="F2319" s="630"/>
      <c r="G2319" s="627"/>
      <c r="H2319" s="628"/>
      <c r="J2319" s="579"/>
      <c r="L2319" s="629"/>
    </row>
    <row r="2320" spans="1:12" ht="9.75" customHeight="1">
      <c r="A2320" s="649"/>
      <c r="B2320" s="657"/>
      <c r="C2320" s="650"/>
      <c r="D2320" s="651"/>
      <c r="E2320" s="651"/>
      <c r="F2320" s="630"/>
      <c r="G2320" s="627"/>
      <c r="H2320" s="628"/>
      <c r="J2320" s="579"/>
      <c r="L2320" s="629"/>
    </row>
    <row r="2321" spans="1:12" ht="9.75" customHeight="1">
      <c r="A2321" s="649"/>
      <c r="B2321" s="657"/>
      <c r="C2321" s="650"/>
      <c r="D2321" s="651"/>
      <c r="E2321" s="651"/>
      <c r="F2321" s="630"/>
      <c r="G2321" s="627"/>
      <c r="H2321" s="628"/>
      <c r="J2321" s="579"/>
      <c r="L2321" s="629"/>
    </row>
    <row r="2322" spans="1:12" ht="14.25" customHeight="1">
      <c r="A2322" s="649"/>
      <c r="B2322" s="657"/>
      <c r="C2322" s="650"/>
      <c r="D2322" s="651"/>
      <c r="E2322" s="651"/>
      <c r="F2322" s="630"/>
      <c r="G2322" s="627"/>
      <c r="H2322" s="628"/>
      <c r="J2322" s="579"/>
      <c r="L2322" s="629"/>
    </row>
    <row r="2323" spans="1:12" ht="9.75" customHeight="1">
      <c r="A2323" s="649">
        <v>26</v>
      </c>
      <c r="B2323" s="661" t="s">
        <v>1859</v>
      </c>
      <c r="C2323" s="650" t="s">
        <v>2505</v>
      </c>
      <c r="D2323" s="663" t="s">
        <v>861</v>
      </c>
      <c r="E2323" s="665">
        <v>7</v>
      </c>
      <c r="F2323" s="630">
        <v>4.8544012018</v>
      </c>
      <c r="G2323" s="627" t="e">
        <f>+L2323</f>
        <v>#REF!</v>
      </c>
      <c r="H2323" s="628" t="e">
        <f>E2323*G2323</f>
        <v>#REF!</v>
      </c>
      <c r="J2323" s="627">
        <f>+F2323</f>
        <v>4.8544012018</v>
      </c>
      <c r="L2323" s="629" t="e">
        <f>J2323*$L$3</f>
        <v>#REF!</v>
      </c>
    </row>
    <row r="2324" spans="1:12" ht="9.75" customHeight="1">
      <c r="A2324" s="649"/>
      <c r="B2324" s="661"/>
      <c r="C2324" s="650"/>
      <c r="D2324" s="663"/>
      <c r="E2324" s="665"/>
      <c r="F2324" s="630"/>
      <c r="G2324" s="627"/>
      <c r="H2324" s="628"/>
      <c r="J2324" s="579"/>
      <c r="L2324" s="629"/>
    </row>
    <row r="2325" spans="1:12" ht="9.75" customHeight="1">
      <c r="A2325" s="649"/>
      <c r="B2325" s="661"/>
      <c r="C2325" s="650"/>
      <c r="D2325" s="663"/>
      <c r="E2325" s="665"/>
      <c r="F2325" s="630"/>
      <c r="G2325" s="627"/>
      <c r="H2325" s="628"/>
      <c r="J2325" s="579"/>
      <c r="L2325" s="629"/>
    </row>
    <row r="2326" spans="1:12" ht="9.75" customHeight="1">
      <c r="A2326" s="649"/>
      <c r="B2326" s="661"/>
      <c r="C2326" s="650"/>
      <c r="D2326" s="663"/>
      <c r="E2326" s="665"/>
      <c r="F2326" s="630"/>
      <c r="G2326" s="627"/>
      <c r="H2326" s="628"/>
      <c r="J2326" s="579"/>
      <c r="L2326" s="629"/>
    </row>
    <row r="2327" spans="1:12" ht="9.75" customHeight="1">
      <c r="A2327" s="649"/>
      <c r="B2327" s="661"/>
      <c r="C2327" s="650"/>
      <c r="D2327" s="663"/>
      <c r="E2327" s="665"/>
      <c r="F2327" s="630"/>
      <c r="G2327" s="627"/>
      <c r="H2327" s="628"/>
      <c r="J2327" s="579"/>
      <c r="L2327" s="629"/>
    </row>
    <row r="2328" spans="1:12" ht="9.75" customHeight="1">
      <c r="A2328" s="649">
        <v>27</v>
      </c>
      <c r="B2328" s="650" t="s">
        <v>1863</v>
      </c>
      <c r="C2328" s="650" t="s">
        <v>2506</v>
      </c>
      <c r="D2328" s="651" t="s">
        <v>2886</v>
      </c>
      <c r="E2328" s="800">
        <v>418</v>
      </c>
      <c r="F2328" s="630">
        <v>1.4354674200000004</v>
      </c>
      <c r="G2328" s="627" t="e">
        <f>+L2328</f>
        <v>#REF!</v>
      </c>
      <c r="H2328" s="628" t="e">
        <f>E2328*G2328</f>
        <v>#REF!</v>
      </c>
      <c r="J2328" s="627">
        <f>+F2328</f>
        <v>1.4354674200000004</v>
      </c>
      <c r="L2328" s="629" t="e">
        <f>J2328*$L$3</f>
        <v>#REF!</v>
      </c>
    </row>
    <row r="2329" spans="1:12" ht="9.75" customHeight="1">
      <c r="A2329" s="649"/>
      <c r="B2329" s="650"/>
      <c r="C2329" s="650"/>
      <c r="D2329" s="651"/>
      <c r="E2329" s="800"/>
      <c r="F2329" s="630"/>
      <c r="G2329" s="627"/>
      <c r="H2329" s="628"/>
      <c r="J2329" s="579"/>
      <c r="L2329" s="629"/>
    </row>
    <row r="2330" spans="1:12" ht="9.75" customHeight="1">
      <c r="A2330" s="649"/>
      <c r="B2330" s="650"/>
      <c r="C2330" s="650"/>
      <c r="D2330" s="651"/>
      <c r="E2330" s="800"/>
      <c r="F2330" s="630"/>
      <c r="G2330" s="627"/>
      <c r="H2330" s="628"/>
      <c r="J2330" s="579"/>
      <c r="L2330" s="629"/>
    </row>
    <row r="2331" spans="1:12" ht="9.75" customHeight="1">
      <c r="A2331" s="649"/>
      <c r="B2331" s="650"/>
      <c r="C2331" s="650"/>
      <c r="D2331" s="651"/>
      <c r="E2331" s="800"/>
      <c r="F2331" s="630"/>
      <c r="G2331" s="627"/>
      <c r="H2331" s="628"/>
      <c r="J2331" s="579"/>
      <c r="L2331" s="629"/>
    </row>
    <row r="2332" spans="1:12" ht="6.75" customHeight="1">
      <c r="A2332" s="649"/>
      <c r="B2332" s="650"/>
      <c r="C2332" s="650"/>
      <c r="D2332" s="651"/>
      <c r="E2332" s="800"/>
      <c r="F2332" s="630"/>
      <c r="G2332" s="627"/>
      <c r="H2332" s="628"/>
      <c r="J2332" s="579"/>
      <c r="L2332" s="629"/>
    </row>
    <row r="2333" spans="1:12" ht="9.75" customHeight="1">
      <c r="A2333" s="649">
        <v>28</v>
      </c>
      <c r="B2333" s="650" t="s">
        <v>1863</v>
      </c>
      <c r="C2333" s="650" t="s">
        <v>2507</v>
      </c>
      <c r="D2333" s="651" t="s">
        <v>2886</v>
      </c>
      <c r="E2333" s="800">
        <v>4</v>
      </c>
      <c r="F2333" s="631">
        <v>1.4354674200000004</v>
      </c>
      <c r="G2333" s="627" t="e">
        <f>+L2333</f>
        <v>#REF!</v>
      </c>
      <c r="H2333" s="628" t="e">
        <f>E2333*G2333</f>
        <v>#REF!</v>
      </c>
      <c r="J2333" s="627">
        <f>+F2333</f>
        <v>1.4354674200000004</v>
      </c>
      <c r="L2333" s="629" t="e">
        <f>J2333*$L$3</f>
        <v>#REF!</v>
      </c>
    </row>
    <row r="2334" spans="1:12" ht="9.75" customHeight="1">
      <c r="A2334" s="649"/>
      <c r="B2334" s="650"/>
      <c r="C2334" s="650"/>
      <c r="D2334" s="651"/>
      <c r="E2334" s="800"/>
      <c r="F2334" s="631"/>
      <c r="G2334" s="627"/>
      <c r="H2334" s="628"/>
      <c r="J2334" s="579"/>
      <c r="L2334" s="629"/>
    </row>
    <row r="2335" spans="1:12" ht="9.75" customHeight="1">
      <c r="A2335" s="649"/>
      <c r="B2335" s="650"/>
      <c r="C2335" s="650"/>
      <c r="D2335" s="651"/>
      <c r="E2335" s="800"/>
      <c r="F2335" s="631"/>
      <c r="G2335" s="627"/>
      <c r="H2335" s="628"/>
      <c r="J2335" s="579"/>
      <c r="L2335" s="629"/>
    </row>
    <row r="2336" spans="1:12" ht="9.75" customHeight="1">
      <c r="A2336" s="649"/>
      <c r="B2336" s="650"/>
      <c r="C2336" s="650"/>
      <c r="D2336" s="651"/>
      <c r="E2336" s="800"/>
      <c r="F2336" s="631"/>
      <c r="G2336" s="627"/>
      <c r="H2336" s="628"/>
      <c r="J2336" s="579"/>
      <c r="L2336" s="629"/>
    </row>
    <row r="2337" spans="1:12" ht="9.75" customHeight="1">
      <c r="A2337" s="649"/>
      <c r="B2337" s="650"/>
      <c r="C2337" s="650"/>
      <c r="D2337" s="651"/>
      <c r="E2337" s="800"/>
      <c r="F2337" s="631"/>
      <c r="G2337" s="627"/>
      <c r="H2337" s="628"/>
      <c r="J2337" s="579"/>
      <c r="L2337" s="629"/>
    </row>
    <row r="2338" spans="1:12" ht="9.75" customHeight="1">
      <c r="A2338" s="649">
        <v>29</v>
      </c>
      <c r="B2338" s="650" t="s">
        <v>1863</v>
      </c>
      <c r="C2338" s="650" t="s">
        <v>2508</v>
      </c>
      <c r="D2338" s="651" t="s">
        <v>2886</v>
      </c>
      <c r="E2338" s="800">
        <v>4</v>
      </c>
      <c r="F2338" s="630">
        <v>1.4354674200000004</v>
      </c>
      <c r="G2338" s="627" t="e">
        <f>+L2338</f>
        <v>#REF!</v>
      </c>
      <c r="H2338" s="628" t="e">
        <f>E2338*G2338</f>
        <v>#REF!</v>
      </c>
      <c r="J2338" s="627">
        <f>+F2338</f>
        <v>1.4354674200000004</v>
      </c>
      <c r="L2338" s="629" t="e">
        <f>J2338*$L$3</f>
        <v>#REF!</v>
      </c>
    </row>
    <row r="2339" spans="1:12" ht="9.75" customHeight="1">
      <c r="A2339" s="649"/>
      <c r="B2339" s="650"/>
      <c r="C2339" s="650"/>
      <c r="D2339" s="651"/>
      <c r="E2339" s="800"/>
      <c r="F2339" s="630"/>
      <c r="G2339" s="627"/>
      <c r="H2339" s="628"/>
      <c r="J2339" s="579"/>
      <c r="L2339" s="629"/>
    </row>
    <row r="2340" spans="1:12" ht="9.75" customHeight="1">
      <c r="A2340" s="649"/>
      <c r="B2340" s="650"/>
      <c r="C2340" s="650"/>
      <c r="D2340" s="651"/>
      <c r="E2340" s="800"/>
      <c r="F2340" s="630"/>
      <c r="G2340" s="627"/>
      <c r="H2340" s="628"/>
      <c r="J2340" s="579"/>
      <c r="L2340" s="629"/>
    </row>
    <row r="2341" spans="1:12" ht="9.75" customHeight="1">
      <c r="A2341" s="649"/>
      <c r="B2341" s="650"/>
      <c r="C2341" s="650"/>
      <c r="D2341" s="651"/>
      <c r="E2341" s="800"/>
      <c r="F2341" s="630"/>
      <c r="G2341" s="627"/>
      <c r="H2341" s="628"/>
      <c r="J2341" s="579"/>
      <c r="L2341" s="629"/>
    </row>
    <row r="2342" spans="1:12" ht="9.75" customHeight="1">
      <c r="A2342" s="649"/>
      <c r="B2342" s="650"/>
      <c r="C2342" s="650"/>
      <c r="D2342" s="651"/>
      <c r="E2342" s="800"/>
      <c r="F2342" s="630"/>
      <c r="G2342" s="627"/>
      <c r="H2342" s="628"/>
      <c r="J2342" s="579"/>
      <c r="L2342" s="629"/>
    </row>
    <row r="2343" spans="1:12" ht="9.75" customHeight="1">
      <c r="A2343" s="649">
        <v>30</v>
      </c>
      <c r="B2343" s="661" t="s">
        <v>1865</v>
      </c>
      <c r="C2343" s="661" t="s">
        <v>2509</v>
      </c>
      <c r="D2343" s="663" t="s">
        <v>861</v>
      </c>
      <c r="E2343" s="665">
        <v>45</v>
      </c>
      <c r="F2343" s="630">
        <v>1.1535171160000002</v>
      </c>
      <c r="G2343" s="627" t="e">
        <f>+L2343</f>
        <v>#REF!</v>
      </c>
      <c r="H2343" s="628" t="e">
        <f>E2343*G2343</f>
        <v>#REF!</v>
      </c>
      <c r="J2343" s="627">
        <f>+F2343</f>
        <v>1.1535171160000002</v>
      </c>
      <c r="L2343" s="629" t="e">
        <f>J2343*$L$3</f>
        <v>#REF!</v>
      </c>
    </row>
    <row r="2344" spans="1:12" ht="9.75" customHeight="1">
      <c r="A2344" s="649"/>
      <c r="B2344" s="661"/>
      <c r="C2344" s="661"/>
      <c r="D2344" s="663"/>
      <c r="E2344" s="665"/>
      <c r="F2344" s="630"/>
      <c r="G2344" s="627"/>
      <c r="H2344" s="628"/>
      <c r="J2344" s="579"/>
      <c r="L2344" s="629"/>
    </row>
    <row r="2345" spans="1:12" ht="9.75" customHeight="1">
      <c r="A2345" s="649"/>
      <c r="B2345" s="661"/>
      <c r="C2345" s="661"/>
      <c r="D2345" s="663"/>
      <c r="E2345" s="665"/>
      <c r="F2345" s="630"/>
      <c r="G2345" s="627"/>
      <c r="H2345" s="628"/>
      <c r="J2345" s="579"/>
      <c r="L2345" s="629"/>
    </row>
    <row r="2346" spans="1:12" ht="9.75" customHeight="1">
      <c r="A2346" s="649"/>
      <c r="B2346" s="661"/>
      <c r="C2346" s="661"/>
      <c r="D2346" s="663"/>
      <c r="E2346" s="665"/>
      <c r="F2346" s="630"/>
      <c r="G2346" s="627"/>
      <c r="H2346" s="628"/>
      <c r="J2346" s="579"/>
      <c r="L2346" s="629"/>
    </row>
    <row r="2347" spans="1:12" ht="9.75" customHeight="1">
      <c r="A2347" s="649"/>
      <c r="B2347" s="661"/>
      <c r="C2347" s="661"/>
      <c r="D2347" s="663"/>
      <c r="E2347" s="665"/>
      <c r="F2347" s="630"/>
      <c r="G2347" s="627"/>
      <c r="H2347" s="628"/>
      <c r="J2347" s="579"/>
      <c r="L2347" s="629"/>
    </row>
    <row r="2348" spans="1:12" ht="9.75" customHeight="1">
      <c r="A2348" s="649">
        <v>31</v>
      </c>
      <c r="B2348" s="650" t="s">
        <v>2510</v>
      </c>
      <c r="C2348" s="650" t="s">
        <v>2511</v>
      </c>
      <c r="D2348" s="651" t="s">
        <v>2886</v>
      </c>
      <c r="E2348" s="800">
        <v>17</v>
      </c>
      <c r="F2348" s="630">
        <v>1.4030511400000003</v>
      </c>
      <c r="G2348" s="627" t="e">
        <f>+L2348</f>
        <v>#REF!</v>
      </c>
      <c r="H2348" s="628" t="e">
        <f>E2348*G2348</f>
        <v>#REF!</v>
      </c>
      <c r="J2348" s="627">
        <f>+F2348</f>
        <v>1.4030511400000003</v>
      </c>
      <c r="L2348" s="629" t="e">
        <f>J2348*$L$3</f>
        <v>#REF!</v>
      </c>
    </row>
    <row r="2349" spans="1:12" ht="9.75" customHeight="1">
      <c r="A2349" s="649"/>
      <c r="B2349" s="650"/>
      <c r="C2349" s="650"/>
      <c r="D2349" s="651"/>
      <c r="E2349" s="800"/>
      <c r="F2349" s="630"/>
      <c r="G2349" s="627"/>
      <c r="H2349" s="628"/>
      <c r="J2349" s="579"/>
      <c r="L2349" s="629"/>
    </row>
    <row r="2350" spans="1:12" ht="9.75" customHeight="1">
      <c r="A2350" s="649"/>
      <c r="B2350" s="650"/>
      <c r="C2350" s="650"/>
      <c r="D2350" s="651"/>
      <c r="E2350" s="800"/>
      <c r="F2350" s="630"/>
      <c r="G2350" s="627"/>
      <c r="H2350" s="628"/>
      <c r="J2350" s="579"/>
      <c r="L2350" s="629"/>
    </row>
    <row r="2351" spans="1:12" ht="9.75" customHeight="1">
      <c r="A2351" s="649"/>
      <c r="B2351" s="650"/>
      <c r="C2351" s="650"/>
      <c r="D2351" s="651"/>
      <c r="E2351" s="800"/>
      <c r="F2351" s="630"/>
      <c r="G2351" s="627"/>
      <c r="H2351" s="628"/>
      <c r="J2351" s="579"/>
      <c r="L2351" s="629"/>
    </row>
    <row r="2352" spans="1:12" ht="7.5" customHeight="1">
      <c r="A2352" s="649"/>
      <c r="B2352" s="650"/>
      <c r="C2352" s="650"/>
      <c r="D2352" s="651"/>
      <c r="E2352" s="800"/>
      <c r="F2352" s="630"/>
      <c r="G2352" s="627"/>
      <c r="H2352" s="628"/>
      <c r="J2352" s="579"/>
      <c r="L2352" s="629"/>
    </row>
    <row r="2353" spans="1:12" ht="9.75" customHeight="1">
      <c r="A2353" s="649">
        <v>32</v>
      </c>
      <c r="B2353" s="650" t="s">
        <v>1863</v>
      </c>
      <c r="C2353" s="650" t="s">
        <v>2512</v>
      </c>
      <c r="D2353" s="651" t="s">
        <v>2886</v>
      </c>
      <c r="E2353" s="800">
        <v>2</v>
      </c>
      <c r="F2353" s="630">
        <v>1.4354674200000004</v>
      </c>
      <c r="G2353" s="627" t="e">
        <f>+L2353</f>
        <v>#REF!</v>
      </c>
      <c r="H2353" s="628" t="e">
        <f>E2353*G2353</f>
        <v>#REF!</v>
      </c>
      <c r="J2353" s="627">
        <f>+F2353</f>
        <v>1.4354674200000004</v>
      </c>
      <c r="L2353" s="629" t="e">
        <f>J2353*$L$3</f>
        <v>#REF!</v>
      </c>
    </row>
    <row r="2354" spans="1:12" ht="9.75" customHeight="1">
      <c r="A2354" s="649"/>
      <c r="B2354" s="650"/>
      <c r="C2354" s="650"/>
      <c r="D2354" s="651"/>
      <c r="E2354" s="800"/>
      <c r="F2354" s="630"/>
      <c r="G2354" s="627"/>
      <c r="H2354" s="628"/>
      <c r="J2354" s="579"/>
      <c r="L2354" s="629"/>
    </row>
    <row r="2355" spans="1:12" ht="9.75" customHeight="1">
      <c r="A2355" s="649"/>
      <c r="B2355" s="650"/>
      <c r="C2355" s="650"/>
      <c r="D2355" s="651"/>
      <c r="E2355" s="800"/>
      <c r="F2355" s="630"/>
      <c r="G2355" s="627"/>
      <c r="H2355" s="628"/>
      <c r="J2355" s="579"/>
      <c r="L2355" s="629"/>
    </row>
    <row r="2356" spans="1:12" ht="9.75" customHeight="1">
      <c r="A2356" s="649"/>
      <c r="B2356" s="650"/>
      <c r="C2356" s="650"/>
      <c r="D2356" s="651"/>
      <c r="E2356" s="800"/>
      <c r="F2356" s="630"/>
      <c r="G2356" s="627"/>
      <c r="H2356" s="628"/>
      <c r="J2356" s="579"/>
      <c r="L2356" s="629"/>
    </row>
    <row r="2357" spans="1:12" ht="9.75" customHeight="1">
      <c r="A2357" s="649"/>
      <c r="B2357" s="650"/>
      <c r="C2357" s="650"/>
      <c r="D2357" s="651"/>
      <c r="E2357" s="800"/>
      <c r="F2357" s="630"/>
      <c r="G2357" s="627"/>
      <c r="H2357" s="628"/>
      <c r="J2357" s="579"/>
      <c r="L2357" s="629"/>
    </row>
    <row r="2358" spans="1:12" ht="9.75" customHeight="1">
      <c r="A2358" s="649">
        <v>33</v>
      </c>
      <c r="B2358" s="650" t="s">
        <v>2513</v>
      </c>
      <c r="C2358" s="650" t="s">
        <v>2514</v>
      </c>
      <c r="D2358" s="673" t="s">
        <v>861</v>
      </c>
      <c r="E2358" s="673">
        <v>22</v>
      </c>
      <c r="F2358" s="630">
        <v>4.5594997199999998</v>
      </c>
      <c r="G2358" s="627" t="e">
        <f>+L2358</f>
        <v>#REF!</v>
      </c>
      <c r="H2358" s="628" t="e">
        <f>E2358*G2358</f>
        <v>#REF!</v>
      </c>
      <c r="J2358" s="627">
        <f>+F2358</f>
        <v>4.5594997199999998</v>
      </c>
      <c r="L2358" s="629" t="e">
        <f>J2358*$L$3</f>
        <v>#REF!</v>
      </c>
    </row>
    <row r="2359" spans="1:12" ht="9.75" customHeight="1">
      <c r="A2359" s="649"/>
      <c r="B2359" s="650"/>
      <c r="C2359" s="650"/>
      <c r="D2359" s="673"/>
      <c r="E2359" s="673"/>
      <c r="F2359" s="630"/>
      <c r="G2359" s="627"/>
      <c r="H2359" s="628"/>
      <c r="J2359" s="579"/>
      <c r="L2359" s="629"/>
    </row>
    <row r="2360" spans="1:12" ht="9.75" customHeight="1">
      <c r="A2360" s="649"/>
      <c r="B2360" s="650"/>
      <c r="C2360" s="650"/>
      <c r="D2360" s="673"/>
      <c r="E2360" s="673"/>
      <c r="F2360" s="630"/>
      <c r="G2360" s="627"/>
      <c r="H2360" s="628"/>
      <c r="J2360" s="579"/>
      <c r="L2360" s="629"/>
    </row>
    <row r="2361" spans="1:12" ht="9.75" customHeight="1">
      <c r="A2361" s="649"/>
      <c r="B2361" s="650"/>
      <c r="C2361" s="650"/>
      <c r="D2361" s="673"/>
      <c r="E2361" s="673"/>
      <c r="F2361" s="630"/>
      <c r="G2361" s="627"/>
      <c r="H2361" s="628"/>
      <c r="J2361" s="579"/>
      <c r="L2361" s="629"/>
    </row>
    <row r="2362" spans="1:12" ht="6.75" customHeight="1">
      <c r="A2362" s="649"/>
      <c r="B2362" s="650"/>
      <c r="C2362" s="650"/>
      <c r="D2362" s="673"/>
      <c r="E2362" s="673"/>
      <c r="F2362" s="630"/>
      <c r="G2362" s="627"/>
      <c r="H2362" s="628"/>
      <c r="J2362" s="579"/>
      <c r="L2362" s="629"/>
    </row>
    <row r="2363" spans="1:12" ht="9.75" customHeight="1">
      <c r="A2363" s="649">
        <v>34</v>
      </c>
      <c r="B2363" s="650" t="s">
        <v>2515</v>
      </c>
      <c r="C2363" s="650" t="s">
        <v>2516</v>
      </c>
      <c r="D2363" s="651" t="s">
        <v>861</v>
      </c>
      <c r="E2363" s="697">
        <v>380</v>
      </c>
      <c r="F2363" s="631">
        <v>0.13724650800000002</v>
      </c>
      <c r="G2363" s="627" t="e">
        <f>+L2363</f>
        <v>#REF!</v>
      </c>
      <c r="H2363" s="628" t="e">
        <f>E2363*G2363</f>
        <v>#REF!</v>
      </c>
      <c r="J2363" s="627">
        <f>+F2363</f>
        <v>0.13724650800000002</v>
      </c>
      <c r="L2363" s="629" t="e">
        <f>J2363*$L$3</f>
        <v>#REF!</v>
      </c>
    </row>
    <row r="2364" spans="1:12" ht="9.75" customHeight="1">
      <c r="A2364" s="649"/>
      <c r="B2364" s="650"/>
      <c r="C2364" s="650"/>
      <c r="D2364" s="651"/>
      <c r="E2364" s="697"/>
      <c r="F2364" s="631"/>
      <c r="G2364" s="627"/>
      <c r="H2364" s="628"/>
      <c r="J2364" s="579"/>
      <c r="L2364" s="629"/>
    </row>
    <row r="2365" spans="1:12" ht="9.75" customHeight="1">
      <c r="A2365" s="649"/>
      <c r="B2365" s="650"/>
      <c r="C2365" s="650"/>
      <c r="D2365" s="651"/>
      <c r="E2365" s="697"/>
      <c r="F2365" s="631"/>
      <c r="G2365" s="627"/>
      <c r="H2365" s="628"/>
      <c r="J2365" s="579"/>
      <c r="L2365" s="629"/>
    </row>
    <row r="2366" spans="1:12" ht="9.75" customHeight="1">
      <c r="A2366" s="649"/>
      <c r="B2366" s="650"/>
      <c r="C2366" s="650"/>
      <c r="D2366" s="651"/>
      <c r="E2366" s="697"/>
      <c r="F2366" s="631"/>
      <c r="G2366" s="627"/>
      <c r="H2366" s="628"/>
      <c r="J2366" s="579"/>
      <c r="L2366" s="629"/>
    </row>
    <row r="2367" spans="1:12" ht="9.75" customHeight="1">
      <c r="A2367" s="649"/>
      <c r="B2367" s="650"/>
      <c r="C2367" s="650"/>
      <c r="D2367" s="651"/>
      <c r="E2367" s="697"/>
      <c r="F2367" s="631"/>
      <c r="G2367" s="627"/>
      <c r="H2367" s="628"/>
      <c r="J2367" s="579"/>
      <c r="L2367" s="629"/>
    </row>
    <row r="2368" spans="1:12" ht="9.75" customHeight="1">
      <c r="A2368" s="649">
        <v>35</v>
      </c>
      <c r="B2368" s="650" t="s">
        <v>2515</v>
      </c>
      <c r="C2368" s="650" t="s">
        <v>2517</v>
      </c>
      <c r="D2368" s="651" t="s">
        <v>861</v>
      </c>
      <c r="E2368" s="697">
        <v>1</v>
      </c>
      <c r="F2368" s="630">
        <v>0.30880464300000005</v>
      </c>
      <c r="G2368" s="627" t="e">
        <f>+L2368</f>
        <v>#REF!</v>
      </c>
      <c r="H2368" s="628" t="e">
        <f>E2368*G2368</f>
        <v>#REF!</v>
      </c>
      <c r="J2368" s="627">
        <f>+F2368</f>
        <v>0.30880464300000005</v>
      </c>
      <c r="L2368" s="629" t="e">
        <f>J2368*$L$3</f>
        <v>#REF!</v>
      </c>
    </row>
    <row r="2369" spans="1:12" ht="9.75" customHeight="1">
      <c r="A2369" s="649"/>
      <c r="B2369" s="650"/>
      <c r="C2369" s="650"/>
      <c r="D2369" s="651"/>
      <c r="E2369" s="697"/>
      <c r="F2369" s="630"/>
      <c r="G2369" s="627"/>
      <c r="H2369" s="628"/>
      <c r="J2369" s="579"/>
      <c r="L2369" s="629"/>
    </row>
    <row r="2370" spans="1:12" ht="9.75" customHeight="1">
      <c r="A2370" s="649"/>
      <c r="B2370" s="650"/>
      <c r="C2370" s="650"/>
      <c r="D2370" s="651"/>
      <c r="E2370" s="697"/>
      <c r="F2370" s="630"/>
      <c r="G2370" s="627"/>
      <c r="H2370" s="628"/>
      <c r="J2370" s="579"/>
      <c r="L2370" s="629"/>
    </row>
    <row r="2371" spans="1:12" ht="9.75" customHeight="1">
      <c r="A2371" s="649"/>
      <c r="B2371" s="650"/>
      <c r="C2371" s="650"/>
      <c r="D2371" s="651"/>
      <c r="E2371" s="697"/>
      <c r="F2371" s="630"/>
      <c r="G2371" s="627"/>
      <c r="H2371" s="628"/>
      <c r="J2371" s="579"/>
      <c r="L2371" s="629"/>
    </row>
    <row r="2372" spans="1:12" ht="9.75" customHeight="1">
      <c r="A2372" s="649"/>
      <c r="B2372" s="650"/>
      <c r="C2372" s="650"/>
      <c r="D2372" s="651"/>
      <c r="E2372" s="697"/>
      <c r="F2372" s="630"/>
      <c r="G2372" s="627"/>
      <c r="H2372" s="628"/>
      <c r="J2372" s="579"/>
      <c r="L2372" s="629"/>
    </row>
    <row r="2373" spans="1:12" ht="9.75" customHeight="1">
      <c r="A2373" s="649">
        <v>36</v>
      </c>
      <c r="B2373" s="650" t="s">
        <v>2515</v>
      </c>
      <c r="C2373" s="650" t="s">
        <v>2518</v>
      </c>
      <c r="D2373" s="651" t="s">
        <v>861</v>
      </c>
      <c r="E2373" s="697">
        <v>1</v>
      </c>
      <c r="F2373" s="630">
        <v>0.42889533750000003</v>
      </c>
      <c r="G2373" s="627" t="e">
        <f>+L2373</f>
        <v>#REF!</v>
      </c>
      <c r="H2373" s="628" t="e">
        <f>E2373*G2373</f>
        <v>#REF!</v>
      </c>
      <c r="J2373" s="627">
        <f>+F2373</f>
        <v>0.42889533750000003</v>
      </c>
      <c r="L2373" s="629" t="e">
        <f>J2373*$L$3</f>
        <v>#REF!</v>
      </c>
    </row>
    <row r="2374" spans="1:12" ht="9.75" customHeight="1">
      <c r="A2374" s="649"/>
      <c r="B2374" s="650"/>
      <c r="C2374" s="650"/>
      <c r="D2374" s="651"/>
      <c r="E2374" s="697"/>
      <c r="F2374" s="630"/>
      <c r="G2374" s="627"/>
      <c r="H2374" s="628"/>
      <c r="J2374" s="579"/>
      <c r="L2374" s="629"/>
    </row>
    <row r="2375" spans="1:12" ht="9.75" customHeight="1">
      <c r="A2375" s="649"/>
      <c r="B2375" s="650"/>
      <c r="C2375" s="650"/>
      <c r="D2375" s="651"/>
      <c r="E2375" s="697"/>
      <c r="F2375" s="630"/>
      <c r="G2375" s="627"/>
      <c r="H2375" s="628"/>
      <c r="J2375" s="579"/>
      <c r="L2375" s="629"/>
    </row>
    <row r="2376" spans="1:12" ht="9.75" customHeight="1">
      <c r="A2376" s="649"/>
      <c r="B2376" s="650"/>
      <c r="C2376" s="650"/>
      <c r="D2376" s="651"/>
      <c r="E2376" s="697"/>
      <c r="F2376" s="630"/>
      <c r="G2376" s="627"/>
      <c r="H2376" s="628"/>
      <c r="J2376" s="579"/>
      <c r="L2376" s="629"/>
    </row>
    <row r="2377" spans="1:12" ht="9.75" customHeight="1">
      <c r="A2377" s="649"/>
      <c r="B2377" s="650"/>
      <c r="C2377" s="650"/>
      <c r="D2377" s="651"/>
      <c r="E2377" s="697"/>
      <c r="F2377" s="630"/>
      <c r="G2377" s="627"/>
      <c r="H2377" s="628"/>
      <c r="J2377" s="579"/>
      <c r="L2377" s="629"/>
    </row>
    <row r="2378" spans="1:12" ht="9.75" customHeight="1">
      <c r="A2378" s="649">
        <v>37</v>
      </c>
      <c r="B2378" s="650" t="s">
        <v>1872</v>
      </c>
      <c r="C2378" s="650" t="s">
        <v>2519</v>
      </c>
      <c r="D2378" s="651" t="s">
        <v>2885</v>
      </c>
      <c r="E2378" s="673">
        <v>3470</v>
      </c>
      <c r="F2378" s="630">
        <v>0.30824463510600009</v>
      </c>
      <c r="G2378" s="627" t="e">
        <f>+L2378</f>
        <v>#REF!</v>
      </c>
      <c r="H2378" s="628" t="e">
        <f>E2378*G2378</f>
        <v>#REF!</v>
      </c>
      <c r="J2378" s="627">
        <f>+F2378</f>
        <v>0.30824463510600009</v>
      </c>
      <c r="L2378" s="629" t="e">
        <f>J2378*$L$3</f>
        <v>#REF!</v>
      </c>
    </row>
    <row r="2379" spans="1:12" ht="9.75" customHeight="1">
      <c r="A2379" s="649"/>
      <c r="B2379" s="650"/>
      <c r="C2379" s="650"/>
      <c r="D2379" s="651"/>
      <c r="E2379" s="673"/>
      <c r="F2379" s="630"/>
      <c r="G2379" s="627"/>
      <c r="H2379" s="628"/>
      <c r="J2379" s="579"/>
      <c r="L2379" s="629"/>
    </row>
    <row r="2380" spans="1:12" ht="9.75" customHeight="1">
      <c r="A2380" s="649"/>
      <c r="B2380" s="650"/>
      <c r="C2380" s="650"/>
      <c r="D2380" s="651"/>
      <c r="E2380" s="673"/>
      <c r="F2380" s="630"/>
      <c r="G2380" s="627"/>
      <c r="H2380" s="628"/>
      <c r="J2380" s="579"/>
      <c r="L2380" s="629"/>
    </row>
    <row r="2381" spans="1:12" ht="9.75" customHeight="1">
      <c r="A2381" s="649"/>
      <c r="B2381" s="650"/>
      <c r="C2381" s="650"/>
      <c r="D2381" s="651"/>
      <c r="E2381" s="673"/>
      <c r="F2381" s="630"/>
      <c r="G2381" s="627"/>
      <c r="H2381" s="628"/>
      <c r="J2381" s="579"/>
      <c r="L2381" s="629"/>
    </row>
    <row r="2382" spans="1:12" ht="7.5" customHeight="1">
      <c r="A2382" s="649"/>
      <c r="B2382" s="650"/>
      <c r="C2382" s="650"/>
      <c r="D2382" s="651"/>
      <c r="E2382" s="673"/>
      <c r="F2382" s="630"/>
      <c r="G2382" s="627"/>
      <c r="H2382" s="628"/>
      <c r="J2382" s="579"/>
      <c r="L2382" s="629"/>
    </row>
    <row r="2383" spans="1:12" ht="9.75" customHeight="1">
      <c r="A2383" s="649">
        <v>38</v>
      </c>
      <c r="B2383" s="650" t="s">
        <v>1872</v>
      </c>
      <c r="C2383" s="650" t="s">
        <v>2520</v>
      </c>
      <c r="D2383" s="651" t="s">
        <v>2885</v>
      </c>
      <c r="E2383" s="697">
        <v>3130</v>
      </c>
      <c r="F2383" s="630">
        <v>0.42490416690600008</v>
      </c>
      <c r="G2383" s="627" t="e">
        <f>+L2383</f>
        <v>#REF!</v>
      </c>
      <c r="H2383" s="628" t="e">
        <f>E2383*G2383</f>
        <v>#REF!</v>
      </c>
      <c r="J2383" s="627">
        <f>+F2383</f>
        <v>0.42490416690600008</v>
      </c>
      <c r="L2383" s="629" t="e">
        <f>J2383*$L$3</f>
        <v>#REF!</v>
      </c>
    </row>
    <row r="2384" spans="1:12" ht="9.75" customHeight="1">
      <c r="A2384" s="649"/>
      <c r="B2384" s="650"/>
      <c r="C2384" s="650"/>
      <c r="D2384" s="651"/>
      <c r="E2384" s="697"/>
      <c r="F2384" s="630"/>
      <c r="G2384" s="627"/>
      <c r="H2384" s="628"/>
      <c r="J2384" s="579"/>
      <c r="L2384" s="629"/>
    </row>
    <row r="2385" spans="1:12" ht="9.75" customHeight="1">
      <c r="A2385" s="649"/>
      <c r="B2385" s="650"/>
      <c r="C2385" s="650"/>
      <c r="D2385" s="651"/>
      <c r="E2385" s="697"/>
      <c r="F2385" s="630"/>
      <c r="G2385" s="627"/>
      <c r="H2385" s="628"/>
      <c r="J2385" s="579"/>
      <c r="L2385" s="629"/>
    </row>
    <row r="2386" spans="1:12" ht="9.75" customHeight="1">
      <c r="A2386" s="649"/>
      <c r="B2386" s="650"/>
      <c r="C2386" s="650"/>
      <c r="D2386" s="651"/>
      <c r="E2386" s="697"/>
      <c r="F2386" s="630"/>
      <c r="G2386" s="627"/>
      <c r="H2386" s="628"/>
      <c r="J2386" s="579"/>
      <c r="L2386" s="629"/>
    </row>
    <row r="2387" spans="1:12" ht="9.75" customHeight="1">
      <c r="A2387" s="649"/>
      <c r="B2387" s="650"/>
      <c r="C2387" s="650"/>
      <c r="D2387" s="651"/>
      <c r="E2387" s="697"/>
      <c r="F2387" s="630"/>
      <c r="G2387" s="627"/>
      <c r="H2387" s="628"/>
      <c r="J2387" s="579"/>
      <c r="L2387" s="629"/>
    </row>
    <row r="2388" spans="1:12" ht="9.75" customHeight="1">
      <c r="A2388" s="649">
        <v>39</v>
      </c>
      <c r="B2388" s="650" t="s">
        <v>1872</v>
      </c>
      <c r="C2388" s="650" t="s">
        <v>2521</v>
      </c>
      <c r="D2388" s="651" t="s">
        <v>2885</v>
      </c>
      <c r="E2388" s="673">
        <v>1130</v>
      </c>
      <c r="F2388" s="630">
        <v>0.59289389269800008</v>
      </c>
      <c r="G2388" s="627" t="e">
        <f>+L2388</f>
        <v>#REF!</v>
      </c>
      <c r="H2388" s="628" t="e">
        <f>E2388*G2388</f>
        <v>#REF!</v>
      </c>
      <c r="J2388" s="627">
        <f>+F2388</f>
        <v>0.59289389269800008</v>
      </c>
      <c r="L2388" s="629" t="e">
        <f>J2388*$L$3</f>
        <v>#REF!</v>
      </c>
    </row>
    <row r="2389" spans="1:12" ht="9.75" customHeight="1">
      <c r="A2389" s="649"/>
      <c r="B2389" s="650"/>
      <c r="C2389" s="650"/>
      <c r="D2389" s="651"/>
      <c r="E2389" s="673"/>
      <c r="F2389" s="630"/>
      <c r="G2389" s="627"/>
      <c r="H2389" s="628"/>
      <c r="J2389" s="579"/>
      <c r="L2389" s="629"/>
    </row>
    <row r="2390" spans="1:12" ht="9.75" customHeight="1">
      <c r="A2390" s="649"/>
      <c r="B2390" s="650"/>
      <c r="C2390" s="650"/>
      <c r="D2390" s="651"/>
      <c r="E2390" s="673"/>
      <c r="F2390" s="630"/>
      <c r="G2390" s="627"/>
      <c r="H2390" s="628"/>
      <c r="J2390" s="579"/>
      <c r="L2390" s="629"/>
    </row>
    <row r="2391" spans="1:12" ht="9.75" customHeight="1">
      <c r="A2391" s="649"/>
      <c r="B2391" s="650"/>
      <c r="C2391" s="650"/>
      <c r="D2391" s="651"/>
      <c r="E2391" s="673"/>
      <c r="F2391" s="630"/>
      <c r="G2391" s="627"/>
      <c r="H2391" s="628"/>
      <c r="J2391" s="579"/>
      <c r="L2391" s="629"/>
    </row>
    <row r="2392" spans="1:12" ht="6.75" customHeight="1">
      <c r="A2392" s="649"/>
      <c r="B2392" s="650"/>
      <c r="C2392" s="650"/>
      <c r="D2392" s="651"/>
      <c r="E2392" s="673"/>
      <c r="F2392" s="630"/>
      <c r="G2392" s="627"/>
      <c r="H2392" s="628"/>
      <c r="J2392" s="579"/>
      <c r="L2392" s="629"/>
    </row>
    <row r="2393" spans="1:12" ht="9.75" customHeight="1">
      <c r="A2393" s="649">
        <v>40</v>
      </c>
      <c r="B2393" s="650" t="s">
        <v>1872</v>
      </c>
      <c r="C2393" s="650" t="s">
        <v>2522</v>
      </c>
      <c r="D2393" s="651" t="s">
        <v>2885</v>
      </c>
      <c r="E2393" s="673">
        <v>35</v>
      </c>
      <c r="F2393" s="631">
        <v>0.64072430073600017</v>
      </c>
      <c r="G2393" s="627" t="e">
        <f>+L2393</f>
        <v>#REF!</v>
      </c>
      <c r="H2393" s="628" t="e">
        <f>E2393*G2393</f>
        <v>#REF!</v>
      </c>
      <c r="J2393" s="627">
        <f>+F2393</f>
        <v>0.64072430073600017</v>
      </c>
      <c r="L2393" s="629" t="e">
        <f>J2393*$L$3</f>
        <v>#REF!</v>
      </c>
    </row>
    <row r="2394" spans="1:12" ht="9.75" customHeight="1">
      <c r="A2394" s="649"/>
      <c r="B2394" s="650"/>
      <c r="C2394" s="650"/>
      <c r="D2394" s="651"/>
      <c r="E2394" s="673"/>
      <c r="F2394" s="631"/>
      <c r="G2394" s="627"/>
      <c r="H2394" s="628"/>
      <c r="J2394" s="579"/>
      <c r="L2394" s="629"/>
    </row>
    <row r="2395" spans="1:12" ht="9.75" customHeight="1">
      <c r="A2395" s="649"/>
      <c r="B2395" s="650"/>
      <c r="C2395" s="650"/>
      <c r="D2395" s="651"/>
      <c r="E2395" s="673"/>
      <c r="F2395" s="631"/>
      <c r="G2395" s="627"/>
      <c r="H2395" s="628"/>
      <c r="J2395" s="579"/>
      <c r="L2395" s="629"/>
    </row>
    <row r="2396" spans="1:12" ht="9.75" customHeight="1">
      <c r="A2396" s="649"/>
      <c r="B2396" s="650"/>
      <c r="C2396" s="650"/>
      <c r="D2396" s="651"/>
      <c r="E2396" s="673"/>
      <c r="F2396" s="631"/>
      <c r="G2396" s="627"/>
      <c r="H2396" s="628"/>
      <c r="J2396" s="579"/>
      <c r="L2396" s="629"/>
    </row>
    <row r="2397" spans="1:12" ht="14.25" customHeight="1">
      <c r="A2397" s="649"/>
      <c r="B2397" s="650"/>
      <c r="C2397" s="650"/>
      <c r="D2397" s="651"/>
      <c r="E2397" s="673"/>
      <c r="F2397" s="631"/>
      <c r="G2397" s="627"/>
      <c r="H2397" s="628"/>
      <c r="J2397" s="579"/>
      <c r="L2397" s="629"/>
    </row>
    <row r="2398" spans="1:12" ht="9.75" customHeight="1">
      <c r="A2398" s="649">
        <v>41</v>
      </c>
      <c r="B2398" s="650" t="s">
        <v>1872</v>
      </c>
      <c r="C2398" s="650" t="s">
        <v>2523</v>
      </c>
      <c r="D2398" s="651" t="s">
        <v>2885</v>
      </c>
      <c r="E2398" s="673">
        <v>3</v>
      </c>
      <c r="F2398" s="630">
        <v>0.61622579905800012</v>
      </c>
      <c r="G2398" s="627" t="e">
        <f>+L2398</f>
        <v>#REF!</v>
      </c>
      <c r="H2398" s="628" t="e">
        <f>E2398*G2398</f>
        <v>#REF!</v>
      </c>
      <c r="J2398" s="627">
        <f>+F2398</f>
        <v>0.61622579905800012</v>
      </c>
      <c r="L2398" s="629" t="e">
        <f>J2398*$L$3</f>
        <v>#REF!</v>
      </c>
    </row>
    <row r="2399" spans="1:12" ht="9.75" customHeight="1">
      <c r="A2399" s="649"/>
      <c r="B2399" s="650"/>
      <c r="C2399" s="650"/>
      <c r="D2399" s="651"/>
      <c r="E2399" s="673"/>
      <c r="F2399" s="630"/>
      <c r="G2399" s="627"/>
      <c r="H2399" s="628"/>
      <c r="J2399" s="579"/>
      <c r="L2399" s="629"/>
    </row>
    <row r="2400" spans="1:12" ht="9.75" customHeight="1">
      <c r="A2400" s="649"/>
      <c r="B2400" s="650"/>
      <c r="C2400" s="650"/>
      <c r="D2400" s="651"/>
      <c r="E2400" s="673"/>
      <c r="F2400" s="630"/>
      <c r="G2400" s="627"/>
      <c r="H2400" s="628"/>
      <c r="J2400" s="579"/>
      <c r="L2400" s="629"/>
    </row>
    <row r="2401" spans="1:12" ht="9.75" customHeight="1">
      <c r="A2401" s="649"/>
      <c r="B2401" s="650"/>
      <c r="C2401" s="650"/>
      <c r="D2401" s="651"/>
      <c r="E2401" s="673"/>
      <c r="F2401" s="630"/>
      <c r="G2401" s="627"/>
      <c r="H2401" s="628"/>
      <c r="J2401" s="579"/>
      <c r="L2401" s="629"/>
    </row>
    <row r="2402" spans="1:12" ht="9.75" customHeight="1">
      <c r="A2402" s="649"/>
      <c r="B2402" s="650"/>
      <c r="C2402" s="650"/>
      <c r="D2402" s="651"/>
      <c r="E2402" s="673"/>
      <c r="F2402" s="630"/>
      <c r="G2402" s="627"/>
      <c r="H2402" s="628"/>
      <c r="J2402" s="579"/>
      <c r="L2402" s="629"/>
    </row>
    <row r="2403" spans="1:12" ht="9.75" customHeight="1">
      <c r="A2403" s="649">
        <v>42</v>
      </c>
      <c r="B2403" s="650" t="s">
        <v>1872</v>
      </c>
      <c r="C2403" s="650" t="s">
        <v>2524</v>
      </c>
      <c r="D2403" s="651" t="s">
        <v>2885</v>
      </c>
      <c r="E2403" s="673">
        <v>85</v>
      </c>
      <c r="F2403" s="630">
        <v>0.90437484260400025</v>
      </c>
      <c r="G2403" s="627" t="e">
        <f>+L2403</f>
        <v>#REF!</v>
      </c>
      <c r="H2403" s="628" t="e">
        <f>E2403*G2403</f>
        <v>#REF!</v>
      </c>
      <c r="J2403" s="627">
        <f>+F2403</f>
        <v>0.90437484260400025</v>
      </c>
      <c r="L2403" s="629" t="e">
        <f>J2403*$L$3</f>
        <v>#REF!</v>
      </c>
    </row>
    <row r="2404" spans="1:12" ht="9.75" customHeight="1">
      <c r="A2404" s="649"/>
      <c r="B2404" s="650"/>
      <c r="C2404" s="650"/>
      <c r="D2404" s="651"/>
      <c r="E2404" s="673"/>
      <c r="F2404" s="630"/>
      <c r="G2404" s="627"/>
      <c r="H2404" s="628"/>
      <c r="J2404" s="579"/>
      <c r="L2404" s="629"/>
    </row>
    <row r="2405" spans="1:12" ht="9.75" customHeight="1">
      <c r="A2405" s="649"/>
      <c r="B2405" s="650"/>
      <c r="C2405" s="650"/>
      <c r="D2405" s="651"/>
      <c r="E2405" s="673"/>
      <c r="F2405" s="630"/>
      <c r="G2405" s="627"/>
      <c r="H2405" s="628"/>
      <c r="J2405" s="579"/>
      <c r="L2405" s="629"/>
    </row>
    <row r="2406" spans="1:12" ht="9.75" customHeight="1">
      <c r="A2406" s="649"/>
      <c r="B2406" s="650"/>
      <c r="C2406" s="650"/>
      <c r="D2406" s="651"/>
      <c r="E2406" s="673"/>
      <c r="F2406" s="630"/>
      <c r="G2406" s="627"/>
      <c r="H2406" s="628"/>
      <c r="J2406" s="579"/>
      <c r="L2406" s="629"/>
    </row>
    <row r="2407" spans="1:12" ht="9.75" customHeight="1">
      <c r="A2407" s="649"/>
      <c r="B2407" s="650"/>
      <c r="C2407" s="650"/>
      <c r="D2407" s="651"/>
      <c r="E2407" s="673"/>
      <c r="F2407" s="630"/>
      <c r="G2407" s="627"/>
      <c r="H2407" s="628"/>
      <c r="J2407" s="579"/>
      <c r="L2407" s="629"/>
    </row>
    <row r="2408" spans="1:12" ht="9.75" customHeight="1">
      <c r="A2408" s="649">
        <v>43</v>
      </c>
      <c r="B2408" s="650" t="s">
        <v>1872</v>
      </c>
      <c r="C2408" s="650" t="s">
        <v>2525</v>
      </c>
      <c r="D2408" s="651" t="s">
        <v>2885</v>
      </c>
      <c r="E2408" s="673">
        <v>58</v>
      </c>
      <c r="F2408" s="630">
        <v>1.086363712212</v>
      </c>
      <c r="G2408" s="627" t="e">
        <f>+L2408</f>
        <v>#REF!</v>
      </c>
      <c r="H2408" s="628" t="e">
        <f>E2408*G2408</f>
        <v>#REF!</v>
      </c>
      <c r="J2408" s="627">
        <f>+F2408</f>
        <v>1.086363712212</v>
      </c>
      <c r="L2408" s="629" t="e">
        <f>J2408*$L$3</f>
        <v>#REF!</v>
      </c>
    </row>
    <row r="2409" spans="1:12" ht="9.75" customHeight="1">
      <c r="A2409" s="649"/>
      <c r="B2409" s="650"/>
      <c r="C2409" s="650"/>
      <c r="D2409" s="651"/>
      <c r="E2409" s="673"/>
      <c r="F2409" s="630"/>
      <c r="G2409" s="627"/>
      <c r="H2409" s="628"/>
      <c r="J2409" s="579"/>
      <c r="L2409" s="629"/>
    </row>
    <row r="2410" spans="1:12" ht="9.75" customHeight="1">
      <c r="A2410" s="649"/>
      <c r="B2410" s="650"/>
      <c r="C2410" s="650"/>
      <c r="D2410" s="651"/>
      <c r="E2410" s="673"/>
      <c r="F2410" s="630"/>
      <c r="G2410" s="627"/>
      <c r="H2410" s="628"/>
      <c r="J2410" s="579"/>
      <c r="L2410" s="629"/>
    </row>
    <row r="2411" spans="1:12" ht="9.75" customHeight="1">
      <c r="A2411" s="649"/>
      <c r="B2411" s="650"/>
      <c r="C2411" s="650"/>
      <c r="D2411" s="651"/>
      <c r="E2411" s="673"/>
      <c r="F2411" s="630"/>
      <c r="G2411" s="627"/>
      <c r="H2411" s="628"/>
      <c r="J2411" s="579"/>
      <c r="L2411" s="629"/>
    </row>
    <row r="2412" spans="1:12" ht="7.5" customHeight="1">
      <c r="A2412" s="649"/>
      <c r="B2412" s="650"/>
      <c r="C2412" s="650"/>
      <c r="D2412" s="651"/>
      <c r="E2412" s="673"/>
      <c r="F2412" s="630"/>
      <c r="G2412" s="627"/>
      <c r="H2412" s="628"/>
      <c r="J2412" s="579"/>
      <c r="L2412" s="629"/>
    </row>
    <row r="2413" spans="1:12" ht="9.75" customHeight="1">
      <c r="A2413" s="649">
        <v>44</v>
      </c>
      <c r="B2413" s="650" t="s">
        <v>2526</v>
      </c>
      <c r="C2413" s="650" t="s">
        <v>2527</v>
      </c>
      <c r="D2413" s="651" t="s">
        <v>2885</v>
      </c>
      <c r="E2413" s="673">
        <v>24</v>
      </c>
      <c r="F2413" s="630">
        <v>1.72123104853</v>
      </c>
      <c r="G2413" s="627" t="e">
        <f>+L2413</f>
        <v>#REF!</v>
      </c>
      <c r="H2413" s="628" t="e">
        <f>E2413*G2413</f>
        <v>#REF!</v>
      </c>
      <c r="J2413" s="627">
        <f>+F2413</f>
        <v>1.72123104853</v>
      </c>
      <c r="L2413" s="629" t="e">
        <f>J2413*$L$3</f>
        <v>#REF!</v>
      </c>
    </row>
    <row r="2414" spans="1:12" ht="9.75" customHeight="1">
      <c r="A2414" s="649"/>
      <c r="B2414" s="650"/>
      <c r="C2414" s="650"/>
      <c r="D2414" s="651"/>
      <c r="E2414" s="673"/>
      <c r="F2414" s="630"/>
      <c r="G2414" s="627"/>
      <c r="H2414" s="628"/>
      <c r="J2414" s="579"/>
      <c r="L2414" s="629"/>
    </row>
    <row r="2415" spans="1:12" ht="9.75" customHeight="1">
      <c r="A2415" s="649"/>
      <c r="B2415" s="650"/>
      <c r="C2415" s="650"/>
      <c r="D2415" s="651"/>
      <c r="E2415" s="673"/>
      <c r="F2415" s="630"/>
      <c r="G2415" s="627"/>
      <c r="H2415" s="628"/>
      <c r="J2415" s="579"/>
      <c r="L2415" s="629"/>
    </row>
    <row r="2416" spans="1:12" ht="9.75" customHeight="1">
      <c r="A2416" s="649"/>
      <c r="B2416" s="650"/>
      <c r="C2416" s="650"/>
      <c r="D2416" s="651"/>
      <c r="E2416" s="673"/>
      <c r="F2416" s="630"/>
      <c r="G2416" s="627"/>
      <c r="H2416" s="628"/>
      <c r="J2416" s="579"/>
      <c r="L2416" s="629"/>
    </row>
    <row r="2417" spans="1:12" ht="9.75" customHeight="1">
      <c r="A2417" s="649"/>
      <c r="B2417" s="650"/>
      <c r="C2417" s="650"/>
      <c r="D2417" s="651"/>
      <c r="E2417" s="673"/>
      <c r="F2417" s="630"/>
      <c r="G2417" s="627"/>
      <c r="H2417" s="628"/>
      <c r="J2417" s="579"/>
      <c r="L2417" s="629"/>
    </row>
    <row r="2418" spans="1:12" ht="9.75" customHeight="1">
      <c r="A2418" s="649">
        <v>45</v>
      </c>
      <c r="B2418" s="650" t="s">
        <v>2526</v>
      </c>
      <c r="C2418" s="650" t="s">
        <v>2528</v>
      </c>
      <c r="D2418" s="651" t="s">
        <v>2885</v>
      </c>
      <c r="E2418" s="673">
        <v>30</v>
      </c>
      <c r="F2418" s="630">
        <v>7.3302213374740006</v>
      </c>
      <c r="G2418" s="627" t="e">
        <f>+L2418</f>
        <v>#REF!</v>
      </c>
      <c r="H2418" s="628" t="e">
        <f>E2418*G2418</f>
        <v>#REF!</v>
      </c>
      <c r="J2418" s="627">
        <f>+F2418</f>
        <v>7.3302213374740006</v>
      </c>
      <c r="L2418" s="629" t="e">
        <f>J2418*$L$3</f>
        <v>#REF!</v>
      </c>
    </row>
    <row r="2419" spans="1:12" ht="9.75" customHeight="1">
      <c r="A2419" s="649"/>
      <c r="B2419" s="650"/>
      <c r="C2419" s="650"/>
      <c r="D2419" s="651"/>
      <c r="E2419" s="673"/>
      <c r="F2419" s="630"/>
      <c r="G2419" s="627"/>
      <c r="H2419" s="628"/>
      <c r="J2419" s="579"/>
      <c r="L2419" s="629"/>
    </row>
    <row r="2420" spans="1:12" ht="9.75" customHeight="1">
      <c r="A2420" s="649"/>
      <c r="B2420" s="650"/>
      <c r="C2420" s="650"/>
      <c r="D2420" s="651"/>
      <c r="E2420" s="673"/>
      <c r="F2420" s="630"/>
      <c r="G2420" s="627"/>
      <c r="H2420" s="628"/>
      <c r="J2420" s="579"/>
      <c r="L2420" s="629"/>
    </row>
    <row r="2421" spans="1:12" ht="9.75" customHeight="1">
      <c r="A2421" s="649"/>
      <c r="B2421" s="650"/>
      <c r="C2421" s="650"/>
      <c r="D2421" s="651"/>
      <c r="E2421" s="673"/>
      <c r="F2421" s="630"/>
      <c r="G2421" s="627"/>
      <c r="H2421" s="628"/>
      <c r="J2421" s="579"/>
      <c r="L2421" s="629"/>
    </row>
    <row r="2422" spans="1:12" ht="6.75" customHeight="1">
      <c r="A2422" s="649"/>
      <c r="B2422" s="650"/>
      <c r="C2422" s="650"/>
      <c r="D2422" s="651"/>
      <c r="E2422" s="673"/>
      <c r="F2422" s="630"/>
      <c r="G2422" s="627"/>
      <c r="H2422" s="628"/>
      <c r="J2422" s="579"/>
      <c r="L2422" s="629"/>
    </row>
    <row r="2423" spans="1:12" ht="9.75" customHeight="1">
      <c r="A2423" s="649">
        <v>46</v>
      </c>
      <c r="B2423" s="650" t="s">
        <v>2526</v>
      </c>
      <c r="C2423" s="650" t="s">
        <v>2529</v>
      </c>
      <c r="D2423" s="651" t="s">
        <v>2885</v>
      </c>
      <c r="E2423" s="673">
        <v>35</v>
      </c>
      <c r="F2423" s="631">
        <v>10.085719478590004</v>
      </c>
      <c r="G2423" s="627" t="e">
        <f>+L2423</f>
        <v>#REF!</v>
      </c>
      <c r="H2423" s="628" t="e">
        <f>E2423*G2423</f>
        <v>#REF!</v>
      </c>
      <c r="J2423" s="627">
        <f>+F2423</f>
        <v>10.085719478590004</v>
      </c>
      <c r="L2423" s="629" t="e">
        <f>J2423*$L$3</f>
        <v>#REF!</v>
      </c>
    </row>
    <row r="2424" spans="1:12" ht="9.75" customHeight="1">
      <c r="A2424" s="649"/>
      <c r="B2424" s="650"/>
      <c r="C2424" s="650"/>
      <c r="D2424" s="651"/>
      <c r="E2424" s="673"/>
      <c r="F2424" s="631"/>
      <c r="G2424" s="627"/>
      <c r="H2424" s="628"/>
      <c r="J2424" s="579"/>
      <c r="L2424" s="629"/>
    </row>
    <row r="2425" spans="1:12" ht="9.75" customHeight="1">
      <c r="A2425" s="649"/>
      <c r="B2425" s="650"/>
      <c r="C2425" s="650"/>
      <c r="D2425" s="651"/>
      <c r="E2425" s="673"/>
      <c r="F2425" s="631"/>
      <c r="G2425" s="627"/>
      <c r="H2425" s="628"/>
      <c r="J2425" s="579"/>
      <c r="L2425" s="629"/>
    </row>
    <row r="2426" spans="1:12" ht="9.75" customHeight="1">
      <c r="A2426" s="649"/>
      <c r="B2426" s="650"/>
      <c r="C2426" s="650"/>
      <c r="D2426" s="651"/>
      <c r="E2426" s="673"/>
      <c r="F2426" s="631"/>
      <c r="G2426" s="627"/>
      <c r="H2426" s="628"/>
      <c r="J2426" s="579"/>
      <c r="L2426" s="629"/>
    </row>
    <row r="2427" spans="1:12" ht="9.75" customHeight="1">
      <c r="A2427" s="649"/>
      <c r="B2427" s="650"/>
      <c r="C2427" s="650"/>
      <c r="D2427" s="651"/>
      <c r="E2427" s="673"/>
      <c r="F2427" s="631"/>
      <c r="G2427" s="627"/>
      <c r="H2427" s="628"/>
      <c r="J2427" s="579"/>
      <c r="L2427" s="629"/>
    </row>
    <row r="2428" spans="1:12" ht="9.75" customHeight="1">
      <c r="A2428" s="649">
        <v>47</v>
      </c>
      <c r="B2428" s="650" t="s">
        <v>1872</v>
      </c>
      <c r="C2428" s="650" t="s">
        <v>2530</v>
      </c>
      <c r="D2428" s="651" t="s">
        <v>2885</v>
      </c>
      <c r="E2428" s="673">
        <v>150</v>
      </c>
      <c r="F2428" s="630">
        <v>0.35840823378000009</v>
      </c>
      <c r="G2428" s="627" t="e">
        <f>+L2428</f>
        <v>#REF!</v>
      </c>
      <c r="H2428" s="628" t="e">
        <f>E2428*G2428</f>
        <v>#REF!</v>
      </c>
      <c r="J2428" s="627">
        <f>+F2428</f>
        <v>0.35840823378000009</v>
      </c>
      <c r="L2428" s="629" t="e">
        <f>J2428*$L$3</f>
        <v>#REF!</v>
      </c>
    </row>
    <row r="2429" spans="1:12" ht="9.75" customHeight="1">
      <c r="A2429" s="649"/>
      <c r="B2429" s="650"/>
      <c r="C2429" s="650"/>
      <c r="D2429" s="651"/>
      <c r="E2429" s="673"/>
      <c r="F2429" s="630"/>
      <c r="G2429" s="627"/>
      <c r="H2429" s="628"/>
      <c r="J2429" s="579"/>
      <c r="L2429" s="629"/>
    </row>
    <row r="2430" spans="1:12" ht="9.75" customHeight="1">
      <c r="A2430" s="649"/>
      <c r="B2430" s="650"/>
      <c r="C2430" s="650"/>
      <c r="D2430" s="651"/>
      <c r="E2430" s="673"/>
      <c r="F2430" s="630"/>
      <c r="G2430" s="627"/>
      <c r="H2430" s="628"/>
      <c r="J2430" s="579"/>
      <c r="L2430" s="629"/>
    </row>
    <row r="2431" spans="1:12" ht="9.75" customHeight="1">
      <c r="A2431" s="649"/>
      <c r="B2431" s="650"/>
      <c r="C2431" s="650"/>
      <c r="D2431" s="651"/>
      <c r="E2431" s="673"/>
      <c r="F2431" s="630"/>
      <c r="G2431" s="627"/>
      <c r="H2431" s="628"/>
      <c r="J2431" s="579"/>
      <c r="L2431" s="629"/>
    </row>
    <row r="2432" spans="1:12" ht="9.75" customHeight="1">
      <c r="A2432" s="649"/>
      <c r="B2432" s="650"/>
      <c r="C2432" s="650"/>
      <c r="D2432" s="651"/>
      <c r="E2432" s="673"/>
      <c r="F2432" s="630"/>
      <c r="G2432" s="627"/>
      <c r="H2432" s="628"/>
      <c r="J2432" s="579"/>
      <c r="L2432" s="629"/>
    </row>
    <row r="2433" spans="1:12" ht="9.75" customHeight="1">
      <c r="A2433" s="649">
        <v>48</v>
      </c>
      <c r="B2433" s="650" t="s">
        <v>2515</v>
      </c>
      <c r="C2433" s="650" t="s">
        <v>2531</v>
      </c>
      <c r="D2433" s="651" t="s">
        <v>861</v>
      </c>
      <c r="E2433" s="673">
        <v>10</v>
      </c>
      <c r="F2433" s="630">
        <v>9.3785113800000014E-2</v>
      </c>
      <c r="G2433" s="627" t="e">
        <f>+L2433</f>
        <v>#REF!</v>
      </c>
      <c r="H2433" s="628" t="e">
        <f>E2433*G2433</f>
        <v>#REF!</v>
      </c>
      <c r="J2433" s="627">
        <f>+F2433</f>
        <v>9.3785113800000014E-2</v>
      </c>
      <c r="L2433" s="629" t="e">
        <f>J2433*$L$3</f>
        <v>#REF!</v>
      </c>
    </row>
    <row r="2434" spans="1:12" ht="9.75" customHeight="1">
      <c r="A2434" s="649"/>
      <c r="B2434" s="650"/>
      <c r="C2434" s="650"/>
      <c r="D2434" s="651"/>
      <c r="E2434" s="673"/>
      <c r="F2434" s="630"/>
      <c r="G2434" s="627"/>
      <c r="H2434" s="628"/>
      <c r="J2434" s="579"/>
      <c r="L2434" s="629"/>
    </row>
    <row r="2435" spans="1:12" ht="9.75" customHeight="1">
      <c r="A2435" s="649"/>
      <c r="B2435" s="650"/>
      <c r="C2435" s="650"/>
      <c r="D2435" s="651"/>
      <c r="E2435" s="673"/>
      <c r="F2435" s="630"/>
      <c r="G2435" s="627"/>
      <c r="H2435" s="628"/>
      <c r="J2435" s="579"/>
      <c r="L2435" s="629"/>
    </row>
    <row r="2436" spans="1:12" ht="9.75" customHeight="1">
      <c r="A2436" s="649"/>
      <c r="B2436" s="650"/>
      <c r="C2436" s="650"/>
      <c r="D2436" s="651"/>
      <c r="E2436" s="673"/>
      <c r="F2436" s="630"/>
      <c r="G2436" s="627"/>
      <c r="H2436" s="628"/>
      <c r="J2436" s="579"/>
      <c r="L2436" s="629"/>
    </row>
    <row r="2437" spans="1:12" ht="9.75" customHeight="1">
      <c r="A2437" s="649"/>
      <c r="B2437" s="650"/>
      <c r="C2437" s="650"/>
      <c r="D2437" s="651"/>
      <c r="E2437" s="673"/>
      <c r="F2437" s="630"/>
      <c r="G2437" s="627"/>
      <c r="H2437" s="628"/>
      <c r="J2437" s="579"/>
      <c r="L2437" s="629"/>
    </row>
    <row r="2438" spans="1:12" ht="9.75" customHeight="1">
      <c r="A2438" s="649">
        <v>49</v>
      </c>
      <c r="B2438" s="650" t="s">
        <v>2515</v>
      </c>
      <c r="C2438" s="650" t="s">
        <v>2532</v>
      </c>
      <c r="D2438" s="651" t="s">
        <v>861</v>
      </c>
      <c r="E2438" s="673">
        <v>70</v>
      </c>
      <c r="F2438" s="630">
        <v>0.17041441410000002</v>
      </c>
      <c r="G2438" s="627" t="e">
        <f>+L2438</f>
        <v>#REF!</v>
      </c>
      <c r="H2438" s="628" t="e">
        <f>E2438*G2438</f>
        <v>#REF!</v>
      </c>
      <c r="J2438" s="627">
        <f>+F2438</f>
        <v>0.17041441410000002</v>
      </c>
      <c r="L2438" s="629" t="e">
        <f>J2438*$L$3</f>
        <v>#REF!</v>
      </c>
    </row>
    <row r="2439" spans="1:12" ht="9.75" customHeight="1">
      <c r="A2439" s="649"/>
      <c r="B2439" s="650"/>
      <c r="C2439" s="650"/>
      <c r="D2439" s="651"/>
      <c r="E2439" s="673"/>
      <c r="F2439" s="630"/>
      <c r="G2439" s="627"/>
      <c r="H2439" s="628"/>
      <c r="J2439" s="579"/>
      <c r="L2439" s="629"/>
    </row>
    <row r="2440" spans="1:12" ht="9.75" customHeight="1">
      <c r="A2440" s="649"/>
      <c r="B2440" s="650"/>
      <c r="C2440" s="650"/>
      <c r="D2440" s="651"/>
      <c r="E2440" s="673"/>
      <c r="F2440" s="630"/>
      <c r="G2440" s="627"/>
      <c r="H2440" s="628"/>
      <c r="J2440" s="579"/>
      <c r="L2440" s="629"/>
    </row>
    <row r="2441" spans="1:12" ht="9.75" customHeight="1">
      <c r="A2441" s="649"/>
      <c r="B2441" s="650"/>
      <c r="C2441" s="650"/>
      <c r="D2441" s="651"/>
      <c r="E2441" s="673"/>
      <c r="F2441" s="630"/>
      <c r="G2441" s="627"/>
      <c r="H2441" s="628"/>
      <c r="J2441" s="579"/>
      <c r="L2441" s="629"/>
    </row>
    <row r="2442" spans="1:12" ht="7.5" customHeight="1">
      <c r="A2442" s="649"/>
      <c r="B2442" s="650"/>
      <c r="C2442" s="650"/>
      <c r="D2442" s="651"/>
      <c r="E2442" s="673"/>
      <c r="F2442" s="630"/>
      <c r="G2442" s="627"/>
      <c r="H2442" s="628"/>
      <c r="J2442" s="579"/>
      <c r="L2442" s="629"/>
    </row>
    <row r="2443" spans="1:12" ht="9.75" customHeight="1">
      <c r="A2443" s="649">
        <v>50</v>
      </c>
      <c r="B2443" s="650" t="s">
        <v>2515</v>
      </c>
      <c r="C2443" s="650" t="s">
        <v>2533</v>
      </c>
      <c r="D2443" s="651" t="s">
        <v>861</v>
      </c>
      <c r="E2443" s="673">
        <v>20</v>
      </c>
      <c r="F2443" s="630">
        <v>0.17155813500000003</v>
      </c>
      <c r="G2443" s="627" t="e">
        <f>+L2443</f>
        <v>#REF!</v>
      </c>
      <c r="H2443" s="628" t="e">
        <f>E2443*G2443</f>
        <v>#REF!</v>
      </c>
      <c r="J2443" s="627">
        <f>+F2443</f>
        <v>0.17155813500000003</v>
      </c>
      <c r="L2443" s="629" t="e">
        <f>J2443*$L$3</f>
        <v>#REF!</v>
      </c>
    </row>
    <row r="2444" spans="1:12" ht="9.75" customHeight="1">
      <c r="A2444" s="649"/>
      <c r="B2444" s="650"/>
      <c r="C2444" s="650"/>
      <c r="D2444" s="651"/>
      <c r="E2444" s="673"/>
      <c r="F2444" s="630"/>
      <c r="G2444" s="627"/>
      <c r="H2444" s="628"/>
      <c r="J2444" s="579"/>
      <c r="L2444" s="629"/>
    </row>
    <row r="2445" spans="1:12" ht="9.75" customHeight="1">
      <c r="A2445" s="649"/>
      <c r="B2445" s="650"/>
      <c r="C2445" s="650"/>
      <c r="D2445" s="651"/>
      <c r="E2445" s="673"/>
      <c r="F2445" s="630"/>
      <c r="G2445" s="627"/>
      <c r="H2445" s="628"/>
      <c r="J2445" s="579"/>
      <c r="L2445" s="629"/>
    </row>
    <row r="2446" spans="1:12" ht="9.75" customHeight="1">
      <c r="A2446" s="649"/>
      <c r="B2446" s="650"/>
      <c r="C2446" s="650"/>
      <c r="D2446" s="651"/>
      <c r="E2446" s="673"/>
      <c r="F2446" s="630"/>
      <c r="G2446" s="627"/>
      <c r="H2446" s="628"/>
      <c r="J2446" s="579"/>
      <c r="L2446" s="629"/>
    </row>
    <row r="2447" spans="1:12" ht="9.75" customHeight="1">
      <c r="A2447" s="649"/>
      <c r="B2447" s="650"/>
      <c r="C2447" s="650"/>
      <c r="D2447" s="651"/>
      <c r="E2447" s="673"/>
      <c r="F2447" s="630"/>
      <c r="G2447" s="627"/>
      <c r="H2447" s="628"/>
      <c r="J2447" s="579"/>
      <c r="L2447" s="629"/>
    </row>
    <row r="2448" spans="1:12" ht="9.75" customHeight="1">
      <c r="A2448" s="649">
        <v>51</v>
      </c>
      <c r="B2448" s="650" t="s">
        <v>2515</v>
      </c>
      <c r="C2448" s="650" t="s">
        <v>2534</v>
      </c>
      <c r="D2448" s="651" t="s">
        <v>861</v>
      </c>
      <c r="E2448" s="673">
        <v>18</v>
      </c>
      <c r="F2448" s="630">
        <v>0.20015115750000001</v>
      </c>
      <c r="G2448" s="627" t="e">
        <f>+L2448</f>
        <v>#REF!</v>
      </c>
      <c r="H2448" s="628" t="e">
        <f>E2448*G2448</f>
        <v>#REF!</v>
      </c>
      <c r="J2448" s="627">
        <f>+F2448</f>
        <v>0.20015115750000001</v>
      </c>
      <c r="L2448" s="629" t="e">
        <f>J2448*$L$3</f>
        <v>#REF!</v>
      </c>
    </row>
    <row r="2449" spans="1:12" ht="9.75" customHeight="1">
      <c r="A2449" s="649"/>
      <c r="B2449" s="650"/>
      <c r="C2449" s="650"/>
      <c r="D2449" s="651"/>
      <c r="E2449" s="673"/>
      <c r="F2449" s="630"/>
      <c r="G2449" s="627"/>
      <c r="H2449" s="628"/>
      <c r="J2449" s="579"/>
      <c r="L2449" s="629"/>
    </row>
    <row r="2450" spans="1:12" ht="9.75" customHeight="1">
      <c r="A2450" s="649"/>
      <c r="B2450" s="650"/>
      <c r="C2450" s="650"/>
      <c r="D2450" s="651"/>
      <c r="E2450" s="673"/>
      <c r="F2450" s="630"/>
      <c r="G2450" s="627"/>
      <c r="H2450" s="628"/>
      <c r="J2450" s="579"/>
      <c r="L2450" s="629"/>
    </row>
    <row r="2451" spans="1:12" ht="9.75" customHeight="1">
      <c r="A2451" s="649"/>
      <c r="B2451" s="650"/>
      <c r="C2451" s="650"/>
      <c r="D2451" s="651"/>
      <c r="E2451" s="673"/>
      <c r="F2451" s="630"/>
      <c r="G2451" s="627"/>
      <c r="H2451" s="628"/>
      <c r="J2451" s="579"/>
      <c r="L2451" s="629"/>
    </row>
    <row r="2452" spans="1:12" ht="6.75" customHeight="1">
      <c r="A2452" s="649"/>
      <c r="B2452" s="650"/>
      <c r="C2452" s="650"/>
      <c r="D2452" s="651"/>
      <c r="E2452" s="673"/>
      <c r="F2452" s="630"/>
      <c r="G2452" s="627"/>
      <c r="H2452" s="628"/>
      <c r="J2452" s="579"/>
      <c r="L2452" s="629"/>
    </row>
    <row r="2453" spans="1:12" ht="9.75" customHeight="1">
      <c r="A2453" s="649">
        <v>52</v>
      </c>
      <c r="B2453" s="650" t="s">
        <v>2515</v>
      </c>
      <c r="C2453" s="650" t="s">
        <v>2535</v>
      </c>
      <c r="D2453" s="651" t="s">
        <v>861</v>
      </c>
      <c r="E2453" s="673">
        <v>10</v>
      </c>
      <c r="F2453" s="631">
        <v>0.32367301470000004</v>
      </c>
      <c r="G2453" s="627" t="e">
        <f>+L2453</f>
        <v>#REF!</v>
      </c>
      <c r="H2453" s="628" t="e">
        <f>E2453*G2453</f>
        <v>#REF!</v>
      </c>
      <c r="J2453" s="627">
        <f>+F2453</f>
        <v>0.32367301470000004</v>
      </c>
      <c r="L2453" s="629" t="e">
        <f>J2453*$L$3</f>
        <v>#REF!</v>
      </c>
    </row>
    <row r="2454" spans="1:12" ht="9.75" customHeight="1">
      <c r="A2454" s="649"/>
      <c r="B2454" s="650"/>
      <c r="C2454" s="650"/>
      <c r="D2454" s="651"/>
      <c r="E2454" s="673"/>
      <c r="F2454" s="631"/>
      <c r="G2454" s="627"/>
      <c r="H2454" s="628"/>
      <c r="J2454" s="579"/>
      <c r="L2454" s="629"/>
    </row>
    <row r="2455" spans="1:12" ht="9.75" customHeight="1">
      <c r="A2455" s="649"/>
      <c r="B2455" s="650"/>
      <c r="C2455" s="650"/>
      <c r="D2455" s="651"/>
      <c r="E2455" s="673"/>
      <c r="F2455" s="631"/>
      <c r="G2455" s="627"/>
      <c r="H2455" s="628"/>
      <c r="J2455" s="579"/>
      <c r="L2455" s="629"/>
    </row>
    <row r="2456" spans="1:12" ht="9.75" customHeight="1">
      <c r="A2456" s="649"/>
      <c r="B2456" s="650"/>
      <c r="C2456" s="650"/>
      <c r="D2456" s="651"/>
      <c r="E2456" s="673"/>
      <c r="F2456" s="631"/>
      <c r="G2456" s="627"/>
      <c r="H2456" s="628"/>
      <c r="J2456" s="579"/>
      <c r="L2456" s="629"/>
    </row>
    <row r="2457" spans="1:12" ht="9.75" customHeight="1">
      <c r="A2457" s="649"/>
      <c r="B2457" s="650"/>
      <c r="C2457" s="650"/>
      <c r="D2457" s="651"/>
      <c r="E2457" s="673"/>
      <c r="F2457" s="631"/>
      <c r="G2457" s="627"/>
      <c r="H2457" s="628"/>
      <c r="J2457" s="579"/>
      <c r="L2457" s="629"/>
    </row>
    <row r="2458" spans="1:12" ht="9.75" customHeight="1">
      <c r="A2458" s="649">
        <v>53</v>
      </c>
      <c r="B2458" s="650" t="s">
        <v>2515</v>
      </c>
      <c r="C2458" s="650" t="s">
        <v>2536</v>
      </c>
      <c r="D2458" s="651" t="s">
        <v>861</v>
      </c>
      <c r="E2458" s="673">
        <v>32</v>
      </c>
      <c r="F2458" s="630">
        <v>0.45176975550000009</v>
      </c>
      <c r="G2458" s="627" t="e">
        <f>+L2458</f>
        <v>#REF!</v>
      </c>
      <c r="H2458" s="628" t="e">
        <f>E2458*G2458</f>
        <v>#REF!</v>
      </c>
      <c r="J2458" s="627">
        <f>+F2458</f>
        <v>0.45176975550000009</v>
      </c>
      <c r="L2458" s="629" t="e">
        <f>J2458*$L$3</f>
        <v>#REF!</v>
      </c>
    </row>
    <row r="2459" spans="1:12" ht="9.75" customHeight="1">
      <c r="A2459" s="649"/>
      <c r="B2459" s="650"/>
      <c r="C2459" s="650"/>
      <c r="D2459" s="651"/>
      <c r="E2459" s="673"/>
      <c r="F2459" s="630"/>
      <c r="G2459" s="627"/>
      <c r="H2459" s="628"/>
      <c r="J2459" s="579"/>
      <c r="L2459" s="629"/>
    </row>
    <row r="2460" spans="1:12" ht="9.75" customHeight="1">
      <c r="A2460" s="649"/>
      <c r="B2460" s="650"/>
      <c r="C2460" s="650"/>
      <c r="D2460" s="651"/>
      <c r="E2460" s="673"/>
      <c r="F2460" s="630"/>
      <c r="G2460" s="627"/>
      <c r="H2460" s="628"/>
      <c r="J2460" s="579"/>
      <c r="L2460" s="629"/>
    </row>
    <row r="2461" spans="1:12" ht="9.75" customHeight="1">
      <c r="A2461" s="649"/>
      <c r="B2461" s="650"/>
      <c r="C2461" s="650"/>
      <c r="D2461" s="651"/>
      <c r="E2461" s="673"/>
      <c r="F2461" s="630"/>
      <c r="G2461" s="627"/>
      <c r="H2461" s="628"/>
      <c r="J2461" s="579"/>
      <c r="L2461" s="629"/>
    </row>
    <row r="2462" spans="1:12" ht="9.75" customHeight="1">
      <c r="A2462" s="649"/>
      <c r="B2462" s="650"/>
      <c r="C2462" s="650"/>
      <c r="D2462" s="651"/>
      <c r="E2462" s="673"/>
      <c r="F2462" s="630"/>
      <c r="G2462" s="627"/>
      <c r="H2462" s="628"/>
      <c r="J2462" s="579"/>
      <c r="L2462" s="629"/>
    </row>
    <row r="2463" spans="1:12" ht="9.75" customHeight="1">
      <c r="A2463" s="649" t="s">
        <v>2548</v>
      </c>
      <c r="B2463" s="650" t="s">
        <v>2537</v>
      </c>
      <c r="C2463" s="650" t="s">
        <v>2538</v>
      </c>
      <c r="D2463" s="651" t="s">
        <v>861</v>
      </c>
      <c r="E2463" s="673">
        <v>1</v>
      </c>
      <c r="F2463" s="630" t="e">
        <f>10310.890524-#REF!</f>
        <v>#REF!</v>
      </c>
      <c r="G2463" s="627" t="e">
        <f>+L2463</f>
        <v>#REF!</v>
      </c>
      <c r="H2463" s="628" t="e">
        <f>E2463*G2463</f>
        <v>#REF!</v>
      </c>
      <c r="J2463" s="627" t="e">
        <f>+F2463</f>
        <v>#REF!</v>
      </c>
      <c r="L2463" s="629" t="e">
        <f>J2463*$L$3</f>
        <v>#REF!</v>
      </c>
    </row>
    <row r="2464" spans="1:12" ht="9.75" customHeight="1">
      <c r="A2464" s="649"/>
      <c r="B2464" s="650"/>
      <c r="C2464" s="650"/>
      <c r="D2464" s="651"/>
      <c r="E2464" s="673"/>
      <c r="F2464" s="630"/>
      <c r="G2464" s="627"/>
      <c r="H2464" s="628"/>
      <c r="J2464" s="579"/>
      <c r="L2464" s="629"/>
    </row>
    <row r="2465" spans="1:12" ht="9.75" customHeight="1">
      <c r="A2465" s="649"/>
      <c r="B2465" s="650"/>
      <c r="C2465" s="650"/>
      <c r="D2465" s="651"/>
      <c r="E2465" s="673"/>
      <c r="F2465" s="630"/>
      <c r="G2465" s="627"/>
      <c r="H2465" s="628"/>
      <c r="J2465" s="579"/>
      <c r="L2465" s="629"/>
    </row>
    <row r="2466" spans="1:12" ht="9.75" customHeight="1">
      <c r="A2466" s="649"/>
      <c r="B2466" s="650"/>
      <c r="C2466" s="650"/>
      <c r="D2466" s="651"/>
      <c r="E2466" s="673"/>
      <c r="F2466" s="630"/>
      <c r="G2466" s="627"/>
      <c r="H2466" s="628"/>
      <c r="J2466" s="579"/>
      <c r="L2466" s="629"/>
    </row>
    <row r="2467" spans="1:12" ht="9.75" customHeight="1">
      <c r="A2467" s="649"/>
      <c r="B2467" s="650"/>
      <c r="C2467" s="650"/>
      <c r="D2467" s="651"/>
      <c r="E2467" s="673"/>
      <c r="F2467" s="630"/>
      <c r="G2467" s="627"/>
      <c r="H2467" s="628"/>
      <c r="J2467" s="579"/>
      <c r="L2467" s="629"/>
    </row>
    <row r="2468" spans="1:12" ht="9.75" customHeight="1">
      <c r="A2468" s="649">
        <v>55</v>
      </c>
      <c r="B2468" s="657" t="s">
        <v>1877</v>
      </c>
      <c r="C2468" s="650" t="s">
        <v>2539</v>
      </c>
      <c r="D2468" s="682" t="s">
        <v>3309</v>
      </c>
      <c r="E2468" s="799">
        <v>3470</v>
      </c>
      <c r="F2468" s="630">
        <v>0.47819756899999999</v>
      </c>
      <c r="G2468" s="627" t="e">
        <f>+L2468</f>
        <v>#REF!</v>
      </c>
      <c r="H2468" s="628" t="e">
        <f>E2468*G2468</f>
        <v>#REF!</v>
      </c>
      <c r="J2468" s="627">
        <f>+F2468</f>
        <v>0.47819756899999999</v>
      </c>
      <c r="L2468" s="629" t="e">
        <f>J2468*$L$3</f>
        <v>#REF!</v>
      </c>
    </row>
    <row r="2469" spans="1:12" ht="9.75" customHeight="1">
      <c r="A2469" s="649"/>
      <c r="B2469" s="657"/>
      <c r="C2469" s="650"/>
      <c r="D2469" s="682"/>
      <c r="E2469" s="799"/>
      <c r="F2469" s="630"/>
      <c r="G2469" s="627"/>
      <c r="H2469" s="628"/>
      <c r="J2469" s="579"/>
      <c r="L2469" s="629"/>
    </row>
    <row r="2470" spans="1:12" ht="9.75" customHeight="1">
      <c r="A2470" s="649"/>
      <c r="B2470" s="657"/>
      <c r="C2470" s="650"/>
      <c r="D2470" s="682"/>
      <c r="E2470" s="799"/>
      <c r="F2470" s="630"/>
      <c r="G2470" s="627"/>
      <c r="H2470" s="628"/>
      <c r="J2470" s="579"/>
      <c r="L2470" s="629"/>
    </row>
    <row r="2471" spans="1:12" ht="9.75" customHeight="1">
      <c r="A2471" s="649"/>
      <c r="B2471" s="657"/>
      <c r="C2471" s="650"/>
      <c r="D2471" s="682"/>
      <c r="E2471" s="799"/>
      <c r="F2471" s="630"/>
      <c r="G2471" s="627"/>
      <c r="H2471" s="628"/>
      <c r="J2471" s="579"/>
      <c r="L2471" s="629"/>
    </row>
    <row r="2472" spans="1:12" ht="14.25" customHeight="1">
      <c r="A2472" s="649"/>
      <c r="B2472" s="657"/>
      <c r="C2472" s="650"/>
      <c r="D2472" s="682"/>
      <c r="E2472" s="799"/>
      <c r="F2472" s="630"/>
      <c r="G2472" s="627"/>
      <c r="H2472" s="628"/>
      <c r="J2472" s="579"/>
      <c r="L2472" s="629"/>
    </row>
    <row r="2473" spans="1:12" ht="9.75" customHeight="1">
      <c r="A2473" s="649">
        <v>56</v>
      </c>
      <c r="B2473" s="657" t="s">
        <v>1877</v>
      </c>
      <c r="C2473" s="650" t="s">
        <v>2540</v>
      </c>
      <c r="D2473" s="682" t="s">
        <v>3309</v>
      </c>
      <c r="E2473" s="799">
        <v>3900</v>
      </c>
      <c r="F2473" s="630">
        <v>0.55482686930000003</v>
      </c>
      <c r="G2473" s="627" t="e">
        <f>+L2473</f>
        <v>#REF!</v>
      </c>
      <c r="H2473" s="628" t="e">
        <f>E2473*G2473</f>
        <v>#REF!</v>
      </c>
      <c r="J2473" s="627">
        <f>+F2473</f>
        <v>0.55482686930000003</v>
      </c>
      <c r="L2473" s="629" t="e">
        <f>J2473*$L$3</f>
        <v>#REF!</v>
      </c>
    </row>
    <row r="2474" spans="1:12" ht="9.75" customHeight="1">
      <c r="A2474" s="649"/>
      <c r="B2474" s="657"/>
      <c r="C2474" s="650"/>
      <c r="D2474" s="682"/>
      <c r="E2474" s="799"/>
      <c r="F2474" s="630"/>
      <c r="G2474" s="627"/>
      <c r="H2474" s="628"/>
      <c r="J2474" s="579"/>
      <c r="L2474" s="629"/>
    </row>
    <row r="2475" spans="1:12" ht="9.75" customHeight="1">
      <c r="A2475" s="649"/>
      <c r="B2475" s="657"/>
      <c r="C2475" s="650"/>
      <c r="D2475" s="682"/>
      <c r="E2475" s="799"/>
      <c r="F2475" s="630"/>
      <c r="G2475" s="627"/>
      <c r="H2475" s="628"/>
      <c r="J2475" s="579"/>
      <c r="L2475" s="629"/>
    </row>
    <row r="2476" spans="1:12" ht="9.75" customHeight="1">
      <c r="A2476" s="649"/>
      <c r="B2476" s="657"/>
      <c r="C2476" s="650"/>
      <c r="D2476" s="682"/>
      <c r="E2476" s="799"/>
      <c r="F2476" s="630"/>
      <c r="G2476" s="627"/>
      <c r="H2476" s="628"/>
      <c r="J2476" s="579"/>
      <c r="L2476" s="629"/>
    </row>
    <row r="2477" spans="1:12" ht="9.75" customHeight="1">
      <c r="A2477" s="649"/>
      <c r="B2477" s="657"/>
      <c r="C2477" s="650"/>
      <c r="D2477" s="682"/>
      <c r="E2477" s="799"/>
      <c r="F2477" s="630"/>
      <c r="G2477" s="627"/>
      <c r="H2477" s="628"/>
      <c r="J2477" s="579"/>
      <c r="L2477" s="629"/>
    </row>
    <row r="2478" spans="1:12" ht="9.75" customHeight="1">
      <c r="A2478" s="649">
        <v>57</v>
      </c>
      <c r="B2478" s="657" t="s">
        <v>1877</v>
      </c>
      <c r="C2478" s="650" t="s">
        <v>2541</v>
      </c>
      <c r="D2478" s="682" t="s">
        <v>3309</v>
      </c>
      <c r="E2478" s="689">
        <v>3</v>
      </c>
      <c r="F2478" s="630">
        <v>0.61544407700000003</v>
      </c>
      <c r="G2478" s="627" t="e">
        <f>+L2478</f>
        <v>#REF!</v>
      </c>
      <c r="H2478" s="628" t="e">
        <f>E2478*G2478</f>
        <v>#REF!</v>
      </c>
      <c r="J2478" s="627">
        <f>+F2478</f>
        <v>0.61544407700000003</v>
      </c>
      <c r="L2478" s="629" t="e">
        <f>J2478*$L$3</f>
        <v>#REF!</v>
      </c>
    </row>
    <row r="2479" spans="1:12" ht="9.75" customHeight="1">
      <c r="A2479" s="649"/>
      <c r="B2479" s="657"/>
      <c r="C2479" s="650"/>
      <c r="D2479" s="682"/>
      <c r="E2479" s="689"/>
      <c r="F2479" s="630"/>
      <c r="G2479" s="627"/>
      <c r="H2479" s="628"/>
      <c r="J2479" s="579"/>
      <c r="L2479" s="629"/>
    </row>
    <row r="2480" spans="1:12" ht="9.75" customHeight="1">
      <c r="A2480" s="649"/>
      <c r="B2480" s="657"/>
      <c r="C2480" s="650"/>
      <c r="D2480" s="682"/>
      <c r="E2480" s="689"/>
      <c r="F2480" s="630"/>
      <c r="G2480" s="627"/>
      <c r="H2480" s="628"/>
      <c r="J2480" s="579"/>
      <c r="L2480" s="629"/>
    </row>
    <row r="2481" spans="1:12" ht="9.75" customHeight="1">
      <c r="A2481" s="649"/>
      <c r="B2481" s="657"/>
      <c r="C2481" s="650"/>
      <c r="D2481" s="682"/>
      <c r="E2481" s="689"/>
      <c r="F2481" s="630"/>
      <c r="G2481" s="627"/>
      <c r="H2481" s="628"/>
      <c r="J2481" s="579"/>
      <c r="L2481" s="629"/>
    </row>
    <row r="2482" spans="1:12" ht="7.5" customHeight="1">
      <c r="A2482" s="649"/>
      <c r="B2482" s="657"/>
      <c r="C2482" s="650"/>
      <c r="D2482" s="682"/>
      <c r="E2482" s="689"/>
      <c r="F2482" s="630"/>
      <c r="G2482" s="627"/>
      <c r="H2482" s="628"/>
      <c r="J2482" s="579"/>
      <c r="L2482" s="629"/>
    </row>
    <row r="2483" spans="1:12" ht="9.75" customHeight="1">
      <c r="A2483" s="649">
        <v>58</v>
      </c>
      <c r="B2483" s="657" t="s">
        <v>1877</v>
      </c>
      <c r="C2483" s="650" t="s">
        <v>2542</v>
      </c>
      <c r="D2483" s="682" t="s">
        <v>3309</v>
      </c>
      <c r="E2483" s="689">
        <v>27</v>
      </c>
      <c r="F2483" s="630">
        <v>0.75726546859999999</v>
      </c>
      <c r="G2483" s="627" t="e">
        <f>+L2483</f>
        <v>#REF!</v>
      </c>
      <c r="H2483" s="628" t="e">
        <f>E2483*G2483</f>
        <v>#REF!</v>
      </c>
      <c r="J2483" s="627">
        <f>+F2483</f>
        <v>0.75726546859999999</v>
      </c>
      <c r="L2483" s="629" t="e">
        <f>J2483*$L$3</f>
        <v>#REF!</v>
      </c>
    </row>
    <row r="2484" spans="1:12" ht="9.75" customHeight="1">
      <c r="A2484" s="649"/>
      <c r="B2484" s="657"/>
      <c r="C2484" s="650"/>
      <c r="D2484" s="682"/>
      <c r="E2484" s="689"/>
      <c r="F2484" s="630"/>
      <c r="G2484" s="627"/>
      <c r="H2484" s="628"/>
      <c r="J2484" s="579"/>
      <c r="L2484" s="629"/>
    </row>
    <row r="2485" spans="1:12" ht="9.75" customHeight="1">
      <c r="A2485" s="649"/>
      <c r="B2485" s="657"/>
      <c r="C2485" s="650"/>
      <c r="D2485" s="682"/>
      <c r="E2485" s="689"/>
      <c r="F2485" s="630"/>
      <c r="G2485" s="627"/>
      <c r="H2485" s="628"/>
      <c r="J2485" s="579"/>
      <c r="L2485" s="629"/>
    </row>
    <row r="2486" spans="1:12" ht="9.75" customHeight="1">
      <c r="A2486" s="649"/>
      <c r="B2486" s="657"/>
      <c r="C2486" s="650"/>
      <c r="D2486" s="682"/>
      <c r="E2486" s="689"/>
      <c r="F2486" s="630"/>
      <c r="G2486" s="627"/>
      <c r="H2486" s="628"/>
      <c r="J2486" s="579"/>
      <c r="L2486" s="629"/>
    </row>
    <row r="2487" spans="1:12" ht="9.75" customHeight="1">
      <c r="A2487" s="649"/>
      <c r="B2487" s="657"/>
      <c r="C2487" s="650"/>
      <c r="D2487" s="682"/>
      <c r="E2487" s="689"/>
      <c r="F2487" s="630"/>
      <c r="G2487" s="627"/>
      <c r="H2487" s="628"/>
      <c r="J2487" s="579"/>
      <c r="L2487" s="629"/>
    </row>
    <row r="2488" spans="1:12" ht="9.75" customHeight="1">
      <c r="A2488" s="649">
        <v>59</v>
      </c>
      <c r="B2488" s="792" t="s">
        <v>1879</v>
      </c>
      <c r="C2488" s="792" t="s">
        <v>2543</v>
      </c>
      <c r="D2488" s="793" t="s">
        <v>3309</v>
      </c>
      <c r="E2488" s="693">
        <v>120</v>
      </c>
      <c r="F2488" s="630">
        <v>3.1974736130000001</v>
      </c>
      <c r="G2488" s="627" t="e">
        <f>+L2488</f>
        <v>#REF!</v>
      </c>
      <c r="H2488" s="628" t="e">
        <f>E2488*G2488</f>
        <v>#REF!</v>
      </c>
      <c r="J2488" s="627">
        <f>+F2488</f>
        <v>3.1974736130000001</v>
      </c>
      <c r="L2488" s="629" t="e">
        <f>J2488*$L$3</f>
        <v>#REF!</v>
      </c>
    </row>
    <row r="2489" spans="1:12" ht="9.75" customHeight="1">
      <c r="A2489" s="649"/>
      <c r="B2489" s="792"/>
      <c r="C2489" s="792"/>
      <c r="D2489" s="793"/>
      <c r="E2489" s="693"/>
      <c r="F2489" s="630"/>
      <c r="G2489" s="627"/>
      <c r="H2489" s="628"/>
      <c r="J2489" s="579"/>
      <c r="L2489" s="629"/>
    </row>
    <row r="2490" spans="1:12" ht="9.75" customHeight="1">
      <c r="A2490" s="649"/>
      <c r="B2490" s="792"/>
      <c r="C2490" s="792"/>
      <c r="D2490" s="793"/>
      <c r="E2490" s="693"/>
      <c r="F2490" s="630"/>
      <c r="G2490" s="627"/>
      <c r="H2490" s="628"/>
      <c r="J2490" s="579"/>
      <c r="L2490" s="629"/>
    </row>
    <row r="2491" spans="1:12" ht="9.75" customHeight="1">
      <c r="A2491" s="649"/>
      <c r="B2491" s="792"/>
      <c r="C2491" s="792"/>
      <c r="D2491" s="793"/>
      <c r="E2491" s="693"/>
      <c r="F2491" s="630"/>
      <c r="G2491" s="627"/>
      <c r="H2491" s="628"/>
      <c r="J2491" s="579"/>
      <c r="L2491" s="629"/>
    </row>
    <row r="2492" spans="1:12" ht="6.75" customHeight="1">
      <c r="A2492" s="649"/>
      <c r="B2492" s="792"/>
      <c r="C2492" s="792"/>
      <c r="D2492" s="793"/>
      <c r="E2492" s="693"/>
      <c r="F2492" s="630"/>
      <c r="G2492" s="627"/>
      <c r="H2492" s="628"/>
      <c r="J2492" s="579"/>
      <c r="L2492" s="629"/>
    </row>
    <row r="2493" spans="1:12" ht="9.75" customHeight="1">
      <c r="A2493" s="649">
        <v>60</v>
      </c>
      <c r="B2493" s="657" t="s">
        <v>3286</v>
      </c>
      <c r="C2493" s="650" t="s">
        <v>2544</v>
      </c>
      <c r="D2493" s="682" t="s">
        <v>861</v>
      </c>
      <c r="E2493" s="689">
        <v>160</v>
      </c>
      <c r="F2493" s="631">
        <v>0.29164882949999998</v>
      </c>
      <c r="G2493" s="627" t="e">
        <f>+L2493</f>
        <v>#REF!</v>
      </c>
      <c r="H2493" s="628" t="e">
        <f>E2493*G2493</f>
        <v>#REF!</v>
      </c>
      <c r="J2493" s="627">
        <f>+F2493</f>
        <v>0.29164882949999998</v>
      </c>
      <c r="L2493" s="629" t="e">
        <f>J2493*$L$3</f>
        <v>#REF!</v>
      </c>
    </row>
    <row r="2494" spans="1:12" ht="9.75" customHeight="1">
      <c r="A2494" s="649"/>
      <c r="B2494" s="657"/>
      <c r="C2494" s="650"/>
      <c r="D2494" s="682"/>
      <c r="E2494" s="689"/>
      <c r="F2494" s="631"/>
      <c r="G2494" s="627"/>
      <c r="H2494" s="628"/>
      <c r="J2494" s="579"/>
      <c r="L2494" s="629"/>
    </row>
    <row r="2495" spans="1:12" ht="9.75" customHeight="1">
      <c r="A2495" s="649"/>
      <c r="B2495" s="657"/>
      <c r="C2495" s="650"/>
      <c r="D2495" s="682"/>
      <c r="E2495" s="689"/>
      <c r="F2495" s="631"/>
      <c r="G2495" s="627"/>
      <c r="H2495" s="628"/>
      <c r="J2495" s="579"/>
      <c r="L2495" s="629"/>
    </row>
    <row r="2496" spans="1:12" ht="9.75" customHeight="1">
      <c r="A2496" s="649"/>
      <c r="B2496" s="657"/>
      <c r="C2496" s="650"/>
      <c r="D2496" s="682"/>
      <c r="E2496" s="689"/>
      <c r="F2496" s="631"/>
      <c r="G2496" s="627"/>
      <c r="H2496" s="628"/>
      <c r="J2496" s="579"/>
      <c r="L2496" s="629"/>
    </row>
    <row r="2497" spans="1:12" ht="9.75" customHeight="1">
      <c r="A2497" s="649"/>
      <c r="B2497" s="657"/>
      <c r="C2497" s="650"/>
      <c r="D2497" s="682"/>
      <c r="E2497" s="689"/>
      <c r="F2497" s="631"/>
      <c r="G2497" s="627"/>
      <c r="H2497" s="628"/>
      <c r="J2497" s="579"/>
      <c r="L2497" s="629"/>
    </row>
    <row r="2498" spans="1:12" ht="9.75" customHeight="1">
      <c r="A2498" s="649">
        <v>61</v>
      </c>
      <c r="B2498" s="650" t="s">
        <v>3286</v>
      </c>
      <c r="C2498" s="650" t="s">
        <v>2545</v>
      </c>
      <c r="D2498" s="682" t="s">
        <v>861</v>
      </c>
      <c r="E2498" s="689">
        <v>160</v>
      </c>
      <c r="F2498" s="630">
        <v>0.10522232280000002</v>
      </c>
      <c r="G2498" s="627" t="e">
        <f>+L2498</f>
        <v>#REF!</v>
      </c>
      <c r="H2498" s="628" t="e">
        <f>E2498*G2498</f>
        <v>#REF!</v>
      </c>
      <c r="J2498" s="627">
        <f>+F2498</f>
        <v>0.10522232280000002</v>
      </c>
      <c r="L2498" s="629" t="e">
        <f>J2498*$L$3</f>
        <v>#REF!</v>
      </c>
    </row>
    <row r="2499" spans="1:12" ht="9.75" customHeight="1">
      <c r="A2499" s="649"/>
      <c r="B2499" s="650"/>
      <c r="C2499" s="650"/>
      <c r="D2499" s="682"/>
      <c r="E2499" s="689"/>
      <c r="F2499" s="630"/>
      <c r="G2499" s="627"/>
      <c r="H2499" s="628"/>
      <c r="J2499" s="579"/>
      <c r="L2499" s="629"/>
    </row>
    <row r="2500" spans="1:12" ht="9.75" customHeight="1">
      <c r="A2500" s="649"/>
      <c r="B2500" s="650"/>
      <c r="C2500" s="650"/>
      <c r="D2500" s="682"/>
      <c r="E2500" s="689"/>
      <c r="F2500" s="630"/>
      <c r="G2500" s="627"/>
      <c r="H2500" s="628"/>
      <c r="J2500" s="579"/>
      <c r="L2500" s="629"/>
    </row>
    <row r="2501" spans="1:12" ht="9.75" customHeight="1">
      <c r="A2501" s="649"/>
      <c r="B2501" s="650"/>
      <c r="C2501" s="650"/>
      <c r="D2501" s="682"/>
      <c r="E2501" s="689"/>
      <c r="F2501" s="630"/>
      <c r="G2501" s="627"/>
      <c r="H2501" s="628"/>
      <c r="J2501" s="579"/>
      <c r="L2501" s="629"/>
    </row>
    <row r="2502" spans="1:12" ht="9.75" customHeight="1">
      <c r="A2502" s="649"/>
      <c r="B2502" s="650"/>
      <c r="C2502" s="650"/>
      <c r="D2502" s="682"/>
      <c r="E2502" s="689"/>
      <c r="F2502" s="630"/>
      <c r="G2502" s="627"/>
      <c r="H2502" s="628"/>
      <c r="J2502" s="579"/>
      <c r="L2502" s="629"/>
    </row>
    <row r="2503" spans="1:12" ht="9.75" customHeight="1">
      <c r="A2503" s="649">
        <v>62</v>
      </c>
      <c r="B2503" s="650" t="s">
        <v>3286</v>
      </c>
      <c r="C2503" s="650" t="s">
        <v>2546</v>
      </c>
      <c r="D2503" s="651" t="s">
        <v>861</v>
      </c>
      <c r="E2503" s="651">
        <v>640</v>
      </c>
      <c r="F2503" s="630">
        <v>0.18871394850000003</v>
      </c>
      <c r="G2503" s="627" t="e">
        <f>+L2503</f>
        <v>#REF!</v>
      </c>
      <c r="H2503" s="628" t="e">
        <f>E2503*G2503</f>
        <v>#REF!</v>
      </c>
      <c r="J2503" s="627">
        <f>+F2503</f>
        <v>0.18871394850000003</v>
      </c>
      <c r="L2503" s="629" t="e">
        <f>J2503*$L$3</f>
        <v>#REF!</v>
      </c>
    </row>
    <row r="2504" spans="1:12" ht="9.75" customHeight="1">
      <c r="A2504" s="649"/>
      <c r="B2504" s="650"/>
      <c r="C2504" s="650"/>
      <c r="D2504" s="651"/>
      <c r="E2504" s="651"/>
      <c r="F2504" s="630"/>
      <c r="G2504" s="627"/>
      <c r="H2504" s="628"/>
      <c r="J2504" s="579"/>
      <c r="L2504" s="629"/>
    </row>
    <row r="2505" spans="1:12" ht="9.75" customHeight="1">
      <c r="A2505" s="649"/>
      <c r="B2505" s="650"/>
      <c r="C2505" s="650"/>
      <c r="D2505" s="651"/>
      <c r="E2505" s="651"/>
      <c r="F2505" s="630"/>
      <c r="G2505" s="627"/>
      <c r="H2505" s="628"/>
      <c r="J2505" s="579"/>
      <c r="L2505" s="629"/>
    </row>
    <row r="2506" spans="1:12" ht="9.75" customHeight="1">
      <c r="A2506" s="649"/>
      <c r="B2506" s="650"/>
      <c r="C2506" s="650"/>
      <c r="D2506" s="651"/>
      <c r="E2506" s="651"/>
      <c r="F2506" s="630"/>
      <c r="G2506" s="627"/>
      <c r="H2506" s="628"/>
      <c r="J2506" s="579"/>
      <c r="L2506" s="629"/>
    </row>
    <row r="2507" spans="1:12" ht="9.75" customHeight="1">
      <c r="A2507" s="649"/>
      <c r="B2507" s="650"/>
      <c r="C2507" s="650"/>
      <c r="D2507" s="651"/>
      <c r="E2507" s="651"/>
      <c r="F2507" s="630"/>
      <c r="G2507" s="627"/>
      <c r="H2507" s="628"/>
      <c r="J2507" s="579"/>
      <c r="L2507" s="629"/>
    </row>
    <row r="2508" spans="1:12" ht="9.75" customHeight="1">
      <c r="A2508" s="649">
        <v>63</v>
      </c>
      <c r="B2508" s="650" t="s">
        <v>3286</v>
      </c>
      <c r="C2508" s="650" t="s">
        <v>2547</v>
      </c>
      <c r="D2508" s="651" t="s">
        <v>3309</v>
      </c>
      <c r="E2508" s="651">
        <v>24</v>
      </c>
      <c r="F2508" s="630">
        <v>4.0716464040000009</v>
      </c>
      <c r="G2508" s="627" t="e">
        <f>+L2508</f>
        <v>#REF!</v>
      </c>
      <c r="H2508" s="628" t="e">
        <f>E2508*G2508</f>
        <v>#REF!</v>
      </c>
      <c r="J2508" s="627">
        <f>+F2508</f>
        <v>4.0716464040000009</v>
      </c>
      <c r="L2508" s="629" t="e">
        <f>J2508*$L$3</f>
        <v>#REF!</v>
      </c>
    </row>
    <row r="2509" spans="1:12" ht="9.75" customHeight="1">
      <c r="A2509" s="649"/>
      <c r="B2509" s="650"/>
      <c r="C2509" s="650"/>
      <c r="D2509" s="651"/>
      <c r="E2509" s="651"/>
      <c r="F2509" s="630"/>
      <c r="G2509" s="627"/>
      <c r="H2509" s="628"/>
      <c r="J2509" s="579"/>
      <c r="L2509" s="629"/>
    </row>
    <row r="2510" spans="1:12" ht="9.75" customHeight="1">
      <c r="A2510" s="649"/>
      <c r="B2510" s="650"/>
      <c r="C2510" s="650"/>
      <c r="D2510" s="651"/>
      <c r="E2510" s="651"/>
      <c r="F2510" s="630"/>
      <c r="G2510" s="627"/>
      <c r="H2510" s="628"/>
      <c r="J2510" s="579"/>
      <c r="L2510" s="629"/>
    </row>
    <row r="2511" spans="1:12" ht="9.75" customHeight="1">
      <c r="A2511" s="649"/>
      <c r="B2511" s="650"/>
      <c r="C2511" s="650"/>
      <c r="D2511" s="651"/>
      <c r="E2511" s="651"/>
      <c r="F2511" s="630"/>
      <c r="G2511" s="627"/>
      <c r="H2511" s="628"/>
      <c r="J2511" s="579"/>
      <c r="L2511" s="629"/>
    </row>
    <row r="2512" spans="1:12" ht="7.5" customHeight="1">
      <c r="A2512" s="649"/>
      <c r="B2512" s="650"/>
      <c r="C2512" s="650"/>
      <c r="D2512" s="651"/>
      <c r="E2512" s="651"/>
      <c r="F2512" s="630"/>
      <c r="G2512" s="627"/>
      <c r="H2512" s="628"/>
      <c r="J2512" s="579"/>
      <c r="L2512" s="629"/>
    </row>
    <row r="2513" spans="1:12" ht="9.75" customHeight="1">
      <c r="A2513" s="579"/>
      <c r="B2513" s="579"/>
      <c r="C2513" s="755" t="e">
        <f>+#REF!</f>
        <v>#REF!</v>
      </c>
      <c r="D2513" s="579"/>
      <c r="E2513" s="627"/>
      <c r="F2513" s="630"/>
      <c r="G2513" s="627" t="e">
        <f>+L2513</f>
        <v>#REF!</v>
      </c>
      <c r="H2513" s="628" t="e">
        <f>E2513*G2513</f>
        <v>#REF!</v>
      </c>
      <c r="J2513" s="627">
        <f>+F2513</f>
        <v>0</v>
      </c>
      <c r="L2513" s="629" t="e">
        <f>J2513*$L$3</f>
        <v>#REF!</v>
      </c>
    </row>
    <row r="2514" spans="1:12" ht="9.75" customHeight="1">
      <c r="A2514" s="579"/>
      <c r="B2514" s="579"/>
      <c r="C2514" s="756"/>
      <c r="D2514" s="579"/>
      <c r="E2514" s="627"/>
      <c r="F2514" s="630"/>
      <c r="G2514" s="627"/>
      <c r="H2514" s="628"/>
      <c r="J2514" s="579"/>
      <c r="L2514" s="629"/>
    </row>
    <row r="2515" spans="1:12" ht="9.75" customHeight="1">
      <c r="A2515" s="579"/>
      <c r="B2515" s="579"/>
      <c r="C2515" s="756"/>
      <c r="D2515" s="579"/>
      <c r="E2515" s="627"/>
      <c r="F2515" s="630"/>
      <c r="G2515" s="627"/>
      <c r="H2515" s="628"/>
      <c r="J2515" s="579"/>
      <c r="L2515" s="629"/>
    </row>
    <row r="2516" spans="1:12" ht="9.75" customHeight="1">
      <c r="A2516" s="579"/>
      <c r="B2516" s="579"/>
      <c r="C2516" s="756"/>
      <c r="D2516" s="579"/>
      <c r="E2516" s="627"/>
      <c r="F2516" s="630"/>
      <c r="G2516" s="627"/>
      <c r="H2516" s="628"/>
      <c r="J2516" s="579"/>
      <c r="L2516" s="629"/>
    </row>
    <row r="2517" spans="1:12" ht="9.75" customHeight="1">
      <c r="A2517" s="579"/>
      <c r="B2517" s="579"/>
      <c r="C2517" s="757"/>
      <c r="D2517" s="579"/>
      <c r="E2517" s="627"/>
      <c r="F2517" s="630"/>
      <c r="G2517" s="627"/>
      <c r="H2517" s="628"/>
      <c r="J2517" s="579"/>
      <c r="L2517" s="629"/>
    </row>
    <row r="2518" spans="1:12" ht="9.75" customHeight="1">
      <c r="A2518" s="579"/>
      <c r="B2518" s="579"/>
      <c r="C2518" s="639" t="e">
        <f>+#REF!</f>
        <v>#REF!</v>
      </c>
      <c r="D2518" s="579"/>
      <c r="E2518" s="627"/>
      <c r="F2518" s="630"/>
      <c r="G2518" s="627" t="e">
        <f>+L2518</f>
        <v>#REF!</v>
      </c>
      <c r="H2518" s="628" t="e">
        <f>E2518*G2518</f>
        <v>#REF!</v>
      </c>
      <c r="J2518" s="627">
        <f>+F2518</f>
        <v>0</v>
      </c>
      <c r="L2518" s="629" t="e">
        <f>J2518*$L$3</f>
        <v>#REF!</v>
      </c>
    </row>
    <row r="2519" spans="1:12" ht="9.75" customHeight="1">
      <c r="A2519" s="579"/>
      <c r="B2519" s="579"/>
      <c r="C2519" s="640"/>
      <c r="D2519" s="579"/>
      <c r="E2519" s="627"/>
      <c r="F2519" s="630"/>
      <c r="G2519" s="627"/>
      <c r="H2519" s="628"/>
      <c r="J2519" s="579"/>
      <c r="L2519" s="629"/>
    </row>
    <row r="2520" spans="1:12" ht="9.75" customHeight="1">
      <c r="A2520" s="579"/>
      <c r="B2520" s="579"/>
      <c r="C2520" s="640"/>
      <c r="D2520" s="579"/>
      <c r="E2520" s="627"/>
      <c r="F2520" s="630"/>
      <c r="G2520" s="627"/>
      <c r="H2520" s="628"/>
      <c r="J2520" s="579"/>
      <c r="L2520" s="629"/>
    </row>
    <row r="2521" spans="1:12" ht="9.75" customHeight="1">
      <c r="A2521" s="579"/>
      <c r="B2521" s="579"/>
      <c r="C2521" s="640"/>
      <c r="D2521" s="579"/>
      <c r="E2521" s="627"/>
      <c r="F2521" s="630"/>
      <c r="G2521" s="627"/>
      <c r="H2521" s="628"/>
      <c r="J2521" s="579"/>
      <c r="L2521" s="629"/>
    </row>
    <row r="2522" spans="1:12" ht="9.75" customHeight="1">
      <c r="A2522" s="579"/>
      <c r="B2522" s="579"/>
      <c r="C2522" s="641"/>
      <c r="D2522" s="579"/>
      <c r="E2522" s="627"/>
      <c r="F2522" s="630"/>
      <c r="G2522" s="627"/>
      <c r="H2522" s="628"/>
      <c r="J2522" s="579"/>
      <c r="L2522" s="629"/>
    </row>
    <row r="2523" spans="1:12" ht="9.75" customHeight="1">
      <c r="A2523" s="579"/>
      <c r="B2523" s="632"/>
      <c r="C2523" s="636" t="s">
        <v>2642</v>
      </c>
      <c r="D2523" s="579"/>
      <c r="E2523" s="627"/>
      <c r="F2523" s="630"/>
      <c r="G2523" s="627" t="e">
        <f>+L2523</f>
        <v>#REF!</v>
      </c>
      <c r="H2523" s="628" t="e">
        <f>E2523*G2523</f>
        <v>#REF!</v>
      </c>
      <c r="J2523" s="627">
        <f>+F2523</f>
        <v>0</v>
      </c>
      <c r="L2523" s="629" t="e">
        <f>J2523*$L$3</f>
        <v>#REF!</v>
      </c>
    </row>
    <row r="2524" spans="1:12" ht="9.75" customHeight="1">
      <c r="A2524" s="579"/>
      <c r="B2524" s="632"/>
      <c r="C2524" s="636"/>
      <c r="D2524" s="579"/>
      <c r="E2524" s="627"/>
      <c r="F2524" s="630"/>
      <c r="G2524" s="627"/>
      <c r="H2524" s="628"/>
      <c r="J2524" s="579"/>
      <c r="L2524" s="629"/>
    </row>
    <row r="2525" spans="1:12" ht="9.75" customHeight="1">
      <c r="A2525" s="579"/>
      <c r="B2525" s="632"/>
      <c r="C2525" s="636"/>
      <c r="D2525" s="579"/>
      <c r="E2525" s="627"/>
      <c r="F2525" s="630"/>
      <c r="G2525" s="627"/>
      <c r="H2525" s="628"/>
      <c r="J2525" s="579"/>
      <c r="L2525" s="629"/>
    </row>
    <row r="2526" spans="1:12" ht="9.75" customHeight="1">
      <c r="A2526" s="579"/>
      <c r="B2526" s="632"/>
      <c r="C2526" s="636"/>
      <c r="D2526" s="579"/>
      <c r="E2526" s="627"/>
      <c r="F2526" s="630"/>
      <c r="G2526" s="627"/>
      <c r="H2526" s="628"/>
      <c r="J2526" s="579"/>
      <c r="L2526" s="629"/>
    </row>
    <row r="2527" spans="1:12" ht="9.75" customHeight="1">
      <c r="A2527" s="579"/>
      <c r="B2527" s="632"/>
      <c r="C2527" s="636"/>
      <c r="D2527" s="579"/>
      <c r="E2527" s="627"/>
      <c r="F2527" s="630"/>
      <c r="G2527" s="627"/>
      <c r="H2527" s="628"/>
      <c r="J2527" s="579"/>
      <c r="L2527" s="629"/>
    </row>
    <row r="2528" spans="1:12" ht="9.75" customHeight="1">
      <c r="A2528" s="579">
        <v>1</v>
      </c>
      <c r="B2528" s="632" t="s">
        <v>2645</v>
      </c>
      <c r="C2528" s="578" t="s">
        <v>2652</v>
      </c>
      <c r="D2528" s="579" t="s">
        <v>2644</v>
      </c>
      <c r="E2528" s="580">
        <v>65</v>
      </c>
      <c r="F2528" s="630">
        <v>0.56032165919999988</v>
      </c>
      <c r="G2528" s="627" t="e">
        <f>+L2528</f>
        <v>#REF!</v>
      </c>
      <c r="H2528" s="628" t="e">
        <f>E2528*G2528</f>
        <v>#REF!</v>
      </c>
      <c r="J2528" s="627">
        <f>+F2528</f>
        <v>0.56032165919999988</v>
      </c>
      <c r="L2528" s="629" t="e">
        <f>J2528*$L$3</f>
        <v>#REF!</v>
      </c>
    </row>
    <row r="2529" spans="1:12" ht="9.75" customHeight="1">
      <c r="A2529" s="579"/>
      <c r="B2529" s="632"/>
      <c r="C2529" s="578"/>
      <c r="D2529" s="579"/>
      <c r="E2529" s="580"/>
      <c r="F2529" s="630"/>
      <c r="G2529" s="627"/>
      <c r="H2529" s="628"/>
      <c r="J2529" s="579"/>
      <c r="L2529" s="629"/>
    </row>
    <row r="2530" spans="1:12" ht="9.75" customHeight="1">
      <c r="A2530" s="579"/>
      <c r="B2530" s="632"/>
      <c r="C2530" s="578"/>
      <c r="D2530" s="579"/>
      <c r="E2530" s="580"/>
      <c r="F2530" s="630"/>
      <c r="G2530" s="627"/>
      <c r="H2530" s="628"/>
      <c r="J2530" s="579"/>
      <c r="L2530" s="629"/>
    </row>
    <row r="2531" spans="1:12" ht="9.75" customHeight="1">
      <c r="A2531" s="579"/>
      <c r="B2531" s="632"/>
      <c r="C2531" s="578"/>
      <c r="D2531" s="579"/>
      <c r="E2531" s="580"/>
      <c r="F2531" s="630"/>
      <c r="G2531" s="627"/>
      <c r="H2531" s="628"/>
      <c r="J2531" s="579"/>
      <c r="L2531" s="629"/>
    </row>
    <row r="2532" spans="1:12" ht="9.75" customHeight="1">
      <c r="A2532" s="579"/>
      <c r="B2532" s="632"/>
      <c r="C2532" s="578"/>
      <c r="D2532" s="579"/>
      <c r="E2532" s="580"/>
      <c r="F2532" s="630"/>
      <c r="G2532" s="627"/>
      <c r="H2532" s="628"/>
      <c r="J2532" s="579"/>
      <c r="L2532" s="629"/>
    </row>
    <row r="2533" spans="1:12" ht="9.75" customHeight="1">
      <c r="A2533" s="579">
        <v>2</v>
      </c>
      <c r="B2533" s="637" t="s">
        <v>2648</v>
      </c>
      <c r="C2533" s="637" t="s">
        <v>2649</v>
      </c>
      <c r="D2533" s="638" t="s">
        <v>2647</v>
      </c>
      <c r="E2533" s="627">
        <v>120</v>
      </c>
      <c r="F2533" s="630">
        <v>1.5469619999999999</v>
      </c>
      <c r="G2533" s="627" t="e">
        <f>+L2533</f>
        <v>#REF!</v>
      </c>
      <c r="H2533" s="628" t="e">
        <f>E2533*G2533</f>
        <v>#REF!</v>
      </c>
      <c r="J2533" s="627">
        <f>+F2533</f>
        <v>1.5469619999999999</v>
      </c>
      <c r="L2533" s="629" t="e">
        <f>J2533*$L$3</f>
        <v>#REF!</v>
      </c>
    </row>
    <row r="2534" spans="1:12" ht="9.75" customHeight="1">
      <c r="A2534" s="579"/>
      <c r="B2534" s="637"/>
      <c r="C2534" s="637"/>
      <c r="D2534" s="638"/>
      <c r="E2534" s="627"/>
      <c r="F2534" s="630"/>
      <c r="G2534" s="627"/>
      <c r="H2534" s="628"/>
      <c r="J2534" s="579"/>
      <c r="L2534" s="629"/>
    </row>
    <row r="2535" spans="1:12" ht="9.75" customHeight="1">
      <c r="A2535" s="579"/>
      <c r="B2535" s="637"/>
      <c r="C2535" s="637"/>
      <c r="D2535" s="638"/>
      <c r="E2535" s="627"/>
      <c r="F2535" s="630"/>
      <c r="G2535" s="627"/>
      <c r="H2535" s="628"/>
      <c r="J2535" s="579"/>
      <c r="L2535" s="629"/>
    </row>
    <row r="2536" spans="1:12" ht="9.75" customHeight="1">
      <c r="A2536" s="579"/>
      <c r="B2536" s="637"/>
      <c r="C2536" s="637"/>
      <c r="D2536" s="638"/>
      <c r="E2536" s="627"/>
      <c r="F2536" s="630"/>
      <c r="G2536" s="627"/>
      <c r="H2536" s="628"/>
      <c r="J2536" s="579"/>
      <c r="L2536" s="629"/>
    </row>
    <row r="2537" spans="1:12" ht="9.75" customHeight="1">
      <c r="A2537" s="579"/>
      <c r="B2537" s="637"/>
      <c r="C2537" s="637"/>
      <c r="D2537" s="638"/>
      <c r="E2537" s="627"/>
      <c r="F2537" s="630"/>
      <c r="G2537" s="627"/>
      <c r="H2537" s="628"/>
      <c r="J2537" s="579"/>
      <c r="L2537" s="629"/>
    </row>
    <row r="2538" spans="1:12" ht="9.75" customHeight="1">
      <c r="A2538" s="579">
        <v>3</v>
      </c>
      <c r="B2538" s="632" t="s">
        <v>3386</v>
      </c>
      <c r="C2538" s="578" t="s">
        <v>3387</v>
      </c>
      <c r="D2538" s="579" t="s">
        <v>2644</v>
      </c>
      <c r="E2538" s="627">
        <v>3.5</v>
      </c>
      <c r="F2538" s="630">
        <v>3.3098727999999995</v>
      </c>
      <c r="G2538" s="627" t="e">
        <f>+L2538</f>
        <v>#REF!</v>
      </c>
      <c r="H2538" s="628" t="e">
        <f>E2538*G2538</f>
        <v>#REF!</v>
      </c>
      <c r="J2538" s="627">
        <f>+F2538</f>
        <v>3.3098727999999995</v>
      </c>
      <c r="L2538" s="629" t="e">
        <f>J2538*$L$3</f>
        <v>#REF!</v>
      </c>
    </row>
    <row r="2539" spans="1:12" ht="9.75" customHeight="1">
      <c r="A2539" s="579"/>
      <c r="B2539" s="632"/>
      <c r="C2539" s="578"/>
      <c r="D2539" s="579"/>
      <c r="E2539" s="627"/>
      <c r="F2539" s="630"/>
      <c r="G2539" s="627"/>
      <c r="H2539" s="628"/>
      <c r="J2539" s="579"/>
      <c r="L2539" s="629"/>
    </row>
    <row r="2540" spans="1:12" ht="9.75" customHeight="1">
      <c r="A2540" s="579"/>
      <c r="B2540" s="632"/>
      <c r="C2540" s="578"/>
      <c r="D2540" s="579"/>
      <c r="E2540" s="627"/>
      <c r="F2540" s="630"/>
      <c r="G2540" s="627"/>
      <c r="H2540" s="628"/>
      <c r="J2540" s="579"/>
      <c r="L2540" s="629"/>
    </row>
    <row r="2541" spans="1:12" ht="9.75" customHeight="1">
      <c r="A2541" s="579"/>
      <c r="B2541" s="632"/>
      <c r="C2541" s="578"/>
      <c r="D2541" s="579"/>
      <c r="E2541" s="627"/>
      <c r="F2541" s="630"/>
      <c r="G2541" s="627"/>
      <c r="H2541" s="628"/>
      <c r="J2541" s="579"/>
      <c r="L2541" s="629"/>
    </row>
    <row r="2542" spans="1:12" ht="9.75" customHeight="1">
      <c r="A2542" s="579"/>
      <c r="B2542" s="632"/>
      <c r="C2542" s="578"/>
      <c r="D2542" s="579"/>
      <c r="E2542" s="627"/>
      <c r="F2542" s="630"/>
      <c r="G2542" s="627"/>
      <c r="H2542" s="628"/>
      <c r="J2542" s="579"/>
      <c r="L2542" s="629"/>
    </row>
    <row r="2543" spans="1:12" ht="9.75" customHeight="1">
      <c r="A2543" s="579">
        <v>4</v>
      </c>
      <c r="B2543" s="632" t="s">
        <v>2645</v>
      </c>
      <c r="C2543" s="578" t="s">
        <v>3270</v>
      </c>
      <c r="D2543" s="579" t="s">
        <v>2644</v>
      </c>
      <c r="E2543" s="580">
        <v>53.6</v>
      </c>
      <c r="F2543" s="630">
        <v>0.56032165919999988</v>
      </c>
      <c r="G2543" s="627" t="e">
        <f>+L2543</f>
        <v>#REF!</v>
      </c>
      <c r="H2543" s="628" t="e">
        <f>E2543*G2543</f>
        <v>#REF!</v>
      </c>
      <c r="J2543" s="627">
        <f>+F2543</f>
        <v>0.56032165919999988</v>
      </c>
      <c r="L2543" s="629" t="e">
        <f>J2543*$L$3</f>
        <v>#REF!</v>
      </c>
    </row>
    <row r="2544" spans="1:12" ht="9.75" customHeight="1">
      <c r="A2544" s="579"/>
      <c r="B2544" s="632"/>
      <c r="C2544" s="578"/>
      <c r="D2544" s="579"/>
      <c r="E2544" s="580"/>
      <c r="F2544" s="630"/>
      <c r="G2544" s="627"/>
      <c r="H2544" s="628"/>
      <c r="J2544" s="579"/>
      <c r="L2544" s="629"/>
    </row>
    <row r="2545" spans="1:12" ht="9.75" customHeight="1">
      <c r="A2545" s="579"/>
      <c r="B2545" s="632"/>
      <c r="C2545" s="578"/>
      <c r="D2545" s="579"/>
      <c r="E2545" s="580"/>
      <c r="F2545" s="630"/>
      <c r="G2545" s="627"/>
      <c r="H2545" s="628"/>
      <c r="J2545" s="579"/>
      <c r="L2545" s="629"/>
    </row>
    <row r="2546" spans="1:12" ht="9.75" customHeight="1">
      <c r="A2546" s="579"/>
      <c r="B2546" s="632"/>
      <c r="C2546" s="578"/>
      <c r="D2546" s="579"/>
      <c r="E2546" s="580"/>
      <c r="F2546" s="630"/>
      <c r="G2546" s="627"/>
      <c r="H2546" s="628"/>
      <c r="J2546" s="579"/>
      <c r="L2546" s="629"/>
    </row>
    <row r="2547" spans="1:12" ht="9.75" customHeight="1">
      <c r="A2547" s="579"/>
      <c r="B2547" s="632"/>
      <c r="C2547" s="578"/>
      <c r="D2547" s="579"/>
      <c r="E2547" s="580"/>
      <c r="F2547" s="630"/>
      <c r="G2547" s="627"/>
      <c r="H2547" s="628"/>
      <c r="J2547" s="579"/>
      <c r="L2547" s="629"/>
    </row>
    <row r="2548" spans="1:12" ht="9.75" customHeight="1">
      <c r="A2548" s="579">
        <v>5</v>
      </c>
      <c r="B2548" s="637" t="s">
        <v>2648</v>
      </c>
      <c r="C2548" s="637" t="s">
        <v>3271</v>
      </c>
      <c r="D2548" s="638" t="s">
        <v>2647</v>
      </c>
      <c r="E2548" s="627">
        <v>99.1</v>
      </c>
      <c r="F2548" s="630">
        <v>1.5469619999999999</v>
      </c>
      <c r="G2548" s="627" t="e">
        <f>+L2548</f>
        <v>#REF!</v>
      </c>
      <c r="H2548" s="628" t="e">
        <f>E2548*G2548</f>
        <v>#REF!</v>
      </c>
      <c r="J2548" s="627">
        <f>+F2548</f>
        <v>1.5469619999999999</v>
      </c>
      <c r="L2548" s="629" t="e">
        <f>J2548*$L$3</f>
        <v>#REF!</v>
      </c>
    </row>
    <row r="2549" spans="1:12" ht="9.75" customHeight="1">
      <c r="A2549" s="579"/>
      <c r="B2549" s="637"/>
      <c r="C2549" s="637"/>
      <c r="D2549" s="638"/>
      <c r="E2549" s="627"/>
      <c r="F2549" s="630"/>
      <c r="G2549" s="627"/>
      <c r="H2549" s="628"/>
      <c r="J2549" s="579"/>
      <c r="L2549" s="629"/>
    </row>
    <row r="2550" spans="1:12" ht="9.75" customHeight="1">
      <c r="A2550" s="579"/>
      <c r="B2550" s="637"/>
      <c r="C2550" s="637"/>
      <c r="D2550" s="638"/>
      <c r="E2550" s="627"/>
      <c r="F2550" s="630"/>
      <c r="G2550" s="627"/>
      <c r="H2550" s="628"/>
      <c r="J2550" s="579"/>
      <c r="L2550" s="629"/>
    </row>
    <row r="2551" spans="1:12" ht="9.75" customHeight="1">
      <c r="A2551" s="579"/>
      <c r="B2551" s="637"/>
      <c r="C2551" s="637"/>
      <c r="D2551" s="638"/>
      <c r="E2551" s="627"/>
      <c r="F2551" s="630"/>
      <c r="G2551" s="627"/>
      <c r="H2551" s="628"/>
      <c r="J2551" s="579"/>
      <c r="L2551" s="629"/>
    </row>
    <row r="2552" spans="1:12" ht="9.75" customHeight="1">
      <c r="A2552" s="579"/>
      <c r="B2552" s="637"/>
      <c r="C2552" s="637"/>
      <c r="D2552" s="638"/>
      <c r="E2552" s="627"/>
      <c r="F2552" s="630"/>
      <c r="G2552" s="627"/>
      <c r="H2552" s="628"/>
      <c r="J2552" s="579"/>
      <c r="L2552" s="629"/>
    </row>
    <row r="2553" spans="1:12" ht="9.75" customHeight="1">
      <c r="A2553" s="579">
        <v>6</v>
      </c>
      <c r="B2553" s="632" t="s">
        <v>3272</v>
      </c>
      <c r="C2553" s="578" t="s">
        <v>3388</v>
      </c>
      <c r="D2553" s="579" t="s">
        <v>2644</v>
      </c>
      <c r="E2553" s="627">
        <v>57.1</v>
      </c>
      <c r="F2553" s="630">
        <v>0.78481520000000005</v>
      </c>
      <c r="G2553" s="627" t="e">
        <f>+L2553</f>
        <v>#REF!</v>
      </c>
      <c r="H2553" s="628" t="e">
        <f>E2553*G2553</f>
        <v>#REF!</v>
      </c>
      <c r="J2553" s="627">
        <f>+F2553</f>
        <v>0.78481520000000005</v>
      </c>
      <c r="L2553" s="629" t="e">
        <f>J2553*$L$3</f>
        <v>#REF!</v>
      </c>
    </row>
    <row r="2554" spans="1:12" ht="9.75" customHeight="1">
      <c r="A2554" s="579"/>
      <c r="B2554" s="632"/>
      <c r="C2554" s="578"/>
      <c r="D2554" s="579"/>
      <c r="E2554" s="627"/>
      <c r="F2554" s="630"/>
      <c r="G2554" s="627"/>
      <c r="H2554" s="628"/>
      <c r="J2554" s="579"/>
      <c r="L2554" s="629"/>
    </row>
    <row r="2555" spans="1:12" ht="9.75" customHeight="1">
      <c r="A2555" s="579"/>
      <c r="B2555" s="632"/>
      <c r="C2555" s="578"/>
      <c r="D2555" s="579"/>
      <c r="E2555" s="627"/>
      <c r="F2555" s="630"/>
      <c r="G2555" s="627"/>
      <c r="H2555" s="628"/>
      <c r="J2555" s="579"/>
      <c r="L2555" s="629"/>
    </row>
    <row r="2556" spans="1:12" ht="9.75" customHeight="1">
      <c r="A2556" s="579"/>
      <c r="B2556" s="632"/>
      <c r="C2556" s="578"/>
      <c r="D2556" s="579"/>
      <c r="E2556" s="627"/>
      <c r="F2556" s="630"/>
      <c r="G2556" s="627"/>
      <c r="H2556" s="628"/>
      <c r="J2556" s="579"/>
      <c r="L2556" s="629"/>
    </row>
    <row r="2557" spans="1:12" ht="9.75" customHeight="1">
      <c r="A2557" s="579"/>
      <c r="B2557" s="632"/>
      <c r="C2557" s="578"/>
      <c r="D2557" s="579"/>
      <c r="E2557" s="627"/>
      <c r="F2557" s="630"/>
      <c r="G2557" s="627"/>
      <c r="H2557" s="628"/>
      <c r="J2557" s="579"/>
      <c r="L2557" s="629"/>
    </row>
    <row r="2558" spans="1:12" ht="9.75" customHeight="1">
      <c r="A2558" s="579">
        <v>7</v>
      </c>
      <c r="B2558" s="632" t="s">
        <v>3276</v>
      </c>
      <c r="C2558" s="578" t="s">
        <v>3277</v>
      </c>
      <c r="D2558" s="579" t="s">
        <v>2644</v>
      </c>
      <c r="E2558" s="627">
        <v>57.1</v>
      </c>
      <c r="F2558" s="630">
        <v>0.19576106299999999</v>
      </c>
      <c r="G2558" s="627" t="e">
        <f>+L2558</f>
        <v>#REF!</v>
      </c>
      <c r="H2558" s="628" t="e">
        <f>E2558*G2558</f>
        <v>#REF!</v>
      </c>
      <c r="J2558" s="627">
        <f>+F2558</f>
        <v>0.19576106299999999</v>
      </c>
      <c r="L2558" s="629" t="e">
        <f>J2558*$L$3</f>
        <v>#REF!</v>
      </c>
    </row>
    <row r="2559" spans="1:12" ht="9.75" customHeight="1">
      <c r="A2559" s="579"/>
      <c r="B2559" s="632"/>
      <c r="C2559" s="578"/>
      <c r="D2559" s="579"/>
      <c r="E2559" s="627"/>
      <c r="F2559" s="630"/>
      <c r="G2559" s="627"/>
      <c r="H2559" s="628"/>
      <c r="J2559" s="579"/>
      <c r="L2559" s="629"/>
    </row>
    <row r="2560" spans="1:12" ht="9.75" customHeight="1">
      <c r="A2560" s="579"/>
      <c r="B2560" s="632"/>
      <c r="C2560" s="578"/>
      <c r="D2560" s="579"/>
      <c r="E2560" s="627"/>
      <c r="F2560" s="630"/>
      <c r="G2560" s="627"/>
      <c r="H2560" s="628"/>
      <c r="J2560" s="579"/>
      <c r="L2560" s="629"/>
    </row>
    <row r="2561" spans="1:12" ht="9.75" customHeight="1">
      <c r="A2561" s="579"/>
      <c r="B2561" s="632"/>
      <c r="C2561" s="578"/>
      <c r="D2561" s="579"/>
      <c r="E2561" s="627"/>
      <c r="F2561" s="630"/>
      <c r="G2561" s="627"/>
      <c r="H2561" s="628"/>
      <c r="J2561" s="579"/>
      <c r="L2561" s="629"/>
    </row>
    <row r="2562" spans="1:12" ht="9.75" customHeight="1">
      <c r="A2562" s="579"/>
      <c r="B2562" s="632"/>
      <c r="C2562" s="578"/>
      <c r="D2562" s="579"/>
      <c r="E2562" s="627"/>
      <c r="F2562" s="630"/>
      <c r="G2562" s="627"/>
      <c r="H2562" s="628"/>
      <c r="J2562" s="579"/>
      <c r="L2562" s="629"/>
    </row>
    <row r="2563" spans="1:12" ht="9.75" customHeight="1">
      <c r="A2563" s="579"/>
      <c r="B2563" s="632"/>
      <c r="C2563" s="636" t="s">
        <v>3278</v>
      </c>
      <c r="D2563" s="579"/>
      <c r="E2563" s="627"/>
      <c r="F2563" s="630">
        <v>0</v>
      </c>
      <c r="G2563" s="627" t="e">
        <f>+L2563</f>
        <v>#REF!</v>
      </c>
      <c r="H2563" s="628" t="e">
        <f>E2563*G2563</f>
        <v>#REF!</v>
      </c>
      <c r="J2563" s="627">
        <f>+F2563</f>
        <v>0</v>
      </c>
      <c r="L2563" s="629" t="e">
        <f>J2563*$L$3</f>
        <v>#REF!</v>
      </c>
    </row>
    <row r="2564" spans="1:12" ht="9.75" customHeight="1">
      <c r="A2564" s="579"/>
      <c r="B2564" s="632"/>
      <c r="C2564" s="636"/>
      <c r="D2564" s="579"/>
      <c r="E2564" s="627"/>
      <c r="F2564" s="630"/>
      <c r="G2564" s="627"/>
      <c r="H2564" s="628"/>
      <c r="J2564" s="579"/>
      <c r="L2564" s="629"/>
    </row>
    <row r="2565" spans="1:12" ht="9.75" customHeight="1">
      <c r="A2565" s="579"/>
      <c r="B2565" s="632"/>
      <c r="C2565" s="636"/>
      <c r="D2565" s="579"/>
      <c r="E2565" s="627"/>
      <c r="F2565" s="630"/>
      <c r="G2565" s="627"/>
      <c r="H2565" s="628"/>
      <c r="J2565" s="579"/>
      <c r="L2565" s="629"/>
    </row>
    <row r="2566" spans="1:12" ht="9.75" customHeight="1">
      <c r="A2566" s="579"/>
      <c r="B2566" s="632"/>
      <c r="C2566" s="636"/>
      <c r="D2566" s="579"/>
      <c r="E2566" s="627"/>
      <c r="F2566" s="630"/>
      <c r="G2566" s="627"/>
      <c r="H2566" s="628"/>
      <c r="J2566" s="579"/>
      <c r="L2566" s="629"/>
    </row>
    <row r="2567" spans="1:12" ht="9.75" customHeight="1">
      <c r="A2567" s="579"/>
      <c r="B2567" s="632"/>
      <c r="C2567" s="636"/>
      <c r="D2567" s="579"/>
      <c r="E2567" s="627"/>
      <c r="F2567" s="630"/>
      <c r="G2567" s="627"/>
      <c r="H2567" s="628"/>
      <c r="J2567" s="579"/>
      <c r="L2567" s="629"/>
    </row>
    <row r="2568" spans="1:12" ht="9.75" customHeight="1">
      <c r="A2568" s="578">
        <v>8</v>
      </c>
      <c r="B2568" s="632" t="s">
        <v>3279</v>
      </c>
      <c r="C2568" s="578" t="s">
        <v>3280</v>
      </c>
      <c r="D2568" s="578" t="s">
        <v>2644</v>
      </c>
      <c r="E2568" s="635">
        <v>1.8</v>
      </c>
      <c r="F2568" s="630">
        <v>28.067766843606005</v>
      </c>
      <c r="G2568" s="627" t="e">
        <f>+L2568</f>
        <v>#REF!</v>
      </c>
      <c r="H2568" s="628" t="e">
        <f>E2568*G2568</f>
        <v>#REF!</v>
      </c>
      <c r="J2568" s="627">
        <f>+F2568</f>
        <v>28.067766843606005</v>
      </c>
      <c r="L2568" s="629" t="e">
        <f>J2568*$L$3</f>
        <v>#REF!</v>
      </c>
    </row>
    <row r="2569" spans="1:12" ht="9.75" customHeight="1">
      <c r="A2569" s="578"/>
      <c r="B2569" s="632"/>
      <c r="C2569" s="578"/>
      <c r="D2569" s="578"/>
      <c r="E2569" s="635"/>
      <c r="F2569" s="630"/>
      <c r="G2569" s="627"/>
      <c r="H2569" s="628"/>
      <c r="J2569" s="579"/>
      <c r="L2569" s="629"/>
    </row>
    <row r="2570" spans="1:12" ht="9.75" customHeight="1">
      <c r="A2570" s="578"/>
      <c r="B2570" s="632"/>
      <c r="C2570" s="578"/>
      <c r="D2570" s="578"/>
      <c r="E2570" s="635"/>
      <c r="F2570" s="630"/>
      <c r="G2570" s="627"/>
      <c r="H2570" s="628"/>
      <c r="J2570" s="579"/>
      <c r="L2570" s="629"/>
    </row>
    <row r="2571" spans="1:12" ht="9.75" customHeight="1">
      <c r="A2571" s="578"/>
      <c r="B2571" s="632"/>
      <c r="C2571" s="578"/>
      <c r="D2571" s="578"/>
      <c r="E2571" s="635"/>
      <c r="F2571" s="630"/>
      <c r="G2571" s="627"/>
      <c r="H2571" s="628"/>
      <c r="J2571" s="579"/>
      <c r="L2571" s="629"/>
    </row>
    <row r="2572" spans="1:12" ht="7.5" customHeight="1">
      <c r="A2572" s="578"/>
      <c r="B2572" s="632"/>
      <c r="C2572" s="578"/>
      <c r="D2572" s="578"/>
      <c r="E2572" s="635"/>
      <c r="F2572" s="630"/>
      <c r="G2572" s="627"/>
      <c r="H2572" s="628"/>
      <c r="J2572" s="579"/>
      <c r="L2572" s="629"/>
    </row>
    <row r="2573" spans="1:12" ht="9.75" customHeight="1">
      <c r="A2573" s="578">
        <v>9</v>
      </c>
      <c r="B2573" s="632" t="s">
        <v>3397</v>
      </c>
      <c r="C2573" s="578" t="s">
        <v>3398</v>
      </c>
      <c r="D2573" s="578" t="s">
        <v>2644</v>
      </c>
      <c r="E2573" s="635">
        <v>10</v>
      </c>
      <c r="F2573" s="630">
        <v>39.898516287599435</v>
      </c>
      <c r="G2573" s="627" t="e">
        <f>+L2573</f>
        <v>#REF!</v>
      </c>
      <c r="H2573" s="628" t="e">
        <f>E2573*G2573</f>
        <v>#REF!</v>
      </c>
      <c r="J2573" s="627">
        <f>+F2573</f>
        <v>39.898516287599435</v>
      </c>
      <c r="L2573" s="629" t="e">
        <f>J2573*$L$3</f>
        <v>#REF!</v>
      </c>
    </row>
    <row r="2574" spans="1:12" ht="9.75" customHeight="1">
      <c r="A2574" s="578"/>
      <c r="B2574" s="632"/>
      <c r="C2574" s="578"/>
      <c r="D2574" s="578"/>
      <c r="E2574" s="635"/>
      <c r="F2574" s="630"/>
      <c r="G2574" s="627"/>
      <c r="H2574" s="628"/>
      <c r="J2574" s="579"/>
      <c r="L2574" s="629"/>
    </row>
    <row r="2575" spans="1:12" ht="9.75" customHeight="1">
      <c r="A2575" s="578"/>
      <c r="B2575" s="632"/>
      <c r="C2575" s="578"/>
      <c r="D2575" s="578"/>
      <c r="E2575" s="635"/>
      <c r="F2575" s="630"/>
      <c r="G2575" s="627"/>
      <c r="H2575" s="628"/>
      <c r="J2575" s="579"/>
      <c r="L2575" s="629"/>
    </row>
    <row r="2576" spans="1:12" ht="9.75" customHeight="1">
      <c r="A2576" s="578"/>
      <c r="B2576" s="632"/>
      <c r="C2576" s="578"/>
      <c r="D2576" s="578"/>
      <c r="E2576" s="635"/>
      <c r="F2576" s="630"/>
      <c r="G2576" s="627"/>
      <c r="H2576" s="628"/>
      <c r="J2576" s="579"/>
      <c r="L2576" s="629"/>
    </row>
    <row r="2577" spans="1:12" ht="9.75" customHeight="1">
      <c r="A2577" s="578"/>
      <c r="B2577" s="632"/>
      <c r="C2577" s="578"/>
      <c r="D2577" s="578"/>
      <c r="E2577" s="635"/>
      <c r="F2577" s="630"/>
      <c r="G2577" s="627"/>
      <c r="H2577" s="628"/>
      <c r="J2577" s="579"/>
      <c r="L2577" s="629"/>
    </row>
    <row r="2578" spans="1:12" ht="9.75" customHeight="1">
      <c r="A2578" s="578">
        <v>10</v>
      </c>
      <c r="B2578" s="632" t="s">
        <v>3313</v>
      </c>
      <c r="C2578" s="578" t="s">
        <v>3314</v>
      </c>
      <c r="D2578" s="579" t="s">
        <v>3282</v>
      </c>
      <c r="E2578" s="635">
        <v>20</v>
      </c>
      <c r="F2578" s="630">
        <v>0.77465901847999996</v>
      </c>
      <c r="G2578" s="627" t="e">
        <f>+L2578</f>
        <v>#REF!</v>
      </c>
      <c r="H2578" s="628" t="e">
        <f>E2578*G2578</f>
        <v>#REF!</v>
      </c>
      <c r="J2578" s="627">
        <f>+F2578</f>
        <v>0.77465901847999996</v>
      </c>
      <c r="L2578" s="629" t="e">
        <f>J2578*$L$3</f>
        <v>#REF!</v>
      </c>
    </row>
    <row r="2579" spans="1:12" ht="9.75" customHeight="1">
      <c r="A2579" s="578"/>
      <c r="B2579" s="632"/>
      <c r="C2579" s="578"/>
      <c r="D2579" s="579"/>
      <c r="E2579" s="635"/>
      <c r="F2579" s="630"/>
      <c r="G2579" s="627"/>
      <c r="H2579" s="628"/>
      <c r="J2579" s="579"/>
      <c r="L2579" s="629"/>
    </row>
    <row r="2580" spans="1:12" ht="9.75" customHeight="1">
      <c r="A2580" s="578"/>
      <c r="B2580" s="632"/>
      <c r="C2580" s="578"/>
      <c r="D2580" s="579"/>
      <c r="E2580" s="635"/>
      <c r="F2580" s="630"/>
      <c r="G2580" s="627"/>
      <c r="H2580" s="628"/>
      <c r="J2580" s="579"/>
      <c r="L2580" s="629"/>
    </row>
    <row r="2581" spans="1:12" ht="9.75" customHeight="1">
      <c r="A2581" s="578"/>
      <c r="B2581" s="632"/>
      <c r="C2581" s="578"/>
      <c r="D2581" s="579"/>
      <c r="E2581" s="635"/>
      <c r="F2581" s="630"/>
      <c r="G2581" s="627"/>
      <c r="H2581" s="628"/>
      <c r="J2581" s="579"/>
      <c r="L2581" s="629"/>
    </row>
    <row r="2582" spans="1:12" ht="9.75" customHeight="1">
      <c r="A2582" s="578"/>
      <c r="B2582" s="632"/>
      <c r="C2582" s="578"/>
      <c r="D2582" s="579"/>
      <c r="E2582" s="635"/>
      <c r="F2582" s="630"/>
      <c r="G2582" s="627"/>
      <c r="H2582" s="628"/>
      <c r="J2582" s="579"/>
      <c r="L2582" s="629"/>
    </row>
    <row r="2583" spans="1:12" ht="9.75" customHeight="1">
      <c r="A2583" s="578">
        <v>11</v>
      </c>
      <c r="B2583" s="632" t="s">
        <v>3284</v>
      </c>
      <c r="C2583" s="578" t="s">
        <v>3285</v>
      </c>
      <c r="D2583" s="578" t="s">
        <v>2644</v>
      </c>
      <c r="E2583" s="635">
        <v>8.35</v>
      </c>
      <c r="F2583" s="630">
        <v>48.771680208265941</v>
      </c>
      <c r="G2583" s="627" t="e">
        <f>+L2583</f>
        <v>#REF!</v>
      </c>
      <c r="H2583" s="628" t="e">
        <f>E2583*G2583</f>
        <v>#REF!</v>
      </c>
      <c r="J2583" s="627">
        <f>+F2583</f>
        <v>48.771680208265941</v>
      </c>
      <c r="L2583" s="629" t="e">
        <f>J2583*$L$3</f>
        <v>#REF!</v>
      </c>
    </row>
    <row r="2584" spans="1:12" ht="9.75" customHeight="1">
      <c r="A2584" s="578"/>
      <c r="B2584" s="632"/>
      <c r="C2584" s="578"/>
      <c r="D2584" s="578"/>
      <c r="E2584" s="635"/>
      <c r="F2584" s="630"/>
      <c r="G2584" s="627"/>
      <c r="H2584" s="628"/>
      <c r="J2584" s="579"/>
      <c r="L2584" s="629"/>
    </row>
    <row r="2585" spans="1:12" ht="9.75" customHeight="1">
      <c r="A2585" s="578"/>
      <c r="B2585" s="632"/>
      <c r="C2585" s="578"/>
      <c r="D2585" s="578"/>
      <c r="E2585" s="635"/>
      <c r="F2585" s="630"/>
      <c r="G2585" s="627"/>
      <c r="H2585" s="628"/>
      <c r="J2585" s="579"/>
      <c r="L2585" s="629"/>
    </row>
    <row r="2586" spans="1:12" ht="9.75" customHeight="1">
      <c r="A2586" s="578"/>
      <c r="B2586" s="632"/>
      <c r="C2586" s="578"/>
      <c r="D2586" s="578"/>
      <c r="E2586" s="635"/>
      <c r="F2586" s="630"/>
      <c r="G2586" s="627"/>
      <c r="H2586" s="628"/>
      <c r="J2586" s="579"/>
      <c r="L2586" s="629"/>
    </row>
    <row r="2587" spans="1:12" ht="9.75" customHeight="1">
      <c r="A2587" s="578"/>
      <c r="B2587" s="632"/>
      <c r="C2587" s="578"/>
      <c r="D2587" s="578"/>
      <c r="E2587" s="635"/>
      <c r="F2587" s="630"/>
      <c r="G2587" s="627"/>
      <c r="H2587" s="628"/>
      <c r="J2587" s="579"/>
      <c r="L2587" s="629"/>
    </row>
    <row r="2588" spans="1:12" ht="9.75" customHeight="1">
      <c r="A2588" s="578">
        <v>12</v>
      </c>
      <c r="B2588" s="645" t="s">
        <v>3286</v>
      </c>
      <c r="C2588" s="646" t="s">
        <v>3287</v>
      </c>
      <c r="D2588" s="646" t="s">
        <v>2647</v>
      </c>
      <c r="E2588" s="647">
        <v>0.32400000000000001</v>
      </c>
      <c r="F2588" s="630">
        <v>352.64689625970004</v>
      </c>
      <c r="G2588" s="627" t="e">
        <f>+L2588</f>
        <v>#REF!</v>
      </c>
      <c r="H2588" s="628" t="e">
        <f>E2588*G2588</f>
        <v>#REF!</v>
      </c>
      <c r="J2588" s="627">
        <f>+F2588</f>
        <v>352.64689625970004</v>
      </c>
      <c r="L2588" s="629" t="e">
        <f>J2588*$L$3</f>
        <v>#REF!</v>
      </c>
    </row>
    <row r="2589" spans="1:12" ht="9.75" customHeight="1">
      <c r="A2589" s="578"/>
      <c r="B2589" s="648"/>
      <c r="C2589" s="646"/>
      <c r="D2589" s="646"/>
      <c r="E2589" s="647"/>
      <c r="F2589" s="630"/>
      <c r="G2589" s="627"/>
      <c r="H2589" s="628"/>
      <c r="J2589" s="579"/>
      <c r="L2589" s="629"/>
    </row>
    <row r="2590" spans="1:12" ht="9.75" customHeight="1">
      <c r="A2590" s="578"/>
      <c r="B2590" s="648"/>
      <c r="C2590" s="646"/>
      <c r="D2590" s="646"/>
      <c r="E2590" s="647"/>
      <c r="F2590" s="630"/>
      <c r="G2590" s="627"/>
      <c r="H2590" s="628"/>
      <c r="J2590" s="579"/>
      <c r="L2590" s="629"/>
    </row>
    <row r="2591" spans="1:12" ht="9.75" customHeight="1">
      <c r="A2591" s="578"/>
      <c r="B2591" s="648"/>
      <c r="C2591" s="646"/>
      <c r="D2591" s="646"/>
      <c r="E2591" s="647"/>
      <c r="F2591" s="630"/>
      <c r="G2591" s="627"/>
      <c r="H2591" s="628"/>
      <c r="J2591" s="579"/>
      <c r="L2591" s="629"/>
    </row>
    <row r="2592" spans="1:12" ht="9.75" customHeight="1">
      <c r="A2592" s="578"/>
      <c r="B2592" s="648"/>
      <c r="C2592" s="646"/>
      <c r="D2592" s="646"/>
      <c r="E2592" s="647"/>
      <c r="F2592" s="630"/>
      <c r="G2592" s="627"/>
      <c r="H2592" s="628"/>
      <c r="J2592" s="579"/>
      <c r="L2592" s="629"/>
    </row>
    <row r="2593" spans="1:12" ht="9.75" customHeight="1">
      <c r="A2593" s="578">
        <v>13</v>
      </c>
      <c r="B2593" s="645" t="s">
        <v>3286</v>
      </c>
      <c r="C2593" s="646" t="s">
        <v>3288</v>
      </c>
      <c r="D2593" s="646" t="s">
        <v>2647</v>
      </c>
      <c r="E2593" s="647">
        <v>0.19400000000000001</v>
      </c>
      <c r="F2593" s="630">
        <v>333.58564374030004</v>
      </c>
      <c r="G2593" s="627" t="e">
        <f>+L2593</f>
        <v>#REF!</v>
      </c>
      <c r="H2593" s="628" t="e">
        <f>E2593*G2593</f>
        <v>#REF!</v>
      </c>
      <c r="J2593" s="627">
        <f>+F2593</f>
        <v>333.58564374030004</v>
      </c>
      <c r="L2593" s="629" t="e">
        <f>J2593*$L$3</f>
        <v>#REF!</v>
      </c>
    </row>
    <row r="2594" spans="1:12" ht="9.75" customHeight="1">
      <c r="A2594" s="578"/>
      <c r="B2594" s="648"/>
      <c r="C2594" s="646"/>
      <c r="D2594" s="646"/>
      <c r="E2594" s="647"/>
      <c r="F2594" s="630"/>
      <c r="G2594" s="627"/>
      <c r="H2594" s="628"/>
      <c r="J2594" s="579"/>
      <c r="L2594" s="629"/>
    </row>
    <row r="2595" spans="1:12" ht="9.75" customHeight="1">
      <c r="A2595" s="578"/>
      <c r="B2595" s="648"/>
      <c r="C2595" s="646"/>
      <c r="D2595" s="646"/>
      <c r="E2595" s="647"/>
      <c r="F2595" s="630"/>
      <c r="G2595" s="627"/>
      <c r="H2595" s="628"/>
      <c r="J2595" s="579"/>
      <c r="L2595" s="629"/>
    </row>
    <row r="2596" spans="1:12" ht="9.75" customHeight="1">
      <c r="A2596" s="578"/>
      <c r="B2596" s="648"/>
      <c r="C2596" s="646"/>
      <c r="D2596" s="646"/>
      <c r="E2596" s="647"/>
      <c r="F2596" s="630"/>
      <c r="G2596" s="627"/>
      <c r="H2596" s="628"/>
      <c r="J2596" s="579"/>
      <c r="L2596" s="629"/>
    </row>
    <row r="2597" spans="1:12" ht="9.75" customHeight="1">
      <c r="A2597" s="578"/>
      <c r="B2597" s="648"/>
      <c r="C2597" s="646"/>
      <c r="D2597" s="646"/>
      <c r="E2597" s="647"/>
      <c r="F2597" s="630"/>
      <c r="G2597" s="627"/>
      <c r="H2597" s="628"/>
      <c r="J2597" s="579"/>
      <c r="L2597" s="629"/>
    </row>
    <row r="2598" spans="1:12" ht="9.75" customHeight="1">
      <c r="A2598" s="578">
        <v>14</v>
      </c>
      <c r="B2598" s="632" t="s">
        <v>3291</v>
      </c>
      <c r="C2598" s="578" t="s">
        <v>3292</v>
      </c>
      <c r="D2598" s="578" t="s">
        <v>2644</v>
      </c>
      <c r="E2598" s="635">
        <v>3.2</v>
      </c>
      <c r="F2598" s="630">
        <v>87.857660512146211</v>
      </c>
      <c r="G2598" s="627" t="e">
        <f>+L2598</f>
        <v>#REF!</v>
      </c>
      <c r="H2598" s="628" t="e">
        <f>E2598*G2598</f>
        <v>#REF!</v>
      </c>
      <c r="J2598" s="627">
        <f>+F2598</f>
        <v>87.857660512146211</v>
      </c>
      <c r="L2598" s="629" t="e">
        <f>J2598*$L$3</f>
        <v>#REF!</v>
      </c>
    </row>
    <row r="2599" spans="1:12" ht="9.75" customHeight="1">
      <c r="A2599" s="578"/>
      <c r="B2599" s="648"/>
      <c r="C2599" s="578"/>
      <c r="D2599" s="578"/>
      <c r="E2599" s="635"/>
      <c r="F2599" s="630"/>
      <c r="G2599" s="627"/>
      <c r="H2599" s="628"/>
      <c r="J2599" s="579"/>
      <c r="L2599" s="629"/>
    </row>
    <row r="2600" spans="1:12" ht="9.75" customHeight="1">
      <c r="A2600" s="578"/>
      <c r="B2600" s="648"/>
      <c r="C2600" s="578"/>
      <c r="D2600" s="578"/>
      <c r="E2600" s="635"/>
      <c r="F2600" s="630"/>
      <c r="G2600" s="627"/>
      <c r="H2600" s="628"/>
      <c r="J2600" s="579"/>
      <c r="L2600" s="629"/>
    </row>
    <row r="2601" spans="1:12" ht="9.75" customHeight="1">
      <c r="A2601" s="578"/>
      <c r="B2601" s="648"/>
      <c r="C2601" s="578"/>
      <c r="D2601" s="578"/>
      <c r="E2601" s="635"/>
      <c r="F2601" s="630"/>
      <c r="G2601" s="627"/>
      <c r="H2601" s="628"/>
      <c r="J2601" s="579"/>
      <c r="L2601" s="629"/>
    </row>
    <row r="2602" spans="1:12" ht="9.75" customHeight="1">
      <c r="A2602" s="578"/>
      <c r="B2602" s="648"/>
      <c r="C2602" s="578"/>
      <c r="D2602" s="578"/>
      <c r="E2602" s="635"/>
      <c r="F2602" s="630"/>
      <c r="G2602" s="627"/>
      <c r="H2602" s="628"/>
      <c r="J2602" s="579"/>
      <c r="L2602" s="629"/>
    </row>
    <row r="2603" spans="1:12" ht="9.75" customHeight="1">
      <c r="A2603" s="578">
        <v>15</v>
      </c>
      <c r="B2603" s="645" t="s">
        <v>3286</v>
      </c>
      <c r="C2603" s="646" t="s">
        <v>3287</v>
      </c>
      <c r="D2603" s="646" t="s">
        <v>2647</v>
      </c>
      <c r="E2603" s="647">
        <v>0.20799999999999999</v>
      </c>
      <c r="F2603" s="630">
        <v>352.64689625970004</v>
      </c>
      <c r="G2603" s="627" t="e">
        <f>+L2603</f>
        <v>#REF!</v>
      </c>
      <c r="H2603" s="628" t="e">
        <f>E2603*G2603</f>
        <v>#REF!</v>
      </c>
      <c r="J2603" s="627">
        <f>+F2603</f>
        <v>352.64689625970004</v>
      </c>
      <c r="L2603" s="629" t="e">
        <f>J2603*$L$3</f>
        <v>#REF!</v>
      </c>
    </row>
    <row r="2604" spans="1:12" ht="9.75" customHeight="1">
      <c r="A2604" s="578"/>
      <c r="B2604" s="648"/>
      <c r="C2604" s="646"/>
      <c r="D2604" s="646"/>
      <c r="E2604" s="647"/>
      <c r="F2604" s="630"/>
      <c r="G2604" s="627"/>
      <c r="H2604" s="628"/>
      <c r="J2604" s="579"/>
      <c r="L2604" s="629"/>
    </row>
    <row r="2605" spans="1:12" ht="9.75" customHeight="1">
      <c r="A2605" s="578"/>
      <c r="B2605" s="648"/>
      <c r="C2605" s="646"/>
      <c r="D2605" s="646"/>
      <c r="E2605" s="647"/>
      <c r="F2605" s="630"/>
      <c r="G2605" s="627"/>
      <c r="H2605" s="628"/>
      <c r="J2605" s="579"/>
      <c r="L2605" s="629"/>
    </row>
    <row r="2606" spans="1:12" ht="9.75" customHeight="1">
      <c r="A2606" s="578"/>
      <c r="B2606" s="648"/>
      <c r="C2606" s="646"/>
      <c r="D2606" s="646"/>
      <c r="E2606" s="647"/>
      <c r="F2606" s="630"/>
      <c r="G2606" s="627"/>
      <c r="H2606" s="628"/>
      <c r="J2606" s="579"/>
      <c r="L2606" s="629"/>
    </row>
    <row r="2607" spans="1:12" ht="9.75" customHeight="1">
      <c r="A2607" s="578"/>
      <c r="B2607" s="648"/>
      <c r="C2607" s="646"/>
      <c r="D2607" s="646"/>
      <c r="E2607" s="647"/>
      <c r="F2607" s="630"/>
      <c r="G2607" s="627"/>
      <c r="H2607" s="628"/>
      <c r="J2607" s="579"/>
      <c r="L2607" s="629"/>
    </row>
    <row r="2608" spans="1:12" ht="9.75" customHeight="1">
      <c r="A2608" s="578">
        <v>16</v>
      </c>
      <c r="B2608" s="645" t="s">
        <v>3286</v>
      </c>
      <c r="C2608" s="646" t="s">
        <v>3288</v>
      </c>
      <c r="D2608" s="646" t="s">
        <v>2647</v>
      </c>
      <c r="E2608" s="647">
        <v>6.3E-2</v>
      </c>
      <c r="F2608" s="630">
        <v>333.58564374030004</v>
      </c>
      <c r="G2608" s="627" t="e">
        <f>+L2608</f>
        <v>#REF!</v>
      </c>
      <c r="H2608" s="628" t="e">
        <f>E2608*G2608</f>
        <v>#REF!</v>
      </c>
      <c r="J2608" s="627">
        <f>+F2608</f>
        <v>333.58564374030004</v>
      </c>
      <c r="L2608" s="629" t="e">
        <f>J2608*$L$3</f>
        <v>#REF!</v>
      </c>
    </row>
    <row r="2609" spans="1:12" ht="9.75" customHeight="1">
      <c r="A2609" s="578"/>
      <c r="B2609" s="648"/>
      <c r="C2609" s="646"/>
      <c r="D2609" s="646"/>
      <c r="E2609" s="647"/>
      <c r="F2609" s="630"/>
      <c r="G2609" s="627"/>
      <c r="H2609" s="628"/>
      <c r="J2609" s="579"/>
      <c r="L2609" s="629"/>
    </row>
    <row r="2610" spans="1:12" ht="9.75" customHeight="1">
      <c r="A2610" s="578"/>
      <c r="B2610" s="648"/>
      <c r="C2610" s="646"/>
      <c r="D2610" s="646"/>
      <c r="E2610" s="647"/>
      <c r="F2610" s="630"/>
      <c r="G2610" s="627"/>
      <c r="H2610" s="628"/>
      <c r="J2610" s="579"/>
      <c r="L2610" s="629"/>
    </row>
    <row r="2611" spans="1:12" ht="9.75" customHeight="1">
      <c r="A2611" s="578"/>
      <c r="B2611" s="648"/>
      <c r="C2611" s="646"/>
      <c r="D2611" s="646"/>
      <c r="E2611" s="647"/>
      <c r="F2611" s="630"/>
      <c r="G2611" s="627"/>
      <c r="H2611" s="628"/>
      <c r="J2611" s="579"/>
      <c r="L2611" s="629"/>
    </row>
    <row r="2612" spans="1:12" ht="9.75" customHeight="1">
      <c r="A2612" s="578"/>
      <c r="B2612" s="648"/>
      <c r="C2612" s="646"/>
      <c r="D2612" s="646"/>
      <c r="E2612" s="647"/>
      <c r="F2612" s="630"/>
      <c r="G2612" s="627"/>
      <c r="H2612" s="628"/>
      <c r="J2612" s="579"/>
      <c r="L2612" s="629"/>
    </row>
    <row r="2613" spans="1:12" ht="9.75" customHeight="1">
      <c r="A2613" s="578">
        <v>17</v>
      </c>
      <c r="B2613" s="632" t="s">
        <v>3291</v>
      </c>
      <c r="C2613" s="578" t="s">
        <v>3298</v>
      </c>
      <c r="D2613" s="578" t="s">
        <v>2644</v>
      </c>
      <c r="E2613" s="635">
        <v>1.3</v>
      </c>
      <c r="F2613" s="630">
        <v>87.857660512146211</v>
      </c>
      <c r="G2613" s="627" t="e">
        <f>+L2613</f>
        <v>#REF!</v>
      </c>
      <c r="H2613" s="628" t="e">
        <f>E2613*G2613</f>
        <v>#REF!</v>
      </c>
      <c r="J2613" s="627">
        <f>+F2613</f>
        <v>87.857660512146211</v>
      </c>
      <c r="L2613" s="629" t="e">
        <f>J2613*$L$3</f>
        <v>#REF!</v>
      </c>
    </row>
    <row r="2614" spans="1:12" ht="9.75" customHeight="1">
      <c r="A2614" s="578"/>
      <c r="B2614" s="648"/>
      <c r="C2614" s="578"/>
      <c r="D2614" s="578"/>
      <c r="E2614" s="635"/>
      <c r="F2614" s="630"/>
      <c r="G2614" s="627"/>
      <c r="H2614" s="628"/>
      <c r="J2614" s="579"/>
      <c r="L2614" s="629"/>
    </row>
    <row r="2615" spans="1:12" ht="9.75" customHeight="1">
      <c r="A2615" s="578"/>
      <c r="B2615" s="648"/>
      <c r="C2615" s="578"/>
      <c r="D2615" s="578"/>
      <c r="E2615" s="635"/>
      <c r="F2615" s="630"/>
      <c r="G2615" s="627"/>
      <c r="H2615" s="628"/>
      <c r="J2615" s="579"/>
      <c r="L2615" s="629"/>
    </row>
    <row r="2616" spans="1:12" ht="9.75" customHeight="1">
      <c r="A2616" s="578"/>
      <c r="B2616" s="648"/>
      <c r="C2616" s="578"/>
      <c r="D2616" s="578"/>
      <c r="E2616" s="635"/>
      <c r="F2616" s="630"/>
      <c r="G2616" s="627"/>
      <c r="H2616" s="628"/>
      <c r="J2616" s="579"/>
      <c r="L2616" s="629"/>
    </row>
    <row r="2617" spans="1:12" ht="9.75" customHeight="1">
      <c r="A2617" s="578"/>
      <c r="B2617" s="648"/>
      <c r="C2617" s="578"/>
      <c r="D2617" s="578"/>
      <c r="E2617" s="635"/>
      <c r="F2617" s="630"/>
      <c r="G2617" s="627"/>
      <c r="H2617" s="628"/>
      <c r="J2617" s="579"/>
      <c r="L2617" s="629"/>
    </row>
    <row r="2618" spans="1:12" ht="9.75" customHeight="1">
      <c r="A2618" s="578">
        <v>18</v>
      </c>
      <c r="B2618" s="645" t="s">
        <v>3286</v>
      </c>
      <c r="C2618" s="646" t="s">
        <v>3287</v>
      </c>
      <c r="D2618" s="646" t="s">
        <v>2647</v>
      </c>
      <c r="E2618" s="647">
        <v>4.3999999999999997E-2</v>
      </c>
      <c r="F2618" s="630">
        <v>352.64689625970004</v>
      </c>
      <c r="G2618" s="627" t="e">
        <f>+L2618</f>
        <v>#REF!</v>
      </c>
      <c r="H2618" s="628" t="e">
        <f>E2618*G2618</f>
        <v>#REF!</v>
      </c>
      <c r="J2618" s="627">
        <f>+F2618</f>
        <v>352.64689625970004</v>
      </c>
      <c r="L2618" s="629" t="e">
        <f>J2618*$L$3</f>
        <v>#REF!</v>
      </c>
    </row>
    <row r="2619" spans="1:12" ht="9.75" customHeight="1">
      <c r="A2619" s="578"/>
      <c r="B2619" s="648"/>
      <c r="C2619" s="646"/>
      <c r="D2619" s="646"/>
      <c r="E2619" s="647"/>
      <c r="F2619" s="630"/>
      <c r="G2619" s="627"/>
      <c r="H2619" s="628"/>
      <c r="J2619" s="579"/>
      <c r="L2619" s="629"/>
    </row>
    <row r="2620" spans="1:12" ht="9.75" customHeight="1">
      <c r="A2620" s="578"/>
      <c r="B2620" s="648"/>
      <c r="C2620" s="646"/>
      <c r="D2620" s="646"/>
      <c r="E2620" s="647"/>
      <c r="F2620" s="630"/>
      <c r="G2620" s="627"/>
      <c r="H2620" s="628"/>
      <c r="J2620" s="579"/>
      <c r="L2620" s="629"/>
    </row>
    <row r="2621" spans="1:12" ht="9.75" customHeight="1">
      <c r="A2621" s="578"/>
      <c r="B2621" s="648"/>
      <c r="C2621" s="646"/>
      <c r="D2621" s="646"/>
      <c r="E2621" s="647"/>
      <c r="F2621" s="630"/>
      <c r="G2621" s="627"/>
      <c r="H2621" s="628"/>
      <c r="J2621" s="579"/>
      <c r="L2621" s="629"/>
    </row>
    <row r="2622" spans="1:12" ht="9.75" customHeight="1">
      <c r="A2622" s="578"/>
      <c r="B2622" s="648"/>
      <c r="C2622" s="646"/>
      <c r="D2622" s="646"/>
      <c r="E2622" s="647"/>
      <c r="F2622" s="630"/>
      <c r="G2622" s="627"/>
      <c r="H2622" s="628"/>
      <c r="J2622" s="579"/>
      <c r="L2622" s="629"/>
    </row>
    <row r="2623" spans="1:12" ht="9.75" customHeight="1">
      <c r="A2623" s="578">
        <v>19</v>
      </c>
      <c r="B2623" s="645" t="s">
        <v>3286</v>
      </c>
      <c r="C2623" s="646" t="s">
        <v>3288</v>
      </c>
      <c r="D2623" s="646" t="s">
        <v>2647</v>
      </c>
      <c r="E2623" s="647">
        <v>1.9E-2</v>
      </c>
      <c r="F2623" s="630">
        <v>333.58564374030004</v>
      </c>
      <c r="G2623" s="627" t="e">
        <f>+L2623</f>
        <v>#REF!</v>
      </c>
      <c r="H2623" s="628" t="e">
        <f>E2623*G2623</f>
        <v>#REF!</v>
      </c>
      <c r="J2623" s="627">
        <f>+F2623</f>
        <v>333.58564374030004</v>
      </c>
      <c r="L2623" s="629" t="e">
        <f>J2623*$L$3</f>
        <v>#REF!</v>
      </c>
    </row>
    <row r="2624" spans="1:12" ht="9.75" customHeight="1">
      <c r="A2624" s="578"/>
      <c r="B2624" s="648"/>
      <c r="C2624" s="646"/>
      <c r="D2624" s="646"/>
      <c r="E2624" s="647"/>
      <c r="F2624" s="630"/>
      <c r="G2624" s="627"/>
      <c r="H2624" s="628"/>
      <c r="J2624" s="579"/>
      <c r="L2624" s="629"/>
    </row>
    <row r="2625" spans="1:12" ht="9.75" customHeight="1">
      <c r="A2625" s="578"/>
      <c r="B2625" s="648"/>
      <c r="C2625" s="646"/>
      <c r="D2625" s="646"/>
      <c r="E2625" s="647"/>
      <c r="F2625" s="630"/>
      <c r="G2625" s="627"/>
      <c r="H2625" s="628"/>
      <c r="J2625" s="579"/>
      <c r="L2625" s="629"/>
    </row>
    <row r="2626" spans="1:12" ht="9.75" customHeight="1">
      <c r="A2626" s="578"/>
      <c r="B2626" s="648"/>
      <c r="C2626" s="646"/>
      <c r="D2626" s="646"/>
      <c r="E2626" s="647"/>
      <c r="F2626" s="630"/>
      <c r="G2626" s="627"/>
      <c r="H2626" s="628"/>
      <c r="J2626" s="579"/>
      <c r="L2626" s="629"/>
    </row>
    <row r="2627" spans="1:12" ht="9.75" customHeight="1">
      <c r="A2627" s="578"/>
      <c r="B2627" s="648"/>
      <c r="C2627" s="646"/>
      <c r="D2627" s="646"/>
      <c r="E2627" s="647"/>
      <c r="F2627" s="630"/>
      <c r="G2627" s="627"/>
      <c r="H2627" s="628"/>
      <c r="J2627" s="579"/>
      <c r="L2627" s="629"/>
    </row>
    <row r="2628" spans="1:12" ht="9.75" customHeight="1">
      <c r="A2628" s="578">
        <v>20</v>
      </c>
      <c r="B2628" s="632" t="s">
        <v>3299</v>
      </c>
      <c r="C2628" s="578" t="s">
        <v>3300</v>
      </c>
      <c r="D2628" s="578" t="s">
        <v>2153</v>
      </c>
      <c r="E2628" s="635">
        <v>4.4000000000000004</v>
      </c>
      <c r="F2628" s="630">
        <v>59.434303853317118</v>
      </c>
      <c r="G2628" s="627" t="e">
        <f>+L2628</f>
        <v>#REF!</v>
      </c>
      <c r="H2628" s="628" t="e">
        <f>E2628*G2628</f>
        <v>#REF!</v>
      </c>
      <c r="J2628" s="627">
        <f>+F2628</f>
        <v>59.434303853317118</v>
      </c>
      <c r="L2628" s="629" t="e">
        <f>J2628*$L$3</f>
        <v>#REF!</v>
      </c>
    </row>
    <row r="2629" spans="1:12" ht="9.75" customHeight="1">
      <c r="A2629" s="578"/>
      <c r="B2629" s="648"/>
      <c r="C2629" s="578"/>
      <c r="D2629" s="578"/>
      <c r="E2629" s="635"/>
      <c r="F2629" s="630"/>
      <c r="G2629" s="627"/>
      <c r="H2629" s="628"/>
      <c r="J2629" s="579"/>
      <c r="L2629" s="629"/>
    </row>
    <row r="2630" spans="1:12" ht="9.75" customHeight="1">
      <c r="A2630" s="578"/>
      <c r="B2630" s="648"/>
      <c r="C2630" s="578"/>
      <c r="D2630" s="578"/>
      <c r="E2630" s="635"/>
      <c r="F2630" s="630"/>
      <c r="G2630" s="627"/>
      <c r="H2630" s="628"/>
      <c r="J2630" s="579"/>
      <c r="L2630" s="629"/>
    </row>
    <row r="2631" spans="1:12" ht="9.75" customHeight="1">
      <c r="A2631" s="578"/>
      <c r="B2631" s="648"/>
      <c r="C2631" s="578"/>
      <c r="D2631" s="578"/>
      <c r="E2631" s="635"/>
      <c r="F2631" s="630"/>
      <c r="G2631" s="627"/>
      <c r="H2631" s="628"/>
      <c r="J2631" s="579"/>
      <c r="L2631" s="629"/>
    </row>
    <row r="2632" spans="1:12" ht="9.75" customHeight="1">
      <c r="A2632" s="578"/>
      <c r="B2632" s="648"/>
      <c r="C2632" s="578"/>
      <c r="D2632" s="578"/>
      <c r="E2632" s="635"/>
      <c r="F2632" s="630"/>
      <c r="G2632" s="627"/>
      <c r="H2632" s="628"/>
      <c r="J2632" s="579"/>
      <c r="L2632" s="629"/>
    </row>
    <row r="2633" spans="1:12" ht="9.75" customHeight="1">
      <c r="A2633" s="578">
        <v>21</v>
      </c>
      <c r="B2633" s="645" t="s">
        <v>3286</v>
      </c>
      <c r="C2633" s="646" t="s">
        <v>3287</v>
      </c>
      <c r="D2633" s="646" t="s">
        <v>2647</v>
      </c>
      <c r="E2633" s="647">
        <v>0.40300000000000002</v>
      </c>
      <c r="F2633" s="630">
        <v>352.64689625970004</v>
      </c>
      <c r="G2633" s="627" t="e">
        <f>+L2633</f>
        <v>#REF!</v>
      </c>
      <c r="H2633" s="628" t="e">
        <f>E2633*G2633</f>
        <v>#REF!</v>
      </c>
      <c r="J2633" s="627">
        <f>+F2633</f>
        <v>352.64689625970004</v>
      </c>
      <c r="L2633" s="629" t="e">
        <f>J2633*$L$3</f>
        <v>#REF!</v>
      </c>
    </row>
    <row r="2634" spans="1:12" ht="9.75" customHeight="1">
      <c r="A2634" s="578"/>
      <c r="B2634" s="648"/>
      <c r="C2634" s="646"/>
      <c r="D2634" s="646"/>
      <c r="E2634" s="647"/>
      <c r="F2634" s="630"/>
      <c r="G2634" s="627"/>
      <c r="H2634" s="628"/>
      <c r="J2634" s="579"/>
      <c r="L2634" s="629"/>
    </row>
    <row r="2635" spans="1:12" ht="9.75" customHeight="1">
      <c r="A2635" s="578"/>
      <c r="B2635" s="648"/>
      <c r="C2635" s="646"/>
      <c r="D2635" s="646"/>
      <c r="E2635" s="647"/>
      <c r="F2635" s="630"/>
      <c r="G2635" s="627"/>
      <c r="H2635" s="628"/>
      <c r="J2635" s="579"/>
      <c r="L2635" s="629"/>
    </row>
    <row r="2636" spans="1:12" ht="9.75" customHeight="1">
      <c r="A2636" s="578"/>
      <c r="B2636" s="648"/>
      <c r="C2636" s="646"/>
      <c r="D2636" s="646"/>
      <c r="E2636" s="647"/>
      <c r="F2636" s="630"/>
      <c r="G2636" s="627"/>
      <c r="H2636" s="628"/>
      <c r="J2636" s="579"/>
      <c r="L2636" s="629"/>
    </row>
    <row r="2637" spans="1:12" ht="9.75" customHeight="1">
      <c r="A2637" s="578"/>
      <c r="B2637" s="648"/>
      <c r="C2637" s="646"/>
      <c r="D2637" s="646"/>
      <c r="E2637" s="647"/>
      <c r="F2637" s="630"/>
      <c r="G2637" s="627"/>
      <c r="H2637" s="628"/>
      <c r="J2637" s="579"/>
      <c r="L2637" s="629"/>
    </row>
    <row r="2638" spans="1:12" ht="9.75" customHeight="1">
      <c r="A2638" s="578">
        <v>22</v>
      </c>
      <c r="B2638" s="645" t="s">
        <v>3286</v>
      </c>
      <c r="C2638" s="646" t="s">
        <v>3288</v>
      </c>
      <c r="D2638" s="646" t="s">
        <v>2647</v>
      </c>
      <c r="E2638" s="647">
        <v>0.15</v>
      </c>
      <c r="F2638" s="630">
        <v>333.58564374030004</v>
      </c>
      <c r="G2638" s="627" t="e">
        <f>+L2638</f>
        <v>#REF!</v>
      </c>
      <c r="H2638" s="628" t="e">
        <f>E2638*G2638</f>
        <v>#REF!</v>
      </c>
      <c r="J2638" s="627">
        <f>+F2638</f>
        <v>333.58564374030004</v>
      </c>
      <c r="L2638" s="629" t="e">
        <f>J2638*$L$3</f>
        <v>#REF!</v>
      </c>
    </row>
    <row r="2639" spans="1:12" ht="9.75" customHeight="1">
      <c r="A2639" s="578"/>
      <c r="B2639" s="648"/>
      <c r="C2639" s="646"/>
      <c r="D2639" s="646"/>
      <c r="E2639" s="647"/>
      <c r="F2639" s="630"/>
      <c r="G2639" s="627"/>
      <c r="H2639" s="628"/>
      <c r="J2639" s="579"/>
      <c r="L2639" s="629"/>
    </row>
    <row r="2640" spans="1:12" ht="9.75" customHeight="1">
      <c r="A2640" s="578"/>
      <c r="B2640" s="648"/>
      <c r="C2640" s="646"/>
      <c r="D2640" s="646"/>
      <c r="E2640" s="647"/>
      <c r="F2640" s="630"/>
      <c r="G2640" s="627"/>
      <c r="H2640" s="628"/>
      <c r="J2640" s="579"/>
      <c r="L2640" s="629"/>
    </row>
    <row r="2641" spans="1:12" ht="9.75" customHeight="1">
      <c r="A2641" s="578"/>
      <c r="B2641" s="648"/>
      <c r="C2641" s="646"/>
      <c r="D2641" s="646"/>
      <c r="E2641" s="647"/>
      <c r="F2641" s="630"/>
      <c r="G2641" s="627"/>
      <c r="H2641" s="628"/>
      <c r="J2641" s="579"/>
      <c r="L2641" s="629"/>
    </row>
    <row r="2642" spans="1:12" ht="9.75" customHeight="1">
      <c r="A2642" s="578"/>
      <c r="B2642" s="648"/>
      <c r="C2642" s="646"/>
      <c r="D2642" s="646"/>
      <c r="E2642" s="647"/>
      <c r="F2642" s="630"/>
      <c r="G2642" s="627"/>
      <c r="H2642" s="628"/>
      <c r="J2642" s="579"/>
      <c r="L2642" s="629"/>
    </row>
    <row r="2643" spans="1:12" ht="9.75" customHeight="1">
      <c r="A2643" s="578">
        <v>23</v>
      </c>
      <c r="B2643" s="632" t="s">
        <v>3299</v>
      </c>
      <c r="C2643" s="578" t="s">
        <v>3389</v>
      </c>
      <c r="D2643" s="578" t="s">
        <v>2153</v>
      </c>
      <c r="E2643" s="635">
        <v>2.5</v>
      </c>
      <c r="F2643" s="630">
        <v>59.434303853317118</v>
      </c>
      <c r="G2643" s="627" t="e">
        <f>+L2643</f>
        <v>#REF!</v>
      </c>
      <c r="H2643" s="628" t="e">
        <f>E2643*G2643</f>
        <v>#REF!</v>
      </c>
      <c r="J2643" s="627">
        <f>+F2643</f>
        <v>59.434303853317118</v>
      </c>
      <c r="L2643" s="629" t="e">
        <f>J2643*$L$3</f>
        <v>#REF!</v>
      </c>
    </row>
    <row r="2644" spans="1:12" ht="9.75" customHeight="1">
      <c r="A2644" s="578"/>
      <c r="B2644" s="648"/>
      <c r="C2644" s="578"/>
      <c r="D2644" s="578"/>
      <c r="E2644" s="635"/>
      <c r="F2644" s="630"/>
      <c r="G2644" s="627"/>
      <c r="H2644" s="628"/>
      <c r="J2644" s="579"/>
      <c r="L2644" s="629"/>
    </row>
    <row r="2645" spans="1:12" ht="9.75" customHeight="1">
      <c r="A2645" s="578"/>
      <c r="B2645" s="648"/>
      <c r="C2645" s="578"/>
      <c r="D2645" s="578"/>
      <c r="E2645" s="635"/>
      <c r="F2645" s="630"/>
      <c r="G2645" s="627"/>
      <c r="H2645" s="628"/>
      <c r="J2645" s="579"/>
      <c r="L2645" s="629"/>
    </row>
    <row r="2646" spans="1:12" ht="9.75" customHeight="1">
      <c r="A2646" s="578"/>
      <c r="B2646" s="648"/>
      <c r="C2646" s="578"/>
      <c r="D2646" s="578"/>
      <c r="E2646" s="635"/>
      <c r="F2646" s="630"/>
      <c r="G2646" s="627"/>
      <c r="H2646" s="628"/>
      <c r="J2646" s="579"/>
      <c r="L2646" s="629"/>
    </row>
    <row r="2647" spans="1:12" ht="9.75" customHeight="1">
      <c r="A2647" s="578"/>
      <c r="B2647" s="648"/>
      <c r="C2647" s="578"/>
      <c r="D2647" s="578"/>
      <c r="E2647" s="635"/>
      <c r="F2647" s="630"/>
      <c r="G2647" s="627"/>
      <c r="H2647" s="628"/>
      <c r="J2647" s="579"/>
      <c r="L2647" s="629"/>
    </row>
    <row r="2648" spans="1:12" ht="9.75" customHeight="1">
      <c r="A2648" s="578">
        <v>24</v>
      </c>
      <c r="B2648" s="645" t="s">
        <v>3286</v>
      </c>
      <c r="C2648" s="646" t="s">
        <v>3287</v>
      </c>
      <c r="D2648" s="646" t="s">
        <v>2647</v>
      </c>
      <c r="E2648" s="647">
        <v>0.157</v>
      </c>
      <c r="F2648" s="630">
        <v>352.64689625970004</v>
      </c>
      <c r="G2648" s="627" t="e">
        <f>+L2648</f>
        <v>#REF!</v>
      </c>
      <c r="H2648" s="628" t="e">
        <f>E2648*G2648</f>
        <v>#REF!</v>
      </c>
      <c r="J2648" s="627">
        <f>+F2648</f>
        <v>352.64689625970004</v>
      </c>
      <c r="L2648" s="629" t="e">
        <f>J2648*$L$3</f>
        <v>#REF!</v>
      </c>
    </row>
    <row r="2649" spans="1:12" ht="9.75" customHeight="1">
      <c r="A2649" s="578"/>
      <c r="B2649" s="648"/>
      <c r="C2649" s="646"/>
      <c r="D2649" s="646"/>
      <c r="E2649" s="647"/>
      <c r="F2649" s="630"/>
      <c r="G2649" s="627"/>
      <c r="H2649" s="628"/>
      <c r="J2649" s="579"/>
      <c r="L2649" s="629"/>
    </row>
    <row r="2650" spans="1:12" ht="9.75" customHeight="1">
      <c r="A2650" s="578"/>
      <c r="B2650" s="648"/>
      <c r="C2650" s="646"/>
      <c r="D2650" s="646"/>
      <c r="E2650" s="647"/>
      <c r="F2650" s="630"/>
      <c r="G2650" s="627"/>
      <c r="H2650" s="628"/>
      <c r="J2650" s="579"/>
      <c r="L2650" s="629"/>
    </row>
    <row r="2651" spans="1:12" ht="9.75" customHeight="1">
      <c r="A2651" s="578"/>
      <c r="B2651" s="648"/>
      <c r="C2651" s="646"/>
      <c r="D2651" s="646"/>
      <c r="E2651" s="647"/>
      <c r="F2651" s="630"/>
      <c r="G2651" s="627"/>
      <c r="H2651" s="628"/>
      <c r="J2651" s="579"/>
      <c r="L2651" s="629"/>
    </row>
    <row r="2652" spans="1:12" ht="8.25" customHeight="1">
      <c r="A2652" s="578"/>
      <c r="B2652" s="648"/>
      <c r="C2652" s="646"/>
      <c r="D2652" s="646"/>
      <c r="E2652" s="647"/>
      <c r="F2652" s="630"/>
      <c r="G2652" s="627"/>
      <c r="H2652" s="628"/>
      <c r="J2652" s="579"/>
      <c r="L2652" s="629"/>
    </row>
    <row r="2653" spans="1:12" ht="9.75" customHeight="1">
      <c r="A2653" s="578">
        <v>25</v>
      </c>
      <c r="B2653" s="645" t="s">
        <v>3286</v>
      </c>
      <c r="C2653" s="646" t="s">
        <v>3288</v>
      </c>
      <c r="D2653" s="646" t="s">
        <v>2647</v>
      </c>
      <c r="E2653" s="647">
        <v>5.6000000000000001E-2</v>
      </c>
      <c r="F2653" s="630">
        <v>333.58564374030004</v>
      </c>
      <c r="G2653" s="627" t="e">
        <f>+L2653</f>
        <v>#REF!</v>
      </c>
      <c r="H2653" s="628" t="e">
        <f>E2653*G2653</f>
        <v>#REF!</v>
      </c>
      <c r="J2653" s="627">
        <f>+F2653</f>
        <v>333.58564374030004</v>
      </c>
      <c r="L2653" s="629" t="e">
        <f>J2653*$L$3</f>
        <v>#REF!</v>
      </c>
    </row>
    <row r="2654" spans="1:12" ht="9.75" customHeight="1">
      <c r="A2654" s="578"/>
      <c r="B2654" s="648"/>
      <c r="C2654" s="646"/>
      <c r="D2654" s="646"/>
      <c r="E2654" s="647"/>
      <c r="F2654" s="630"/>
      <c r="G2654" s="627"/>
      <c r="H2654" s="628"/>
      <c r="J2654" s="579"/>
      <c r="L2654" s="629"/>
    </row>
    <row r="2655" spans="1:12" ht="9.75" customHeight="1">
      <c r="A2655" s="578"/>
      <c r="B2655" s="648"/>
      <c r="C2655" s="646"/>
      <c r="D2655" s="646"/>
      <c r="E2655" s="647"/>
      <c r="F2655" s="630"/>
      <c r="G2655" s="627"/>
      <c r="H2655" s="628"/>
      <c r="J2655" s="579"/>
      <c r="L2655" s="629"/>
    </row>
    <row r="2656" spans="1:12" ht="9.75" customHeight="1">
      <c r="A2656" s="578"/>
      <c r="B2656" s="648"/>
      <c r="C2656" s="646"/>
      <c r="D2656" s="646"/>
      <c r="E2656" s="647"/>
      <c r="F2656" s="630"/>
      <c r="G2656" s="627"/>
      <c r="H2656" s="628"/>
      <c r="J2656" s="579"/>
      <c r="L2656" s="629"/>
    </row>
    <row r="2657" spans="1:12" ht="9.75" customHeight="1">
      <c r="A2657" s="578"/>
      <c r="B2657" s="648"/>
      <c r="C2657" s="646"/>
      <c r="D2657" s="646"/>
      <c r="E2657" s="647"/>
      <c r="F2657" s="630"/>
      <c r="G2657" s="627"/>
      <c r="H2657" s="628"/>
      <c r="J2657" s="579"/>
      <c r="L2657" s="629"/>
    </row>
    <row r="2658" spans="1:12" ht="9.75" customHeight="1">
      <c r="A2658" s="578">
        <v>26</v>
      </c>
      <c r="B2658" s="632" t="s">
        <v>3390</v>
      </c>
      <c r="C2658" s="578" t="s">
        <v>3392</v>
      </c>
      <c r="D2658" s="579" t="s">
        <v>2647</v>
      </c>
      <c r="E2658" s="627">
        <v>8.4000000000000005E-2</v>
      </c>
      <c r="F2658" s="630">
        <v>384.57379234030003</v>
      </c>
      <c r="G2658" s="627" t="e">
        <f>+L2658</f>
        <v>#REF!</v>
      </c>
      <c r="H2658" s="628" t="e">
        <f>E2658*G2658</f>
        <v>#REF!</v>
      </c>
      <c r="J2658" s="627">
        <f>+F2658</f>
        <v>384.57379234030003</v>
      </c>
      <c r="L2658" s="629" t="e">
        <f>J2658*$L$3</f>
        <v>#REF!</v>
      </c>
    </row>
    <row r="2659" spans="1:12" ht="9.75" customHeight="1">
      <c r="A2659" s="578"/>
      <c r="B2659" s="632"/>
      <c r="C2659" s="578"/>
      <c r="D2659" s="579"/>
      <c r="E2659" s="627"/>
      <c r="F2659" s="630"/>
      <c r="G2659" s="627"/>
      <c r="H2659" s="628"/>
      <c r="J2659" s="579"/>
      <c r="L2659" s="629"/>
    </row>
    <row r="2660" spans="1:12" ht="9.75" customHeight="1">
      <c r="A2660" s="578"/>
      <c r="B2660" s="632"/>
      <c r="C2660" s="578"/>
      <c r="D2660" s="579"/>
      <c r="E2660" s="627"/>
      <c r="F2660" s="630"/>
      <c r="G2660" s="627"/>
      <c r="H2660" s="628"/>
      <c r="J2660" s="579"/>
      <c r="L2660" s="629"/>
    </row>
    <row r="2661" spans="1:12" ht="9.75" customHeight="1">
      <c r="A2661" s="578"/>
      <c r="B2661" s="632"/>
      <c r="C2661" s="578"/>
      <c r="D2661" s="579"/>
      <c r="E2661" s="627"/>
      <c r="F2661" s="630"/>
      <c r="G2661" s="627"/>
      <c r="H2661" s="628"/>
      <c r="J2661" s="579"/>
      <c r="L2661" s="629"/>
    </row>
    <row r="2662" spans="1:12" ht="9.75" customHeight="1">
      <c r="A2662" s="578"/>
      <c r="B2662" s="632"/>
      <c r="C2662" s="578"/>
      <c r="D2662" s="579"/>
      <c r="E2662" s="627"/>
      <c r="F2662" s="630"/>
      <c r="G2662" s="627"/>
      <c r="H2662" s="628"/>
      <c r="J2662" s="579"/>
      <c r="L2662" s="629"/>
    </row>
    <row r="2663" spans="1:12" ht="9.75" customHeight="1">
      <c r="A2663" s="578">
        <v>27</v>
      </c>
      <c r="B2663" s="632" t="s">
        <v>3295</v>
      </c>
      <c r="C2663" s="578" t="s">
        <v>3296</v>
      </c>
      <c r="D2663" s="578" t="s">
        <v>2644</v>
      </c>
      <c r="E2663" s="635">
        <v>5</v>
      </c>
      <c r="F2663" s="630">
        <v>59.096741613067607</v>
      </c>
      <c r="G2663" s="627" t="e">
        <f>+L2663</f>
        <v>#REF!</v>
      </c>
      <c r="H2663" s="628" t="e">
        <f>E2663*G2663</f>
        <v>#REF!</v>
      </c>
      <c r="J2663" s="627">
        <f>+F2663</f>
        <v>59.096741613067607</v>
      </c>
      <c r="L2663" s="629" t="e">
        <f>J2663*$L$3</f>
        <v>#REF!</v>
      </c>
    </row>
    <row r="2664" spans="1:12" ht="9.75" customHeight="1">
      <c r="A2664" s="578"/>
      <c r="B2664" s="632"/>
      <c r="C2664" s="578"/>
      <c r="D2664" s="578"/>
      <c r="E2664" s="635"/>
      <c r="F2664" s="630"/>
      <c r="G2664" s="627"/>
      <c r="H2664" s="628"/>
      <c r="J2664" s="579"/>
      <c r="L2664" s="629"/>
    </row>
    <row r="2665" spans="1:12" ht="9.75" customHeight="1">
      <c r="A2665" s="578"/>
      <c r="B2665" s="632"/>
      <c r="C2665" s="578"/>
      <c r="D2665" s="578"/>
      <c r="E2665" s="635"/>
      <c r="F2665" s="630"/>
      <c r="G2665" s="627"/>
      <c r="H2665" s="628"/>
      <c r="J2665" s="579"/>
      <c r="L2665" s="629"/>
    </row>
    <row r="2666" spans="1:12" ht="9.75" customHeight="1">
      <c r="A2666" s="578"/>
      <c r="B2666" s="632"/>
      <c r="C2666" s="578"/>
      <c r="D2666" s="578"/>
      <c r="E2666" s="635"/>
      <c r="F2666" s="630"/>
      <c r="G2666" s="627"/>
      <c r="H2666" s="628"/>
      <c r="J2666" s="579"/>
      <c r="L2666" s="629"/>
    </row>
    <row r="2667" spans="1:12" ht="9.75" customHeight="1">
      <c r="A2667" s="578"/>
      <c r="B2667" s="632"/>
      <c r="C2667" s="578"/>
      <c r="D2667" s="578"/>
      <c r="E2667" s="635"/>
      <c r="F2667" s="630"/>
      <c r="G2667" s="627"/>
      <c r="H2667" s="628"/>
      <c r="J2667" s="579"/>
      <c r="L2667" s="629"/>
    </row>
    <row r="2668" spans="1:12" ht="9.75" customHeight="1">
      <c r="A2668" s="578">
        <v>28</v>
      </c>
      <c r="B2668" s="645" t="s">
        <v>3286</v>
      </c>
      <c r="C2668" s="646" t="s">
        <v>3287</v>
      </c>
      <c r="D2668" s="646" t="s">
        <v>2647</v>
      </c>
      <c r="E2668" s="647">
        <v>0.58099999999999996</v>
      </c>
      <c r="F2668" s="630">
        <v>352.64689625970004</v>
      </c>
      <c r="G2668" s="627" t="e">
        <f>+L2668</f>
        <v>#REF!</v>
      </c>
      <c r="H2668" s="628" t="e">
        <f>E2668*G2668</f>
        <v>#REF!</v>
      </c>
      <c r="J2668" s="627">
        <f>+F2668</f>
        <v>352.64689625970004</v>
      </c>
      <c r="L2668" s="629" t="e">
        <f>J2668*$L$3</f>
        <v>#REF!</v>
      </c>
    </row>
    <row r="2669" spans="1:12" ht="9.75" customHeight="1">
      <c r="A2669" s="578"/>
      <c r="B2669" s="648"/>
      <c r="C2669" s="646"/>
      <c r="D2669" s="646"/>
      <c r="E2669" s="647"/>
      <c r="F2669" s="630"/>
      <c r="G2669" s="627"/>
      <c r="H2669" s="628"/>
      <c r="J2669" s="579"/>
      <c r="L2669" s="629"/>
    </row>
    <row r="2670" spans="1:12" ht="9.75" customHeight="1">
      <c r="A2670" s="578"/>
      <c r="B2670" s="648"/>
      <c r="C2670" s="646"/>
      <c r="D2670" s="646"/>
      <c r="E2670" s="647"/>
      <c r="F2670" s="630"/>
      <c r="G2670" s="627"/>
      <c r="H2670" s="628"/>
      <c r="J2670" s="579"/>
      <c r="L2670" s="629"/>
    </row>
    <row r="2671" spans="1:12" ht="9.75" customHeight="1">
      <c r="A2671" s="578"/>
      <c r="B2671" s="648"/>
      <c r="C2671" s="646"/>
      <c r="D2671" s="646"/>
      <c r="E2671" s="647"/>
      <c r="F2671" s="630"/>
      <c r="G2671" s="627"/>
      <c r="H2671" s="628"/>
      <c r="J2671" s="579"/>
      <c r="L2671" s="629"/>
    </row>
    <row r="2672" spans="1:12" ht="9.75" customHeight="1">
      <c r="A2672" s="578"/>
      <c r="B2672" s="648"/>
      <c r="C2672" s="646"/>
      <c r="D2672" s="646"/>
      <c r="E2672" s="647"/>
      <c r="F2672" s="630"/>
      <c r="G2672" s="627"/>
      <c r="H2672" s="628"/>
      <c r="J2672" s="579"/>
      <c r="L2672" s="629"/>
    </row>
    <row r="2673" spans="1:12" ht="9.75" customHeight="1">
      <c r="A2673" s="578">
        <v>29</v>
      </c>
      <c r="B2673" s="632" t="s">
        <v>3393</v>
      </c>
      <c r="C2673" s="578" t="s">
        <v>3395</v>
      </c>
      <c r="D2673" s="578" t="s">
        <v>2644</v>
      </c>
      <c r="E2673" s="635">
        <v>2.7</v>
      </c>
      <c r="F2673" s="630">
        <v>45.576225036364171</v>
      </c>
      <c r="G2673" s="627" t="e">
        <f>+L2673</f>
        <v>#REF!</v>
      </c>
      <c r="H2673" s="628" t="e">
        <f>E2673*G2673</f>
        <v>#REF!</v>
      </c>
      <c r="J2673" s="627">
        <f>+F2673</f>
        <v>45.576225036364171</v>
      </c>
      <c r="L2673" s="629" t="e">
        <f>J2673*$L$3</f>
        <v>#REF!</v>
      </c>
    </row>
    <row r="2674" spans="1:12" ht="9.75" customHeight="1">
      <c r="A2674" s="578"/>
      <c r="B2674" s="632"/>
      <c r="C2674" s="578"/>
      <c r="D2674" s="578"/>
      <c r="E2674" s="635"/>
      <c r="F2674" s="630"/>
      <c r="G2674" s="627"/>
      <c r="H2674" s="628"/>
      <c r="J2674" s="579"/>
      <c r="L2674" s="629"/>
    </row>
    <row r="2675" spans="1:12" ht="9.75" customHeight="1">
      <c r="A2675" s="578"/>
      <c r="B2675" s="632"/>
      <c r="C2675" s="578"/>
      <c r="D2675" s="578"/>
      <c r="E2675" s="635"/>
      <c r="F2675" s="630"/>
      <c r="G2675" s="627"/>
      <c r="H2675" s="628"/>
      <c r="J2675" s="579"/>
      <c r="L2675" s="629"/>
    </row>
    <row r="2676" spans="1:12" ht="9.75" customHeight="1">
      <c r="A2676" s="578"/>
      <c r="B2676" s="632"/>
      <c r="C2676" s="578"/>
      <c r="D2676" s="578"/>
      <c r="E2676" s="635"/>
      <c r="F2676" s="630"/>
      <c r="G2676" s="627"/>
      <c r="H2676" s="628"/>
      <c r="J2676" s="579"/>
      <c r="L2676" s="629"/>
    </row>
    <row r="2677" spans="1:12" ht="9.75" customHeight="1">
      <c r="A2677" s="578"/>
      <c r="B2677" s="632"/>
      <c r="C2677" s="578"/>
      <c r="D2677" s="578"/>
      <c r="E2677" s="635"/>
      <c r="F2677" s="630"/>
      <c r="G2677" s="627"/>
      <c r="H2677" s="628"/>
      <c r="J2677" s="579"/>
      <c r="L2677" s="629"/>
    </row>
    <row r="2678" spans="1:12" ht="9.75" customHeight="1">
      <c r="A2678" s="578">
        <v>30</v>
      </c>
      <c r="B2678" s="632" t="s">
        <v>3289</v>
      </c>
      <c r="C2678" s="578" t="s">
        <v>3396</v>
      </c>
      <c r="D2678" s="578" t="s">
        <v>2647</v>
      </c>
      <c r="E2678" s="635">
        <v>0.23200000000000001</v>
      </c>
      <c r="F2678" s="630">
        <v>595.14457700000003</v>
      </c>
      <c r="G2678" s="627" t="e">
        <f>+L2678</f>
        <v>#REF!</v>
      </c>
      <c r="H2678" s="628" t="e">
        <f>E2678*G2678</f>
        <v>#REF!</v>
      </c>
      <c r="J2678" s="627">
        <f>+F2678</f>
        <v>595.14457700000003</v>
      </c>
      <c r="L2678" s="629" t="e">
        <f>J2678*$L$3</f>
        <v>#REF!</v>
      </c>
    </row>
    <row r="2679" spans="1:12" ht="9.75" customHeight="1">
      <c r="A2679" s="578"/>
      <c r="B2679" s="632"/>
      <c r="C2679" s="578"/>
      <c r="D2679" s="578"/>
      <c r="E2679" s="635"/>
      <c r="F2679" s="630"/>
      <c r="G2679" s="627"/>
      <c r="H2679" s="628"/>
      <c r="J2679" s="579"/>
      <c r="L2679" s="629"/>
    </row>
    <row r="2680" spans="1:12" ht="9.75" customHeight="1">
      <c r="A2680" s="578"/>
      <c r="B2680" s="632"/>
      <c r="C2680" s="578"/>
      <c r="D2680" s="578"/>
      <c r="E2680" s="635"/>
      <c r="F2680" s="630"/>
      <c r="G2680" s="627"/>
      <c r="H2680" s="628"/>
      <c r="J2680" s="579"/>
      <c r="L2680" s="629"/>
    </row>
    <row r="2681" spans="1:12" ht="9.75" customHeight="1">
      <c r="A2681" s="578"/>
      <c r="B2681" s="632"/>
      <c r="C2681" s="578"/>
      <c r="D2681" s="578"/>
      <c r="E2681" s="635"/>
      <c r="F2681" s="630"/>
      <c r="G2681" s="627"/>
      <c r="H2681" s="628"/>
      <c r="J2681" s="579"/>
      <c r="L2681" s="629"/>
    </row>
    <row r="2682" spans="1:12" ht="9.75" customHeight="1">
      <c r="A2682" s="578"/>
      <c r="B2682" s="632"/>
      <c r="C2682" s="578"/>
      <c r="D2682" s="578"/>
      <c r="E2682" s="635"/>
      <c r="F2682" s="630"/>
      <c r="G2682" s="627"/>
      <c r="H2682" s="628"/>
      <c r="J2682" s="579"/>
      <c r="L2682" s="629"/>
    </row>
    <row r="2683" spans="1:12" ht="9.75" customHeight="1">
      <c r="A2683" s="578">
        <v>31</v>
      </c>
      <c r="B2683" s="632" t="s">
        <v>3399</v>
      </c>
      <c r="C2683" s="578" t="s">
        <v>3400</v>
      </c>
      <c r="D2683" s="579" t="s">
        <v>2647</v>
      </c>
      <c r="E2683" s="627">
        <v>0.26500000000000001</v>
      </c>
      <c r="F2683" s="630">
        <v>118.468640111339</v>
      </c>
      <c r="G2683" s="627" t="e">
        <f>+L2683</f>
        <v>#REF!</v>
      </c>
      <c r="H2683" s="628" t="e">
        <f>E2683*G2683</f>
        <v>#REF!</v>
      </c>
      <c r="J2683" s="627">
        <f>+F2683</f>
        <v>118.468640111339</v>
      </c>
      <c r="L2683" s="629" t="e">
        <f>J2683*$L$3</f>
        <v>#REF!</v>
      </c>
    </row>
    <row r="2684" spans="1:12" ht="9.75" customHeight="1">
      <c r="A2684" s="578"/>
      <c r="B2684" s="632"/>
      <c r="C2684" s="578"/>
      <c r="D2684" s="579"/>
      <c r="E2684" s="627"/>
      <c r="F2684" s="630"/>
      <c r="G2684" s="627"/>
      <c r="H2684" s="628"/>
      <c r="J2684" s="579"/>
      <c r="L2684" s="629"/>
    </row>
    <row r="2685" spans="1:12" ht="9.75" customHeight="1">
      <c r="A2685" s="578"/>
      <c r="B2685" s="632"/>
      <c r="C2685" s="578"/>
      <c r="D2685" s="579"/>
      <c r="E2685" s="627"/>
      <c r="F2685" s="630"/>
      <c r="G2685" s="627"/>
      <c r="H2685" s="628"/>
      <c r="J2685" s="579"/>
      <c r="L2685" s="629"/>
    </row>
    <row r="2686" spans="1:12" ht="9.75" customHeight="1">
      <c r="A2686" s="578"/>
      <c r="B2686" s="632"/>
      <c r="C2686" s="578"/>
      <c r="D2686" s="579"/>
      <c r="E2686" s="627"/>
      <c r="F2686" s="630"/>
      <c r="G2686" s="627"/>
      <c r="H2686" s="628"/>
      <c r="J2686" s="579"/>
      <c r="L2686" s="629"/>
    </row>
    <row r="2687" spans="1:12" ht="9.75" customHeight="1">
      <c r="A2687" s="578"/>
      <c r="B2687" s="632"/>
      <c r="C2687" s="578"/>
      <c r="D2687" s="579"/>
      <c r="E2687" s="627"/>
      <c r="F2687" s="630"/>
      <c r="G2687" s="627"/>
      <c r="H2687" s="628"/>
      <c r="J2687" s="579"/>
      <c r="L2687" s="629"/>
    </row>
    <row r="2688" spans="1:12" ht="9.75" customHeight="1">
      <c r="A2688" s="578">
        <v>32</v>
      </c>
      <c r="B2688" s="781" t="s">
        <v>3286</v>
      </c>
      <c r="C2688" s="578" t="s">
        <v>3401</v>
      </c>
      <c r="D2688" s="579" t="s">
        <v>3309</v>
      </c>
      <c r="E2688" s="627">
        <v>20</v>
      </c>
      <c r="F2688" s="630">
        <v>14.079204279000002</v>
      </c>
      <c r="G2688" s="627" t="e">
        <f>+L2688</f>
        <v>#REF!</v>
      </c>
      <c r="H2688" s="628" t="e">
        <f>E2688*G2688</f>
        <v>#REF!</v>
      </c>
      <c r="J2688" s="627">
        <f>+F2688</f>
        <v>14.079204279000002</v>
      </c>
      <c r="L2688" s="629" t="e">
        <f>J2688*$L$3</f>
        <v>#REF!</v>
      </c>
    </row>
    <row r="2689" spans="1:12" ht="9.75" customHeight="1">
      <c r="A2689" s="578"/>
      <c r="B2689" s="781"/>
      <c r="C2689" s="578"/>
      <c r="D2689" s="579"/>
      <c r="E2689" s="627"/>
      <c r="F2689" s="630"/>
      <c r="G2689" s="627"/>
      <c r="H2689" s="628"/>
      <c r="J2689" s="579"/>
      <c r="L2689" s="629"/>
    </row>
    <row r="2690" spans="1:12" ht="9.75" customHeight="1">
      <c r="A2690" s="578"/>
      <c r="B2690" s="781"/>
      <c r="C2690" s="578"/>
      <c r="D2690" s="579"/>
      <c r="E2690" s="627"/>
      <c r="F2690" s="630"/>
      <c r="G2690" s="627"/>
      <c r="H2690" s="628"/>
      <c r="J2690" s="579"/>
      <c r="L2690" s="629"/>
    </row>
    <row r="2691" spans="1:12" ht="9.75" customHeight="1">
      <c r="A2691" s="578"/>
      <c r="B2691" s="781"/>
      <c r="C2691" s="578"/>
      <c r="D2691" s="579"/>
      <c r="E2691" s="627"/>
      <c r="F2691" s="630"/>
      <c r="G2691" s="627"/>
      <c r="H2691" s="628"/>
      <c r="J2691" s="579"/>
      <c r="L2691" s="629"/>
    </row>
    <row r="2692" spans="1:12" ht="9.75" customHeight="1">
      <c r="A2692" s="578"/>
      <c r="B2692" s="781"/>
      <c r="C2692" s="578"/>
      <c r="D2692" s="579"/>
      <c r="E2692" s="627"/>
      <c r="F2692" s="630"/>
      <c r="G2692" s="627"/>
      <c r="H2692" s="628"/>
      <c r="J2692" s="579"/>
      <c r="L2692" s="629"/>
    </row>
    <row r="2693" spans="1:12" ht="9.75" customHeight="1">
      <c r="A2693" s="578">
        <v>33</v>
      </c>
      <c r="B2693" s="632" t="s">
        <v>3286</v>
      </c>
      <c r="C2693" s="578" t="s">
        <v>3356</v>
      </c>
      <c r="D2693" s="579" t="s">
        <v>861</v>
      </c>
      <c r="E2693" s="627">
        <v>10</v>
      </c>
      <c r="F2693" s="630">
        <v>0.68623254000000011</v>
      </c>
      <c r="G2693" s="627" t="e">
        <f>+L2693</f>
        <v>#REF!</v>
      </c>
      <c r="H2693" s="628" t="e">
        <f>E2693*G2693</f>
        <v>#REF!</v>
      </c>
      <c r="J2693" s="627">
        <f>+F2693</f>
        <v>0.68623254000000011</v>
      </c>
      <c r="L2693" s="629" t="e">
        <f>J2693*$L$3</f>
        <v>#REF!</v>
      </c>
    </row>
    <row r="2694" spans="1:12" ht="9.75" customHeight="1">
      <c r="A2694" s="578"/>
      <c r="B2694" s="632"/>
      <c r="C2694" s="578"/>
      <c r="D2694" s="579"/>
      <c r="E2694" s="627"/>
      <c r="F2694" s="630"/>
      <c r="G2694" s="627"/>
      <c r="H2694" s="628"/>
      <c r="J2694" s="579"/>
      <c r="L2694" s="629"/>
    </row>
    <row r="2695" spans="1:12" ht="9.75" customHeight="1">
      <c r="A2695" s="578"/>
      <c r="B2695" s="632"/>
      <c r="C2695" s="578"/>
      <c r="D2695" s="579"/>
      <c r="E2695" s="627"/>
      <c r="F2695" s="630"/>
      <c r="G2695" s="627"/>
      <c r="H2695" s="628"/>
      <c r="J2695" s="579"/>
      <c r="L2695" s="629"/>
    </row>
    <row r="2696" spans="1:12" ht="9.75" customHeight="1">
      <c r="A2696" s="578"/>
      <c r="B2696" s="632"/>
      <c r="C2696" s="578"/>
      <c r="D2696" s="579"/>
      <c r="E2696" s="627"/>
      <c r="F2696" s="630"/>
      <c r="G2696" s="627"/>
      <c r="H2696" s="628"/>
      <c r="J2696" s="579"/>
      <c r="L2696" s="629"/>
    </row>
    <row r="2697" spans="1:12" ht="9.75" customHeight="1">
      <c r="A2697" s="578"/>
      <c r="B2697" s="632"/>
      <c r="C2697" s="578"/>
      <c r="D2697" s="579"/>
      <c r="E2697" s="627"/>
      <c r="F2697" s="630"/>
      <c r="G2697" s="627"/>
      <c r="H2697" s="628"/>
      <c r="J2697" s="579"/>
      <c r="L2697" s="629"/>
    </row>
    <row r="2698" spans="1:12" ht="9.75" customHeight="1">
      <c r="A2698" s="578">
        <v>34</v>
      </c>
      <c r="B2698" s="632" t="s">
        <v>3357</v>
      </c>
      <c r="C2698" s="578" t="s">
        <v>3358</v>
      </c>
      <c r="D2698" s="579" t="s">
        <v>2647</v>
      </c>
      <c r="E2698" s="627">
        <f>+E2683</f>
        <v>0.26500000000000001</v>
      </c>
      <c r="F2698" s="630">
        <v>31.706562493290004</v>
      </c>
      <c r="G2698" s="627" t="e">
        <f>+L2698</f>
        <v>#REF!</v>
      </c>
      <c r="H2698" s="628" t="e">
        <f>E2698*G2698</f>
        <v>#REF!</v>
      </c>
      <c r="J2698" s="627">
        <f>+F2698</f>
        <v>31.706562493290004</v>
      </c>
      <c r="L2698" s="629" t="e">
        <f>J2698*$L$3</f>
        <v>#REF!</v>
      </c>
    </row>
    <row r="2699" spans="1:12" ht="9.75" customHeight="1">
      <c r="A2699" s="578"/>
      <c r="B2699" s="632"/>
      <c r="C2699" s="578"/>
      <c r="D2699" s="579"/>
      <c r="E2699" s="627"/>
      <c r="F2699" s="630"/>
      <c r="G2699" s="627"/>
      <c r="H2699" s="628"/>
      <c r="J2699" s="579"/>
      <c r="L2699" s="629"/>
    </row>
    <row r="2700" spans="1:12" ht="9.75" customHeight="1">
      <c r="A2700" s="578"/>
      <c r="B2700" s="632"/>
      <c r="C2700" s="578"/>
      <c r="D2700" s="579"/>
      <c r="E2700" s="627"/>
      <c r="F2700" s="630"/>
      <c r="G2700" s="627"/>
      <c r="H2700" s="628"/>
      <c r="J2700" s="579"/>
      <c r="L2700" s="629"/>
    </row>
    <row r="2701" spans="1:12" ht="9.75" customHeight="1">
      <c r="A2701" s="578"/>
      <c r="B2701" s="632"/>
      <c r="C2701" s="578"/>
      <c r="D2701" s="579"/>
      <c r="E2701" s="627"/>
      <c r="F2701" s="630"/>
      <c r="G2701" s="627"/>
      <c r="H2701" s="628"/>
      <c r="J2701" s="579"/>
      <c r="L2701" s="629"/>
    </row>
    <row r="2702" spans="1:12" ht="9.75" customHeight="1">
      <c r="A2702" s="578"/>
      <c r="B2702" s="632"/>
      <c r="C2702" s="578"/>
      <c r="D2702" s="579"/>
      <c r="E2702" s="627"/>
      <c r="F2702" s="630"/>
      <c r="G2702" s="627"/>
      <c r="H2702" s="628"/>
      <c r="J2702" s="579"/>
      <c r="L2702" s="629"/>
    </row>
    <row r="2703" spans="1:12" ht="9.75" customHeight="1">
      <c r="A2703" s="579"/>
      <c r="B2703" s="632"/>
      <c r="C2703" s="636" t="s">
        <v>3402</v>
      </c>
      <c r="D2703" s="579"/>
      <c r="E2703" s="627"/>
      <c r="F2703" s="630">
        <v>0</v>
      </c>
      <c r="G2703" s="627" t="e">
        <f>+L2703</f>
        <v>#REF!</v>
      </c>
      <c r="H2703" s="628" t="e">
        <f>E2703*G2703</f>
        <v>#REF!</v>
      </c>
      <c r="J2703" s="627">
        <f>+F2703</f>
        <v>0</v>
      </c>
      <c r="L2703" s="629" t="e">
        <f>J2703*$L$3</f>
        <v>#REF!</v>
      </c>
    </row>
    <row r="2704" spans="1:12" ht="9.75" customHeight="1">
      <c r="A2704" s="579"/>
      <c r="B2704" s="632"/>
      <c r="C2704" s="636"/>
      <c r="D2704" s="579"/>
      <c r="E2704" s="627"/>
      <c r="F2704" s="630"/>
      <c r="G2704" s="627"/>
      <c r="H2704" s="628"/>
      <c r="J2704" s="579"/>
      <c r="L2704" s="629"/>
    </row>
    <row r="2705" spans="1:12" ht="9.75" customHeight="1">
      <c r="A2705" s="579"/>
      <c r="B2705" s="632"/>
      <c r="C2705" s="636"/>
      <c r="D2705" s="579"/>
      <c r="E2705" s="627"/>
      <c r="F2705" s="630"/>
      <c r="G2705" s="627"/>
      <c r="H2705" s="628"/>
      <c r="J2705" s="579"/>
      <c r="L2705" s="629"/>
    </row>
    <row r="2706" spans="1:12" ht="9.75" customHeight="1">
      <c r="A2706" s="579"/>
      <c r="B2706" s="632"/>
      <c r="C2706" s="636"/>
      <c r="D2706" s="579"/>
      <c r="E2706" s="627"/>
      <c r="F2706" s="630"/>
      <c r="G2706" s="627"/>
      <c r="H2706" s="628"/>
      <c r="J2706" s="579"/>
      <c r="L2706" s="629"/>
    </row>
    <row r="2707" spans="1:12" ht="9.75" customHeight="1">
      <c r="A2707" s="579"/>
      <c r="B2707" s="632"/>
      <c r="C2707" s="636"/>
      <c r="D2707" s="579"/>
      <c r="E2707" s="627"/>
      <c r="F2707" s="630"/>
      <c r="G2707" s="627"/>
      <c r="H2707" s="628"/>
      <c r="J2707" s="579"/>
      <c r="L2707" s="629"/>
    </row>
    <row r="2708" spans="1:12" ht="9.75" customHeight="1">
      <c r="A2708" s="579">
        <v>35</v>
      </c>
      <c r="B2708" s="632" t="s">
        <v>3403</v>
      </c>
      <c r="C2708" s="578" t="s">
        <v>3404</v>
      </c>
      <c r="D2708" s="579" t="s">
        <v>2153</v>
      </c>
      <c r="E2708" s="627">
        <v>20</v>
      </c>
      <c r="F2708" s="630">
        <v>22.654341305999999</v>
      </c>
      <c r="G2708" s="627" t="e">
        <f>+L2708</f>
        <v>#REF!</v>
      </c>
      <c r="H2708" s="628" t="e">
        <f>E2708*G2708</f>
        <v>#REF!</v>
      </c>
      <c r="J2708" s="627">
        <f>+F2708</f>
        <v>22.654341305999999</v>
      </c>
      <c r="L2708" s="629" t="e">
        <f>J2708*$L$3</f>
        <v>#REF!</v>
      </c>
    </row>
    <row r="2709" spans="1:12" ht="9.75" customHeight="1">
      <c r="A2709" s="579"/>
      <c r="B2709" s="632"/>
      <c r="C2709" s="578"/>
      <c r="D2709" s="579"/>
      <c r="E2709" s="627"/>
      <c r="F2709" s="630"/>
      <c r="G2709" s="627"/>
      <c r="H2709" s="628"/>
      <c r="J2709" s="579"/>
      <c r="L2709" s="629"/>
    </row>
    <row r="2710" spans="1:12" ht="9.75" customHeight="1">
      <c r="A2710" s="579"/>
      <c r="B2710" s="632"/>
      <c r="C2710" s="578"/>
      <c r="D2710" s="579"/>
      <c r="E2710" s="627"/>
      <c r="F2710" s="630"/>
      <c r="G2710" s="627"/>
      <c r="H2710" s="628"/>
      <c r="J2710" s="579"/>
      <c r="L2710" s="629"/>
    </row>
    <row r="2711" spans="1:12" ht="9.75" customHeight="1">
      <c r="A2711" s="579"/>
      <c r="B2711" s="632"/>
      <c r="C2711" s="578"/>
      <c r="D2711" s="579"/>
      <c r="E2711" s="627"/>
      <c r="F2711" s="630"/>
      <c r="G2711" s="627"/>
      <c r="H2711" s="628"/>
      <c r="J2711" s="579"/>
      <c r="L2711" s="629"/>
    </row>
    <row r="2712" spans="1:12" ht="9.75" customHeight="1">
      <c r="A2712" s="579"/>
      <c r="B2712" s="632"/>
      <c r="C2712" s="578"/>
      <c r="D2712" s="579"/>
      <c r="E2712" s="627"/>
      <c r="F2712" s="630"/>
      <c r="G2712" s="627"/>
      <c r="H2712" s="628"/>
      <c r="J2712" s="579"/>
      <c r="L2712" s="629"/>
    </row>
    <row r="2713" spans="1:12" ht="9.75" customHeight="1">
      <c r="A2713" s="579">
        <v>36</v>
      </c>
      <c r="B2713" s="632" t="s">
        <v>3286</v>
      </c>
      <c r="C2713" s="578" t="s">
        <v>3405</v>
      </c>
      <c r="D2713" s="579" t="s">
        <v>3282</v>
      </c>
      <c r="E2713" s="627">
        <v>2.1</v>
      </c>
      <c r="F2713" s="630">
        <v>35.272352556000001</v>
      </c>
      <c r="G2713" s="627" t="e">
        <f>+L2713</f>
        <v>#REF!</v>
      </c>
      <c r="H2713" s="628" t="e">
        <f>E2713*G2713</f>
        <v>#REF!</v>
      </c>
      <c r="J2713" s="627">
        <f>+F2713</f>
        <v>35.272352556000001</v>
      </c>
      <c r="L2713" s="629" t="e">
        <f>J2713*$L$3</f>
        <v>#REF!</v>
      </c>
    </row>
    <row r="2714" spans="1:12" ht="9.75" customHeight="1">
      <c r="A2714" s="579"/>
      <c r="B2714" s="632"/>
      <c r="C2714" s="578"/>
      <c r="D2714" s="579"/>
      <c r="E2714" s="627"/>
      <c r="F2714" s="630"/>
      <c r="G2714" s="627"/>
      <c r="H2714" s="628"/>
      <c r="J2714" s="579"/>
      <c r="L2714" s="629"/>
    </row>
    <row r="2715" spans="1:12" ht="9.75" customHeight="1">
      <c r="A2715" s="579"/>
      <c r="B2715" s="632"/>
      <c r="C2715" s="578"/>
      <c r="D2715" s="579"/>
      <c r="E2715" s="627"/>
      <c r="F2715" s="630"/>
      <c r="G2715" s="627"/>
      <c r="H2715" s="628"/>
      <c r="J2715" s="579"/>
      <c r="L2715" s="629"/>
    </row>
    <row r="2716" spans="1:12" ht="9.75" customHeight="1">
      <c r="A2716" s="579"/>
      <c r="B2716" s="632"/>
      <c r="C2716" s="578"/>
      <c r="D2716" s="579"/>
      <c r="E2716" s="627"/>
      <c r="F2716" s="630"/>
      <c r="G2716" s="627"/>
      <c r="H2716" s="628"/>
      <c r="J2716" s="579"/>
      <c r="L2716" s="629"/>
    </row>
    <row r="2717" spans="1:12" ht="9.75" customHeight="1">
      <c r="A2717" s="579"/>
      <c r="B2717" s="632"/>
      <c r="C2717" s="578"/>
      <c r="D2717" s="579"/>
      <c r="E2717" s="627"/>
      <c r="F2717" s="630"/>
      <c r="G2717" s="627"/>
      <c r="H2717" s="628"/>
      <c r="J2717" s="579"/>
      <c r="L2717" s="629"/>
    </row>
    <row r="2718" spans="1:12" ht="9.75" customHeight="1">
      <c r="A2718" s="579">
        <v>37</v>
      </c>
      <c r="B2718" s="632" t="s">
        <v>3286</v>
      </c>
      <c r="C2718" s="578" t="s">
        <v>3406</v>
      </c>
      <c r="D2718" s="579" t="s">
        <v>3282</v>
      </c>
      <c r="E2718" s="627">
        <v>2.1</v>
      </c>
      <c r="F2718" s="630">
        <v>29.325003876000007</v>
      </c>
      <c r="G2718" s="627" t="e">
        <f>+L2718</f>
        <v>#REF!</v>
      </c>
      <c r="H2718" s="628" t="e">
        <f>E2718*G2718</f>
        <v>#REF!</v>
      </c>
      <c r="J2718" s="627">
        <f>+F2718</f>
        <v>29.325003876000007</v>
      </c>
      <c r="L2718" s="629" t="e">
        <f>J2718*$L$3</f>
        <v>#REF!</v>
      </c>
    </row>
    <row r="2719" spans="1:12" ht="9.75" customHeight="1">
      <c r="A2719" s="579"/>
      <c r="B2719" s="632"/>
      <c r="C2719" s="578"/>
      <c r="D2719" s="579"/>
      <c r="E2719" s="627"/>
      <c r="F2719" s="630"/>
      <c r="G2719" s="627"/>
      <c r="H2719" s="628"/>
      <c r="J2719" s="579"/>
      <c r="L2719" s="629"/>
    </row>
    <row r="2720" spans="1:12" ht="9.75" customHeight="1">
      <c r="A2720" s="579"/>
      <c r="B2720" s="632"/>
      <c r="C2720" s="578"/>
      <c r="D2720" s="579"/>
      <c r="E2720" s="627"/>
      <c r="F2720" s="630"/>
      <c r="G2720" s="627"/>
      <c r="H2720" s="628"/>
      <c r="J2720" s="579"/>
      <c r="L2720" s="629"/>
    </row>
    <row r="2721" spans="1:12" ht="9.75" customHeight="1">
      <c r="A2721" s="579"/>
      <c r="B2721" s="632"/>
      <c r="C2721" s="578"/>
      <c r="D2721" s="579"/>
      <c r="E2721" s="627"/>
      <c r="F2721" s="630"/>
      <c r="G2721" s="627"/>
      <c r="H2721" s="628"/>
      <c r="J2721" s="579"/>
      <c r="L2721" s="629"/>
    </row>
    <row r="2722" spans="1:12" ht="9.75" customHeight="1">
      <c r="A2722" s="579"/>
      <c r="B2722" s="632"/>
      <c r="C2722" s="578"/>
      <c r="D2722" s="579"/>
      <c r="E2722" s="627"/>
      <c r="F2722" s="630"/>
      <c r="G2722" s="627"/>
      <c r="H2722" s="628"/>
      <c r="J2722" s="579"/>
      <c r="L2722" s="629"/>
    </row>
    <row r="2723" spans="1:12" ht="9.75" customHeight="1">
      <c r="A2723" s="579">
        <v>38</v>
      </c>
      <c r="B2723" s="632" t="s">
        <v>3381</v>
      </c>
      <c r="C2723" s="578" t="s">
        <v>3382</v>
      </c>
      <c r="D2723" s="579" t="s">
        <v>3282</v>
      </c>
      <c r="E2723" s="627">
        <v>3.78</v>
      </c>
      <c r="F2723" s="630">
        <v>57.580263532597201</v>
      </c>
      <c r="G2723" s="627" t="e">
        <f>+L2723</f>
        <v>#REF!</v>
      </c>
      <c r="H2723" s="628" t="e">
        <f>E2723*G2723</f>
        <v>#REF!</v>
      </c>
      <c r="J2723" s="627">
        <f>+F2723</f>
        <v>57.580263532597201</v>
      </c>
      <c r="L2723" s="629" t="e">
        <f>J2723*$L$3</f>
        <v>#REF!</v>
      </c>
    </row>
    <row r="2724" spans="1:12" ht="9.75" customHeight="1">
      <c r="A2724" s="579"/>
      <c r="B2724" s="632"/>
      <c r="C2724" s="578"/>
      <c r="D2724" s="579"/>
      <c r="E2724" s="627"/>
      <c r="F2724" s="630"/>
      <c r="G2724" s="627"/>
      <c r="H2724" s="628"/>
      <c r="J2724" s="579"/>
      <c r="L2724" s="629"/>
    </row>
    <row r="2725" spans="1:12" ht="9.75" customHeight="1">
      <c r="A2725" s="579"/>
      <c r="B2725" s="632"/>
      <c r="C2725" s="578"/>
      <c r="D2725" s="579"/>
      <c r="E2725" s="627"/>
      <c r="F2725" s="630"/>
      <c r="G2725" s="627"/>
      <c r="H2725" s="628"/>
      <c r="J2725" s="579"/>
      <c r="L2725" s="629"/>
    </row>
    <row r="2726" spans="1:12" ht="9.75" customHeight="1">
      <c r="A2726" s="579"/>
      <c r="B2726" s="632"/>
      <c r="C2726" s="578"/>
      <c r="D2726" s="579"/>
      <c r="E2726" s="627"/>
      <c r="F2726" s="630"/>
      <c r="G2726" s="627"/>
      <c r="H2726" s="628"/>
      <c r="J2726" s="579"/>
      <c r="L2726" s="629"/>
    </row>
    <row r="2727" spans="1:12" ht="6.75" customHeight="1">
      <c r="A2727" s="579"/>
      <c r="B2727" s="632"/>
      <c r="C2727" s="578"/>
      <c r="D2727" s="579"/>
      <c r="E2727" s="627"/>
      <c r="F2727" s="630"/>
      <c r="G2727" s="627"/>
      <c r="H2727" s="628"/>
      <c r="J2727" s="579"/>
      <c r="L2727" s="629"/>
    </row>
    <row r="2728" spans="1:12" ht="9.75" customHeight="1">
      <c r="A2728" s="579">
        <v>39</v>
      </c>
      <c r="B2728" s="632" t="s">
        <v>3407</v>
      </c>
      <c r="C2728" s="578" t="s">
        <v>3408</v>
      </c>
      <c r="D2728" s="594" t="s">
        <v>3409</v>
      </c>
      <c r="E2728" s="627">
        <v>0.45</v>
      </c>
      <c r="F2728" s="631">
        <v>1.2037690999999997</v>
      </c>
      <c r="G2728" s="627" t="e">
        <f>+L2728</f>
        <v>#REF!</v>
      </c>
      <c r="H2728" s="628" t="e">
        <f>E2728*G2728</f>
        <v>#REF!</v>
      </c>
      <c r="J2728" s="627">
        <f>+F2728</f>
        <v>1.2037690999999997</v>
      </c>
      <c r="L2728" s="629" t="e">
        <f>J2728*$L$3</f>
        <v>#REF!</v>
      </c>
    </row>
    <row r="2729" spans="1:12" ht="9.75" customHeight="1">
      <c r="A2729" s="579"/>
      <c r="B2729" s="632"/>
      <c r="C2729" s="578"/>
      <c r="D2729" s="595"/>
      <c r="E2729" s="627"/>
      <c r="F2729" s="631"/>
      <c r="G2729" s="627"/>
      <c r="H2729" s="628"/>
      <c r="J2729" s="579"/>
      <c r="L2729" s="629"/>
    </row>
    <row r="2730" spans="1:12" ht="9.75" customHeight="1">
      <c r="A2730" s="579"/>
      <c r="B2730" s="632"/>
      <c r="C2730" s="578"/>
      <c r="D2730" s="595"/>
      <c r="E2730" s="627"/>
      <c r="F2730" s="631"/>
      <c r="G2730" s="627"/>
      <c r="H2730" s="628"/>
      <c r="J2730" s="579"/>
      <c r="L2730" s="629"/>
    </row>
    <row r="2731" spans="1:12" ht="9.75" customHeight="1">
      <c r="A2731" s="579"/>
      <c r="B2731" s="632"/>
      <c r="C2731" s="578"/>
      <c r="D2731" s="595"/>
      <c r="E2731" s="627"/>
      <c r="F2731" s="631"/>
      <c r="G2731" s="627"/>
      <c r="H2731" s="628"/>
      <c r="J2731" s="579"/>
      <c r="L2731" s="629"/>
    </row>
    <row r="2732" spans="1:12" ht="9.75" customHeight="1">
      <c r="A2732" s="579"/>
      <c r="B2732" s="632"/>
      <c r="C2732" s="578"/>
      <c r="D2732" s="596"/>
      <c r="E2732" s="627"/>
      <c r="F2732" s="631"/>
      <c r="G2732" s="627"/>
      <c r="H2732" s="628"/>
      <c r="J2732" s="579"/>
      <c r="L2732" s="629"/>
    </row>
    <row r="2733" spans="1:12" ht="9.75" customHeight="1">
      <c r="A2733" s="579">
        <v>40</v>
      </c>
      <c r="B2733" s="632" t="s">
        <v>3286</v>
      </c>
      <c r="C2733" s="578" t="s">
        <v>3410</v>
      </c>
      <c r="D2733" s="579" t="s">
        <v>3309</v>
      </c>
      <c r="E2733" s="627">
        <v>3.1</v>
      </c>
      <c r="F2733" s="630">
        <v>1.3724650800000002</v>
      </c>
      <c r="G2733" s="627" t="e">
        <f>+L2733</f>
        <v>#REF!</v>
      </c>
      <c r="H2733" s="628" t="e">
        <f>E2733*G2733</f>
        <v>#REF!</v>
      </c>
      <c r="J2733" s="627">
        <f>+F2733</f>
        <v>1.3724650800000002</v>
      </c>
      <c r="L2733" s="629" t="e">
        <f>J2733*$L$3</f>
        <v>#REF!</v>
      </c>
    </row>
    <row r="2734" spans="1:12" ht="9.75" customHeight="1">
      <c r="A2734" s="579"/>
      <c r="B2734" s="632"/>
      <c r="C2734" s="578"/>
      <c r="D2734" s="579"/>
      <c r="E2734" s="627"/>
      <c r="F2734" s="630"/>
      <c r="G2734" s="627"/>
      <c r="H2734" s="628"/>
      <c r="J2734" s="579"/>
      <c r="L2734" s="629"/>
    </row>
    <row r="2735" spans="1:12" ht="9.75" customHeight="1">
      <c r="A2735" s="579"/>
      <c r="B2735" s="632"/>
      <c r="C2735" s="578"/>
      <c r="D2735" s="579"/>
      <c r="E2735" s="627"/>
      <c r="F2735" s="630"/>
      <c r="G2735" s="627"/>
      <c r="H2735" s="628"/>
      <c r="J2735" s="579"/>
      <c r="L2735" s="629"/>
    </row>
    <row r="2736" spans="1:12" ht="9.75" customHeight="1">
      <c r="A2736" s="579"/>
      <c r="B2736" s="632"/>
      <c r="C2736" s="578"/>
      <c r="D2736" s="579"/>
      <c r="E2736" s="627"/>
      <c r="F2736" s="630"/>
      <c r="G2736" s="627"/>
      <c r="H2736" s="628"/>
      <c r="J2736" s="579"/>
      <c r="L2736" s="629"/>
    </row>
    <row r="2737" spans="1:12" ht="9.75" customHeight="1">
      <c r="A2737" s="579"/>
      <c r="B2737" s="632"/>
      <c r="C2737" s="578"/>
      <c r="D2737" s="579"/>
      <c r="E2737" s="627"/>
      <c r="F2737" s="630"/>
      <c r="G2737" s="627"/>
      <c r="H2737" s="628"/>
      <c r="J2737" s="579"/>
      <c r="L2737" s="629"/>
    </row>
    <row r="2738" spans="1:12" ht="9.75" customHeight="1">
      <c r="A2738" s="579">
        <v>41</v>
      </c>
      <c r="B2738" s="645" t="s">
        <v>3411</v>
      </c>
      <c r="C2738" s="646" t="s">
        <v>3412</v>
      </c>
      <c r="D2738" s="779" t="s">
        <v>3282</v>
      </c>
      <c r="E2738" s="780">
        <v>5.5</v>
      </c>
      <c r="F2738" s="630">
        <v>24.028732343899996</v>
      </c>
      <c r="G2738" s="627" t="e">
        <f>+L2738</f>
        <v>#REF!</v>
      </c>
      <c r="H2738" s="628" t="e">
        <f>E2738*G2738</f>
        <v>#REF!</v>
      </c>
      <c r="J2738" s="627">
        <f>+F2738</f>
        <v>24.028732343899996</v>
      </c>
      <c r="L2738" s="629" t="e">
        <f>J2738*$L$3</f>
        <v>#REF!</v>
      </c>
    </row>
    <row r="2739" spans="1:12" ht="9.75" customHeight="1">
      <c r="A2739" s="579"/>
      <c r="B2739" s="645"/>
      <c r="C2739" s="646"/>
      <c r="D2739" s="779"/>
      <c r="E2739" s="780"/>
      <c r="F2739" s="630"/>
      <c r="G2739" s="627"/>
      <c r="H2739" s="628"/>
      <c r="J2739" s="579"/>
      <c r="L2739" s="629"/>
    </row>
    <row r="2740" spans="1:12" ht="9.75" customHeight="1">
      <c r="A2740" s="579"/>
      <c r="B2740" s="645"/>
      <c r="C2740" s="646"/>
      <c r="D2740" s="779"/>
      <c r="E2740" s="780"/>
      <c r="F2740" s="630"/>
      <c r="G2740" s="627"/>
      <c r="H2740" s="628"/>
      <c r="J2740" s="579"/>
      <c r="L2740" s="629"/>
    </row>
    <row r="2741" spans="1:12" ht="9.75" customHeight="1">
      <c r="A2741" s="579"/>
      <c r="B2741" s="645"/>
      <c r="C2741" s="646"/>
      <c r="D2741" s="779"/>
      <c r="E2741" s="780"/>
      <c r="F2741" s="630"/>
      <c r="G2741" s="627"/>
      <c r="H2741" s="628"/>
      <c r="J2741" s="579"/>
      <c r="L2741" s="629"/>
    </row>
    <row r="2742" spans="1:12" ht="9.75" customHeight="1">
      <c r="A2742" s="579"/>
      <c r="B2742" s="645"/>
      <c r="C2742" s="646"/>
      <c r="D2742" s="779"/>
      <c r="E2742" s="780"/>
      <c r="F2742" s="630"/>
      <c r="G2742" s="627"/>
      <c r="H2742" s="628"/>
      <c r="J2742" s="579"/>
      <c r="L2742" s="629"/>
    </row>
    <row r="2743" spans="1:12" ht="9.75" customHeight="1">
      <c r="A2743" s="579">
        <v>42</v>
      </c>
      <c r="B2743" s="632" t="s">
        <v>3413</v>
      </c>
      <c r="C2743" s="578" t="s">
        <v>3414</v>
      </c>
      <c r="D2743" s="579" t="s">
        <v>3282</v>
      </c>
      <c r="E2743" s="627">
        <v>53.4</v>
      </c>
      <c r="F2743" s="630">
        <v>3.0818049893000001</v>
      </c>
      <c r="G2743" s="627" t="e">
        <f>+L2743</f>
        <v>#REF!</v>
      </c>
      <c r="H2743" s="628" t="e">
        <f>E2743*G2743</f>
        <v>#REF!</v>
      </c>
      <c r="J2743" s="627">
        <f>+F2743</f>
        <v>3.0818049893000001</v>
      </c>
      <c r="L2743" s="629" t="e">
        <f>J2743*$L$3</f>
        <v>#REF!</v>
      </c>
    </row>
    <row r="2744" spans="1:12" ht="9.75" customHeight="1">
      <c r="A2744" s="579"/>
      <c r="B2744" s="632"/>
      <c r="C2744" s="578"/>
      <c r="D2744" s="579"/>
      <c r="E2744" s="627"/>
      <c r="F2744" s="630"/>
      <c r="G2744" s="627"/>
      <c r="H2744" s="628"/>
      <c r="J2744" s="579"/>
      <c r="L2744" s="629"/>
    </row>
    <row r="2745" spans="1:12" ht="9.75" customHeight="1">
      <c r="A2745" s="579"/>
      <c r="B2745" s="632"/>
      <c r="C2745" s="578"/>
      <c r="D2745" s="579"/>
      <c r="E2745" s="627"/>
      <c r="F2745" s="630"/>
      <c r="G2745" s="627"/>
      <c r="H2745" s="628"/>
      <c r="J2745" s="579"/>
      <c r="L2745" s="629"/>
    </row>
    <row r="2746" spans="1:12" ht="9.75" customHeight="1">
      <c r="A2746" s="579"/>
      <c r="B2746" s="632"/>
      <c r="C2746" s="578"/>
      <c r="D2746" s="579"/>
      <c r="E2746" s="627"/>
      <c r="F2746" s="630"/>
      <c r="G2746" s="627"/>
      <c r="H2746" s="628"/>
      <c r="J2746" s="579"/>
      <c r="L2746" s="629"/>
    </row>
    <row r="2747" spans="1:12" ht="9.75" customHeight="1">
      <c r="A2747" s="579"/>
      <c r="B2747" s="632"/>
      <c r="C2747" s="578"/>
      <c r="D2747" s="579"/>
      <c r="E2747" s="627"/>
      <c r="F2747" s="630"/>
      <c r="G2747" s="627"/>
      <c r="H2747" s="628"/>
      <c r="J2747" s="579"/>
      <c r="L2747" s="629"/>
    </row>
    <row r="2748" spans="1:12" ht="9.75" customHeight="1">
      <c r="A2748" s="579">
        <v>43</v>
      </c>
      <c r="B2748" s="632" t="s">
        <v>3415</v>
      </c>
      <c r="C2748" s="578" t="s">
        <v>2868</v>
      </c>
      <c r="D2748" s="579" t="s">
        <v>3282</v>
      </c>
      <c r="E2748" s="627">
        <v>53.4</v>
      </c>
      <c r="F2748" s="630">
        <v>0.71949045739700002</v>
      </c>
      <c r="G2748" s="627" t="e">
        <f>+L2748</f>
        <v>#REF!</v>
      </c>
      <c r="H2748" s="628" t="e">
        <f>E2748*G2748</f>
        <v>#REF!</v>
      </c>
      <c r="J2748" s="627">
        <f>+F2748</f>
        <v>0.71949045739700002</v>
      </c>
      <c r="L2748" s="629" t="e">
        <f>J2748*$L$3</f>
        <v>#REF!</v>
      </c>
    </row>
    <row r="2749" spans="1:12" ht="9.75" customHeight="1">
      <c r="A2749" s="579"/>
      <c r="B2749" s="632"/>
      <c r="C2749" s="578"/>
      <c r="D2749" s="579"/>
      <c r="E2749" s="627"/>
      <c r="F2749" s="630"/>
      <c r="G2749" s="627"/>
      <c r="H2749" s="628"/>
      <c r="J2749" s="579"/>
      <c r="L2749" s="629"/>
    </row>
    <row r="2750" spans="1:12" ht="9.75" customHeight="1">
      <c r="A2750" s="579"/>
      <c r="B2750" s="632"/>
      <c r="C2750" s="578"/>
      <c r="D2750" s="579"/>
      <c r="E2750" s="627"/>
      <c r="F2750" s="630"/>
      <c r="G2750" s="627"/>
      <c r="H2750" s="628"/>
      <c r="J2750" s="579"/>
      <c r="L2750" s="629"/>
    </row>
    <row r="2751" spans="1:12" ht="9.75" customHeight="1">
      <c r="A2751" s="579"/>
      <c r="B2751" s="632"/>
      <c r="C2751" s="578"/>
      <c r="D2751" s="579"/>
      <c r="E2751" s="627"/>
      <c r="F2751" s="630"/>
      <c r="G2751" s="627"/>
      <c r="H2751" s="628"/>
      <c r="J2751" s="579"/>
      <c r="L2751" s="629"/>
    </row>
    <row r="2752" spans="1:12" ht="9.75" customHeight="1">
      <c r="A2752" s="579"/>
      <c r="B2752" s="632"/>
      <c r="C2752" s="578"/>
      <c r="D2752" s="579"/>
      <c r="E2752" s="627"/>
      <c r="F2752" s="630"/>
      <c r="G2752" s="627"/>
      <c r="H2752" s="628"/>
      <c r="J2752" s="579"/>
      <c r="L2752" s="629"/>
    </row>
    <row r="2753" spans="1:12" ht="9.75" customHeight="1">
      <c r="A2753" s="579">
        <v>44</v>
      </c>
      <c r="B2753" s="632" t="s">
        <v>2869</v>
      </c>
      <c r="C2753" s="578" t="s">
        <v>2870</v>
      </c>
      <c r="D2753" s="579" t="s">
        <v>3282</v>
      </c>
      <c r="E2753" s="627">
        <v>0.45</v>
      </c>
      <c r="F2753" s="630">
        <v>10.6703721428</v>
      </c>
      <c r="G2753" s="627" t="e">
        <f>+L2753</f>
        <v>#REF!</v>
      </c>
      <c r="H2753" s="628" t="e">
        <f>E2753*G2753</f>
        <v>#REF!</v>
      </c>
      <c r="J2753" s="627">
        <f>+F2753</f>
        <v>10.6703721428</v>
      </c>
      <c r="L2753" s="629" t="e">
        <f>J2753*$L$3</f>
        <v>#REF!</v>
      </c>
    </row>
    <row r="2754" spans="1:12" ht="9.75" customHeight="1">
      <c r="A2754" s="579"/>
      <c r="B2754" s="632"/>
      <c r="C2754" s="578"/>
      <c r="D2754" s="579"/>
      <c r="E2754" s="627"/>
      <c r="F2754" s="630"/>
      <c r="G2754" s="627"/>
      <c r="H2754" s="628"/>
      <c r="J2754" s="579"/>
      <c r="L2754" s="629"/>
    </row>
    <row r="2755" spans="1:12" ht="9.75" customHeight="1">
      <c r="A2755" s="579"/>
      <c r="B2755" s="632"/>
      <c r="C2755" s="578"/>
      <c r="D2755" s="579"/>
      <c r="E2755" s="627"/>
      <c r="F2755" s="630"/>
      <c r="G2755" s="627"/>
      <c r="H2755" s="628"/>
      <c r="J2755" s="579"/>
      <c r="L2755" s="629"/>
    </row>
    <row r="2756" spans="1:12" ht="9.75" customHeight="1">
      <c r="A2756" s="579"/>
      <c r="B2756" s="632"/>
      <c r="C2756" s="578"/>
      <c r="D2756" s="579"/>
      <c r="E2756" s="627"/>
      <c r="F2756" s="630"/>
      <c r="G2756" s="627"/>
      <c r="H2756" s="628"/>
      <c r="J2756" s="579"/>
      <c r="L2756" s="629"/>
    </row>
    <row r="2757" spans="1:12" ht="9.75" customHeight="1">
      <c r="A2757" s="579"/>
      <c r="B2757" s="632"/>
      <c r="C2757" s="578"/>
      <c r="D2757" s="579"/>
      <c r="E2757" s="627"/>
      <c r="F2757" s="630"/>
      <c r="G2757" s="627"/>
      <c r="H2757" s="628"/>
      <c r="J2757" s="579"/>
      <c r="L2757" s="629"/>
    </row>
    <row r="2758" spans="1:12" ht="9.75" customHeight="1">
      <c r="A2758" s="579"/>
      <c r="B2758" s="632"/>
      <c r="C2758" s="636" t="s">
        <v>2871</v>
      </c>
      <c r="D2758" s="579"/>
      <c r="E2758" s="627"/>
      <c r="F2758" s="630">
        <v>0</v>
      </c>
      <c r="G2758" s="627" t="e">
        <f>+L2758</f>
        <v>#REF!</v>
      </c>
      <c r="H2758" s="628" t="e">
        <f>E2758*G2758</f>
        <v>#REF!</v>
      </c>
      <c r="J2758" s="627">
        <f>+F2758</f>
        <v>0</v>
      </c>
      <c r="L2758" s="629" t="e">
        <f>J2758*$L$3</f>
        <v>#REF!</v>
      </c>
    </row>
    <row r="2759" spans="1:12" ht="9.75" customHeight="1">
      <c r="A2759" s="579"/>
      <c r="B2759" s="632"/>
      <c r="C2759" s="636"/>
      <c r="D2759" s="579"/>
      <c r="E2759" s="627"/>
      <c r="F2759" s="630"/>
      <c r="G2759" s="627"/>
      <c r="H2759" s="628"/>
      <c r="J2759" s="579"/>
      <c r="L2759" s="629"/>
    </row>
    <row r="2760" spans="1:12" ht="9.75" customHeight="1">
      <c r="A2760" s="579"/>
      <c r="B2760" s="632"/>
      <c r="C2760" s="636"/>
      <c r="D2760" s="579"/>
      <c r="E2760" s="627"/>
      <c r="F2760" s="630"/>
      <c r="G2760" s="627"/>
      <c r="H2760" s="628"/>
      <c r="J2760" s="579"/>
      <c r="L2760" s="629"/>
    </row>
    <row r="2761" spans="1:12" ht="9.75" customHeight="1">
      <c r="A2761" s="579"/>
      <c r="B2761" s="632"/>
      <c r="C2761" s="636"/>
      <c r="D2761" s="579"/>
      <c r="E2761" s="627"/>
      <c r="F2761" s="630"/>
      <c r="G2761" s="627"/>
      <c r="H2761" s="628"/>
      <c r="J2761" s="579"/>
      <c r="L2761" s="629"/>
    </row>
    <row r="2762" spans="1:12" ht="9.75" customHeight="1">
      <c r="A2762" s="579"/>
      <c r="B2762" s="632"/>
      <c r="C2762" s="636"/>
      <c r="D2762" s="579"/>
      <c r="E2762" s="627"/>
      <c r="F2762" s="630"/>
      <c r="G2762" s="627"/>
      <c r="H2762" s="628"/>
      <c r="J2762" s="579"/>
      <c r="L2762" s="629"/>
    </row>
    <row r="2763" spans="1:12" ht="9.75" customHeight="1">
      <c r="A2763" s="579">
        <v>45</v>
      </c>
      <c r="B2763" s="632" t="s">
        <v>2872</v>
      </c>
      <c r="C2763" s="578" t="s">
        <v>2873</v>
      </c>
      <c r="D2763" s="579" t="s">
        <v>3282</v>
      </c>
      <c r="E2763" s="635">
        <v>37.4</v>
      </c>
      <c r="F2763" s="630">
        <v>0.71216409473500009</v>
      </c>
      <c r="G2763" s="627" t="e">
        <f>+L2763</f>
        <v>#REF!</v>
      </c>
      <c r="H2763" s="628" t="e">
        <f>E2763*G2763</f>
        <v>#REF!</v>
      </c>
      <c r="J2763" s="627">
        <f>+F2763</f>
        <v>0.71216409473500009</v>
      </c>
      <c r="L2763" s="629" t="e">
        <f>J2763*$L$3</f>
        <v>#REF!</v>
      </c>
    </row>
    <row r="2764" spans="1:12" ht="9.75" customHeight="1">
      <c r="A2764" s="579"/>
      <c r="B2764" s="632"/>
      <c r="C2764" s="578"/>
      <c r="D2764" s="579"/>
      <c r="E2764" s="635"/>
      <c r="F2764" s="630"/>
      <c r="G2764" s="627"/>
      <c r="H2764" s="628"/>
      <c r="J2764" s="579"/>
      <c r="L2764" s="629"/>
    </row>
    <row r="2765" spans="1:12" ht="9.75" customHeight="1">
      <c r="A2765" s="579"/>
      <c r="B2765" s="632"/>
      <c r="C2765" s="578"/>
      <c r="D2765" s="579"/>
      <c r="E2765" s="635"/>
      <c r="F2765" s="630"/>
      <c r="G2765" s="627"/>
      <c r="H2765" s="628"/>
      <c r="J2765" s="579"/>
      <c r="L2765" s="629"/>
    </row>
    <row r="2766" spans="1:12" ht="9.75" customHeight="1">
      <c r="A2766" s="579"/>
      <c r="B2766" s="632"/>
      <c r="C2766" s="578"/>
      <c r="D2766" s="579"/>
      <c r="E2766" s="635"/>
      <c r="F2766" s="630"/>
      <c r="G2766" s="627"/>
      <c r="H2766" s="628"/>
      <c r="J2766" s="579"/>
      <c r="L2766" s="629"/>
    </row>
    <row r="2767" spans="1:12" ht="9.75" customHeight="1">
      <c r="A2767" s="579"/>
      <c r="B2767" s="632"/>
      <c r="C2767" s="578"/>
      <c r="D2767" s="579"/>
      <c r="E2767" s="635"/>
      <c r="F2767" s="630"/>
      <c r="G2767" s="627"/>
      <c r="H2767" s="628"/>
      <c r="J2767" s="579"/>
      <c r="L2767" s="629"/>
    </row>
    <row r="2768" spans="1:12" ht="9.75" customHeight="1">
      <c r="A2768" s="579">
        <v>46</v>
      </c>
      <c r="B2768" s="632" t="s">
        <v>2874</v>
      </c>
      <c r="C2768" s="578" t="s">
        <v>2875</v>
      </c>
      <c r="D2768" s="579" t="s">
        <v>2153</v>
      </c>
      <c r="E2768" s="627">
        <v>5.2</v>
      </c>
      <c r="F2768" s="630">
        <v>26.764749741894001</v>
      </c>
      <c r="G2768" s="627" t="e">
        <f>+L2768</f>
        <v>#REF!</v>
      </c>
      <c r="H2768" s="628" t="e">
        <f>E2768*G2768</f>
        <v>#REF!</v>
      </c>
      <c r="J2768" s="627">
        <f>+F2768</f>
        <v>26.764749741894001</v>
      </c>
      <c r="L2768" s="629" t="e">
        <f>J2768*$L$3</f>
        <v>#REF!</v>
      </c>
    </row>
    <row r="2769" spans="1:12" ht="9.75" customHeight="1">
      <c r="A2769" s="579"/>
      <c r="B2769" s="632"/>
      <c r="C2769" s="578"/>
      <c r="D2769" s="579"/>
      <c r="E2769" s="627"/>
      <c r="F2769" s="630"/>
      <c r="G2769" s="627"/>
      <c r="H2769" s="628"/>
      <c r="J2769" s="579"/>
      <c r="L2769" s="629"/>
    </row>
    <row r="2770" spans="1:12" ht="9.75" customHeight="1">
      <c r="A2770" s="579"/>
      <c r="B2770" s="632"/>
      <c r="C2770" s="578"/>
      <c r="D2770" s="579"/>
      <c r="E2770" s="627"/>
      <c r="F2770" s="630"/>
      <c r="G2770" s="627"/>
      <c r="H2770" s="628"/>
      <c r="J2770" s="579"/>
      <c r="L2770" s="629"/>
    </row>
    <row r="2771" spans="1:12" ht="9.75" customHeight="1">
      <c r="A2771" s="579"/>
      <c r="B2771" s="632"/>
      <c r="C2771" s="578"/>
      <c r="D2771" s="579"/>
      <c r="E2771" s="627"/>
      <c r="F2771" s="630"/>
      <c r="G2771" s="627"/>
      <c r="H2771" s="628"/>
      <c r="J2771" s="579"/>
      <c r="L2771" s="629"/>
    </row>
    <row r="2772" spans="1:12" ht="9.75" customHeight="1">
      <c r="A2772" s="579"/>
      <c r="B2772" s="632"/>
      <c r="C2772" s="578"/>
      <c r="D2772" s="579"/>
      <c r="E2772" s="627"/>
      <c r="F2772" s="630"/>
      <c r="G2772" s="627"/>
      <c r="H2772" s="628"/>
      <c r="J2772" s="579"/>
      <c r="L2772" s="629"/>
    </row>
    <row r="2773" spans="1:12" ht="9.75" customHeight="1">
      <c r="A2773" s="579">
        <v>47</v>
      </c>
      <c r="B2773" s="632" t="s">
        <v>2872</v>
      </c>
      <c r="C2773" s="578" t="s">
        <v>2876</v>
      </c>
      <c r="D2773" s="579" t="s">
        <v>3282</v>
      </c>
      <c r="E2773" s="635">
        <v>37.4</v>
      </c>
      <c r="F2773" s="630">
        <v>1.2992854304000003</v>
      </c>
      <c r="G2773" s="627" t="e">
        <f>+L2773</f>
        <v>#REF!</v>
      </c>
      <c r="H2773" s="628" t="e">
        <f>E2773*G2773</f>
        <v>#REF!</v>
      </c>
      <c r="J2773" s="627">
        <f>+F2773</f>
        <v>1.2992854304000003</v>
      </c>
      <c r="L2773" s="629" t="e">
        <f>J2773*$L$3</f>
        <v>#REF!</v>
      </c>
    </row>
    <row r="2774" spans="1:12" ht="9.75" customHeight="1">
      <c r="A2774" s="579"/>
      <c r="B2774" s="632"/>
      <c r="C2774" s="578"/>
      <c r="D2774" s="579"/>
      <c r="E2774" s="635"/>
      <c r="F2774" s="630"/>
      <c r="G2774" s="627"/>
      <c r="H2774" s="628"/>
      <c r="J2774" s="579"/>
      <c r="L2774" s="629"/>
    </row>
    <row r="2775" spans="1:12" ht="9.75" customHeight="1">
      <c r="A2775" s="579"/>
      <c r="B2775" s="632"/>
      <c r="C2775" s="578"/>
      <c r="D2775" s="579"/>
      <c r="E2775" s="635"/>
      <c r="F2775" s="630"/>
      <c r="G2775" s="627"/>
      <c r="H2775" s="628"/>
      <c r="J2775" s="579"/>
      <c r="L2775" s="629"/>
    </row>
    <row r="2776" spans="1:12" ht="9.75" customHeight="1">
      <c r="A2776" s="579"/>
      <c r="B2776" s="632"/>
      <c r="C2776" s="578"/>
      <c r="D2776" s="579"/>
      <c r="E2776" s="635"/>
      <c r="F2776" s="630"/>
      <c r="G2776" s="627"/>
      <c r="H2776" s="628"/>
      <c r="J2776" s="579"/>
      <c r="L2776" s="629"/>
    </row>
    <row r="2777" spans="1:12" ht="9.75" customHeight="1">
      <c r="A2777" s="579"/>
      <c r="B2777" s="632"/>
      <c r="C2777" s="578"/>
      <c r="D2777" s="579"/>
      <c r="E2777" s="635"/>
      <c r="F2777" s="630"/>
      <c r="G2777" s="627"/>
      <c r="H2777" s="628"/>
      <c r="J2777" s="579"/>
      <c r="L2777" s="629"/>
    </row>
    <row r="2778" spans="1:12" ht="9.75" customHeight="1">
      <c r="A2778" s="579">
        <v>48</v>
      </c>
      <c r="B2778" s="642" t="s">
        <v>2877</v>
      </c>
      <c r="C2778" s="643" t="s">
        <v>2878</v>
      </c>
      <c r="D2778" s="643" t="s">
        <v>2647</v>
      </c>
      <c r="E2778" s="644">
        <v>0.09</v>
      </c>
      <c r="F2778" s="630">
        <v>485.33919211990002</v>
      </c>
      <c r="G2778" s="627" t="e">
        <f>+L2778</f>
        <v>#REF!</v>
      </c>
      <c r="H2778" s="628" t="e">
        <f>E2778*G2778</f>
        <v>#REF!</v>
      </c>
      <c r="J2778" s="627">
        <f>+F2778</f>
        <v>485.33919211990002</v>
      </c>
      <c r="L2778" s="629" t="e">
        <f>J2778*$L$3</f>
        <v>#REF!</v>
      </c>
    </row>
    <row r="2779" spans="1:12" ht="9.75" customHeight="1">
      <c r="A2779" s="579"/>
      <c r="B2779" s="642"/>
      <c r="C2779" s="643"/>
      <c r="D2779" s="643"/>
      <c r="E2779" s="644"/>
      <c r="F2779" s="630"/>
      <c r="G2779" s="627"/>
      <c r="H2779" s="628"/>
      <c r="J2779" s="579"/>
      <c r="L2779" s="629"/>
    </row>
    <row r="2780" spans="1:12" ht="9.75" customHeight="1">
      <c r="A2780" s="579"/>
      <c r="B2780" s="642"/>
      <c r="C2780" s="643"/>
      <c r="D2780" s="643"/>
      <c r="E2780" s="644"/>
      <c r="F2780" s="630"/>
      <c r="G2780" s="627"/>
      <c r="H2780" s="628"/>
      <c r="J2780" s="579"/>
      <c r="L2780" s="629"/>
    </row>
    <row r="2781" spans="1:12" ht="9.75" customHeight="1">
      <c r="A2781" s="579"/>
      <c r="B2781" s="642"/>
      <c r="C2781" s="643"/>
      <c r="D2781" s="643"/>
      <c r="E2781" s="644"/>
      <c r="F2781" s="630"/>
      <c r="G2781" s="627"/>
      <c r="H2781" s="628"/>
      <c r="J2781" s="579"/>
      <c r="L2781" s="629"/>
    </row>
    <row r="2782" spans="1:12" ht="9.75" customHeight="1">
      <c r="A2782" s="579"/>
      <c r="B2782" s="642"/>
      <c r="C2782" s="643"/>
      <c r="D2782" s="643"/>
      <c r="E2782" s="644"/>
      <c r="F2782" s="630"/>
      <c r="G2782" s="627"/>
      <c r="H2782" s="628"/>
      <c r="J2782" s="579"/>
      <c r="L2782" s="629"/>
    </row>
    <row r="2783" spans="1:12" ht="9.75" customHeight="1">
      <c r="A2783" s="579">
        <v>49</v>
      </c>
      <c r="B2783" s="632" t="s">
        <v>2879</v>
      </c>
      <c r="C2783" s="578" t="s">
        <v>2880</v>
      </c>
      <c r="D2783" s="579" t="s">
        <v>3282</v>
      </c>
      <c r="E2783" s="635">
        <v>47.2</v>
      </c>
      <c r="F2783" s="630">
        <v>3.3105798180000012</v>
      </c>
      <c r="G2783" s="627" t="e">
        <f>+L2783</f>
        <v>#REF!</v>
      </c>
      <c r="H2783" s="628" t="e">
        <f>E2783*G2783</f>
        <v>#REF!</v>
      </c>
      <c r="J2783" s="627">
        <f>+F2783</f>
        <v>3.3105798180000012</v>
      </c>
      <c r="L2783" s="629" t="e">
        <f>J2783*$L$3</f>
        <v>#REF!</v>
      </c>
    </row>
    <row r="2784" spans="1:12" ht="9.75" customHeight="1">
      <c r="A2784" s="579"/>
      <c r="B2784" s="632"/>
      <c r="C2784" s="578"/>
      <c r="D2784" s="579"/>
      <c r="E2784" s="635"/>
      <c r="F2784" s="630"/>
      <c r="G2784" s="627"/>
      <c r="H2784" s="628"/>
      <c r="J2784" s="579"/>
      <c r="L2784" s="629"/>
    </row>
    <row r="2785" spans="1:12" ht="9.75" customHeight="1">
      <c r="A2785" s="579"/>
      <c r="B2785" s="632"/>
      <c r="C2785" s="578"/>
      <c r="D2785" s="579"/>
      <c r="E2785" s="635"/>
      <c r="F2785" s="630"/>
      <c r="G2785" s="627"/>
      <c r="H2785" s="628"/>
      <c r="J2785" s="579"/>
      <c r="L2785" s="629"/>
    </row>
    <row r="2786" spans="1:12" ht="9.75" customHeight="1">
      <c r="A2786" s="579"/>
      <c r="B2786" s="632"/>
      <c r="C2786" s="578"/>
      <c r="D2786" s="579"/>
      <c r="E2786" s="635"/>
      <c r="F2786" s="630"/>
      <c r="G2786" s="627"/>
      <c r="H2786" s="628"/>
      <c r="J2786" s="579"/>
      <c r="L2786" s="629"/>
    </row>
    <row r="2787" spans="1:12" ht="9.75" customHeight="1">
      <c r="A2787" s="579"/>
      <c r="B2787" s="632"/>
      <c r="C2787" s="578"/>
      <c r="D2787" s="579"/>
      <c r="E2787" s="635"/>
      <c r="F2787" s="630"/>
      <c r="G2787" s="627"/>
      <c r="H2787" s="628"/>
      <c r="J2787" s="579"/>
      <c r="L2787" s="629"/>
    </row>
    <row r="2788" spans="1:12" ht="9.75" customHeight="1">
      <c r="A2788" s="579">
        <v>50</v>
      </c>
      <c r="B2788" s="632" t="s">
        <v>2881</v>
      </c>
      <c r="C2788" s="578" t="s">
        <v>2882</v>
      </c>
      <c r="D2788" s="579" t="s">
        <v>3282</v>
      </c>
      <c r="E2788" s="635">
        <v>4.5</v>
      </c>
      <c r="F2788" s="630">
        <v>4.7797283429850008</v>
      </c>
      <c r="G2788" s="627" t="e">
        <f>+L2788</f>
        <v>#REF!</v>
      </c>
      <c r="H2788" s="628" t="e">
        <f>E2788*G2788</f>
        <v>#REF!</v>
      </c>
      <c r="J2788" s="627">
        <f>+F2788</f>
        <v>4.7797283429850008</v>
      </c>
      <c r="L2788" s="629" t="e">
        <f>J2788*$L$3</f>
        <v>#REF!</v>
      </c>
    </row>
    <row r="2789" spans="1:12" ht="9.75" customHeight="1">
      <c r="A2789" s="579"/>
      <c r="B2789" s="632"/>
      <c r="C2789" s="578"/>
      <c r="D2789" s="579"/>
      <c r="E2789" s="635"/>
      <c r="F2789" s="630"/>
      <c r="G2789" s="627"/>
      <c r="H2789" s="628"/>
      <c r="J2789" s="579"/>
      <c r="L2789" s="629"/>
    </row>
    <row r="2790" spans="1:12" ht="9.75" customHeight="1">
      <c r="A2790" s="579"/>
      <c r="B2790" s="632"/>
      <c r="C2790" s="578"/>
      <c r="D2790" s="579"/>
      <c r="E2790" s="635"/>
      <c r="F2790" s="630"/>
      <c r="G2790" s="627"/>
      <c r="H2790" s="628"/>
      <c r="J2790" s="579"/>
      <c r="L2790" s="629"/>
    </row>
    <row r="2791" spans="1:12" ht="9.75" customHeight="1">
      <c r="A2791" s="579"/>
      <c r="B2791" s="632"/>
      <c r="C2791" s="578"/>
      <c r="D2791" s="579"/>
      <c r="E2791" s="635"/>
      <c r="F2791" s="630"/>
      <c r="G2791" s="627"/>
      <c r="H2791" s="628"/>
      <c r="J2791" s="579"/>
      <c r="L2791" s="629"/>
    </row>
    <row r="2792" spans="1:12" ht="9.75" customHeight="1">
      <c r="A2792" s="579"/>
      <c r="B2792" s="632"/>
      <c r="C2792" s="578"/>
      <c r="D2792" s="579"/>
      <c r="E2792" s="635"/>
      <c r="F2792" s="630"/>
      <c r="G2792" s="627"/>
      <c r="H2792" s="628"/>
      <c r="J2792" s="579"/>
      <c r="L2792" s="629"/>
    </row>
    <row r="2793" spans="1:12" ht="9.75" customHeight="1">
      <c r="A2793" s="579">
        <v>51</v>
      </c>
      <c r="B2793" s="632" t="s">
        <v>2883</v>
      </c>
      <c r="C2793" s="578" t="s">
        <v>2887</v>
      </c>
      <c r="D2793" s="579" t="s">
        <v>2884</v>
      </c>
      <c r="E2793" s="627">
        <v>2</v>
      </c>
      <c r="F2793" s="630">
        <v>15.715958697760843</v>
      </c>
      <c r="G2793" s="627" t="e">
        <f>+L2793</f>
        <v>#REF!</v>
      </c>
      <c r="H2793" s="628" t="e">
        <f>E2793*G2793</f>
        <v>#REF!</v>
      </c>
      <c r="J2793" s="627">
        <f>+F2793</f>
        <v>15.715958697760843</v>
      </c>
      <c r="L2793" s="629" t="e">
        <f>J2793*$L$3</f>
        <v>#REF!</v>
      </c>
    </row>
    <row r="2794" spans="1:12" ht="9.75" customHeight="1">
      <c r="A2794" s="579"/>
      <c r="B2794" s="632"/>
      <c r="C2794" s="778"/>
      <c r="D2794" s="579"/>
      <c r="E2794" s="627"/>
      <c r="F2794" s="630"/>
      <c r="G2794" s="627"/>
      <c r="H2794" s="628"/>
      <c r="J2794" s="579"/>
      <c r="L2794" s="629"/>
    </row>
    <row r="2795" spans="1:12" ht="9.75" customHeight="1">
      <c r="A2795" s="579"/>
      <c r="B2795" s="632"/>
      <c r="C2795" s="778"/>
      <c r="D2795" s="579"/>
      <c r="E2795" s="627"/>
      <c r="F2795" s="630"/>
      <c r="G2795" s="627"/>
      <c r="H2795" s="628"/>
      <c r="J2795" s="579"/>
      <c r="L2795" s="629"/>
    </row>
    <row r="2796" spans="1:12" ht="9.75" customHeight="1">
      <c r="A2796" s="579"/>
      <c r="B2796" s="632"/>
      <c r="C2796" s="778"/>
      <c r="D2796" s="579"/>
      <c r="E2796" s="627"/>
      <c r="F2796" s="630"/>
      <c r="G2796" s="627"/>
      <c r="H2796" s="628"/>
      <c r="J2796" s="579"/>
      <c r="L2796" s="629"/>
    </row>
    <row r="2797" spans="1:12" ht="9.75" customHeight="1">
      <c r="A2797" s="579"/>
      <c r="B2797" s="632"/>
      <c r="C2797" s="778"/>
      <c r="D2797" s="579"/>
      <c r="E2797" s="627"/>
      <c r="F2797" s="630"/>
      <c r="G2797" s="627"/>
      <c r="H2797" s="628"/>
      <c r="J2797" s="579"/>
      <c r="L2797" s="629"/>
    </row>
    <row r="2798" spans="1:12" ht="9.75" customHeight="1">
      <c r="A2798" s="579"/>
      <c r="B2798" s="632"/>
      <c r="C2798" s="636" t="s">
        <v>2888</v>
      </c>
      <c r="D2798" s="579"/>
      <c r="E2798" s="627"/>
      <c r="F2798" s="630">
        <v>0</v>
      </c>
      <c r="G2798" s="627" t="e">
        <f>+L2798</f>
        <v>#REF!</v>
      </c>
      <c r="H2798" s="628" t="e">
        <f>E2798*G2798</f>
        <v>#REF!</v>
      </c>
      <c r="J2798" s="627">
        <f>+F2798</f>
        <v>0</v>
      </c>
      <c r="L2798" s="629" t="e">
        <f>J2798*$L$3</f>
        <v>#REF!</v>
      </c>
    </row>
    <row r="2799" spans="1:12" ht="9.75" customHeight="1">
      <c r="A2799" s="579"/>
      <c r="B2799" s="632"/>
      <c r="C2799" s="636"/>
      <c r="D2799" s="579"/>
      <c r="E2799" s="627"/>
      <c r="F2799" s="630"/>
      <c r="G2799" s="627"/>
      <c r="H2799" s="628"/>
      <c r="J2799" s="579"/>
      <c r="L2799" s="629"/>
    </row>
    <row r="2800" spans="1:12" ht="9.75" customHeight="1">
      <c r="A2800" s="579"/>
      <c r="B2800" s="632"/>
      <c r="C2800" s="636"/>
      <c r="D2800" s="579"/>
      <c r="E2800" s="627"/>
      <c r="F2800" s="630"/>
      <c r="G2800" s="627"/>
      <c r="H2800" s="628"/>
      <c r="J2800" s="579"/>
      <c r="L2800" s="629"/>
    </row>
    <row r="2801" spans="1:12" ht="9.75" customHeight="1">
      <c r="A2801" s="579"/>
      <c r="B2801" s="632"/>
      <c r="C2801" s="636"/>
      <c r="D2801" s="579"/>
      <c r="E2801" s="627"/>
      <c r="F2801" s="630"/>
      <c r="G2801" s="627"/>
      <c r="H2801" s="628"/>
      <c r="J2801" s="579"/>
      <c r="L2801" s="629"/>
    </row>
    <row r="2802" spans="1:12" ht="7.5" customHeight="1">
      <c r="A2802" s="579"/>
      <c r="B2802" s="632"/>
      <c r="C2802" s="636"/>
      <c r="D2802" s="579"/>
      <c r="E2802" s="627"/>
      <c r="F2802" s="630"/>
      <c r="G2802" s="627"/>
      <c r="H2802" s="628"/>
      <c r="J2802" s="579"/>
      <c r="L2802" s="629"/>
    </row>
    <row r="2803" spans="1:12" ht="9.75" customHeight="1">
      <c r="A2803" s="779">
        <v>52</v>
      </c>
      <c r="B2803" s="632" t="s">
        <v>2889</v>
      </c>
      <c r="C2803" s="578" t="s">
        <v>2890</v>
      </c>
      <c r="D2803" s="579" t="s">
        <v>3282</v>
      </c>
      <c r="E2803" s="627">
        <v>30</v>
      </c>
      <c r="F2803" s="630">
        <v>2.10104866325901</v>
      </c>
      <c r="G2803" s="627" t="e">
        <f>+L2803</f>
        <v>#REF!</v>
      </c>
      <c r="H2803" s="628" t="e">
        <f>E2803*G2803</f>
        <v>#REF!</v>
      </c>
      <c r="J2803" s="627">
        <f>+F2803</f>
        <v>2.10104866325901</v>
      </c>
      <c r="L2803" s="629" t="e">
        <f>J2803*$L$3</f>
        <v>#REF!</v>
      </c>
    </row>
    <row r="2804" spans="1:12" ht="9.75" customHeight="1">
      <c r="A2804" s="779"/>
      <c r="B2804" s="632"/>
      <c r="C2804" s="578"/>
      <c r="D2804" s="579"/>
      <c r="E2804" s="627"/>
      <c r="F2804" s="630"/>
      <c r="G2804" s="627"/>
      <c r="H2804" s="628"/>
      <c r="J2804" s="579"/>
      <c r="L2804" s="629"/>
    </row>
    <row r="2805" spans="1:12" ht="9.75" customHeight="1">
      <c r="A2805" s="779"/>
      <c r="B2805" s="632"/>
      <c r="C2805" s="578"/>
      <c r="D2805" s="579"/>
      <c r="E2805" s="627"/>
      <c r="F2805" s="630"/>
      <c r="G2805" s="627"/>
      <c r="H2805" s="628"/>
      <c r="J2805" s="579"/>
      <c r="L2805" s="629"/>
    </row>
    <row r="2806" spans="1:12" ht="9.75" customHeight="1">
      <c r="A2806" s="779"/>
      <c r="B2806" s="632"/>
      <c r="C2806" s="578"/>
      <c r="D2806" s="579"/>
      <c r="E2806" s="627"/>
      <c r="F2806" s="630"/>
      <c r="G2806" s="627"/>
      <c r="H2806" s="628"/>
      <c r="J2806" s="579"/>
      <c r="L2806" s="629"/>
    </row>
    <row r="2807" spans="1:12" ht="9.75" customHeight="1">
      <c r="A2807" s="779"/>
      <c r="B2807" s="632"/>
      <c r="C2807" s="578"/>
      <c r="D2807" s="579"/>
      <c r="E2807" s="627"/>
      <c r="F2807" s="630"/>
      <c r="G2807" s="627"/>
      <c r="H2807" s="628"/>
      <c r="J2807" s="579"/>
      <c r="L2807" s="629"/>
    </row>
    <row r="2808" spans="1:12" ht="9.75" customHeight="1">
      <c r="A2808" s="779">
        <v>53</v>
      </c>
      <c r="B2808" s="632" t="s">
        <v>2891</v>
      </c>
      <c r="C2808" s="578" t="s">
        <v>2892</v>
      </c>
      <c r="D2808" s="579" t="s">
        <v>3282</v>
      </c>
      <c r="E2808" s="627">
        <v>60</v>
      </c>
      <c r="F2808" s="630">
        <v>1.483512147276</v>
      </c>
      <c r="G2808" s="627" t="e">
        <f>+L2808</f>
        <v>#REF!</v>
      </c>
      <c r="H2808" s="628" t="e">
        <f>E2808*G2808</f>
        <v>#REF!</v>
      </c>
      <c r="J2808" s="627">
        <f>+F2808</f>
        <v>1.483512147276</v>
      </c>
      <c r="L2808" s="629" t="e">
        <f>J2808*$L$3</f>
        <v>#REF!</v>
      </c>
    </row>
    <row r="2809" spans="1:12" ht="9.75" customHeight="1">
      <c r="A2809" s="779"/>
      <c r="B2809" s="632"/>
      <c r="C2809" s="578"/>
      <c r="D2809" s="579"/>
      <c r="E2809" s="627"/>
      <c r="F2809" s="630"/>
      <c r="G2809" s="627"/>
      <c r="H2809" s="628"/>
      <c r="J2809" s="579"/>
      <c r="L2809" s="629"/>
    </row>
    <row r="2810" spans="1:12" ht="9.75" customHeight="1">
      <c r="A2810" s="779"/>
      <c r="B2810" s="632"/>
      <c r="C2810" s="578"/>
      <c r="D2810" s="579"/>
      <c r="E2810" s="627"/>
      <c r="F2810" s="630"/>
      <c r="G2810" s="627"/>
      <c r="H2810" s="628"/>
      <c r="J2810" s="579"/>
      <c r="L2810" s="629"/>
    </row>
    <row r="2811" spans="1:12" ht="9.75" customHeight="1">
      <c r="A2811" s="779"/>
      <c r="B2811" s="632"/>
      <c r="C2811" s="578"/>
      <c r="D2811" s="579"/>
      <c r="E2811" s="627"/>
      <c r="F2811" s="630"/>
      <c r="G2811" s="627"/>
      <c r="H2811" s="628"/>
      <c r="J2811" s="579"/>
      <c r="L2811" s="629"/>
    </row>
    <row r="2812" spans="1:12" ht="9.75" customHeight="1">
      <c r="A2812" s="779"/>
      <c r="B2812" s="632"/>
      <c r="C2812" s="578"/>
      <c r="D2812" s="579"/>
      <c r="E2812" s="627"/>
      <c r="F2812" s="630"/>
      <c r="G2812" s="627"/>
      <c r="H2812" s="628"/>
      <c r="J2812" s="579"/>
      <c r="L2812" s="629"/>
    </row>
    <row r="2813" spans="1:12" ht="9.75" customHeight="1">
      <c r="A2813" s="779">
        <v>54</v>
      </c>
      <c r="B2813" s="632" t="s">
        <v>2893</v>
      </c>
      <c r="C2813" s="578" t="s">
        <v>2894</v>
      </c>
      <c r="D2813" s="579" t="s">
        <v>3282</v>
      </c>
      <c r="E2813" s="627">
        <v>90</v>
      </c>
      <c r="F2813" s="630">
        <v>0.1399213990356</v>
      </c>
      <c r="G2813" s="627" t="e">
        <f>+L2813</f>
        <v>#REF!</v>
      </c>
      <c r="H2813" s="628" t="e">
        <f>E2813*G2813</f>
        <v>#REF!</v>
      </c>
      <c r="J2813" s="627">
        <f>+F2813</f>
        <v>0.1399213990356</v>
      </c>
      <c r="L2813" s="629" t="e">
        <f>J2813*$L$3</f>
        <v>#REF!</v>
      </c>
    </row>
    <row r="2814" spans="1:12" ht="9.75" customHeight="1">
      <c r="A2814" s="779"/>
      <c r="B2814" s="632"/>
      <c r="C2814" s="578"/>
      <c r="D2814" s="579"/>
      <c r="E2814" s="627"/>
      <c r="F2814" s="630"/>
      <c r="G2814" s="627"/>
      <c r="H2814" s="628"/>
      <c r="J2814" s="579"/>
      <c r="L2814" s="629"/>
    </row>
    <row r="2815" spans="1:12" ht="9.75" customHeight="1">
      <c r="A2815" s="779"/>
      <c r="B2815" s="632"/>
      <c r="C2815" s="578"/>
      <c r="D2815" s="579"/>
      <c r="E2815" s="627"/>
      <c r="F2815" s="630"/>
      <c r="G2815" s="627"/>
      <c r="H2815" s="628"/>
      <c r="J2815" s="579"/>
      <c r="L2815" s="629"/>
    </row>
    <row r="2816" spans="1:12" ht="9.75" customHeight="1">
      <c r="A2816" s="779"/>
      <c r="B2816" s="632"/>
      <c r="C2816" s="578"/>
      <c r="D2816" s="579"/>
      <c r="E2816" s="627"/>
      <c r="F2816" s="630"/>
      <c r="G2816" s="627"/>
      <c r="H2816" s="628"/>
      <c r="J2816" s="579"/>
      <c r="L2816" s="629"/>
    </row>
    <row r="2817" spans="1:12" ht="9.75" customHeight="1">
      <c r="A2817" s="779"/>
      <c r="B2817" s="632"/>
      <c r="C2817" s="578"/>
      <c r="D2817" s="579"/>
      <c r="E2817" s="627"/>
      <c r="F2817" s="630"/>
      <c r="G2817" s="627"/>
      <c r="H2817" s="628"/>
      <c r="J2817" s="579"/>
      <c r="L2817" s="629"/>
    </row>
    <row r="2818" spans="1:12" ht="9.75" customHeight="1">
      <c r="A2818" s="579"/>
      <c r="B2818" s="632"/>
      <c r="C2818" s="636" t="s">
        <v>2895</v>
      </c>
      <c r="D2818" s="579"/>
      <c r="E2818" s="627"/>
      <c r="F2818" s="630">
        <v>0</v>
      </c>
      <c r="G2818" s="627" t="e">
        <f>+L2818</f>
        <v>#REF!</v>
      </c>
      <c r="H2818" s="628" t="e">
        <f>E2818*G2818</f>
        <v>#REF!</v>
      </c>
      <c r="J2818" s="627">
        <f>+F2818</f>
        <v>0</v>
      </c>
      <c r="L2818" s="629" t="e">
        <f>J2818*$L$3</f>
        <v>#REF!</v>
      </c>
    </row>
    <row r="2819" spans="1:12" ht="9.75" customHeight="1">
      <c r="A2819" s="579"/>
      <c r="B2819" s="632"/>
      <c r="C2819" s="636"/>
      <c r="D2819" s="579"/>
      <c r="E2819" s="627"/>
      <c r="F2819" s="630"/>
      <c r="G2819" s="627"/>
      <c r="H2819" s="628"/>
      <c r="J2819" s="579"/>
      <c r="L2819" s="629"/>
    </row>
    <row r="2820" spans="1:12" ht="9.75" customHeight="1">
      <c r="A2820" s="579"/>
      <c r="B2820" s="632"/>
      <c r="C2820" s="636"/>
      <c r="D2820" s="579"/>
      <c r="E2820" s="627"/>
      <c r="F2820" s="630"/>
      <c r="G2820" s="627"/>
      <c r="H2820" s="628"/>
      <c r="J2820" s="579"/>
      <c r="L2820" s="629"/>
    </row>
    <row r="2821" spans="1:12" ht="9.75" customHeight="1">
      <c r="A2821" s="579"/>
      <c r="B2821" s="632"/>
      <c r="C2821" s="636"/>
      <c r="D2821" s="579"/>
      <c r="E2821" s="627"/>
      <c r="F2821" s="630"/>
      <c r="G2821" s="627"/>
      <c r="H2821" s="628"/>
      <c r="J2821" s="579"/>
      <c r="L2821" s="629"/>
    </row>
    <row r="2822" spans="1:12" ht="9.75" customHeight="1">
      <c r="A2822" s="579"/>
      <c r="B2822" s="632"/>
      <c r="C2822" s="636"/>
      <c r="D2822" s="579"/>
      <c r="E2822" s="627"/>
      <c r="F2822" s="630"/>
      <c r="G2822" s="627"/>
      <c r="H2822" s="628"/>
      <c r="J2822" s="579"/>
      <c r="L2822" s="629"/>
    </row>
    <row r="2823" spans="1:12" ht="9.75" customHeight="1">
      <c r="A2823" s="578">
        <v>55</v>
      </c>
      <c r="B2823" s="633" t="s">
        <v>2896</v>
      </c>
      <c r="C2823" s="634" t="s">
        <v>2897</v>
      </c>
      <c r="D2823" s="634" t="s">
        <v>2644</v>
      </c>
      <c r="E2823" s="635">
        <v>3</v>
      </c>
      <c r="F2823" s="630">
        <v>11.510960264000001</v>
      </c>
      <c r="G2823" s="627" t="e">
        <f>+L2823</f>
        <v>#REF!</v>
      </c>
      <c r="H2823" s="628" t="e">
        <f>E2823*G2823</f>
        <v>#REF!</v>
      </c>
      <c r="J2823" s="627">
        <f>+F2823</f>
        <v>11.510960264000001</v>
      </c>
      <c r="L2823" s="629" t="e">
        <f>J2823*$L$3</f>
        <v>#REF!</v>
      </c>
    </row>
    <row r="2824" spans="1:12" ht="9.75" customHeight="1">
      <c r="A2824" s="578"/>
      <c r="B2824" s="633"/>
      <c r="C2824" s="634"/>
      <c r="D2824" s="634"/>
      <c r="E2824" s="635"/>
      <c r="F2824" s="630"/>
      <c r="G2824" s="627"/>
      <c r="H2824" s="628"/>
      <c r="J2824" s="579"/>
      <c r="L2824" s="629"/>
    </row>
    <row r="2825" spans="1:12" ht="9.75" customHeight="1">
      <c r="A2825" s="578"/>
      <c r="B2825" s="633"/>
      <c r="C2825" s="634"/>
      <c r="D2825" s="634"/>
      <c r="E2825" s="635"/>
      <c r="F2825" s="630"/>
      <c r="G2825" s="627"/>
      <c r="H2825" s="628"/>
      <c r="J2825" s="579"/>
      <c r="L2825" s="629"/>
    </row>
    <row r="2826" spans="1:12" ht="9.75" customHeight="1">
      <c r="A2826" s="578"/>
      <c r="B2826" s="633"/>
      <c r="C2826" s="634"/>
      <c r="D2826" s="634"/>
      <c r="E2826" s="635"/>
      <c r="F2826" s="630"/>
      <c r="G2826" s="627"/>
      <c r="H2826" s="628"/>
      <c r="J2826" s="579"/>
      <c r="L2826" s="629"/>
    </row>
    <row r="2827" spans="1:12" ht="9.75" customHeight="1">
      <c r="A2827" s="578"/>
      <c r="B2827" s="633"/>
      <c r="C2827" s="634"/>
      <c r="D2827" s="634"/>
      <c r="E2827" s="635"/>
      <c r="F2827" s="630"/>
      <c r="G2827" s="627"/>
      <c r="H2827" s="628"/>
      <c r="J2827" s="579"/>
      <c r="L2827" s="629"/>
    </row>
    <row r="2828" spans="1:12" ht="9.75" customHeight="1">
      <c r="A2828" s="578">
        <v>56</v>
      </c>
      <c r="B2828" s="632" t="s">
        <v>3279</v>
      </c>
      <c r="C2828" s="578" t="s">
        <v>2898</v>
      </c>
      <c r="D2828" s="578" t="s">
        <v>2644</v>
      </c>
      <c r="E2828" s="635">
        <v>3.6</v>
      </c>
      <c r="F2828" s="630">
        <v>28.067766843606005</v>
      </c>
      <c r="G2828" s="627" t="e">
        <f>+L2828</f>
        <v>#REF!</v>
      </c>
      <c r="H2828" s="628" t="e">
        <f>E2828*G2828</f>
        <v>#REF!</v>
      </c>
      <c r="J2828" s="627">
        <f>+F2828</f>
        <v>28.067766843606005</v>
      </c>
      <c r="L2828" s="629" t="e">
        <f>J2828*$L$3</f>
        <v>#REF!</v>
      </c>
    </row>
    <row r="2829" spans="1:12" ht="9.75" customHeight="1">
      <c r="A2829" s="578"/>
      <c r="B2829" s="632"/>
      <c r="C2829" s="578"/>
      <c r="D2829" s="578"/>
      <c r="E2829" s="635"/>
      <c r="F2829" s="630"/>
      <c r="G2829" s="627"/>
      <c r="H2829" s="628"/>
      <c r="J2829" s="579"/>
      <c r="L2829" s="629"/>
    </row>
    <row r="2830" spans="1:12" ht="9.75" customHeight="1">
      <c r="A2830" s="578"/>
      <c r="B2830" s="632"/>
      <c r="C2830" s="578"/>
      <c r="D2830" s="578"/>
      <c r="E2830" s="635"/>
      <c r="F2830" s="630"/>
      <c r="G2830" s="627"/>
      <c r="H2830" s="628"/>
      <c r="J2830" s="579"/>
      <c r="L2830" s="629"/>
    </row>
    <row r="2831" spans="1:12" ht="9.75" customHeight="1">
      <c r="A2831" s="578"/>
      <c r="B2831" s="632"/>
      <c r="C2831" s="578"/>
      <c r="D2831" s="578"/>
      <c r="E2831" s="635"/>
      <c r="F2831" s="630"/>
      <c r="G2831" s="627"/>
      <c r="H2831" s="628"/>
      <c r="J2831" s="579"/>
      <c r="L2831" s="629"/>
    </row>
    <row r="2832" spans="1:12" ht="9.75" customHeight="1">
      <c r="A2832" s="578"/>
      <c r="B2832" s="632"/>
      <c r="C2832" s="578"/>
      <c r="D2832" s="578"/>
      <c r="E2832" s="635"/>
      <c r="F2832" s="630"/>
      <c r="G2832" s="627"/>
      <c r="H2832" s="628"/>
      <c r="J2832" s="579"/>
      <c r="L2832" s="629"/>
    </row>
    <row r="2833" spans="1:12" ht="9.75" customHeight="1">
      <c r="A2833" s="578">
        <v>57</v>
      </c>
      <c r="B2833" s="632" t="s">
        <v>2899</v>
      </c>
      <c r="C2833" s="578" t="s">
        <v>2900</v>
      </c>
      <c r="D2833" s="579" t="s">
        <v>3282</v>
      </c>
      <c r="E2833" s="627">
        <v>30</v>
      </c>
      <c r="F2833" s="630">
        <v>1.01507078942</v>
      </c>
      <c r="G2833" s="627" t="e">
        <f>+L2833</f>
        <v>#REF!</v>
      </c>
      <c r="H2833" s="628" t="e">
        <f>E2833*G2833</f>
        <v>#REF!</v>
      </c>
      <c r="J2833" s="627">
        <f>+F2833</f>
        <v>1.01507078942</v>
      </c>
      <c r="L2833" s="629" t="e">
        <f>J2833*$L$3</f>
        <v>#REF!</v>
      </c>
    </row>
    <row r="2834" spans="1:12" ht="9.75" customHeight="1">
      <c r="A2834" s="578"/>
      <c r="B2834" s="632"/>
      <c r="C2834" s="578"/>
      <c r="D2834" s="579"/>
      <c r="E2834" s="627"/>
      <c r="F2834" s="630"/>
      <c r="G2834" s="627"/>
      <c r="H2834" s="628"/>
      <c r="J2834" s="579"/>
      <c r="L2834" s="629"/>
    </row>
    <row r="2835" spans="1:12" ht="9.75" customHeight="1">
      <c r="A2835" s="578"/>
      <c r="B2835" s="632"/>
      <c r="C2835" s="578"/>
      <c r="D2835" s="579"/>
      <c r="E2835" s="627"/>
      <c r="F2835" s="630"/>
      <c r="G2835" s="627"/>
      <c r="H2835" s="628"/>
      <c r="J2835" s="579"/>
      <c r="L2835" s="629"/>
    </row>
    <row r="2836" spans="1:12" ht="9.75" customHeight="1">
      <c r="A2836" s="578"/>
      <c r="B2836" s="632"/>
      <c r="C2836" s="578"/>
      <c r="D2836" s="579"/>
      <c r="E2836" s="627"/>
      <c r="F2836" s="630"/>
      <c r="G2836" s="627"/>
      <c r="H2836" s="628"/>
      <c r="J2836" s="579"/>
      <c r="L2836" s="629"/>
    </row>
    <row r="2837" spans="1:12" ht="9.75" customHeight="1">
      <c r="A2837" s="578"/>
      <c r="B2837" s="632"/>
      <c r="C2837" s="578"/>
      <c r="D2837" s="579"/>
      <c r="E2837" s="627"/>
      <c r="F2837" s="630"/>
      <c r="G2837" s="627"/>
      <c r="H2837" s="628"/>
      <c r="J2837" s="579"/>
      <c r="L2837" s="629"/>
    </row>
    <row r="2838" spans="1:12" ht="9.75" customHeight="1">
      <c r="A2838" s="578">
        <v>58</v>
      </c>
      <c r="B2838" s="632" t="s">
        <v>2901</v>
      </c>
      <c r="C2838" s="578" t="s">
        <v>2902</v>
      </c>
      <c r="D2838" s="579" t="s">
        <v>3282</v>
      </c>
      <c r="E2838" s="627">
        <v>30</v>
      </c>
      <c r="F2838" s="630">
        <v>5.2155437769059994</v>
      </c>
      <c r="G2838" s="627" t="e">
        <f>+L2838</f>
        <v>#REF!</v>
      </c>
      <c r="H2838" s="628" t="e">
        <f>E2838*G2838</f>
        <v>#REF!</v>
      </c>
      <c r="J2838" s="627">
        <f>+F2838</f>
        <v>5.2155437769059994</v>
      </c>
      <c r="L2838" s="629" t="e">
        <f>J2838*$L$3</f>
        <v>#REF!</v>
      </c>
    </row>
    <row r="2839" spans="1:12" ht="9.75" customHeight="1">
      <c r="A2839" s="578"/>
      <c r="B2839" s="632"/>
      <c r="C2839" s="578"/>
      <c r="D2839" s="579"/>
      <c r="E2839" s="627"/>
      <c r="F2839" s="630"/>
      <c r="G2839" s="627"/>
      <c r="H2839" s="628"/>
      <c r="J2839" s="579"/>
      <c r="L2839" s="629"/>
    </row>
    <row r="2840" spans="1:12" ht="9.75" customHeight="1">
      <c r="A2840" s="578"/>
      <c r="B2840" s="632"/>
      <c r="C2840" s="578"/>
      <c r="D2840" s="579"/>
      <c r="E2840" s="627"/>
      <c r="F2840" s="630"/>
      <c r="G2840" s="627"/>
      <c r="H2840" s="628"/>
      <c r="J2840" s="579"/>
      <c r="L2840" s="629"/>
    </row>
    <row r="2841" spans="1:12" ht="9.75" customHeight="1">
      <c r="A2841" s="578"/>
      <c r="B2841" s="632"/>
      <c r="C2841" s="578"/>
      <c r="D2841" s="579"/>
      <c r="E2841" s="627"/>
      <c r="F2841" s="630"/>
      <c r="G2841" s="627"/>
      <c r="H2841" s="628"/>
      <c r="J2841" s="579"/>
      <c r="L2841" s="629"/>
    </row>
    <row r="2842" spans="1:12" ht="9.75" customHeight="1">
      <c r="A2842" s="578"/>
      <c r="B2842" s="632"/>
      <c r="C2842" s="578"/>
      <c r="D2842" s="579"/>
      <c r="E2842" s="627"/>
      <c r="F2842" s="630"/>
      <c r="G2842" s="627"/>
      <c r="H2842" s="628"/>
      <c r="J2842" s="579"/>
      <c r="L2842" s="629"/>
    </row>
    <row r="2843" spans="1:12" ht="9.75" customHeight="1">
      <c r="A2843" s="578">
        <v>59</v>
      </c>
      <c r="B2843" s="645" t="s">
        <v>2903</v>
      </c>
      <c r="C2843" s="646" t="s">
        <v>2904</v>
      </c>
      <c r="D2843" s="779" t="s">
        <v>3282</v>
      </c>
      <c r="E2843" s="780">
        <v>3.2</v>
      </c>
      <c r="F2843" s="630">
        <v>5.8807213487999999</v>
      </c>
      <c r="G2843" s="627" t="e">
        <f>+L2843</f>
        <v>#REF!</v>
      </c>
      <c r="H2843" s="628" t="e">
        <f>E2843*G2843</f>
        <v>#REF!</v>
      </c>
      <c r="J2843" s="627">
        <f>+F2843</f>
        <v>5.8807213487999999</v>
      </c>
      <c r="L2843" s="629" t="e">
        <f>J2843*$L$3</f>
        <v>#REF!</v>
      </c>
    </row>
    <row r="2844" spans="1:12" ht="9.75" customHeight="1">
      <c r="A2844" s="578"/>
      <c r="B2844" s="645"/>
      <c r="C2844" s="646"/>
      <c r="D2844" s="779"/>
      <c r="E2844" s="780"/>
      <c r="F2844" s="630"/>
      <c r="G2844" s="627"/>
      <c r="H2844" s="628"/>
      <c r="J2844" s="579"/>
      <c r="L2844" s="629"/>
    </row>
    <row r="2845" spans="1:12" ht="9.75" customHeight="1">
      <c r="A2845" s="578"/>
      <c r="B2845" s="645"/>
      <c r="C2845" s="646"/>
      <c r="D2845" s="779"/>
      <c r="E2845" s="780"/>
      <c r="F2845" s="630"/>
      <c r="G2845" s="627"/>
      <c r="H2845" s="628"/>
      <c r="J2845" s="579"/>
      <c r="L2845" s="629"/>
    </row>
    <row r="2846" spans="1:12" ht="9.75" customHeight="1">
      <c r="A2846" s="578"/>
      <c r="B2846" s="645"/>
      <c r="C2846" s="646"/>
      <c r="D2846" s="779"/>
      <c r="E2846" s="780"/>
      <c r="F2846" s="630"/>
      <c r="G2846" s="627"/>
      <c r="H2846" s="628"/>
      <c r="J2846" s="579"/>
      <c r="L2846" s="629"/>
    </row>
    <row r="2847" spans="1:12" ht="9.75" customHeight="1">
      <c r="A2847" s="578"/>
      <c r="B2847" s="645"/>
      <c r="C2847" s="646"/>
      <c r="D2847" s="779"/>
      <c r="E2847" s="780"/>
      <c r="F2847" s="630"/>
      <c r="G2847" s="627"/>
      <c r="H2847" s="628"/>
      <c r="J2847" s="579"/>
      <c r="L2847" s="629"/>
    </row>
    <row r="2848" spans="1:12" ht="9.75" customHeight="1">
      <c r="A2848" s="579"/>
      <c r="B2848" s="579"/>
      <c r="C2848" s="639" t="e">
        <f>+#REF!</f>
        <v>#REF!</v>
      </c>
      <c r="D2848" s="579"/>
      <c r="E2848" s="627"/>
      <c r="F2848" s="630"/>
      <c r="G2848" s="627" t="e">
        <f>+L2848</f>
        <v>#REF!</v>
      </c>
      <c r="H2848" s="628" t="e">
        <f>E2848*G2848</f>
        <v>#REF!</v>
      </c>
      <c r="J2848" s="627">
        <f>+F2848</f>
        <v>0</v>
      </c>
      <c r="L2848" s="629" t="e">
        <f>J2848*$L$3</f>
        <v>#REF!</v>
      </c>
    </row>
    <row r="2849" spans="1:12" ht="9.75" customHeight="1">
      <c r="A2849" s="579"/>
      <c r="B2849" s="579"/>
      <c r="C2849" s="640"/>
      <c r="D2849" s="579"/>
      <c r="E2849" s="627"/>
      <c r="F2849" s="630"/>
      <c r="G2849" s="627"/>
      <c r="H2849" s="628"/>
      <c r="J2849" s="579"/>
      <c r="L2849" s="629"/>
    </row>
    <row r="2850" spans="1:12" ht="9.75" customHeight="1">
      <c r="A2850" s="579"/>
      <c r="B2850" s="579"/>
      <c r="C2850" s="640"/>
      <c r="D2850" s="579"/>
      <c r="E2850" s="627"/>
      <c r="F2850" s="630"/>
      <c r="G2850" s="627"/>
      <c r="H2850" s="628"/>
      <c r="J2850" s="579"/>
      <c r="L2850" s="629"/>
    </row>
    <row r="2851" spans="1:12" ht="9.75" customHeight="1">
      <c r="A2851" s="579"/>
      <c r="B2851" s="579"/>
      <c r="C2851" s="640"/>
      <c r="D2851" s="579"/>
      <c r="E2851" s="627"/>
      <c r="F2851" s="630"/>
      <c r="G2851" s="627"/>
      <c r="H2851" s="628"/>
      <c r="J2851" s="579"/>
      <c r="L2851" s="629"/>
    </row>
    <row r="2852" spans="1:12" ht="9.75" customHeight="1">
      <c r="A2852" s="579"/>
      <c r="B2852" s="579"/>
      <c r="C2852" s="641"/>
      <c r="D2852" s="579"/>
      <c r="E2852" s="627"/>
      <c r="F2852" s="630"/>
      <c r="G2852" s="627"/>
      <c r="H2852" s="628"/>
      <c r="J2852" s="579"/>
      <c r="L2852" s="629"/>
    </row>
    <row r="2853" spans="1:12" ht="9.75" customHeight="1">
      <c r="A2853" s="651">
        <v>1</v>
      </c>
      <c r="B2853" s="650" t="s">
        <v>2650</v>
      </c>
      <c r="C2853" s="650" t="s">
        <v>1905</v>
      </c>
      <c r="D2853" s="658" t="s">
        <v>1899</v>
      </c>
      <c r="E2853" s="659">
        <v>8</v>
      </c>
      <c r="F2853" s="630">
        <v>1.8767320000000001</v>
      </c>
      <c r="G2853" s="627" t="e">
        <f>+L2853</f>
        <v>#REF!</v>
      </c>
      <c r="H2853" s="628" t="e">
        <f>E2853*G2853</f>
        <v>#REF!</v>
      </c>
      <c r="J2853" s="627">
        <f>+F2853</f>
        <v>1.8767320000000001</v>
      </c>
      <c r="L2853" s="629" t="e">
        <f>J2853*$L$3</f>
        <v>#REF!</v>
      </c>
    </row>
    <row r="2854" spans="1:12" ht="9.75" customHeight="1">
      <c r="A2854" s="651"/>
      <c r="B2854" s="650"/>
      <c r="C2854" s="650"/>
      <c r="D2854" s="658"/>
      <c r="E2854" s="659"/>
      <c r="F2854" s="630"/>
      <c r="G2854" s="627"/>
      <c r="H2854" s="628"/>
      <c r="J2854" s="579"/>
      <c r="L2854" s="629"/>
    </row>
    <row r="2855" spans="1:12" ht="9.75" customHeight="1">
      <c r="A2855" s="651"/>
      <c r="B2855" s="650"/>
      <c r="C2855" s="650"/>
      <c r="D2855" s="658"/>
      <c r="E2855" s="659"/>
      <c r="F2855" s="630"/>
      <c r="G2855" s="627"/>
      <c r="H2855" s="628"/>
      <c r="J2855" s="579"/>
      <c r="L2855" s="629"/>
    </row>
    <row r="2856" spans="1:12" ht="9.75" customHeight="1">
      <c r="A2856" s="651"/>
      <c r="B2856" s="650"/>
      <c r="C2856" s="650"/>
      <c r="D2856" s="658"/>
      <c r="E2856" s="659"/>
      <c r="F2856" s="630"/>
      <c r="G2856" s="627"/>
      <c r="H2856" s="628"/>
      <c r="J2856" s="579"/>
      <c r="L2856" s="629"/>
    </row>
    <row r="2857" spans="1:12" ht="9.75" customHeight="1">
      <c r="A2857" s="651"/>
      <c r="B2857" s="650"/>
      <c r="C2857" s="650"/>
      <c r="D2857" s="658"/>
      <c r="E2857" s="659"/>
      <c r="F2857" s="630"/>
      <c r="G2857" s="627"/>
      <c r="H2857" s="628"/>
      <c r="J2857" s="579"/>
      <c r="L2857" s="629"/>
    </row>
    <row r="2858" spans="1:12" ht="9.75" customHeight="1">
      <c r="A2858" s="651">
        <v>2</v>
      </c>
      <c r="B2858" s="657" t="s">
        <v>1904</v>
      </c>
      <c r="C2858" s="650" t="s">
        <v>3210</v>
      </c>
      <c r="D2858" s="658" t="s">
        <v>2647</v>
      </c>
      <c r="E2858" s="659">
        <v>1.8</v>
      </c>
      <c r="F2858" s="630">
        <v>2.2294099999999997</v>
      </c>
      <c r="G2858" s="627" t="e">
        <f>+L2858</f>
        <v>#REF!</v>
      </c>
      <c r="H2858" s="628" t="e">
        <f>E2858*G2858</f>
        <v>#REF!</v>
      </c>
      <c r="J2858" s="627">
        <f>+F2858</f>
        <v>2.2294099999999997</v>
      </c>
      <c r="L2858" s="629" t="e">
        <f>J2858*$L$3</f>
        <v>#REF!</v>
      </c>
    </row>
    <row r="2859" spans="1:12" ht="9.75" customHeight="1">
      <c r="A2859" s="651"/>
      <c r="B2859" s="657"/>
      <c r="C2859" s="650"/>
      <c r="D2859" s="658"/>
      <c r="E2859" s="659"/>
      <c r="F2859" s="630"/>
      <c r="G2859" s="627"/>
      <c r="H2859" s="628"/>
      <c r="J2859" s="579"/>
      <c r="L2859" s="629"/>
    </row>
    <row r="2860" spans="1:12" ht="9.75" customHeight="1">
      <c r="A2860" s="651"/>
      <c r="B2860" s="657"/>
      <c r="C2860" s="650"/>
      <c r="D2860" s="658"/>
      <c r="E2860" s="659"/>
      <c r="F2860" s="630"/>
      <c r="G2860" s="627"/>
      <c r="H2860" s="628"/>
      <c r="J2860" s="579"/>
      <c r="L2860" s="629"/>
    </row>
    <row r="2861" spans="1:12" ht="9.75" customHeight="1">
      <c r="A2861" s="651"/>
      <c r="B2861" s="657"/>
      <c r="C2861" s="650"/>
      <c r="D2861" s="658"/>
      <c r="E2861" s="659"/>
      <c r="F2861" s="630"/>
      <c r="G2861" s="627"/>
      <c r="H2861" s="628"/>
      <c r="J2861" s="579"/>
      <c r="L2861" s="629"/>
    </row>
    <row r="2862" spans="1:12" ht="9.75" customHeight="1">
      <c r="A2862" s="651"/>
      <c r="B2862" s="657"/>
      <c r="C2862" s="650"/>
      <c r="D2862" s="658"/>
      <c r="E2862" s="659"/>
      <c r="F2862" s="630"/>
      <c r="G2862" s="627"/>
      <c r="H2862" s="628"/>
      <c r="J2862" s="579"/>
      <c r="L2862" s="629"/>
    </row>
    <row r="2863" spans="1:12" ht="9.75" customHeight="1">
      <c r="A2863" s="651">
        <v>3</v>
      </c>
      <c r="B2863" s="650" t="s">
        <v>3272</v>
      </c>
      <c r="C2863" s="650" t="s">
        <v>3211</v>
      </c>
      <c r="D2863" s="658" t="s">
        <v>1899</v>
      </c>
      <c r="E2863" s="659">
        <v>7</v>
      </c>
      <c r="F2863" s="630">
        <v>0.78481520000000005</v>
      </c>
      <c r="G2863" s="627" t="e">
        <f>+L2863</f>
        <v>#REF!</v>
      </c>
      <c r="H2863" s="628" t="e">
        <f>E2863*G2863</f>
        <v>#REF!</v>
      </c>
      <c r="J2863" s="627">
        <f>+F2863</f>
        <v>0.78481520000000005</v>
      </c>
      <c r="L2863" s="629" t="e">
        <f>J2863*$L$3</f>
        <v>#REF!</v>
      </c>
    </row>
    <row r="2864" spans="1:12" ht="9.75" customHeight="1">
      <c r="A2864" s="651"/>
      <c r="B2864" s="650"/>
      <c r="C2864" s="650"/>
      <c r="D2864" s="658"/>
      <c r="E2864" s="659"/>
      <c r="F2864" s="630"/>
      <c r="G2864" s="627"/>
      <c r="H2864" s="628"/>
      <c r="J2864" s="579"/>
      <c r="L2864" s="629"/>
    </row>
    <row r="2865" spans="1:12" ht="9.75" customHeight="1">
      <c r="A2865" s="651"/>
      <c r="B2865" s="650"/>
      <c r="C2865" s="650"/>
      <c r="D2865" s="658"/>
      <c r="E2865" s="659"/>
      <c r="F2865" s="630"/>
      <c r="G2865" s="627"/>
      <c r="H2865" s="628"/>
      <c r="J2865" s="579"/>
      <c r="L2865" s="629"/>
    </row>
    <row r="2866" spans="1:12" ht="9.75" customHeight="1">
      <c r="A2866" s="651"/>
      <c r="B2866" s="650"/>
      <c r="C2866" s="650"/>
      <c r="D2866" s="658"/>
      <c r="E2866" s="659"/>
      <c r="F2866" s="630"/>
      <c r="G2866" s="627"/>
      <c r="H2866" s="628"/>
      <c r="J2866" s="579"/>
      <c r="L2866" s="629"/>
    </row>
    <row r="2867" spans="1:12" ht="9.75" customHeight="1">
      <c r="A2867" s="651"/>
      <c r="B2867" s="650"/>
      <c r="C2867" s="650"/>
      <c r="D2867" s="658"/>
      <c r="E2867" s="659"/>
      <c r="F2867" s="630"/>
      <c r="G2867" s="627"/>
      <c r="H2867" s="628"/>
      <c r="J2867" s="579"/>
      <c r="L2867" s="629"/>
    </row>
    <row r="2868" spans="1:12" ht="9.75" customHeight="1">
      <c r="A2868" s="651">
        <v>4</v>
      </c>
      <c r="B2868" s="650" t="s">
        <v>1901</v>
      </c>
      <c r="C2868" s="650" t="s">
        <v>1900</v>
      </c>
      <c r="D2868" s="658" t="s">
        <v>1813</v>
      </c>
      <c r="E2868" s="783">
        <v>0.5</v>
      </c>
      <c r="F2868" s="630">
        <v>4.0346327800000008</v>
      </c>
      <c r="G2868" s="627" t="e">
        <f>+L2868</f>
        <v>#REF!</v>
      </c>
      <c r="H2868" s="628" t="e">
        <f>E2868*G2868</f>
        <v>#REF!</v>
      </c>
      <c r="J2868" s="627">
        <f>+F2868</f>
        <v>4.0346327800000008</v>
      </c>
      <c r="L2868" s="629" t="e">
        <f>J2868*$L$3</f>
        <v>#REF!</v>
      </c>
    </row>
    <row r="2869" spans="1:12" ht="9.75" customHeight="1">
      <c r="A2869" s="651"/>
      <c r="B2869" s="650"/>
      <c r="C2869" s="650"/>
      <c r="D2869" s="658"/>
      <c r="E2869" s="783"/>
      <c r="F2869" s="630"/>
      <c r="G2869" s="627"/>
      <c r="H2869" s="628"/>
      <c r="J2869" s="579"/>
      <c r="L2869" s="629"/>
    </row>
    <row r="2870" spans="1:12" ht="9.75" customHeight="1">
      <c r="A2870" s="651"/>
      <c r="B2870" s="650"/>
      <c r="C2870" s="650"/>
      <c r="D2870" s="658"/>
      <c r="E2870" s="783"/>
      <c r="F2870" s="630"/>
      <c r="G2870" s="627"/>
      <c r="H2870" s="628"/>
      <c r="J2870" s="579"/>
      <c r="L2870" s="629"/>
    </row>
    <row r="2871" spans="1:12" ht="9.75" customHeight="1">
      <c r="A2871" s="651"/>
      <c r="B2871" s="650"/>
      <c r="C2871" s="650"/>
      <c r="D2871" s="658"/>
      <c r="E2871" s="783"/>
      <c r="F2871" s="630"/>
      <c r="G2871" s="627"/>
      <c r="H2871" s="628"/>
      <c r="J2871" s="579"/>
      <c r="L2871" s="629"/>
    </row>
    <row r="2872" spans="1:12" ht="7.5" customHeight="1">
      <c r="A2872" s="651"/>
      <c r="B2872" s="650"/>
      <c r="C2872" s="650"/>
      <c r="D2872" s="658"/>
      <c r="E2872" s="783"/>
      <c r="F2872" s="630"/>
      <c r="G2872" s="627"/>
      <c r="H2872" s="628"/>
      <c r="J2872" s="579"/>
      <c r="L2872" s="629"/>
    </row>
    <row r="2873" spans="1:12" ht="9.75" customHeight="1">
      <c r="A2873" s="651">
        <v>5</v>
      </c>
      <c r="B2873" s="699" t="s">
        <v>1806</v>
      </c>
      <c r="C2873" s="700" t="s">
        <v>3212</v>
      </c>
      <c r="D2873" s="728" t="s">
        <v>3309</v>
      </c>
      <c r="E2873" s="729">
        <v>5</v>
      </c>
      <c r="F2873" s="630">
        <v>2.5268482365000002</v>
      </c>
      <c r="G2873" s="627" t="e">
        <f>+L2873</f>
        <v>#REF!</v>
      </c>
      <c r="H2873" s="628" t="e">
        <f>E2873*G2873</f>
        <v>#REF!</v>
      </c>
      <c r="J2873" s="627">
        <f>+F2873</f>
        <v>2.5268482365000002</v>
      </c>
      <c r="L2873" s="629" t="e">
        <f>J2873*$L$3</f>
        <v>#REF!</v>
      </c>
    </row>
    <row r="2874" spans="1:12" ht="9.75" customHeight="1">
      <c r="A2874" s="651"/>
      <c r="B2874" s="700"/>
      <c r="C2874" s="700"/>
      <c r="D2874" s="728"/>
      <c r="E2874" s="729"/>
      <c r="F2874" s="630"/>
      <c r="G2874" s="627"/>
      <c r="H2874" s="628"/>
      <c r="J2874" s="579"/>
      <c r="L2874" s="629"/>
    </row>
    <row r="2875" spans="1:12" ht="9.75" customHeight="1">
      <c r="A2875" s="651"/>
      <c r="B2875" s="700"/>
      <c r="C2875" s="700"/>
      <c r="D2875" s="728"/>
      <c r="E2875" s="729"/>
      <c r="F2875" s="630"/>
      <c r="G2875" s="627"/>
      <c r="H2875" s="628"/>
      <c r="J2875" s="579"/>
      <c r="L2875" s="629"/>
    </row>
    <row r="2876" spans="1:12" ht="9.75" customHeight="1">
      <c r="A2876" s="651"/>
      <c r="B2876" s="700"/>
      <c r="C2876" s="700"/>
      <c r="D2876" s="728"/>
      <c r="E2876" s="729"/>
      <c r="F2876" s="630"/>
      <c r="G2876" s="627"/>
      <c r="H2876" s="628"/>
      <c r="J2876" s="579"/>
      <c r="L2876" s="629"/>
    </row>
    <row r="2877" spans="1:12" ht="9.75" customHeight="1">
      <c r="A2877" s="651"/>
      <c r="B2877" s="700"/>
      <c r="C2877" s="700"/>
      <c r="D2877" s="728"/>
      <c r="E2877" s="729"/>
      <c r="F2877" s="630"/>
      <c r="G2877" s="627"/>
      <c r="H2877" s="628"/>
      <c r="J2877" s="579"/>
      <c r="L2877" s="629"/>
    </row>
    <row r="2878" spans="1:12" ht="9.75" customHeight="1">
      <c r="A2878" s="651">
        <v>6</v>
      </c>
      <c r="B2878" s="699" t="s">
        <v>1926</v>
      </c>
      <c r="C2878" s="700" t="s">
        <v>3213</v>
      </c>
      <c r="D2878" s="728" t="s">
        <v>3309</v>
      </c>
      <c r="E2878" s="729">
        <v>5</v>
      </c>
      <c r="F2878" s="630">
        <v>2.8668077567200001</v>
      </c>
      <c r="G2878" s="627" t="e">
        <f>+L2878</f>
        <v>#REF!</v>
      </c>
      <c r="H2878" s="628" t="e">
        <f>E2878*G2878</f>
        <v>#REF!</v>
      </c>
      <c r="J2878" s="627">
        <f>+F2878</f>
        <v>2.8668077567200001</v>
      </c>
      <c r="L2878" s="629" t="e">
        <f>J2878*$L$3</f>
        <v>#REF!</v>
      </c>
    </row>
    <row r="2879" spans="1:12" ht="9.75" customHeight="1">
      <c r="A2879" s="651"/>
      <c r="B2879" s="700"/>
      <c r="C2879" s="700"/>
      <c r="D2879" s="728"/>
      <c r="E2879" s="729"/>
      <c r="F2879" s="630"/>
      <c r="G2879" s="627"/>
      <c r="H2879" s="628"/>
      <c r="J2879" s="579"/>
      <c r="L2879" s="629"/>
    </row>
    <row r="2880" spans="1:12" ht="9.75" customHeight="1">
      <c r="A2880" s="651"/>
      <c r="B2880" s="700"/>
      <c r="C2880" s="700"/>
      <c r="D2880" s="728"/>
      <c r="E2880" s="729"/>
      <c r="F2880" s="630"/>
      <c r="G2880" s="627"/>
      <c r="H2880" s="628"/>
      <c r="J2880" s="579"/>
      <c r="L2880" s="629"/>
    </row>
    <row r="2881" spans="1:12" ht="9.75" customHeight="1">
      <c r="A2881" s="651"/>
      <c r="B2881" s="700"/>
      <c r="C2881" s="700"/>
      <c r="D2881" s="728"/>
      <c r="E2881" s="729"/>
      <c r="F2881" s="630"/>
      <c r="G2881" s="627"/>
      <c r="H2881" s="628"/>
      <c r="J2881" s="579"/>
      <c r="L2881" s="629"/>
    </row>
    <row r="2882" spans="1:12" ht="9.75" customHeight="1">
      <c r="A2882" s="651"/>
      <c r="B2882" s="700"/>
      <c r="C2882" s="700"/>
      <c r="D2882" s="728"/>
      <c r="E2882" s="729"/>
      <c r="F2882" s="630"/>
      <c r="G2882" s="627"/>
      <c r="H2882" s="628"/>
      <c r="J2882" s="579"/>
      <c r="L2882" s="629"/>
    </row>
    <row r="2883" spans="1:12" ht="9.75" customHeight="1">
      <c r="A2883" s="651">
        <v>7</v>
      </c>
      <c r="B2883" s="699" t="s">
        <v>1914</v>
      </c>
      <c r="C2883" s="700" t="s">
        <v>3214</v>
      </c>
      <c r="D2883" s="728" t="s">
        <v>3309</v>
      </c>
      <c r="E2883" s="729">
        <v>1</v>
      </c>
      <c r="F2883" s="630">
        <v>2.1657372048400001</v>
      </c>
      <c r="G2883" s="627" t="e">
        <f>+L2883</f>
        <v>#REF!</v>
      </c>
      <c r="H2883" s="628" t="e">
        <f>E2883*G2883</f>
        <v>#REF!</v>
      </c>
      <c r="J2883" s="627">
        <f>+F2883</f>
        <v>2.1657372048400001</v>
      </c>
      <c r="L2883" s="629" t="e">
        <f>J2883*$L$3</f>
        <v>#REF!</v>
      </c>
    </row>
    <row r="2884" spans="1:12" ht="9.75" customHeight="1">
      <c r="A2884" s="651"/>
      <c r="B2884" s="700"/>
      <c r="C2884" s="700"/>
      <c r="D2884" s="728"/>
      <c r="E2884" s="729"/>
      <c r="F2884" s="630"/>
      <c r="G2884" s="627"/>
      <c r="H2884" s="628"/>
      <c r="J2884" s="579"/>
      <c r="L2884" s="629"/>
    </row>
    <row r="2885" spans="1:12" ht="9.75" customHeight="1">
      <c r="A2885" s="651"/>
      <c r="B2885" s="700"/>
      <c r="C2885" s="700"/>
      <c r="D2885" s="728"/>
      <c r="E2885" s="729"/>
      <c r="F2885" s="630"/>
      <c r="G2885" s="627"/>
      <c r="H2885" s="628"/>
      <c r="J2885" s="579"/>
      <c r="L2885" s="629"/>
    </row>
    <row r="2886" spans="1:12" ht="9.75" customHeight="1">
      <c r="A2886" s="651"/>
      <c r="B2886" s="700"/>
      <c r="C2886" s="700"/>
      <c r="D2886" s="728"/>
      <c r="E2886" s="729"/>
      <c r="F2886" s="630"/>
      <c r="G2886" s="627"/>
      <c r="H2886" s="628"/>
      <c r="J2886" s="579"/>
      <c r="L2886" s="629"/>
    </row>
    <row r="2887" spans="1:12" ht="9.75" customHeight="1">
      <c r="A2887" s="651"/>
      <c r="B2887" s="700"/>
      <c r="C2887" s="700"/>
      <c r="D2887" s="728"/>
      <c r="E2887" s="729"/>
      <c r="F2887" s="630"/>
      <c r="G2887" s="627"/>
      <c r="H2887" s="628"/>
      <c r="J2887" s="579"/>
      <c r="L2887" s="629"/>
    </row>
    <row r="2888" spans="1:12" ht="9.75" customHeight="1">
      <c r="A2888" s="651">
        <v>8</v>
      </c>
      <c r="B2888" s="699" t="s">
        <v>1817</v>
      </c>
      <c r="C2888" s="661" t="s">
        <v>3000</v>
      </c>
      <c r="D2888" s="669" t="s">
        <v>861</v>
      </c>
      <c r="E2888" s="665">
        <v>3</v>
      </c>
      <c r="F2888" s="630">
        <v>7.5497387948999997</v>
      </c>
      <c r="G2888" s="627" t="e">
        <f>+L2888</f>
        <v>#REF!</v>
      </c>
      <c r="H2888" s="628" t="e">
        <f>E2888*G2888</f>
        <v>#REF!</v>
      </c>
      <c r="J2888" s="627">
        <f>+F2888</f>
        <v>7.5497387948999997</v>
      </c>
      <c r="L2888" s="629" t="e">
        <f>J2888*$L$3</f>
        <v>#REF!</v>
      </c>
    </row>
    <row r="2889" spans="1:12" ht="9.75" customHeight="1">
      <c r="A2889" s="651"/>
      <c r="B2889" s="700"/>
      <c r="C2889" s="661"/>
      <c r="D2889" s="669"/>
      <c r="E2889" s="665"/>
      <c r="F2889" s="630"/>
      <c r="G2889" s="627"/>
      <c r="H2889" s="628"/>
      <c r="J2889" s="579"/>
      <c r="L2889" s="629"/>
    </row>
    <row r="2890" spans="1:12" ht="9.75" customHeight="1">
      <c r="A2890" s="651"/>
      <c r="B2890" s="700"/>
      <c r="C2890" s="661"/>
      <c r="D2890" s="669"/>
      <c r="E2890" s="665"/>
      <c r="F2890" s="630"/>
      <c r="G2890" s="627"/>
      <c r="H2890" s="628"/>
      <c r="J2890" s="579"/>
      <c r="L2890" s="629"/>
    </row>
    <row r="2891" spans="1:12" ht="9.75" customHeight="1">
      <c r="A2891" s="651"/>
      <c r="B2891" s="700"/>
      <c r="C2891" s="661"/>
      <c r="D2891" s="669"/>
      <c r="E2891" s="665"/>
      <c r="F2891" s="630"/>
      <c r="G2891" s="627"/>
      <c r="H2891" s="628"/>
      <c r="J2891" s="579"/>
      <c r="L2891" s="629"/>
    </row>
    <row r="2892" spans="1:12" ht="9.75" customHeight="1">
      <c r="A2892" s="651"/>
      <c r="B2892" s="700"/>
      <c r="C2892" s="661"/>
      <c r="D2892" s="669"/>
      <c r="E2892" s="665"/>
      <c r="F2892" s="630"/>
      <c r="G2892" s="627"/>
      <c r="H2892" s="628"/>
      <c r="J2892" s="579"/>
      <c r="L2892" s="629"/>
    </row>
    <row r="2893" spans="1:12" ht="9.75" customHeight="1">
      <c r="A2893" s="651">
        <v>9</v>
      </c>
      <c r="B2893" s="699" t="s">
        <v>1820</v>
      </c>
      <c r="C2893" s="661" t="s">
        <v>1910</v>
      </c>
      <c r="D2893" s="669" t="s">
        <v>861</v>
      </c>
      <c r="E2893" s="665">
        <v>1</v>
      </c>
      <c r="F2893" s="630">
        <v>3.5787398301</v>
      </c>
      <c r="G2893" s="627" t="e">
        <f>+L2893</f>
        <v>#REF!</v>
      </c>
      <c r="H2893" s="628" t="e">
        <f>E2893*G2893</f>
        <v>#REF!</v>
      </c>
      <c r="J2893" s="627">
        <f>+F2893</f>
        <v>3.5787398301</v>
      </c>
      <c r="L2893" s="629" t="e">
        <f>J2893*$L$3</f>
        <v>#REF!</v>
      </c>
    </row>
    <row r="2894" spans="1:12" ht="9.75" customHeight="1">
      <c r="A2894" s="651"/>
      <c r="B2894" s="700"/>
      <c r="C2894" s="661"/>
      <c r="D2894" s="669"/>
      <c r="E2894" s="665"/>
      <c r="F2894" s="630"/>
      <c r="G2894" s="627"/>
      <c r="H2894" s="628"/>
      <c r="J2894" s="579"/>
      <c r="L2894" s="629"/>
    </row>
    <row r="2895" spans="1:12" ht="9.75" customHeight="1">
      <c r="A2895" s="651"/>
      <c r="B2895" s="700"/>
      <c r="C2895" s="661"/>
      <c r="D2895" s="669"/>
      <c r="E2895" s="665"/>
      <c r="F2895" s="630"/>
      <c r="G2895" s="627"/>
      <c r="H2895" s="628"/>
      <c r="J2895" s="579"/>
      <c r="L2895" s="629"/>
    </row>
    <row r="2896" spans="1:12" ht="9.75" customHeight="1">
      <c r="A2896" s="651"/>
      <c r="B2896" s="700"/>
      <c r="C2896" s="661"/>
      <c r="D2896" s="669"/>
      <c r="E2896" s="665"/>
      <c r="F2896" s="630"/>
      <c r="G2896" s="627"/>
      <c r="H2896" s="628"/>
      <c r="J2896" s="579"/>
      <c r="L2896" s="629"/>
    </row>
    <row r="2897" spans="1:12" ht="9.75" customHeight="1">
      <c r="A2897" s="651"/>
      <c r="B2897" s="700"/>
      <c r="C2897" s="661"/>
      <c r="D2897" s="669"/>
      <c r="E2897" s="665"/>
      <c r="F2897" s="630"/>
      <c r="G2897" s="627"/>
      <c r="H2897" s="628"/>
      <c r="J2897" s="579"/>
      <c r="L2897" s="629"/>
    </row>
    <row r="2898" spans="1:12" ht="9.75" customHeight="1">
      <c r="A2898" s="651">
        <v>10</v>
      </c>
      <c r="B2898" s="661" t="s">
        <v>1907</v>
      </c>
      <c r="C2898" s="661" t="s">
        <v>1908</v>
      </c>
      <c r="D2898" s="669" t="s">
        <v>861</v>
      </c>
      <c r="E2898" s="745">
        <v>1</v>
      </c>
      <c r="F2898" s="630">
        <v>5.1848572750000006</v>
      </c>
      <c r="G2898" s="627" t="e">
        <f>+L2898</f>
        <v>#REF!</v>
      </c>
      <c r="H2898" s="628" t="e">
        <f>E2898*G2898</f>
        <v>#REF!</v>
      </c>
      <c r="J2898" s="627">
        <f>+F2898</f>
        <v>5.1848572750000006</v>
      </c>
      <c r="L2898" s="629" t="e">
        <f>J2898*$L$3</f>
        <v>#REF!</v>
      </c>
    </row>
    <row r="2899" spans="1:12" ht="9.75" customHeight="1">
      <c r="A2899" s="651"/>
      <c r="B2899" s="661"/>
      <c r="C2899" s="661"/>
      <c r="D2899" s="669"/>
      <c r="E2899" s="745"/>
      <c r="F2899" s="630"/>
      <c r="G2899" s="627"/>
      <c r="H2899" s="628"/>
      <c r="J2899" s="579"/>
      <c r="L2899" s="629"/>
    </row>
    <row r="2900" spans="1:12" ht="9.75" customHeight="1">
      <c r="A2900" s="651"/>
      <c r="B2900" s="661"/>
      <c r="C2900" s="661"/>
      <c r="D2900" s="669"/>
      <c r="E2900" s="745"/>
      <c r="F2900" s="630"/>
      <c r="G2900" s="627"/>
      <c r="H2900" s="628"/>
      <c r="J2900" s="579"/>
      <c r="L2900" s="629"/>
    </row>
    <row r="2901" spans="1:12" ht="9.75" customHeight="1">
      <c r="A2901" s="651"/>
      <c r="B2901" s="661"/>
      <c r="C2901" s="661"/>
      <c r="D2901" s="669"/>
      <c r="E2901" s="745"/>
      <c r="F2901" s="630"/>
      <c r="G2901" s="627"/>
      <c r="H2901" s="628"/>
      <c r="J2901" s="579"/>
      <c r="L2901" s="629"/>
    </row>
    <row r="2902" spans="1:12" ht="9.75" customHeight="1">
      <c r="A2902" s="651"/>
      <c r="B2902" s="661"/>
      <c r="C2902" s="661"/>
      <c r="D2902" s="669"/>
      <c r="E2902" s="745"/>
      <c r="F2902" s="630"/>
      <c r="G2902" s="627"/>
      <c r="H2902" s="628"/>
      <c r="J2902" s="579"/>
      <c r="L2902" s="629"/>
    </row>
    <row r="2903" spans="1:12" ht="9.75" customHeight="1">
      <c r="A2903" s="651">
        <v>11</v>
      </c>
      <c r="B2903" s="650" t="s">
        <v>1954</v>
      </c>
      <c r="C2903" s="687" t="s">
        <v>3215</v>
      </c>
      <c r="D2903" s="658" t="s">
        <v>1890</v>
      </c>
      <c r="E2903" s="785">
        <v>1</v>
      </c>
      <c r="F2903" s="630">
        <v>2.2940014999999998</v>
      </c>
      <c r="G2903" s="627" t="e">
        <f>+L2903</f>
        <v>#REF!</v>
      </c>
      <c r="H2903" s="628" t="e">
        <f>E2903*G2903</f>
        <v>#REF!</v>
      </c>
      <c r="J2903" s="627">
        <f>+F2903</f>
        <v>2.2940014999999998</v>
      </c>
      <c r="L2903" s="629" t="e">
        <f>J2903*$L$3</f>
        <v>#REF!</v>
      </c>
    </row>
    <row r="2904" spans="1:12" ht="9.75" customHeight="1">
      <c r="A2904" s="651"/>
      <c r="B2904" s="650"/>
      <c r="C2904" s="687"/>
      <c r="D2904" s="658"/>
      <c r="E2904" s="785"/>
      <c r="F2904" s="630"/>
      <c r="G2904" s="627"/>
      <c r="H2904" s="628"/>
      <c r="J2904" s="579"/>
      <c r="L2904" s="629"/>
    </row>
    <row r="2905" spans="1:12" ht="9.75" customHeight="1">
      <c r="A2905" s="651"/>
      <c r="B2905" s="650"/>
      <c r="C2905" s="687"/>
      <c r="D2905" s="658"/>
      <c r="E2905" s="785"/>
      <c r="F2905" s="630"/>
      <c r="G2905" s="627"/>
      <c r="H2905" s="628"/>
      <c r="J2905" s="579"/>
      <c r="L2905" s="629"/>
    </row>
    <row r="2906" spans="1:12" ht="9.75" customHeight="1">
      <c r="A2906" s="651"/>
      <c r="B2906" s="650"/>
      <c r="C2906" s="687"/>
      <c r="D2906" s="658"/>
      <c r="E2906" s="785"/>
      <c r="F2906" s="630"/>
      <c r="G2906" s="627"/>
      <c r="H2906" s="628"/>
      <c r="J2906" s="579"/>
      <c r="L2906" s="629"/>
    </row>
    <row r="2907" spans="1:12" ht="9.75" customHeight="1">
      <c r="A2907" s="651"/>
      <c r="B2907" s="650"/>
      <c r="C2907" s="687"/>
      <c r="D2907" s="658"/>
      <c r="E2907" s="785"/>
      <c r="F2907" s="630"/>
      <c r="G2907" s="627"/>
      <c r="H2907" s="628"/>
      <c r="J2907" s="579"/>
      <c r="L2907" s="629"/>
    </row>
    <row r="2908" spans="1:12" ht="9.75" customHeight="1">
      <c r="A2908" s="651">
        <v>12</v>
      </c>
      <c r="B2908" s="650" t="s">
        <v>1832</v>
      </c>
      <c r="C2908" s="650" t="s">
        <v>1894</v>
      </c>
      <c r="D2908" s="658" t="s">
        <v>1731</v>
      </c>
      <c r="E2908" s="704">
        <v>1</v>
      </c>
      <c r="F2908" s="630">
        <v>71.900531600000022</v>
      </c>
      <c r="G2908" s="627" t="e">
        <f>+L2908</f>
        <v>#REF!</v>
      </c>
      <c r="H2908" s="628" t="e">
        <f>E2908*G2908</f>
        <v>#REF!</v>
      </c>
      <c r="J2908" s="627">
        <f>+F2908</f>
        <v>71.900531600000022</v>
      </c>
      <c r="L2908" s="629" t="e">
        <f>J2908*$L$3</f>
        <v>#REF!</v>
      </c>
    </row>
    <row r="2909" spans="1:12" ht="9.75" customHeight="1">
      <c r="A2909" s="651"/>
      <c r="B2909" s="650"/>
      <c r="C2909" s="650"/>
      <c r="D2909" s="658"/>
      <c r="E2909" s="704"/>
      <c r="F2909" s="630"/>
      <c r="G2909" s="627"/>
      <c r="H2909" s="628"/>
      <c r="J2909" s="579"/>
      <c r="L2909" s="629"/>
    </row>
    <row r="2910" spans="1:12" ht="9.75" customHeight="1">
      <c r="A2910" s="651"/>
      <c r="B2910" s="650"/>
      <c r="C2910" s="650"/>
      <c r="D2910" s="658"/>
      <c r="E2910" s="704"/>
      <c r="F2910" s="630"/>
      <c r="G2910" s="627"/>
      <c r="H2910" s="628"/>
      <c r="J2910" s="579"/>
      <c r="L2910" s="629"/>
    </row>
    <row r="2911" spans="1:12" ht="9.75" customHeight="1">
      <c r="A2911" s="651"/>
      <c r="B2911" s="650"/>
      <c r="C2911" s="650"/>
      <c r="D2911" s="658"/>
      <c r="E2911" s="704"/>
      <c r="F2911" s="630"/>
      <c r="G2911" s="627"/>
      <c r="H2911" s="628"/>
      <c r="J2911" s="579"/>
      <c r="L2911" s="629"/>
    </row>
    <row r="2912" spans="1:12" ht="9.75" customHeight="1">
      <c r="A2912" s="651"/>
      <c r="B2912" s="650"/>
      <c r="C2912" s="650"/>
      <c r="D2912" s="658"/>
      <c r="E2912" s="704"/>
      <c r="F2912" s="630"/>
      <c r="G2912" s="627"/>
      <c r="H2912" s="628"/>
      <c r="J2912" s="579"/>
      <c r="L2912" s="629"/>
    </row>
    <row r="2913" spans="1:12" ht="9.75" customHeight="1">
      <c r="A2913" s="651">
        <v>13</v>
      </c>
      <c r="B2913" s="699" t="s">
        <v>3286</v>
      </c>
      <c r="C2913" s="746" t="s">
        <v>1893</v>
      </c>
      <c r="D2913" s="658" t="s">
        <v>861</v>
      </c>
      <c r="E2913" s="704">
        <v>10</v>
      </c>
      <c r="F2913" s="630">
        <v>3.3167906100000005E-2</v>
      </c>
      <c r="G2913" s="627" t="e">
        <f>+L2913</f>
        <v>#REF!</v>
      </c>
      <c r="H2913" s="628" t="e">
        <f>E2913*G2913</f>
        <v>#REF!</v>
      </c>
      <c r="J2913" s="627">
        <f>+F2913</f>
        <v>3.3167906100000005E-2</v>
      </c>
      <c r="L2913" s="629" t="e">
        <f>J2913*$L$3</f>
        <v>#REF!</v>
      </c>
    </row>
    <row r="2914" spans="1:12" ht="9.75" customHeight="1">
      <c r="A2914" s="651"/>
      <c r="B2914" s="700"/>
      <c r="C2914" s="747"/>
      <c r="D2914" s="658"/>
      <c r="E2914" s="704"/>
      <c r="F2914" s="630"/>
      <c r="G2914" s="627"/>
      <c r="H2914" s="628"/>
      <c r="J2914" s="579"/>
      <c r="L2914" s="629"/>
    </row>
    <row r="2915" spans="1:12" ht="9.75" customHeight="1">
      <c r="A2915" s="651"/>
      <c r="B2915" s="700"/>
      <c r="C2915" s="747"/>
      <c r="D2915" s="658"/>
      <c r="E2915" s="704"/>
      <c r="F2915" s="630"/>
      <c r="G2915" s="627"/>
      <c r="H2915" s="628"/>
      <c r="J2915" s="579"/>
      <c r="L2915" s="629"/>
    </row>
    <row r="2916" spans="1:12" ht="9.75" customHeight="1">
      <c r="A2916" s="651"/>
      <c r="B2916" s="700"/>
      <c r="C2916" s="747"/>
      <c r="D2916" s="658"/>
      <c r="E2916" s="704"/>
      <c r="F2916" s="630"/>
      <c r="G2916" s="627"/>
      <c r="H2916" s="628"/>
      <c r="J2916" s="579"/>
      <c r="L2916" s="629"/>
    </row>
    <row r="2917" spans="1:12" ht="9.75" customHeight="1">
      <c r="A2917" s="651"/>
      <c r="B2917" s="700"/>
      <c r="C2917" s="748"/>
      <c r="D2917" s="658"/>
      <c r="E2917" s="704"/>
      <c r="F2917" s="630"/>
      <c r="G2917" s="627"/>
      <c r="H2917" s="628"/>
      <c r="J2917" s="579"/>
      <c r="L2917" s="629"/>
    </row>
    <row r="2918" spans="1:12" ht="9.75" customHeight="1">
      <c r="A2918" s="651">
        <v>14</v>
      </c>
      <c r="B2918" s="699" t="s">
        <v>3200</v>
      </c>
      <c r="C2918" s="746" t="s">
        <v>3216</v>
      </c>
      <c r="D2918" s="658" t="s">
        <v>1890</v>
      </c>
      <c r="E2918" s="659">
        <v>1</v>
      </c>
      <c r="F2918" s="630">
        <v>11.61183387222</v>
      </c>
      <c r="G2918" s="627" t="e">
        <f>+L2918</f>
        <v>#REF!</v>
      </c>
      <c r="H2918" s="628" t="e">
        <f>E2918*G2918</f>
        <v>#REF!</v>
      </c>
      <c r="J2918" s="627">
        <f>+F2918</f>
        <v>11.61183387222</v>
      </c>
      <c r="L2918" s="629" t="e">
        <f>J2918*$L$3</f>
        <v>#REF!</v>
      </c>
    </row>
    <row r="2919" spans="1:12" ht="9.75" customHeight="1">
      <c r="A2919" s="651"/>
      <c r="B2919" s="700"/>
      <c r="C2919" s="747"/>
      <c r="D2919" s="658"/>
      <c r="E2919" s="659"/>
      <c r="F2919" s="630"/>
      <c r="G2919" s="627"/>
      <c r="H2919" s="628"/>
      <c r="J2919" s="579"/>
      <c r="L2919" s="629"/>
    </row>
    <row r="2920" spans="1:12" ht="9.75" customHeight="1">
      <c r="A2920" s="651"/>
      <c r="B2920" s="700"/>
      <c r="C2920" s="747"/>
      <c r="D2920" s="658"/>
      <c r="E2920" s="659"/>
      <c r="F2920" s="630"/>
      <c r="G2920" s="627"/>
      <c r="H2920" s="628"/>
      <c r="J2920" s="579"/>
      <c r="L2920" s="629"/>
    </row>
    <row r="2921" spans="1:12" ht="9.75" customHeight="1">
      <c r="A2921" s="651"/>
      <c r="B2921" s="700"/>
      <c r="C2921" s="747"/>
      <c r="D2921" s="658"/>
      <c r="E2921" s="659"/>
      <c r="F2921" s="630"/>
      <c r="G2921" s="627"/>
      <c r="H2921" s="628"/>
      <c r="J2921" s="579"/>
      <c r="L2921" s="629"/>
    </row>
    <row r="2922" spans="1:12" ht="9.75" customHeight="1">
      <c r="A2922" s="651"/>
      <c r="B2922" s="700"/>
      <c r="C2922" s="748"/>
      <c r="D2922" s="658"/>
      <c r="E2922" s="659"/>
      <c r="F2922" s="630"/>
      <c r="G2922" s="627"/>
      <c r="H2922" s="628"/>
      <c r="J2922" s="579"/>
      <c r="L2922" s="629"/>
    </row>
    <row r="2923" spans="1:12" ht="9.75" customHeight="1">
      <c r="A2923" s="579"/>
      <c r="B2923" s="579"/>
      <c r="C2923" s="639" t="e">
        <f>+#REF!</f>
        <v>#REF!</v>
      </c>
      <c r="D2923" s="579"/>
      <c r="E2923" s="627"/>
      <c r="F2923" s="630"/>
      <c r="G2923" s="627" t="e">
        <f>+L2923</f>
        <v>#REF!</v>
      </c>
      <c r="H2923" s="628" t="e">
        <f>E2923*G2923</f>
        <v>#REF!</v>
      </c>
      <c r="J2923" s="627">
        <f>+F2923</f>
        <v>0</v>
      </c>
      <c r="L2923" s="629" t="e">
        <f>J2923*$L$3</f>
        <v>#REF!</v>
      </c>
    </row>
    <row r="2924" spans="1:12" ht="9.75" customHeight="1">
      <c r="A2924" s="579"/>
      <c r="B2924" s="579"/>
      <c r="C2924" s="640"/>
      <c r="D2924" s="579"/>
      <c r="E2924" s="627"/>
      <c r="F2924" s="630"/>
      <c r="G2924" s="627"/>
      <c r="H2924" s="628"/>
      <c r="J2924" s="579"/>
      <c r="L2924" s="629"/>
    </row>
    <row r="2925" spans="1:12" ht="9.75" customHeight="1">
      <c r="A2925" s="579"/>
      <c r="B2925" s="579"/>
      <c r="C2925" s="640"/>
      <c r="D2925" s="579"/>
      <c r="E2925" s="627"/>
      <c r="F2925" s="630"/>
      <c r="G2925" s="627"/>
      <c r="H2925" s="628"/>
      <c r="J2925" s="579"/>
      <c r="L2925" s="629"/>
    </row>
    <row r="2926" spans="1:12" ht="9.75" customHeight="1">
      <c r="A2926" s="579"/>
      <c r="B2926" s="579"/>
      <c r="C2926" s="640"/>
      <c r="D2926" s="579"/>
      <c r="E2926" s="627"/>
      <c r="F2926" s="630"/>
      <c r="G2926" s="627"/>
      <c r="H2926" s="628"/>
      <c r="J2926" s="579"/>
      <c r="L2926" s="629"/>
    </row>
    <row r="2927" spans="1:12" ht="9.75" customHeight="1">
      <c r="A2927" s="579"/>
      <c r="B2927" s="579"/>
      <c r="C2927" s="641"/>
      <c r="D2927" s="579"/>
      <c r="E2927" s="627"/>
      <c r="F2927" s="630"/>
      <c r="G2927" s="627"/>
      <c r="H2927" s="628"/>
      <c r="J2927" s="579"/>
      <c r="L2927" s="629"/>
    </row>
    <row r="2928" spans="1:12" ht="9.75" customHeight="1">
      <c r="A2928" s="726">
        <v>1</v>
      </c>
      <c r="B2928" s="699" t="s">
        <v>1976</v>
      </c>
      <c r="C2928" s="730" t="s">
        <v>1977</v>
      </c>
      <c r="D2928" s="669" t="s">
        <v>3309</v>
      </c>
      <c r="E2928" s="733">
        <v>5</v>
      </c>
      <c r="F2928" s="630">
        <v>1.3341298727999999</v>
      </c>
      <c r="G2928" s="627" t="e">
        <f>+L2928</f>
        <v>#REF!</v>
      </c>
      <c r="H2928" s="628" t="e">
        <f>E2928*G2928</f>
        <v>#REF!</v>
      </c>
      <c r="J2928" s="627">
        <f>+F2928</f>
        <v>1.3341298727999999</v>
      </c>
      <c r="L2928" s="629" t="e">
        <f>J2928*$L$3</f>
        <v>#REF!</v>
      </c>
    </row>
    <row r="2929" spans="1:12" ht="9.75" customHeight="1">
      <c r="A2929" s="727"/>
      <c r="B2929" s="700"/>
      <c r="C2929" s="731"/>
      <c r="D2929" s="669"/>
      <c r="E2929" s="733"/>
      <c r="F2929" s="630"/>
      <c r="G2929" s="627"/>
      <c r="H2929" s="628"/>
      <c r="J2929" s="579"/>
      <c r="L2929" s="629"/>
    </row>
    <row r="2930" spans="1:12" ht="9.75" customHeight="1">
      <c r="A2930" s="727"/>
      <c r="B2930" s="700"/>
      <c r="C2930" s="731"/>
      <c r="D2930" s="669"/>
      <c r="E2930" s="733"/>
      <c r="F2930" s="630"/>
      <c r="G2930" s="627"/>
      <c r="H2930" s="628"/>
      <c r="J2930" s="579"/>
      <c r="L2930" s="629"/>
    </row>
    <row r="2931" spans="1:12" ht="9.75" customHeight="1">
      <c r="A2931" s="727"/>
      <c r="B2931" s="700"/>
      <c r="C2931" s="731"/>
      <c r="D2931" s="669"/>
      <c r="E2931" s="733"/>
      <c r="F2931" s="630"/>
      <c r="G2931" s="627"/>
      <c r="H2931" s="628"/>
      <c r="J2931" s="579"/>
      <c r="L2931" s="629"/>
    </row>
    <row r="2932" spans="1:12" ht="9.75" customHeight="1">
      <c r="A2932" s="727"/>
      <c r="B2932" s="700"/>
      <c r="C2932" s="732"/>
      <c r="D2932" s="669"/>
      <c r="E2932" s="733"/>
      <c r="F2932" s="630"/>
      <c r="G2932" s="627"/>
      <c r="H2932" s="628"/>
      <c r="J2932" s="579"/>
      <c r="L2932" s="629"/>
    </row>
    <row r="2933" spans="1:12" ht="9.75" customHeight="1">
      <c r="A2933" s="726">
        <v>2</v>
      </c>
      <c r="B2933" s="699" t="s">
        <v>1976</v>
      </c>
      <c r="C2933" s="730" t="s">
        <v>1975</v>
      </c>
      <c r="D2933" s="669" t="s">
        <v>3309</v>
      </c>
      <c r="E2933" s="733">
        <v>4</v>
      </c>
      <c r="F2933" s="630">
        <v>1.4416396374000002</v>
      </c>
      <c r="G2933" s="627" t="e">
        <f>+L2933</f>
        <v>#REF!</v>
      </c>
      <c r="H2933" s="628" t="e">
        <f>E2933*G2933</f>
        <v>#REF!</v>
      </c>
      <c r="J2933" s="627">
        <f>+F2933</f>
        <v>1.4416396374000002</v>
      </c>
      <c r="L2933" s="629" t="e">
        <f>J2933*$L$3</f>
        <v>#REF!</v>
      </c>
    </row>
    <row r="2934" spans="1:12" ht="9.75" customHeight="1">
      <c r="A2934" s="727"/>
      <c r="B2934" s="700"/>
      <c r="C2934" s="731"/>
      <c r="D2934" s="669"/>
      <c r="E2934" s="733"/>
      <c r="F2934" s="630"/>
      <c r="G2934" s="627"/>
      <c r="H2934" s="628"/>
      <c r="J2934" s="579"/>
      <c r="L2934" s="629"/>
    </row>
    <row r="2935" spans="1:12" ht="9.75" customHeight="1">
      <c r="A2935" s="727"/>
      <c r="B2935" s="700"/>
      <c r="C2935" s="731"/>
      <c r="D2935" s="669"/>
      <c r="E2935" s="733"/>
      <c r="F2935" s="630"/>
      <c r="G2935" s="627"/>
      <c r="H2935" s="628"/>
      <c r="J2935" s="579"/>
      <c r="L2935" s="629"/>
    </row>
    <row r="2936" spans="1:12" ht="9.75" customHeight="1">
      <c r="A2936" s="727"/>
      <c r="B2936" s="700"/>
      <c r="C2936" s="731"/>
      <c r="D2936" s="669"/>
      <c r="E2936" s="733"/>
      <c r="F2936" s="630"/>
      <c r="G2936" s="627"/>
      <c r="H2936" s="628"/>
      <c r="J2936" s="579"/>
      <c r="L2936" s="629"/>
    </row>
    <row r="2937" spans="1:12" ht="9.75" customHeight="1">
      <c r="A2937" s="727"/>
      <c r="B2937" s="700"/>
      <c r="C2937" s="732"/>
      <c r="D2937" s="669"/>
      <c r="E2937" s="733"/>
      <c r="F2937" s="630"/>
      <c r="G2937" s="627"/>
      <c r="H2937" s="628"/>
      <c r="J2937" s="579"/>
      <c r="L2937" s="629"/>
    </row>
    <row r="2938" spans="1:12" ht="9.75" customHeight="1">
      <c r="A2938" s="726">
        <v>3</v>
      </c>
      <c r="B2938" s="699" t="s">
        <v>1974</v>
      </c>
      <c r="C2938" s="730" t="s">
        <v>1973</v>
      </c>
      <c r="D2938" s="669" t="s">
        <v>3309</v>
      </c>
      <c r="E2938" s="733">
        <v>2</v>
      </c>
      <c r="F2938" s="630">
        <v>1.1172511690000002</v>
      </c>
      <c r="G2938" s="627" t="e">
        <f>+L2938</f>
        <v>#REF!</v>
      </c>
      <c r="H2938" s="628" t="e">
        <f>E2938*G2938</f>
        <v>#REF!</v>
      </c>
      <c r="J2938" s="627">
        <f>+F2938</f>
        <v>1.1172511690000002</v>
      </c>
      <c r="L2938" s="629" t="e">
        <f>J2938*$L$3</f>
        <v>#REF!</v>
      </c>
    </row>
    <row r="2939" spans="1:12" ht="9.75" customHeight="1">
      <c r="A2939" s="727"/>
      <c r="B2939" s="700"/>
      <c r="C2939" s="731"/>
      <c r="D2939" s="669"/>
      <c r="E2939" s="733"/>
      <c r="F2939" s="630"/>
      <c r="G2939" s="627"/>
      <c r="H2939" s="628"/>
      <c r="J2939" s="579"/>
      <c r="L2939" s="629"/>
    </row>
    <row r="2940" spans="1:12" ht="9.75" customHeight="1">
      <c r="A2940" s="727"/>
      <c r="B2940" s="700"/>
      <c r="C2940" s="731"/>
      <c r="D2940" s="669"/>
      <c r="E2940" s="733"/>
      <c r="F2940" s="630"/>
      <c r="G2940" s="627"/>
      <c r="H2940" s="628"/>
      <c r="J2940" s="579"/>
      <c r="L2940" s="629"/>
    </row>
    <row r="2941" spans="1:12" ht="9.75" customHeight="1">
      <c r="A2941" s="727"/>
      <c r="B2941" s="700"/>
      <c r="C2941" s="731"/>
      <c r="D2941" s="669"/>
      <c r="E2941" s="733"/>
      <c r="F2941" s="630"/>
      <c r="G2941" s="627"/>
      <c r="H2941" s="628"/>
      <c r="J2941" s="579"/>
      <c r="L2941" s="629"/>
    </row>
    <row r="2942" spans="1:12" ht="9.75" customHeight="1">
      <c r="A2942" s="727"/>
      <c r="B2942" s="700"/>
      <c r="C2942" s="732"/>
      <c r="D2942" s="669"/>
      <c r="E2942" s="733"/>
      <c r="F2942" s="630"/>
      <c r="G2942" s="627"/>
      <c r="H2942" s="628"/>
      <c r="J2942" s="579"/>
      <c r="L2942" s="629"/>
    </row>
    <row r="2943" spans="1:12" ht="9.75" customHeight="1">
      <c r="A2943" s="726">
        <v>4</v>
      </c>
      <c r="B2943" s="699" t="s">
        <v>1972</v>
      </c>
      <c r="C2943" s="730" t="s">
        <v>1971</v>
      </c>
      <c r="D2943" s="669" t="s">
        <v>861</v>
      </c>
      <c r="E2943" s="733">
        <v>1</v>
      </c>
      <c r="F2943" s="630">
        <v>17.4182591852</v>
      </c>
      <c r="G2943" s="627" t="e">
        <f>+L2943</f>
        <v>#REF!</v>
      </c>
      <c r="H2943" s="628" t="e">
        <f>E2943*G2943</f>
        <v>#REF!</v>
      </c>
      <c r="J2943" s="627">
        <f>+F2943</f>
        <v>17.4182591852</v>
      </c>
      <c r="L2943" s="629" t="e">
        <f>J2943*$L$3</f>
        <v>#REF!</v>
      </c>
    </row>
    <row r="2944" spans="1:12" ht="9.75" customHeight="1">
      <c r="A2944" s="727"/>
      <c r="B2944" s="700"/>
      <c r="C2944" s="731"/>
      <c r="D2944" s="669"/>
      <c r="E2944" s="733"/>
      <c r="F2944" s="630"/>
      <c r="G2944" s="627"/>
      <c r="H2944" s="628"/>
      <c r="J2944" s="579"/>
      <c r="L2944" s="629"/>
    </row>
    <row r="2945" spans="1:12" ht="9.75" customHeight="1">
      <c r="A2945" s="727"/>
      <c r="B2945" s="700"/>
      <c r="C2945" s="731"/>
      <c r="D2945" s="669"/>
      <c r="E2945" s="733"/>
      <c r="F2945" s="630"/>
      <c r="G2945" s="627"/>
      <c r="H2945" s="628"/>
      <c r="J2945" s="579"/>
      <c r="L2945" s="629"/>
    </row>
    <row r="2946" spans="1:12" ht="9.75" customHeight="1">
      <c r="A2946" s="727"/>
      <c r="B2946" s="700"/>
      <c r="C2946" s="731"/>
      <c r="D2946" s="669"/>
      <c r="E2946" s="733"/>
      <c r="F2946" s="630"/>
      <c r="G2946" s="627"/>
      <c r="H2946" s="628"/>
      <c r="J2946" s="579"/>
      <c r="L2946" s="629"/>
    </row>
    <row r="2947" spans="1:12" ht="9.75" customHeight="1">
      <c r="A2947" s="727"/>
      <c r="B2947" s="700"/>
      <c r="C2947" s="732"/>
      <c r="D2947" s="669"/>
      <c r="E2947" s="733"/>
      <c r="F2947" s="630"/>
      <c r="G2947" s="627"/>
      <c r="H2947" s="628"/>
      <c r="J2947" s="579"/>
      <c r="L2947" s="629"/>
    </row>
    <row r="2948" spans="1:12" ht="9.75" customHeight="1">
      <c r="A2948" s="726">
        <v>5</v>
      </c>
      <c r="B2948" s="706" t="s">
        <v>1966</v>
      </c>
      <c r="C2948" s="650" t="s">
        <v>3217</v>
      </c>
      <c r="D2948" s="658" t="s">
        <v>861</v>
      </c>
      <c r="E2948" s="659">
        <v>1</v>
      </c>
      <c r="F2948" s="630">
        <v>4.4367197199000001</v>
      </c>
      <c r="G2948" s="627" t="e">
        <f>+L2948</f>
        <v>#REF!</v>
      </c>
      <c r="H2948" s="628" t="e">
        <f>E2948*G2948</f>
        <v>#REF!</v>
      </c>
      <c r="J2948" s="627">
        <f>+F2948</f>
        <v>4.4367197199000001</v>
      </c>
      <c r="L2948" s="629" t="e">
        <f>J2948*$L$3</f>
        <v>#REF!</v>
      </c>
    </row>
    <row r="2949" spans="1:12" ht="9.75" customHeight="1">
      <c r="A2949" s="727"/>
      <c r="B2949" s="706"/>
      <c r="C2949" s="650"/>
      <c r="D2949" s="658"/>
      <c r="E2949" s="659"/>
      <c r="F2949" s="630"/>
      <c r="G2949" s="627"/>
      <c r="H2949" s="628"/>
      <c r="J2949" s="579"/>
      <c r="L2949" s="629"/>
    </row>
    <row r="2950" spans="1:12" ht="9.75" customHeight="1">
      <c r="A2950" s="727"/>
      <c r="B2950" s="706"/>
      <c r="C2950" s="650"/>
      <c r="D2950" s="658"/>
      <c r="E2950" s="659"/>
      <c r="F2950" s="630"/>
      <c r="G2950" s="627"/>
      <c r="H2950" s="628"/>
      <c r="J2950" s="579"/>
      <c r="L2950" s="629"/>
    </row>
    <row r="2951" spans="1:12" ht="9.75" customHeight="1">
      <c r="A2951" s="727"/>
      <c r="B2951" s="706"/>
      <c r="C2951" s="650"/>
      <c r="D2951" s="658"/>
      <c r="E2951" s="659"/>
      <c r="F2951" s="630"/>
      <c r="G2951" s="627"/>
      <c r="H2951" s="628"/>
      <c r="J2951" s="579"/>
      <c r="L2951" s="629"/>
    </row>
    <row r="2952" spans="1:12" ht="8.25" customHeight="1">
      <c r="A2952" s="727"/>
      <c r="B2952" s="706"/>
      <c r="C2952" s="650"/>
      <c r="D2952" s="658"/>
      <c r="E2952" s="659"/>
      <c r="F2952" s="630"/>
      <c r="G2952" s="627"/>
      <c r="H2952" s="628"/>
      <c r="J2952" s="579"/>
      <c r="L2952" s="629"/>
    </row>
    <row r="2953" spans="1:12" ht="9.75" customHeight="1">
      <c r="A2953" s="726">
        <v>6</v>
      </c>
      <c r="B2953" s="699" t="s">
        <v>1960</v>
      </c>
      <c r="C2953" s="700" t="s">
        <v>3218</v>
      </c>
      <c r="D2953" s="728" t="s">
        <v>1890</v>
      </c>
      <c r="E2953" s="729">
        <v>1</v>
      </c>
      <c r="F2953" s="630">
        <v>18.083211047900001</v>
      </c>
      <c r="G2953" s="627" t="e">
        <f>+L2953</f>
        <v>#REF!</v>
      </c>
      <c r="H2953" s="628" t="e">
        <f>E2953*G2953</f>
        <v>#REF!</v>
      </c>
      <c r="J2953" s="627">
        <f>+F2953</f>
        <v>18.083211047900001</v>
      </c>
      <c r="L2953" s="629" t="e">
        <f>J2953*$L$3</f>
        <v>#REF!</v>
      </c>
    </row>
    <row r="2954" spans="1:12" ht="9.75" customHeight="1">
      <c r="A2954" s="727"/>
      <c r="B2954" s="700"/>
      <c r="C2954" s="700"/>
      <c r="D2954" s="728"/>
      <c r="E2954" s="729"/>
      <c r="F2954" s="630"/>
      <c r="G2954" s="627"/>
      <c r="H2954" s="628"/>
      <c r="J2954" s="579"/>
      <c r="L2954" s="629"/>
    </row>
    <row r="2955" spans="1:12" ht="9.75" customHeight="1">
      <c r="A2955" s="727"/>
      <c r="B2955" s="700"/>
      <c r="C2955" s="700"/>
      <c r="D2955" s="728"/>
      <c r="E2955" s="729"/>
      <c r="F2955" s="630"/>
      <c r="G2955" s="627"/>
      <c r="H2955" s="628"/>
      <c r="J2955" s="579"/>
      <c r="L2955" s="629"/>
    </row>
    <row r="2956" spans="1:12" ht="9.75" customHeight="1">
      <c r="A2956" s="727"/>
      <c r="B2956" s="700"/>
      <c r="C2956" s="700"/>
      <c r="D2956" s="728"/>
      <c r="E2956" s="729"/>
      <c r="F2956" s="630"/>
      <c r="G2956" s="627"/>
      <c r="H2956" s="628"/>
      <c r="J2956" s="579"/>
      <c r="L2956" s="629"/>
    </row>
    <row r="2957" spans="1:12" ht="6.75" customHeight="1">
      <c r="A2957" s="727"/>
      <c r="B2957" s="700"/>
      <c r="C2957" s="700"/>
      <c r="D2957" s="728"/>
      <c r="E2957" s="729"/>
      <c r="F2957" s="630"/>
      <c r="G2957" s="627"/>
      <c r="H2957" s="628"/>
      <c r="J2957" s="579"/>
      <c r="L2957" s="629"/>
    </row>
    <row r="2958" spans="1:12" ht="9.75" customHeight="1">
      <c r="A2958" s="726">
        <v>7</v>
      </c>
      <c r="B2958" s="650" t="s">
        <v>1901</v>
      </c>
      <c r="C2958" s="650" t="s">
        <v>3219</v>
      </c>
      <c r="D2958" s="658" t="s">
        <v>1813</v>
      </c>
      <c r="E2958" s="734">
        <v>0.5</v>
      </c>
      <c r="F2958" s="631">
        <v>4.0346327800000008</v>
      </c>
      <c r="G2958" s="627" t="e">
        <f>+L2958</f>
        <v>#REF!</v>
      </c>
      <c r="H2958" s="628" t="e">
        <f>E2958*G2958</f>
        <v>#REF!</v>
      </c>
      <c r="J2958" s="627">
        <f>+F2958</f>
        <v>4.0346327800000008</v>
      </c>
      <c r="L2958" s="629" t="e">
        <f>J2958*$L$3</f>
        <v>#REF!</v>
      </c>
    </row>
    <row r="2959" spans="1:12" ht="9.75" customHeight="1">
      <c r="A2959" s="727"/>
      <c r="B2959" s="650"/>
      <c r="C2959" s="650"/>
      <c r="D2959" s="658"/>
      <c r="E2959" s="734"/>
      <c r="F2959" s="631"/>
      <c r="G2959" s="627"/>
      <c r="H2959" s="628"/>
      <c r="J2959" s="579"/>
      <c r="L2959" s="629"/>
    </row>
    <row r="2960" spans="1:12" ht="9.75" customHeight="1">
      <c r="A2960" s="727"/>
      <c r="B2960" s="650"/>
      <c r="C2960" s="650"/>
      <c r="D2960" s="658"/>
      <c r="E2960" s="734"/>
      <c r="F2960" s="631"/>
      <c r="G2960" s="627"/>
      <c r="H2960" s="628"/>
      <c r="J2960" s="579"/>
      <c r="L2960" s="629"/>
    </row>
    <row r="2961" spans="1:12" ht="9.75" customHeight="1">
      <c r="A2961" s="727"/>
      <c r="B2961" s="650"/>
      <c r="C2961" s="650"/>
      <c r="D2961" s="658"/>
      <c r="E2961" s="734"/>
      <c r="F2961" s="631"/>
      <c r="G2961" s="627"/>
      <c r="H2961" s="628"/>
      <c r="J2961" s="579"/>
      <c r="L2961" s="629"/>
    </row>
    <row r="2962" spans="1:12" ht="9.75" customHeight="1">
      <c r="A2962" s="727"/>
      <c r="B2962" s="650"/>
      <c r="C2962" s="650"/>
      <c r="D2962" s="658"/>
      <c r="E2962" s="734"/>
      <c r="F2962" s="631"/>
      <c r="G2962" s="627"/>
      <c r="H2962" s="628"/>
      <c r="J2962" s="579"/>
      <c r="L2962" s="629"/>
    </row>
    <row r="2963" spans="1:12" ht="9.75" customHeight="1">
      <c r="A2963" s="726">
        <v>8</v>
      </c>
      <c r="B2963" s="650" t="s">
        <v>2650</v>
      </c>
      <c r="C2963" s="650" t="s">
        <v>1905</v>
      </c>
      <c r="D2963" s="658" t="s">
        <v>1899</v>
      </c>
      <c r="E2963" s="659">
        <v>8</v>
      </c>
      <c r="F2963" s="630">
        <v>1.8767320000000001</v>
      </c>
      <c r="G2963" s="627" t="e">
        <f>+L2963</f>
        <v>#REF!</v>
      </c>
      <c r="H2963" s="628" t="e">
        <f>E2963*G2963</f>
        <v>#REF!</v>
      </c>
      <c r="J2963" s="627">
        <f>+F2963</f>
        <v>1.8767320000000001</v>
      </c>
      <c r="L2963" s="629" t="e">
        <f>J2963*$L$3</f>
        <v>#REF!</v>
      </c>
    </row>
    <row r="2964" spans="1:12" ht="9.75" customHeight="1">
      <c r="A2964" s="727"/>
      <c r="B2964" s="650"/>
      <c r="C2964" s="650"/>
      <c r="D2964" s="658"/>
      <c r="E2964" s="659"/>
      <c r="F2964" s="630"/>
      <c r="G2964" s="627"/>
      <c r="H2964" s="628"/>
      <c r="J2964" s="579"/>
      <c r="L2964" s="629"/>
    </row>
    <row r="2965" spans="1:12" ht="9.75" customHeight="1">
      <c r="A2965" s="727"/>
      <c r="B2965" s="650"/>
      <c r="C2965" s="650"/>
      <c r="D2965" s="658"/>
      <c r="E2965" s="659"/>
      <c r="F2965" s="630"/>
      <c r="G2965" s="627"/>
      <c r="H2965" s="628"/>
      <c r="J2965" s="579"/>
      <c r="L2965" s="629"/>
    </row>
    <row r="2966" spans="1:12" ht="9.75" customHeight="1">
      <c r="A2966" s="727"/>
      <c r="B2966" s="650"/>
      <c r="C2966" s="650"/>
      <c r="D2966" s="658"/>
      <c r="E2966" s="659"/>
      <c r="F2966" s="630"/>
      <c r="G2966" s="627"/>
      <c r="H2966" s="628"/>
      <c r="J2966" s="579"/>
      <c r="L2966" s="629"/>
    </row>
    <row r="2967" spans="1:12" ht="9.75" customHeight="1">
      <c r="A2967" s="727"/>
      <c r="B2967" s="650"/>
      <c r="C2967" s="650"/>
      <c r="D2967" s="658"/>
      <c r="E2967" s="659"/>
      <c r="F2967" s="630"/>
      <c r="G2967" s="627"/>
      <c r="H2967" s="628"/>
      <c r="J2967" s="579"/>
      <c r="L2967" s="629"/>
    </row>
    <row r="2968" spans="1:12" ht="9.75" customHeight="1">
      <c r="A2968" s="726">
        <v>9</v>
      </c>
      <c r="B2968" s="650" t="s">
        <v>3272</v>
      </c>
      <c r="C2968" s="650" t="s">
        <v>1902</v>
      </c>
      <c r="D2968" s="658" t="s">
        <v>1899</v>
      </c>
      <c r="E2968" s="659">
        <v>7</v>
      </c>
      <c r="F2968" s="630">
        <v>0.78481520000000005</v>
      </c>
      <c r="G2968" s="627" t="e">
        <f>+L2968</f>
        <v>#REF!</v>
      </c>
      <c r="H2968" s="628" t="e">
        <f>E2968*G2968</f>
        <v>#REF!</v>
      </c>
      <c r="J2968" s="627">
        <f>+F2968</f>
        <v>0.78481520000000005</v>
      </c>
      <c r="L2968" s="629" t="e">
        <f>J2968*$L$3</f>
        <v>#REF!</v>
      </c>
    </row>
    <row r="2969" spans="1:12" ht="9.75" customHeight="1">
      <c r="A2969" s="727"/>
      <c r="B2969" s="650"/>
      <c r="C2969" s="650"/>
      <c r="D2969" s="658"/>
      <c r="E2969" s="659"/>
      <c r="F2969" s="630"/>
      <c r="G2969" s="627"/>
      <c r="H2969" s="628"/>
      <c r="J2969" s="579"/>
      <c r="L2969" s="629"/>
    </row>
    <row r="2970" spans="1:12" ht="9.75" customHeight="1">
      <c r="A2970" s="727"/>
      <c r="B2970" s="650"/>
      <c r="C2970" s="650"/>
      <c r="D2970" s="658"/>
      <c r="E2970" s="659"/>
      <c r="F2970" s="630"/>
      <c r="G2970" s="627"/>
      <c r="H2970" s="628"/>
      <c r="J2970" s="579"/>
      <c r="L2970" s="629"/>
    </row>
    <row r="2971" spans="1:12" ht="9.75" customHeight="1">
      <c r="A2971" s="727"/>
      <c r="B2971" s="650"/>
      <c r="C2971" s="650"/>
      <c r="D2971" s="658"/>
      <c r="E2971" s="659"/>
      <c r="F2971" s="630"/>
      <c r="G2971" s="627"/>
      <c r="H2971" s="628"/>
      <c r="J2971" s="579"/>
      <c r="L2971" s="629"/>
    </row>
    <row r="2972" spans="1:12" ht="9.75" customHeight="1">
      <c r="A2972" s="727"/>
      <c r="B2972" s="650"/>
      <c r="C2972" s="650"/>
      <c r="D2972" s="658"/>
      <c r="E2972" s="659"/>
      <c r="F2972" s="630"/>
      <c r="G2972" s="627"/>
      <c r="H2972" s="628"/>
      <c r="J2972" s="579"/>
      <c r="L2972" s="629"/>
    </row>
    <row r="2973" spans="1:12" ht="9.75" customHeight="1">
      <c r="A2973" s="726">
        <v>10</v>
      </c>
      <c r="B2973" s="657" t="s">
        <v>1904</v>
      </c>
      <c r="C2973" s="650" t="s">
        <v>1958</v>
      </c>
      <c r="D2973" s="658" t="s">
        <v>2647</v>
      </c>
      <c r="E2973" s="659">
        <v>1.8</v>
      </c>
      <c r="F2973" s="630">
        <v>2.2294099999999997</v>
      </c>
      <c r="G2973" s="627" t="e">
        <f>+L2973</f>
        <v>#REF!</v>
      </c>
      <c r="H2973" s="628" t="e">
        <f>E2973*G2973</f>
        <v>#REF!</v>
      </c>
      <c r="J2973" s="627">
        <f>+F2973</f>
        <v>2.2294099999999997</v>
      </c>
      <c r="L2973" s="629" t="e">
        <f>J2973*$L$3</f>
        <v>#REF!</v>
      </c>
    </row>
    <row r="2974" spans="1:12" ht="9.75" customHeight="1">
      <c r="A2974" s="727"/>
      <c r="B2974" s="657"/>
      <c r="C2974" s="650"/>
      <c r="D2974" s="658"/>
      <c r="E2974" s="659"/>
      <c r="F2974" s="630"/>
      <c r="G2974" s="627"/>
      <c r="H2974" s="628"/>
      <c r="J2974" s="579"/>
      <c r="L2974" s="629"/>
    </row>
    <row r="2975" spans="1:12" ht="9.75" customHeight="1">
      <c r="A2975" s="727"/>
      <c r="B2975" s="657"/>
      <c r="C2975" s="650"/>
      <c r="D2975" s="658"/>
      <c r="E2975" s="659"/>
      <c r="F2975" s="630"/>
      <c r="G2975" s="627"/>
      <c r="H2975" s="628"/>
      <c r="J2975" s="579"/>
      <c r="L2975" s="629"/>
    </row>
    <row r="2976" spans="1:12" ht="9.75" customHeight="1">
      <c r="A2976" s="727"/>
      <c r="B2976" s="657"/>
      <c r="C2976" s="650"/>
      <c r="D2976" s="658"/>
      <c r="E2976" s="659"/>
      <c r="F2976" s="630"/>
      <c r="G2976" s="627"/>
      <c r="H2976" s="628"/>
      <c r="J2976" s="579"/>
      <c r="L2976" s="629"/>
    </row>
    <row r="2977" spans="1:12" ht="9.75" customHeight="1">
      <c r="A2977" s="727"/>
      <c r="B2977" s="657"/>
      <c r="C2977" s="650"/>
      <c r="D2977" s="658"/>
      <c r="E2977" s="659"/>
      <c r="F2977" s="630"/>
      <c r="G2977" s="627"/>
      <c r="H2977" s="628"/>
      <c r="J2977" s="579"/>
      <c r="L2977" s="629"/>
    </row>
    <row r="2978" spans="1:12" ht="9.75" customHeight="1">
      <c r="A2978" s="726">
        <v>11</v>
      </c>
      <c r="B2978" s="650" t="s">
        <v>1954</v>
      </c>
      <c r="C2978" s="687" t="s">
        <v>1957</v>
      </c>
      <c r="D2978" s="658" t="s">
        <v>1890</v>
      </c>
      <c r="E2978" s="784">
        <v>1</v>
      </c>
      <c r="F2978" s="630">
        <v>2.2940014999999998</v>
      </c>
      <c r="G2978" s="627" t="e">
        <f>+L2978</f>
        <v>#REF!</v>
      </c>
      <c r="H2978" s="628" t="e">
        <f>E2978*G2978</f>
        <v>#REF!</v>
      </c>
      <c r="J2978" s="627">
        <f>+F2978</f>
        <v>2.2940014999999998</v>
      </c>
      <c r="L2978" s="629" t="e">
        <f>J2978*$L$3</f>
        <v>#REF!</v>
      </c>
    </row>
    <row r="2979" spans="1:12" ht="9.75" customHeight="1">
      <c r="A2979" s="727"/>
      <c r="B2979" s="650"/>
      <c r="C2979" s="687"/>
      <c r="D2979" s="658"/>
      <c r="E2979" s="784"/>
      <c r="F2979" s="630"/>
      <c r="G2979" s="627"/>
      <c r="H2979" s="628"/>
      <c r="J2979" s="579"/>
      <c r="L2979" s="629"/>
    </row>
    <row r="2980" spans="1:12" ht="9.75" customHeight="1">
      <c r="A2980" s="727"/>
      <c r="B2980" s="650"/>
      <c r="C2980" s="687"/>
      <c r="D2980" s="658"/>
      <c r="E2980" s="784"/>
      <c r="F2980" s="630"/>
      <c r="G2980" s="627"/>
      <c r="H2980" s="628"/>
      <c r="J2980" s="579"/>
      <c r="L2980" s="629"/>
    </row>
    <row r="2981" spans="1:12" ht="9.75" customHeight="1">
      <c r="A2981" s="727"/>
      <c r="B2981" s="650"/>
      <c r="C2981" s="687"/>
      <c r="D2981" s="658"/>
      <c r="E2981" s="784"/>
      <c r="F2981" s="630"/>
      <c r="G2981" s="627"/>
      <c r="H2981" s="628"/>
      <c r="J2981" s="579"/>
      <c r="L2981" s="629"/>
    </row>
    <row r="2982" spans="1:12" ht="9.75" customHeight="1">
      <c r="A2982" s="727"/>
      <c r="B2982" s="650"/>
      <c r="C2982" s="687"/>
      <c r="D2982" s="658"/>
      <c r="E2982" s="784"/>
      <c r="F2982" s="630"/>
      <c r="G2982" s="627"/>
      <c r="H2982" s="628"/>
      <c r="J2982" s="579"/>
      <c r="L2982" s="629"/>
    </row>
    <row r="2983" spans="1:12" ht="9.75" customHeight="1">
      <c r="A2983" s="726">
        <v>12</v>
      </c>
      <c r="B2983" s="650" t="s">
        <v>1956</v>
      </c>
      <c r="C2983" s="687" t="s">
        <v>1955</v>
      </c>
      <c r="D2983" s="658" t="s">
        <v>1890</v>
      </c>
      <c r="E2983" s="785">
        <v>3</v>
      </c>
      <c r="F2983" s="630">
        <v>1.1272849199999999</v>
      </c>
      <c r="G2983" s="627" t="e">
        <f>+L2983</f>
        <v>#REF!</v>
      </c>
      <c r="H2983" s="628" t="e">
        <f>E2983*G2983</f>
        <v>#REF!</v>
      </c>
      <c r="J2983" s="627">
        <f>+F2983</f>
        <v>1.1272849199999999</v>
      </c>
      <c r="L2983" s="629" t="e">
        <f>J2983*$L$3</f>
        <v>#REF!</v>
      </c>
    </row>
    <row r="2984" spans="1:12" ht="9.75" customHeight="1">
      <c r="A2984" s="727"/>
      <c r="B2984" s="650"/>
      <c r="C2984" s="687"/>
      <c r="D2984" s="658"/>
      <c r="E2984" s="785"/>
      <c r="F2984" s="630"/>
      <c r="G2984" s="627"/>
      <c r="H2984" s="628"/>
      <c r="J2984" s="579"/>
      <c r="L2984" s="629"/>
    </row>
    <row r="2985" spans="1:12" ht="9.75" customHeight="1">
      <c r="A2985" s="727"/>
      <c r="B2985" s="650"/>
      <c r="C2985" s="687"/>
      <c r="D2985" s="658"/>
      <c r="E2985" s="785"/>
      <c r="F2985" s="630"/>
      <c r="G2985" s="627"/>
      <c r="H2985" s="628"/>
      <c r="J2985" s="579"/>
      <c r="L2985" s="629"/>
    </row>
    <row r="2986" spans="1:12" ht="9.75" customHeight="1">
      <c r="A2986" s="727"/>
      <c r="B2986" s="650"/>
      <c r="C2986" s="687"/>
      <c r="D2986" s="658"/>
      <c r="E2986" s="785"/>
      <c r="F2986" s="630"/>
      <c r="G2986" s="627"/>
      <c r="H2986" s="628"/>
      <c r="J2986" s="579"/>
      <c r="L2986" s="629"/>
    </row>
    <row r="2987" spans="1:12" ht="9.75" customHeight="1">
      <c r="A2987" s="727"/>
      <c r="B2987" s="650"/>
      <c r="C2987" s="687"/>
      <c r="D2987" s="658"/>
      <c r="E2987" s="785"/>
      <c r="F2987" s="630"/>
      <c r="G2987" s="627"/>
      <c r="H2987" s="628"/>
      <c r="J2987" s="579"/>
      <c r="L2987" s="629"/>
    </row>
    <row r="2988" spans="1:12" ht="9.75" customHeight="1">
      <c r="A2988" s="726">
        <v>13</v>
      </c>
      <c r="B2988" s="650" t="s">
        <v>3286</v>
      </c>
      <c r="C2988" s="650" t="s">
        <v>1952</v>
      </c>
      <c r="D2988" s="658" t="s">
        <v>1890</v>
      </c>
      <c r="E2988" s="658">
        <v>4</v>
      </c>
      <c r="F2988" s="630">
        <v>0.68623254000000011</v>
      </c>
      <c r="G2988" s="627" t="e">
        <f>+L2988</f>
        <v>#REF!</v>
      </c>
      <c r="H2988" s="628" t="e">
        <f>E2988*G2988</f>
        <v>#REF!</v>
      </c>
      <c r="J2988" s="627">
        <f>+F2988</f>
        <v>0.68623254000000011</v>
      </c>
      <c r="L2988" s="629" t="e">
        <f>J2988*$L$3</f>
        <v>#REF!</v>
      </c>
    </row>
    <row r="2989" spans="1:12" ht="9.75" customHeight="1">
      <c r="A2989" s="727"/>
      <c r="B2989" s="650"/>
      <c r="C2989" s="650"/>
      <c r="D2989" s="658"/>
      <c r="E2989" s="658"/>
      <c r="F2989" s="630"/>
      <c r="G2989" s="627"/>
      <c r="H2989" s="628"/>
      <c r="J2989" s="579"/>
      <c r="L2989" s="629"/>
    </row>
    <row r="2990" spans="1:12" ht="9.75" customHeight="1">
      <c r="A2990" s="727"/>
      <c r="B2990" s="650"/>
      <c r="C2990" s="650"/>
      <c r="D2990" s="658"/>
      <c r="E2990" s="658"/>
      <c r="F2990" s="630"/>
      <c r="G2990" s="627"/>
      <c r="H2990" s="628"/>
      <c r="J2990" s="579"/>
      <c r="L2990" s="629"/>
    </row>
    <row r="2991" spans="1:12" ht="9.75" customHeight="1">
      <c r="A2991" s="727"/>
      <c r="B2991" s="650"/>
      <c r="C2991" s="650"/>
      <c r="D2991" s="658"/>
      <c r="E2991" s="658"/>
      <c r="F2991" s="630"/>
      <c r="G2991" s="627"/>
      <c r="H2991" s="628"/>
      <c r="J2991" s="579"/>
      <c r="L2991" s="629"/>
    </row>
    <row r="2992" spans="1:12" ht="9.75" customHeight="1">
      <c r="A2992" s="727"/>
      <c r="B2992" s="650"/>
      <c r="C2992" s="650"/>
      <c r="D2992" s="658"/>
      <c r="E2992" s="658"/>
      <c r="F2992" s="630"/>
      <c r="G2992" s="627"/>
      <c r="H2992" s="628"/>
      <c r="J2992" s="579"/>
      <c r="L2992" s="629"/>
    </row>
    <row r="2993" spans="1:12" ht="9.75" customHeight="1">
      <c r="A2993" s="726"/>
      <c r="B2993" s="650"/>
      <c r="C2993" s="786" t="s">
        <v>1951</v>
      </c>
      <c r="D2993" s="658"/>
      <c r="E2993" s="658"/>
      <c r="F2993" s="630">
        <v>0</v>
      </c>
      <c r="G2993" s="627" t="e">
        <f>+L2993</f>
        <v>#REF!</v>
      </c>
      <c r="H2993" s="628" t="e">
        <f>E2993*G2993</f>
        <v>#REF!</v>
      </c>
      <c r="J2993" s="627">
        <f>+F2993</f>
        <v>0</v>
      </c>
      <c r="L2993" s="629" t="e">
        <f>J2993*$L$3</f>
        <v>#REF!</v>
      </c>
    </row>
    <row r="2994" spans="1:12" ht="9.75" customHeight="1">
      <c r="A2994" s="727"/>
      <c r="B2994" s="650"/>
      <c r="C2994" s="787"/>
      <c r="D2994" s="658"/>
      <c r="E2994" s="658"/>
      <c r="F2994" s="630"/>
      <c r="G2994" s="627"/>
      <c r="H2994" s="628"/>
      <c r="J2994" s="579"/>
      <c r="L2994" s="629"/>
    </row>
    <row r="2995" spans="1:12" ht="9.75" customHeight="1">
      <c r="A2995" s="727"/>
      <c r="B2995" s="650"/>
      <c r="C2995" s="787"/>
      <c r="D2995" s="658"/>
      <c r="E2995" s="658"/>
      <c r="F2995" s="630"/>
      <c r="G2995" s="627"/>
      <c r="H2995" s="628"/>
      <c r="J2995" s="579"/>
      <c r="L2995" s="629"/>
    </row>
    <row r="2996" spans="1:12" ht="9.75" customHeight="1">
      <c r="A2996" s="727"/>
      <c r="B2996" s="650"/>
      <c r="C2996" s="787"/>
      <c r="D2996" s="658"/>
      <c r="E2996" s="658"/>
      <c r="F2996" s="630"/>
      <c r="G2996" s="627"/>
      <c r="H2996" s="628"/>
      <c r="J2996" s="579"/>
      <c r="L2996" s="629"/>
    </row>
    <row r="2997" spans="1:12" ht="9.75" customHeight="1">
      <c r="A2997" s="727"/>
      <c r="B2997" s="650"/>
      <c r="C2997" s="788"/>
      <c r="D2997" s="658"/>
      <c r="E2997" s="658"/>
      <c r="F2997" s="630"/>
      <c r="G2997" s="627"/>
      <c r="H2997" s="628"/>
      <c r="J2997" s="579"/>
      <c r="L2997" s="629"/>
    </row>
    <row r="2998" spans="1:12" ht="9.75" customHeight="1">
      <c r="A2998" s="726">
        <v>14</v>
      </c>
      <c r="B2998" s="699" t="s">
        <v>1932</v>
      </c>
      <c r="C2998" s="789" t="s">
        <v>1950</v>
      </c>
      <c r="D2998" s="669" t="s">
        <v>861</v>
      </c>
      <c r="E2998" s="733">
        <v>1</v>
      </c>
      <c r="F2998" s="630">
        <v>0.8840799292</v>
      </c>
      <c r="G2998" s="627" t="e">
        <f>+L2998</f>
        <v>#REF!</v>
      </c>
      <c r="H2998" s="628" t="e">
        <f>E2998*G2998</f>
        <v>#REF!</v>
      </c>
      <c r="J2998" s="627">
        <f>+F2998</f>
        <v>0.8840799292</v>
      </c>
      <c r="L2998" s="629" t="e">
        <f>J2998*$L$3</f>
        <v>#REF!</v>
      </c>
    </row>
    <row r="2999" spans="1:12" ht="9.75" customHeight="1">
      <c r="A2999" s="727"/>
      <c r="B2999" s="700"/>
      <c r="C2999" s="789"/>
      <c r="D2999" s="669"/>
      <c r="E2999" s="733"/>
      <c r="F2999" s="630"/>
      <c r="G2999" s="627"/>
      <c r="H2999" s="628"/>
      <c r="J2999" s="579"/>
      <c r="L2999" s="629"/>
    </row>
    <row r="3000" spans="1:12" ht="9.75" customHeight="1">
      <c r="A3000" s="727"/>
      <c r="B3000" s="700"/>
      <c r="C3000" s="789"/>
      <c r="D3000" s="669"/>
      <c r="E3000" s="733"/>
      <c r="F3000" s="630"/>
      <c r="G3000" s="627"/>
      <c r="H3000" s="628"/>
      <c r="J3000" s="579"/>
      <c r="L3000" s="629"/>
    </row>
    <row r="3001" spans="1:12" ht="9.75" customHeight="1">
      <c r="A3001" s="727"/>
      <c r="B3001" s="700"/>
      <c r="C3001" s="789"/>
      <c r="D3001" s="669"/>
      <c r="E3001" s="733"/>
      <c r="F3001" s="630"/>
      <c r="G3001" s="627"/>
      <c r="H3001" s="628"/>
      <c r="J3001" s="579"/>
      <c r="L3001" s="629"/>
    </row>
    <row r="3002" spans="1:12" ht="9.75" customHeight="1">
      <c r="A3002" s="727"/>
      <c r="B3002" s="700"/>
      <c r="C3002" s="789"/>
      <c r="D3002" s="669"/>
      <c r="E3002" s="733"/>
      <c r="F3002" s="630"/>
      <c r="G3002" s="627"/>
      <c r="H3002" s="628"/>
      <c r="J3002" s="579"/>
      <c r="L3002" s="629"/>
    </row>
    <row r="3003" spans="1:12" ht="9.75" customHeight="1">
      <c r="A3003" s="726">
        <v>15</v>
      </c>
      <c r="B3003" s="699" t="s">
        <v>1935</v>
      </c>
      <c r="C3003" s="789" t="s">
        <v>1949</v>
      </c>
      <c r="D3003" s="669" t="s">
        <v>861</v>
      </c>
      <c r="E3003" s="733">
        <v>3</v>
      </c>
      <c r="F3003" s="630">
        <v>1.414060079</v>
      </c>
      <c r="G3003" s="627" t="e">
        <f>+L3003</f>
        <v>#REF!</v>
      </c>
      <c r="H3003" s="628" t="e">
        <f>E3003*G3003</f>
        <v>#REF!</v>
      </c>
      <c r="J3003" s="627">
        <f>+F3003</f>
        <v>1.414060079</v>
      </c>
      <c r="L3003" s="629" t="e">
        <f>J3003*$L$3</f>
        <v>#REF!</v>
      </c>
    </row>
    <row r="3004" spans="1:12" ht="9.75" customHeight="1">
      <c r="A3004" s="727"/>
      <c r="B3004" s="700"/>
      <c r="C3004" s="789"/>
      <c r="D3004" s="669"/>
      <c r="E3004" s="733"/>
      <c r="F3004" s="630"/>
      <c r="G3004" s="627"/>
      <c r="H3004" s="628"/>
      <c r="J3004" s="579"/>
      <c r="L3004" s="629"/>
    </row>
    <row r="3005" spans="1:12" ht="9.75" customHeight="1">
      <c r="A3005" s="727"/>
      <c r="B3005" s="700"/>
      <c r="C3005" s="789"/>
      <c r="D3005" s="669"/>
      <c r="E3005" s="733"/>
      <c r="F3005" s="630"/>
      <c r="G3005" s="627"/>
      <c r="H3005" s="628"/>
      <c r="J3005" s="579"/>
      <c r="L3005" s="629"/>
    </row>
    <row r="3006" spans="1:12" ht="9.75" customHeight="1">
      <c r="A3006" s="727"/>
      <c r="B3006" s="700"/>
      <c r="C3006" s="789"/>
      <c r="D3006" s="669"/>
      <c r="E3006" s="733"/>
      <c r="F3006" s="630"/>
      <c r="G3006" s="627"/>
      <c r="H3006" s="628"/>
      <c r="J3006" s="579"/>
      <c r="L3006" s="629"/>
    </row>
    <row r="3007" spans="1:12" ht="9.75" customHeight="1">
      <c r="A3007" s="727"/>
      <c r="B3007" s="700"/>
      <c r="C3007" s="789"/>
      <c r="D3007" s="669"/>
      <c r="E3007" s="733"/>
      <c r="F3007" s="630"/>
      <c r="G3007" s="627"/>
      <c r="H3007" s="628"/>
      <c r="J3007" s="579"/>
      <c r="L3007" s="629"/>
    </row>
    <row r="3008" spans="1:12" ht="9.75" customHeight="1">
      <c r="A3008" s="726">
        <v>16</v>
      </c>
      <c r="B3008" s="699" t="s">
        <v>1932</v>
      </c>
      <c r="C3008" s="789" t="s">
        <v>1948</v>
      </c>
      <c r="D3008" s="669" t="s">
        <v>861</v>
      </c>
      <c r="E3008" s="733">
        <v>2</v>
      </c>
      <c r="F3008" s="630">
        <v>0.8840799292</v>
      </c>
      <c r="G3008" s="627" t="e">
        <f>+L3008</f>
        <v>#REF!</v>
      </c>
      <c r="H3008" s="628" t="e">
        <f>E3008*G3008</f>
        <v>#REF!</v>
      </c>
      <c r="J3008" s="627">
        <f>+F3008</f>
        <v>0.8840799292</v>
      </c>
      <c r="L3008" s="629" t="e">
        <f>J3008*$L$3</f>
        <v>#REF!</v>
      </c>
    </row>
    <row r="3009" spans="1:12" ht="9.75" customHeight="1">
      <c r="A3009" s="727"/>
      <c r="B3009" s="700"/>
      <c r="C3009" s="789"/>
      <c r="D3009" s="669"/>
      <c r="E3009" s="733"/>
      <c r="F3009" s="630"/>
      <c r="G3009" s="627"/>
      <c r="H3009" s="628"/>
      <c r="J3009" s="579"/>
      <c r="L3009" s="629"/>
    </row>
    <row r="3010" spans="1:12" ht="9.75" customHeight="1">
      <c r="A3010" s="727"/>
      <c r="B3010" s="700"/>
      <c r="C3010" s="789"/>
      <c r="D3010" s="669"/>
      <c r="E3010" s="733"/>
      <c r="F3010" s="630"/>
      <c r="G3010" s="627"/>
      <c r="H3010" s="628"/>
      <c r="J3010" s="579"/>
      <c r="L3010" s="629"/>
    </row>
    <row r="3011" spans="1:12" ht="9.75" customHeight="1">
      <c r="A3011" s="727"/>
      <c r="B3011" s="700"/>
      <c r="C3011" s="789"/>
      <c r="D3011" s="669"/>
      <c r="E3011" s="733"/>
      <c r="F3011" s="630"/>
      <c r="G3011" s="627"/>
      <c r="H3011" s="628"/>
      <c r="J3011" s="579"/>
      <c r="L3011" s="629"/>
    </row>
    <row r="3012" spans="1:12" ht="9.75" customHeight="1">
      <c r="A3012" s="727"/>
      <c r="B3012" s="700"/>
      <c r="C3012" s="789"/>
      <c r="D3012" s="669"/>
      <c r="E3012" s="733"/>
      <c r="F3012" s="630"/>
      <c r="G3012" s="627"/>
      <c r="H3012" s="628"/>
      <c r="J3012" s="579"/>
      <c r="L3012" s="629"/>
    </row>
    <row r="3013" spans="1:12" ht="9.75" customHeight="1">
      <c r="A3013" s="726">
        <v>17</v>
      </c>
      <c r="B3013" s="699" t="s">
        <v>1932</v>
      </c>
      <c r="C3013" s="789" t="s">
        <v>1933</v>
      </c>
      <c r="D3013" s="669" t="s">
        <v>861</v>
      </c>
      <c r="E3013" s="733">
        <v>1</v>
      </c>
      <c r="F3013" s="630">
        <v>1.1631478288000001</v>
      </c>
      <c r="G3013" s="627" t="e">
        <f>+L3013</f>
        <v>#REF!</v>
      </c>
      <c r="H3013" s="628" t="e">
        <f>E3013*G3013</f>
        <v>#REF!</v>
      </c>
      <c r="J3013" s="627">
        <f>+F3013</f>
        <v>1.1631478288000001</v>
      </c>
      <c r="L3013" s="629" t="e">
        <f>J3013*$L$3</f>
        <v>#REF!</v>
      </c>
    </row>
    <row r="3014" spans="1:12" ht="9.75" customHeight="1">
      <c r="A3014" s="727"/>
      <c r="B3014" s="700"/>
      <c r="C3014" s="789"/>
      <c r="D3014" s="669"/>
      <c r="E3014" s="733"/>
      <c r="F3014" s="630"/>
      <c r="G3014" s="627"/>
      <c r="H3014" s="628"/>
      <c r="J3014" s="579"/>
      <c r="L3014" s="629"/>
    </row>
    <row r="3015" spans="1:12" ht="9.75" customHeight="1">
      <c r="A3015" s="727"/>
      <c r="B3015" s="700"/>
      <c r="C3015" s="789"/>
      <c r="D3015" s="669"/>
      <c r="E3015" s="733"/>
      <c r="F3015" s="630"/>
      <c r="G3015" s="627"/>
      <c r="H3015" s="628"/>
      <c r="J3015" s="579"/>
      <c r="L3015" s="629"/>
    </row>
    <row r="3016" spans="1:12" ht="9.75" customHeight="1">
      <c r="A3016" s="727"/>
      <c r="B3016" s="700"/>
      <c r="C3016" s="789"/>
      <c r="D3016" s="669"/>
      <c r="E3016" s="733"/>
      <c r="F3016" s="630"/>
      <c r="G3016" s="627"/>
      <c r="H3016" s="628"/>
      <c r="J3016" s="579"/>
      <c r="L3016" s="629"/>
    </row>
    <row r="3017" spans="1:12" ht="9.75" customHeight="1">
      <c r="A3017" s="727"/>
      <c r="B3017" s="700"/>
      <c r="C3017" s="789"/>
      <c r="D3017" s="669"/>
      <c r="E3017" s="733"/>
      <c r="F3017" s="630"/>
      <c r="G3017" s="627"/>
      <c r="H3017" s="628"/>
      <c r="J3017" s="579"/>
      <c r="L3017" s="629"/>
    </row>
    <row r="3018" spans="1:12" ht="9.75" customHeight="1">
      <c r="A3018" s="726">
        <v>18</v>
      </c>
      <c r="B3018" s="699" t="s">
        <v>1932</v>
      </c>
      <c r="C3018" s="789" t="s">
        <v>1942</v>
      </c>
      <c r="D3018" s="669" t="s">
        <v>861</v>
      </c>
      <c r="E3018" s="733">
        <v>1</v>
      </c>
      <c r="F3018" s="630">
        <v>1.0213264371999999</v>
      </c>
      <c r="G3018" s="627" t="e">
        <f>+L3018</f>
        <v>#REF!</v>
      </c>
      <c r="H3018" s="628" t="e">
        <f>E3018*G3018</f>
        <v>#REF!</v>
      </c>
      <c r="J3018" s="627">
        <f>+F3018</f>
        <v>1.0213264371999999</v>
      </c>
      <c r="L3018" s="629" t="e">
        <f>J3018*$L$3</f>
        <v>#REF!</v>
      </c>
    </row>
    <row r="3019" spans="1:12" ht="9.75" customHeight="1">
      <c r="A3019" s="727"/>
      <c r="B3019" s="700"/>
      <c r="C3019" s="789"/>
      <c r="D3019" s="669"/>
      <c r="E3019" s="733"/>
      <c r="F3019" s="630"/>
      <c r="G3019" s="627"/>
      <c r="H3019" s="628"/>
      <c r="J3019" s="579"/>
      <c r="L3019" s="629"/>
    </row>
    <row r="3020" spans="1:12" ht="9.75" customHeight="1">
      <c r="A3020" s="727"/>
      <c r="B3020" s="700"/>
      <c r="C3020" s="789"/>
      <c r="D3020" s="669"/>
      <c r="E3020" s="733"/>
      <c r="F3020" s="630"/>
      <c r="G3020" s="627"/>
      <c r="H3020" s="628"/>
      <c r="J3020" s="579"/>
      <c r="L3020" s="629"/>
    </row>
    <row r="3021" spans="1:12" ht="9.75" customHeight="1">
      <c r="A3021" s="727"/>
      <c r="B3021" s="700"/>
      <c r="C3021" s="789"/>
      <c r="D3021" s="669"/>
      <c r="E3021" s="733"/>
      <c r="F3021" s="630"/>
      <c r="G3021" s="627"/>
      <c r="H3021" s="628"/>
      <c r="J3021" s="579"/>
      <c r="L3021" s="629"/>
    </row>
    <row r="3022" spans="1:12" ht="9.75" customHeight="1">
      <c r="A3022" s="727"/>
      <c r="B3022" s="700"/>
      <c r="C3022" s="789"/>
      <c r="D3022" s="669"/>
      <c r="E3022" s="733"/>
      <c r="F3022" s="630"/>
      <c r="G3022" s="627"/>
      <c r="H3022" s="628"/>
      <c r="J3022" s="579"/>
      <c r="L3022" s="629"/>
    </row>
    <row r="3023" spans="1:12" ht="9.75" customHeight="1">
      <c r="A3023" s="579"/>
      <c r="B3023" s="579"/>
      <c r="C3023" s="639" t="e">
        <f>+#REF!</f>
        <v>#REF!</v>
      </c>
      <c r="D3023" s="579"/>
      <c r="E3023" s="627"/>
      <c r="F3023" s="630"/>
      <c r="G3023" s="627" t="e">
        <f>+L3023</f>
        <v>#REF!</v>
      </c>
      <c r="H3023" s="628" t="e">
        <f>E3023*G3023</f>
        <v>#REF!</v>
      </c>
      <c r="J3023" s="627">
        <f>+F3023</f>
        <v>0</v>
      </c>
      <c r="L3023" s="629" t="e">
        <f>J3023*$L$3</f>
        <v>#REF!</v>
      </c>
    </row>
    <row r="3024" spans="1:12" ht="9.75" customHeight="1">
      <c r="A3024" s="579"/>
      <c r="B3024" s="579"/>
      <c r="C3024" s="640"/>
      <c r="D3024" s="579"/>
      <c r="E3024" s="627"/>
      <c r="F3024" s="630"/>
      <c r="G3024" s="627"/>
      <c r="H3024" s="628"/>
      <c r="J3024" s="579"/>
      <c r="L3024" s="629"/>
    </row>
    <row r="3025" spans="1:12" ht="9.75" customHeight="1">
      <c r="A3025" s="579"/>
      <c r="B3025" s="579"/>
      <c r="C3025" s="640"/>
      <c r="D3025" s="579"/>
      <c r="E3025" s="627"/>
      <c r="F3025" s="630"/>
      <c r="G3025" s="627"/>
      <c r="H3025" s="628"/>
      <c r="J3025" s="579"/>
      <c r="L3025" s="629"/>
    </row>
    <row r="3026" spans="1:12" ht="9.75" customHeight="1">
      <c r="A3026" s="579"/>
      <c r="B3026" s="579"/>
      <c r="C3026" s="640"/>
      <c r="D3026" s="579"/>
      <c r="E3026" s="627"/>
      <c r="F3026" s="630"/>
      <c r="G3026" s="627"/>
      <c r="H3026" s="628"/>
      <c r="J3026" s="579"/>
      <c r="L3026" s="629"/>
    </row>
    <row r="3027" spans="1:12" ht="9.75" customHeight="1">
      <c r="A3027" s="579"/>
      <c r="B3027" s="579"/>
      <c r="C3027" s="641"/>
      <c r="D3027" s="579"/>
      <c r="E3027" s="627"/>
      <c r="F3027" s="630"/>
      <c r="G3027" s="627"/>
      <c r="H3027" s="628"/>
      <c r="J3027" s="579"/>
      <c r="L3027" s="629"/>
    </row>
    <row r="3028" spans="1:12" ht="9.75" customHeight="1">
      <c r="A3028" s="649" t="s">
        <v>3514</v>
      </c>
      <c r="B3028" s="661" t="s">
        <v>1778</v>
      </c>
      <c r="C3028" s="661" t="s">
        <v>1779</v>
      </c>
      <c r="D3028" s="669" t="s">
        <v>861</v>
      </c>
      <c r="E3028" s="665">
        <v>2</v>
      </c>
      <c r="F3028" s="630" t="e">
        <f>960.382021297-#REF!</f>
        <v>#REF!</v>
      </c>
      <c r="G3028" s="627" t="e">
        <f>+L3028</f>
        <v>#REF!</v>
      </c>
      <c r="H3028" s="628" t="e">
        <f>E3028*G3028</f>
        <v>#REF!</v>
      </c>
      <c r="J3028" s="627" t="e">
        <f>+F3028</f>
        <v>#REF!</v>
      </c>
      <c r="L3028" s="629" t="e">
        <f>J3028*$L$3</f>
        <v>#REF!</v>
      </c>
    </row>
    <row r="3029" spans="1:12" ht="9.75" customHeight="1">
      <c r="A3029" s="649"/>
      <c r="B3029" s="661"/>
      <c r="C3029" s="661"/>
      <c r="D3029" s="669"/>
      <c r="E3029" s="665"/>
      <c r="F3029" s="630"/>
      <c r="G3029" s="627"/>
      <c r="H3029" s="628"/>
      <c r="J3029" s="579"/>
      <c r="L3029" s="629"/>
    </row>
    <row r="3030" spans="1:12" ht="9.75" customHeight="1">
      <c r="A3030" s="649"/>
      <c r="B3030" s="661"/>
      <c r="C3030" s="661"/>
      <c r="D3030" s="669"/>
      <c r="E3030" s="665"/>
      <c r="F3030" s="630"/>
      <c r="G3030" s="627"/>
      <c r="H3030" s="628"/>
      <c r="J3030" s="579"/>
      <c r="L3030" s="629"/>
    </row>
    <row r="3031" spans="1:12" ht="9.75" customHeight="1">
      <c r="A3031" s="649"/>
      <c r="B3031" s="661"/>
      <c r="C3031" s="661"/>
      <c r="D3031" s="669"/>
      <c r="E3031" s="665"/>
      <c r="F3031" s="630"/>
      <c r="G3031" s="627"/>
      <c r="H3031" s="628"/>
      <c r="J3031" s="579"/>
      <c r="L3031" s="629"/>
    </row>
    <row r="3032" spans="1:12" ht="7.5" customHeight="1">
      <c r="A3032" s="649"/>
      <c r="B3032" s="661"/>
      <c r="C3032" s="661"/>
      <c r="D3032" s="669"/>
      <c r="E3032" s="665"/>
      <c r="F3032" s="630"/>
      <c r="G3032" s="627"/>
      <c r="H3032" s="628"/>
      <c r="J3032" s="579"/>
      <c r="L3032" s="629"/>
    </row>
    <row r="3033" spans="1:12" ht="9.75" customHeight="1">
      <c r="A3033" s="649" t="s">
        <v>3528</v>
      </c>
      <c r="B3033" s="661" t="s">
        <v>1780</v>
      </c>
      <c r="C3033" s="661" t="s">
        <v>1781</v>
      </c>
      <c r="D3033" s="663" t="s">
        <v>861</v>
      </c>
      <c r="E3033" s="665">
        <v>2</v>
      </c>
      <c r="F3033" s="630" t="e">
        <f>232.353530856-#REF!</f>
        <v>#REF!</v>
      </c>
      <c r="G3033" s="627" t="e">
        <f>+L3033</f>
        <v>#REF!</v>
      </c>
      <c r="H3033" s="628" t="e">
        <f>E3033*G3033</f>
        <v>#REF!</v>
      </c>
      <c r="J3033" s="627" t="e">
        <f>+F3033</f>
        <v>#REF!</v>
      </c>
      <c r="L3033" s="629" t="e">
        <f>J3033*$L$3</f>
        <v>#REF!</v>
      </c>
    </row>
    <row r="3034" spans="1:12" ht="9.75" customHeight="1">
      <c r="A3034" s="649"/>
      <c r="B3034" s="661"/>
      <c r="C3034" s="661"/>
      <c r="D3034" s="663"/>
      <c r="E3034" s="665"/>
      <c r="F3034" s="630"/>
      <c r="G3034" s="627"/>
      <c r="H3034" s="628"/>
      <c r="J3034" s="579"/>
      <c r="L3034" s="629"/>
    </row>
    <row r="3035" spans="1:12" ht="9.75" customHeight="1">
      <c r="A3035" s="649"/>
      <c r="B3035" s="661"/>
      <c r="C3035" s="661"/>
      <c r="D3035" s="663"/>
      <c r="E3035" s="665"/>
      <c r="F3035" s="630"/>
      <c r="G3035" s="627"/>
      <c r="H3035" s="628"/>
      <c r="J3035" s="579"/>
      <c r="L3035" s="629"/>
    </row>
    <row r="3036" spans="1:12" ht="9.75" customHeight="1">
      <c r="A3036" s="649"/>
      <c r="B3036" s="661"/>
      <c r="C3036" s="661"/>
      <c r="D3036" s="663"/>
      <c r="E3036" s="665"/>
      <c r="F3036" s="630"/>
      <c r="G3036" s="627"/>
      <c r="H3036" s="628"/>
      <c r="J3036" s="579"/>
      <c r="L3036" s="629"/>
    </row>
    <row r="3037" spans="1:12" ht="9.75" customHeight="1">
      <c r="A3037" s="649"/>
      <c r="B3037" s="661"/>
      <c r="C3037" s="661"/>
      <c r="D3037" s="663"/>
      <c r="E3037" s="665"/>
      <c r="F3037" s="630"/>
      <c r="G3037" s="627"/>
      <c r="H3037" s="628"/>
      <c r="J3037" s="579"/>
      <c r="L3037" s="629"/>
    </row>
    <row r="3038" spans="1:12" ht="9.75" customHeight="1">
      <c r="A3038" s="649" t="s">
        <v>3527</v>
      </c>
      <c r="B3038" s="661" t="s">
        <v>1782</v>
      </c>
      <c r="C3038" s="661" t="s">
        <v>1783</v>
      </c>
      <c r="D3038" s="663" t="s">
        <v>861</v>
      </c>
      <c r="E3038" s="665">
        <v>1</v>
      </c>
      <c r="F3038" s="630" t="e">
        <f>83.66192655-#REF!</f>
        <v>#REF!</v>
      </c>
      <c r="G3038" s="627" t="e">
        <f>+L3038</f>
        <v>#REF!</v>
      </c>
      <c r="H3038" s="628" t="e">
        <f>E3038*G3038</f>
        <v>#REF!</v>
      </c>
      <c r="J3038" s="627" t="e">
        <f>+F3038</f>
        <v>#REF!</v>
      </c>
      <c r="L3038" s="629" t="e">
        <f>J3038*$L$3</f>
        <v>#REF!</v>
      </c>
    </row>
    <row r="3039" spans="1:12" ht="9.75" customHeight="1">
      <c r="A3039" s="649"/>
      <c r="B3039" s="661"/>
      <c r="C3039" s="661"/>
      <c r="D3039" s="663"/>
      <c r="E3039" s="665"/>
      <c r="F3039" s="630"/>
      <c r="G3039" s="627"/>
      <c r="H3039" s="628"/>
      <c r="J3039" s="579"/>
      <c r="L3039" s="629"/>
    </row>
    <row r="3040" spans="1:12" ht="9.75" customHeight="1">
      <c r="A3040" s="649"/>
      <c r="B3040" s="661"/>
      <c r="C3040" s="661"/>
      <c r="D3040" s="663"/>
      <c r="E3040" s="665"/>
      <c r="F3040" s="630"/>
      <c r="G3040" s="627"/>
      <c r="H3040" s="628"/>
      <c r="J3040" s="579"/>
      <c r="L3040" s="629"/>
    </row>
    <row r="3041" spans="1:12" ht="9.75" customHeight="1">
      <c r="A3041" s="649"/>
      <c r="B3041" s="661"/>
      <c r="C3041" s="661"/>
      <c r="D3041" s="663"/>
      <c r="E3041" s="665"/>
      <c r="F3041" s="630"/>
      <c r="G3041" s="627"/>
      <c r="H3041" s="628"/>
      <c r="J3041" s="579"/>
      <c r="L3041" s="629"/>
    </row>
    <row r="3042" spans="1:12" ht="9.75" customHeight="1">
      <c r="A3042" s="649"/>
      <c r="B3042" s="661"/>
      <c r="C3042" s="661"/>
      <c r="D3042" s="663"/>
      <c r="E3042" s="665"/>
      <c r="F3042" s="630"/>
      <c r="G3042" s="627"/>
      <c r="H3042" s="628"/>
      <c r="J3042" s="579"/>
      <c r="L3042" s="629"/>
    </row>
    <row r="3043" spans="1:12" ht="9.75" customHeight="1">
      <c r="A3043" s="649" t="s">
        <v>3529</v>
      </c>
      <c r="B3043" s="661" t="s">
        <v>1782</v>
      </c>
      <c r="C3043" s="661" t="s">
        <v>1784</v>
      </c>
      <c r="D3043" s="663" t="s">
        <v>861</v>
      </c>
      <c r="E3043" s="665">
        <v>2</v>
      </c>
      <c r="F3043" s="630" t="e">
        <f>104.340400422-#REF!</f>
        <v>#REF!</v>
      </c>
      <c r="G3043" s="627" t="e">
        <f>+L3043</f>
        <v>#REF!</v>
      </c>
      <c r="H3043" s="628" t="e">
        <f>E3043*G3043</f>
        <v>#REF!</v>
      </c>
      <c r="J3043" s="627" t="e">
        <f>+F3043</f>
        <v>#REF!</v>
      </c>
      <c r="L3043" s="629" t="e">
        <f>J3043*$L$3</f>
        <v>#REF!</v>
      </c>
    </row>
    <row r="3044" spans="1:12" ht="9.75" customHeight="1">
      <c r="A3044" s="649"/>
      <c r="B3044" s="661"/>
      <c r="C3044" s="661"/>
      <c r="D3044" s="663"/>
      <c r="E3044" s="665"/>
      <c r="F3044" s="630"/>
      <c r="G3044" s="627"/>
      <c r="H3044" s="628"/>
      <c r="J3044" s="579"/>
      <c r="L3044" s="629"/>
    </row>
    <row r="3045" spans="1:12" ht="9.75" customHeight="1">
      <c r="A3045" s="649"/>
      <c r="B3045" s="661"/>
      <c r="C3045" s="661"/>
      <c r="D3045" s="663"/>
      <c r="E3045" s="665"/>
      <c r="F3045" s="630"/>
      <c r="G3045" s="627"/>
      <c r="H3045" s="628"/>
      <c r="J3045" s="579"/>
      <c r="L3045" s="629"/>
    </row>
    <row r="3046" spans="1:12" ht="9.75" customHeight="1">
      <c r="A3046" s="649"/>
      <c r="B3046" s="661"/>
      <c r="C3046" s="661"/>
      <c r="D3046" s="663"/>
      <c r="E3046" s="665"/>
      <c r="F3046" s="630"/>
      <c r="G3046" s="627"/>
      <c r="H3046" s="628"/>
      <c r="J3046" s="579"/>
      <c r="L3046" s="629"/>
    </row>
    <row r="3047" spans="1:12" ht="9.75" customHeight="1">
      <c r="A3047" s="649"/>
      <c r="B3047" s="661"/>
      <c r="C3047" s="661"/>
      <c r="D3047" s="663"/>
      <c r="E3047" s="665"/>
      <c r="F3047" s="630"/>
      <c r="G3047" s="627"/>
      <c r="H3047" s="628"/>
      <c r="J3047" s="579"/>
      <c r="L3047" s="629"/>
    </row>
    <row r="3048" spans="1:12" ht="9.75" customHeight="1">
      <c r="A3048" s="649" t="s">
        <v>3534</v>
      </c>
      <c r="B3048" s="661" t="s">
        <v>1782</v>
      </c>
      <c r="C3048" s="661" t="s">
        <v>1785</v>
      </c>
      <c r="D3048" s="663" t="s">
        <v>861</v>
      </c>
      <c r="E3048" s="665">
        <v>1</v>
      </c>
      <c r="F3048" s="763" t="e">
        <f>104.340400422-#REF!</f>
        <v>#REF!</v>
      </c>
      <c r="G3048" s="627" t="e">
        <f>+L3048</f>
        <v>#REF!</v>
      </c>
      <c r="H3048" s="628" t="e">
        <f>E3048*G3048</f>
        <v>#REF!</v>
      </c>
      <c r="J3048" s="627" t="e">
        <f>+F3048</f>
        <v>#REF!</v>
      </c>
      <c r="L3048" s="629" t="e">
        <f>J3048*$L$3</f>
        <v>#REF!</v>
      </c>
    </row>
    <row r="3049" spans="1:12" ht="9.75" customHeight="1">
      <c r="A3049" s="649"/>
      <c r="B3049" s="661"/>
      <c r="C3049" s="661"/>
      <c r="D3049" s="663"/>
      <c r="E3049" s="665"/>
      <c r="F3049" s="764"/>
      <c r="G3049" s="627"/>
      <c r="H3049" s="628"/>
      <c r="J3049" s="579"/>
      <c r="L3049" s="629"/>
    </row>
    <row r="3050" spans="1:12" ht="9.75" customHeight="1">
      <c r="A3050" s="649"/>
      <c r="B3050" s="661"/>
      <c r="C3050" s="661"/>
      <c r="D3050" s="663"/>
      <c r="E3050" s="665"/>
      <c r="F3050" s="764"/>
      <c r="G3050" s="627"/>
      <c r="H3050" s="628"/>
      <c r="J3050" s="579"/>
      <c r="L3050" s="629"/>
    </row>
    <row r="3051" spans="1:12" ht="9.75" customHeight="1">
      <c r="A3051" s="649"/>
      <c r="B3051" s="661"/>
      <c r="C3051" s="661"/>
      <c r="D3051" s="663"/>
      <c r="E3051" s="665"/>
      <c r="F3051" s="764"/>
      <c r="G3051" s="627"/>
      <c r="H3051" s="628"/>
      <c r="J3051" s="579"/>
      <c r="L3051" s="629"/>
    </row>
    <row r="3052" spans="1:12" ht="9.75" customHeight="1">
      <c r="A3052" s="649"/>
      <c r="B3052" s="661"/>
      <c r="C3052" s="661"/>
      <c r="D3052" s="663"/>
      <c r="E3052" s="665"/>
      <c r="F3052" s="765"/>
      <c r="G3052" s="627"/>
      <c r="H3052" s="628"/>
      <c r="J3052" s="579"/>
      <c r="L3052" s="629"/>
    </row>
    <row r="3053" spans="1:12" ht="9.75" customHeight="1">
      <c r="A3053" s="649" t="s">
        <v>3530</v>
      </c>
      <c r="B3053" s="661" t="s">
        <v>1782</v>
      </c>
      <c r="C3053" s="661" t="s">
        <v>1786</v>
      </c>
      <c r="D3053" s="663" t="s">
        <v>861</v>
      </c>
      <c r="E3053" s="665">
        <v>1</v>
      </c>
      <c r="F3053" s="763" t="e">
        <f>89.860893828-#REF!</f>
        <v>#REF!</v>
      </c>
      <c r="G3053" s="627" t="e">
        <f>+L3053</f>
        <v>#REF!</v>
      </c>
      <c r="H3053" s="628" t="e">
        <f>E3053*G3053</f>
        <v>#REF!</v>
      </c>
      <c r="J3053" s="627" t="e">
        <f>+F3053</f>
        <v>#REF!</v>
      </c>
      <c r="L3053" s="629" t="e">
        <f>J3053*$L$3</f>
        <v>#REF!</v>
      </c>
    </row>
    <row r="3054" spans="1:12" ht="9.75" customHeight="1">
      <c r="A3054" s="649"/>
      <c r="B3054" s="661"/>
      <c r="C3054" s="661"/>
      <c r="D3054" s="663"/>
      <c r="E3054" s="665"/>
      <c r="F3054" s="764"/>
      <c r="G3054" s="627"/>
      <c r="H3054" s="628"/>
      <c r="J3054" s="579"/>
      <c r="L3054" s="629"/>
    </row>
    <row r="3055" spans="1:12" ht="9.75" customHeight="1">
      <c r="A3055" s="649"/>
      <c r="B3055" s="661"/>
      <c r="C3055" s="661"/>
      <c r="D3055" s="663"/>
      <c r="E3055" s="665"/>
      <c r="F3055" s="764"/>
      <c r="G3055" s="627"/>
      <c r="H3055" s="628"/>
      <c r="J3055" s="579"/>
      <c r="L3055" s="629"/>
    </row>
    <row r="3056" spans="1:12" ht="9.75" customHeight="1">
      <c r="A3056" s="649"/>
      <c r="B3056" s="661"/>
      <c r="C3056" s="661"/>
      <c r="D3056" s="663"/>
      <c r="E3056" s="665"/>
      <c r="F3056" s="764"/>
      <c r="G3056" s="627"/>
      <c r="H3056" s="628"/>
      <c r="J3056" s="579"/>
      <c r="L3056" s="629"/>
    </row>
    <row r="3057" spans="1:16" ht="9.75" customHeight="1">
      <c r="A3057" s="649"/>
      <c r="B3057" s="661"/>
      <c r="C3057" s="661"/>
      <c r="D3057" s="663"/>
      <c r="E3057" s="665"/>
      <c r="F3057" s="765"/>
      <c r="G3057" s="627"/>
      <c r="H3057" s="628"/>
      <c r="J3057" s="579"/>
      <c r="L3057" s="629"/>
    </row>
    <row r="3058" spans="1:16" ht="9.75" customHeight="1">
      <c r="A3058" s="649" t="s">
        <v>3531</v>
      </c>
      <c r="B3058" s="661" t="s">
        <v>1787</v>
      </c>
      <c r="C3058" s="672" t="s">
        <v>1788</v>
      </c>
      <c r="D3058" s="658" t="s">
        <v>861</v>
      </c>
      <c r="E3058" s="659">
        <v>1</v>
      </c>
      <c r="F3058" s="763" t="e">
        <f>1744.009074475-#REF!</f>
        <v>#REF!</v>
      </c>
      <c r="G3058" s="627" t="e">
        <f>+L3058</f>
        <v>#REF!</v>
      </c>
      <c r="H3058" s="628" t="e">
        <f>E3058*G3058</f>
        <v>#REF!</v>
      </c>
      <c r="J3058" s="627" t="e">
        <f>+F3058</f>
        <v>#REF!</v>
      </c>
      <c r="L3058" s="629" t="e">
        <f>J3058*$L$3</f>
        <v>#REF!</v>
      </c>
    </row>
    <row r="3059" spans="1:16" ht="9.75" customHeight="1">
      <c r="A3059" s="649"/>
      <c r="B3059" s="661"/>
      <c r="C3059" s="672"/>
      <c r="D3059" s="658"/>
      <c r="E3059" s="659"/>
      <c r="F3059" s="764"/>
      <c r="G3059" s="627"/>
      <c r="H3059" s="628"/>
      <c r="J3059" s="579"/>
      <c r="L3059" s="629"/>
    </row>
    <row r="3060" spans="1:16" ht="9.75" customHeight="1">
      <c r="A3060" s="649"/>
      <c r="B3060" s="661"/>
      <c r="C3060" s="672"/>
      <c r="D3060" s="658"/>
      <c r="E3060" s="659"/>
      <c r="F3060" s="764"/>
      <c r="G3060" s="627"/>
      <c r="H3060" s="628"/>
      <c r="J3060" s="579"/>
      <c r="L3060" s="629"/>
    </row>
    <row r="3061" spans="1:16" ht="9.75" customHeight="1">
      <c r="A3061" s="649"/>
      <c r="B3061" s="661"/>
      <c r="C3061" s="672"/>
      <c r="D3061" s="658"/>
      <c r="E3061" s="659"/>
      <c r="F3061" s="764"/>
      <c r="G3061" s="627"/>
      <c r="H3061" s="628"/>
      <c r="J3061" s="579"/>
      <c r="L3061" s="629"/>
    </row>
    <row r="3062" spans="1:16" ht="9.75" customHeight="1">
      <c r="A3062" s="649"/>
      <c r="B3062" s="661"/>
      <c r="C3062" s="672"/>
      <c r="D3062" s="658"/>
      <c r="E3062" s="659"/>
      <c r="F3062" s="765"/>
      <c r="G3062" s="627"/>
      <c r="H3062" s="628"/>
      <c r="J3062" s="579"/>
      <c r="L3062" s="629"/>
      <c r="P3062" s="322"/>
    </row>
    <row r="3063" spans="1:16" ht="9.75" customHeight="1">
      <c r="A3063" s="649" t="s">
        <v>3532</v>
      </c>
      <c r="B3063" s="661" t="s">
        <v>1789</v>
      </c>
      <c r="C3063" s="672" t="s">
        <v>1790</v>
      </c>
      <c r="D3063" s="658" t="s">
        <v>861</v>
      </c>
      <c r="E3063" s="659">
        <v>1</v>
      </c>
      <c r="F3063" s="630" t="e">
        <f>115.52015574-#REF!</f>
        <v>#REF!</v>
      </c>
      <c r="G3063" s="627" t="e">
        <f>+L3063</f>
        <v>#REF!</v>
      </c>
      <c r="H3063" s="628" t="e">
        <f>E3063*G3063</f>
        <v>#REF!</v>
      </c>
      <c r="J3063" s="627" t="e">
        <f>+F3063</f>
        <v>#REF!</v>
      </c>
      <c r="L3063" s="629" t="e">
        <f>J3063*$L$3</f>
        <v>#REF!</v>
      </c>
    </row>
    <row r="3064" spans="1:16" ht="9.75" customHeight="1">
      <c r="A3064" s="649"/>
      <c r="B3064" s="661"/>
      <c r="C3064" s="672"/>
      <c r="D3064" s="658"/>
      <c r="E3064" s="659"/>
      <c r="F3064" s="630"/>
      <c r="G3064" s="627"/>
      <c r="H3064" s="628"/>
      <c r="J3064" s="579"/>
      <c r="L3064" s="629"/>
    </row>
    <row r="3065" spans="1:16" ht="9.75" customHeight="1">
      <c r="A3065" s="649"/>
      <c r="B3065" s="661"/>
      <c r="C3065" s="672"/>
      <c r="D3065" s="658"/>
      <c r="E3065" s="659"/>
      <c r="F3065" s="630"/>
      <c r="G3065" s="627"/>
      <c r="H3065" s="628"/>
      <c r="J3065" s="579"/>
      <c r="L3065" s="629"/>
      <c r="P3065" s="324"/>
    </row>
    <row r="3066" spans="1:16" ht="9.75" customHeight="1">
      <c r="A3066" s="649"/>
      <c r="B3066" s="661"/>
      <c r="C3066" s="672"/>
      <c r="D3066" s="658"/>
      <c r="E3066" s="659"/>
      <c r="F3066" s="630"/>
      <c r="G3066" s="627"/>
      <c r="H3066" s="628"/>
      <c r="J3066" s="579"/>
      <c r="L3066" s="629"/>
    </row>
    <row r="3067" spans="1:16" ht="9.75" customHeight="1">
      <c r="A3067" s="649"/>
      <c r="B3067" s="661"/>
      <c r="C3067" s="672"/>
      <c r="D3067" s="658"/>
      <c r="E3067" s="659"/>
      <c r="F3067" s="630"/>
      <c r="G3067" s="627"/>
      <c r="H3067" s="628"/>
      <c r="J3067" s="579"/>
      <c r="L3067" s="629"/>
    </row>
    <row r="3068" spans="1:16" ht="9.75" customHeight="1">
      <c r="A3068" s="649">
        <v>9</v>
      </c>
      <c r="B3068" s="661" t="s">
        <v>1791</v>
      </c>
      <c r="C3068" s="672" t="s">
        <v>1792</v>
      </c>
      <c r="D3068" s="658" t="s">
        <v>861</v>
      </c>
      <c r="E3068" s="659">
        <v>2</v>
      </c>
      <c r="F3068" s="631">
        <v>15.381479398239996</v>
      </c>
      <c r="G3068" s="627" t="e">
        <f>+L3068</f>
        <v>#REF!</v>
      </c>
      <c r="H3068" s="628" t="e">
        <f>E3068*G3068</f>
        <v>#REF!</v>
      </c>
      <c r="J3068" s="627">
        <f>+F3068</f>
        <v>15.381479398239996</v>
      </c>
      <c r="L3068" s="629" t="e">
        <f>J3068*$L$3</f>
        <v>#REF!</v>
      </c>
    </row>
    <row r="3069" spans="1:16" ht="9.75" customHeight="1">
      <c r="A3069" s="649"/>
      <c r="B3069" s="661"/>
      <c r="C3069" s="672"/>
      <c r="D3069" s="658"/>
      <c r="E3069" s="659"/>
      <c r="F3069" s="631"/>
      <c r="G3069" s="627"/>
      <c r="H3069" s="628"/>
      <c r="J3069" s="579"/>
      <c r="L3069" s="629"/>
    </row>
    <row r="3070" spans="1:16" ht="9.75" customHeight="1">
      <c r="A3070" s="649"/>
      <c r="B3070" s="661"/>
      <c r="C3070" s="672"/>
      <c r="D3070" s="658"/>
      <c r="E3070" s="659"/>
      <c r="F3070" s="631"/>
      <c r="G3070" s="627"/>
      <c r="H3070" s="628"/>
      <c r="J3070" s="579"/>
      <c r="L3070" s="629"/>
    </row>
    <row r="3071" spans="1:16" ht="9.75" customHeight="1">
      <c r="A3071" s="649"/>
      <c r="B3071" s="661"/>
      <c r="C3071" s="672"/>
      <c r="D3071" s="658"/>
      <c r="E3071" s="659"/>
      <c r="F3071" s="631"/>
      <c r="G3071" s="627"/>
      <c r="H3071" s="628"/>
      <c r="J3071" s="579"/>
      <c r="L3071" s="629"/>
    </row>
    <row r="3072" spans="1:16" ht="9.75" customHeight="1">
      <c r="A3072" s="649"/>
      <c r="B3072" s="661"/>
      <c r="C3072" s="672"/>
      <c r="D3072" s="658"/>
      <c r="E3072" s="659"/>
      <c r="F3072" s="631"/>
      <c r="G3072" s="627"/>
      <c r="H3072" s="628"/>
      <c r="J3072" s="579"/>
      <c r="L3072" s="629"/>
    </row>
    <row r="3073" spans="1:12" ht="9.75" customHeight="1">
      <c r="A3073" s="649">
        <v>10</v>
      </c>
      <c r="B3073" s="661" t="s">
        <v>1793</v>
      </c>
      <c r="C3073" s="672" t="s">
        <v>1794</v>
      </c>
      <c r="D3073" s="658" t="s">
        <v>861</v>
      </c>
      <c r="E3073" s="659">
        <v>1</v>
      </c>
      <c r="F3073" s="630">
        <v>77.134822977000013</v>
      </c>
      <c r="G3073" s="627" t="e">
        <f>+L3073</f>
        <v>#REF!</v>
      </c>
      <c r="H3073" s="628" t="e">
        <f>E3073*G3073</f>
        <v>#REF!</v>
      </c>
      <c r="J3073" s="627">
        <f>+F3073</f>
        <v>77.134822977000013</v>
      </c>
      <c r="L3073" s="629" t="e">
        <f>J3073*$L$3</f>
        <v>#REF!</v>
      </c>
    </row>
    <row r="3074" spans="1:12" ht="9.75" customHeight="1">
      <c r="A3074" s="649"/>
      <c r="B3074" s="661"/>
      <c r="C3074" s="672"/>
      <c r="D3074" s="658"/>
      <c r="E3074" s="659"/>
      <c r="F3074" s="630"/>
      <c r="G3074" s="627"/>
      <c r="H3074" s="628"/>
      <c r="J3074" s="579"/>
      <c r="L3074" s="629"/>
    </row>
    <row r="3075" spans="1:12" ht="9.75" customHeight="1">
      <c r="A3075" s="649"/>
      <c r="B3075" s="661"/>
      <c r="C3075" s="672"/>
      <c r="D3075" s="658"/>
      <c r="E3075" s="659"/>
      <c r="F3075" s="630"/>
      <c r="G3075" s="627"/>
      <c r="H3075" s="628"/>
      <c r="J3075" s="579"/>
      <c r="L3075" s="629"/>
    </row>
    <row r="3076" spans="1:12" ht="9.75" customHeight="1">
      <c r="A3076" s="649"/>
      <c r="B3076" s="661"/>
      <c r="C3076" s="672"/>
      <c r="D3076" s="658"/>
      <c r="E3076" s="659"/>
      <c r="F3076" s="630"/>
      <c r="G3076" s="627"/>
      <c r="H3076" s="628"/>
      <c r="J3076" s="579"/>
      <c r="L3076" s="629"/>
    </row>
    <row r="3077" spans="1:12" ht="9.75" customHeight="1">
      <c r="A3077" s="649"/>
      <c r="B3077" s="661"/>
      <c r="C3077" s="672"/>
      <c r="D3077" s="658"/>
      <c r="E3077" s="659"/>
      <c r="F3077" s="630"/>
      <c r="G3077" s="627"/>
      <c r="H3077" s="628"/>
      <c r="J3077" s="579"/>
      <c r="L3077" s="629"/>
    </row>
    <row r="3078" spans="1:12" ht="9.75" customHeight="1">
      <c r="A3078" s="649" t="s">
        <v>3533</v>
      </c>
      <c r="B3078" s="661" t="s">
        <v>1795</v>
      </c>
      <c r="C3078" s="661" t="s">
        <v>1796</v>
      </c>
      <c r="D3078" s="649" t="s">
        <v>861</v>
      </c>
      <c r="E3078" s="675">
        <v>1</v>
      </c>
      <c r="F3078" s="630" t="e">
        <f>434.033388575-#REF!</f>
        <v>#REF!</v>
      </c>
      <c r="G3078" s="627" t="e">
        <f>+L3078</f>
        <v>#REF!</v>
      </c>
      <c r="H3078" s="628" t="e">
        <f>E3078*G3078</f>
        <v>#REF!</v>
      </c>
      <c r="J3078" s="627" t="e">
        <f>+F3078</f>
        <v>#REF!</v>
      </c>
      <c r="L3078" s="629" t="e">
        <f>J3078*$L$3</f>
        <v>#REF!</v>
      </c>
    </row>
    <row r="3079" spans="1:12" ht="9.75" customHeight="1">
      <c r="A3079" s="649"/>
      <c r="B3079" s="661"/>
      <c r="C3079" s="661"/>
      <c r="D3079" s="649"/>
      <c r="E3079" s="675"/>
      <c r="F3079" s="630"/>
      <c r="G3079" s="627"/>
      <c r="H3079" s="628"/>
      <c r="J3079" s="579"/>
      <c r="L3079" s="629"/>
    </row>
    <row r="3080" spans="1:12" ht="9.75" customHeight="1">
      <c r="A3080" s="649"/>
      <c r="B3080" s="661"/>
      <c r="C3080" s="661"/>
      <c r="D3080" s="649"/>
      <c r="E3080" s="675"/>
      <c r="F3080" s="630"/>
      <c r="G3080" s="627"/>
      <c r="H3080" s="628"/>
      <c r="J3080" s="579"/>
      <c r="L3080" s="629"/>
    </row>
    <row r="3081" spans="1:12" ht="9.75" customHeight="1">
      <c r="A3081" s="649"/>
      <c r="B3081" s="661"/>
      <c r="C3081" s="661"/>
      <c r="D3081" s="649"/>
      <c r="E3081" s="675"/>
      <c r="F3081" s="630"/>
      <c r="G3081" s="627"/>
      <c r="H3081" s="628"/>
      <c r="J3081" s="579"/>
      <c r="L3081" s="629"/>
    </row>
    <row r="3082" spans="1:12" ht="9.75" customHeight="1">
      <c r="A3082" s="649"/>
      <c r="B3082" s="661"/>
      <c r="C3082" s="661"/>
      <c r="D3082" s="649"/>
      <c r="E3082" s="675"/>
      <c r="F3082" s="630"/>
      <c r="G3082" s="627"/>
      <c r="H3082" s="628"/>
      <c r="J3082" s="579"/>
      <c r="L3082" s="629"/>
    </row>
    <row r="3083" spans="1:12" ht="9.75" customHeight="1">
      <c r="A3083" s="649">
        <v>12</v>
      </c>
      <c r="B3083" s="661" t="s">
        <v>1797</v>
      </c>
      <c r="C3083" s="672" t="s">
        <v>1798</v>
      </c>
      <c r="D3083" s="658" t="s">
        <v>861</v>
      </c>
      <c r="E3083" s="659">
        <v>1</v>
      </c>
      <c r="F3083" s="630">
        <v>8.0403117999999996</v>
      </c>
      <c r="G3083" s="627" t="e">
        <f>+L3083</f>
        <v>#REF!</v>
      </c>
      <c r="H3083" s="628" t="e">
        <f>E3083*G3083</f>
        <v>#REF!</v>
      </c>
      <c r="J3083" s="627">
        <f>+F3083</f>
        <v>8.0403117999999996</v>
      </c>
      <c r="L3083" s="629" t="e">
        <f>J3083*$L$3</f>
        <v>#REF!</v>
      </c>
    </row>
    <row r="3084" spans="1:12" ht="9.75" customHeight="1">
      <c r="A3084" s="649"/>
      <c r="B3084" s="661"/>
      <c r="C3084" s="672"/>
      <c r="D3084" s="658"/>
      <c r="E3084" s="659"/>
      <c r="F3084" s="630"/>
      <c r="G3084" s="627"/>
      <c r="H3084" s="628"/>
      <c r="J3084" s="579"/>
      <c r="L3084" s="629"/>
    </row>
    <row r="3085" spans="1:12" ht="9.75" customHeight="1">
      <c r="A3085" s="649"/>
      <c r="B3085" s="661"/>
      <c r="C3085" s="672"/>
      <c r="D3085" s="658"/>
      <c r="E3085" s="659"/>
      <c r="F3085" s="630"/>
      <c r="G3085" s="627"/>
      <c r="H3085" s="628"/>
      <c r="J3085" s="579"/>
      <c r="L3085" s="629"/>
    </row>
    <row r="3086" spans="1:12" ht="9.75" customHeight="1">
      <c r="A3086" s="649"/>
      <c r="B3086" s="661"/>
      <c r="C3086" s="672"/>
      <c r="D3086" s="658"/>
      <c r="E3086" s="659"/>
      <c r="F3086" s="630"/>
      <c r="G3086" s="627"/>
      <c r="H3086" s="628"/>
      <c r="J3086" s="579"/>
      <c r="L3086" s="629"/>
    </row>
    <row r="3087" spans="1:12" ht="9.75" customHeight="1">
      <c r="A3087" s="649"/>
      <c r="B3087" s="661"/>
      <c r="C3087" s="672"/>
      <c r="D3087" s="658"/>
      <c r="E3087" s="659"/>
      <c r="F3087" s="630"/>
      <c r="G3087" s="627"/>
      <c r="H3087" s="628"/>
      <c r="J3087" s="579"/>
      <c r="L3087" s="629"/>
    </row>
    <row r="3088" spans="1:12" ht="9.75" customHeight="1">
      <c r="A3088" s="649">
        <v>13</v>
      </c>
      <c r="B3088" s="661" t="s">
        <v>1793</v>
      </c>
      <c r="C3088" s="672" t="s">
        <v>1799</v>
      </c>
      <c r="D3088" s="658" t="s">
        <v>861</v>
      </c>
      <c r="E3088" s="659">
        <v>1</v>
      </c>
      <c r="F3088" s="630">
        <v>25.0612104</v>
      </c>
      <c r="G3088" s="627" t="e">
        <f>+L3088</f>
        <v>#REF!</v>
      </c>
      <c r="H3088" s="628" t="e">
        <f>E3088*G3088</f>
        <v>#REF!</v>
      </c>
      <c r="J3088" s="627">
        <f>+F3088</f>
        <v>25.0612104</v>
      </c>
      <c r="L3088" s="629" t="e">
        <f>J3088*$L$3</f>
        <v>#REF!</v>
      </c>
    </row>
    <row r="3089" spans="1:12" ht="9.75" customHeight="1">
      <c r="A3089" s="649"/>
      <c r="B3089" s="661"/>
      <c r="C3089" s="672"/>
      <c r="D3089" s="658"/>
      <c r="E3089" s="659"/>
      <c r="F3089" s="630"/>
      <c r="G3089" s="627"/>
      <c r="H3089" s="628"/>
      <c r="J3089" s="579"/>
      <c r="L3089" s="629"/>
    </row>
    <row r="3090" spans="1:12" ht="9.75" customHeight="1">
      <c r="A3090" s="649"/>
      <c r="B3090" s="661"/>
      <c r="C3090" s="672"/>
      <c r="D3090" s="658"/>
      <c r="E3090" s="659"/>
      <c r="F3090" s="630"/>
      <c r="G3090" s="627"/>
      <c r="H3090" s="628"/>
      <c r="J3090" s="579"/>
      <c r="L3090" s="629"/>
    </row>
    <row r="3091" spans="1:12" ht="9.75" customHeight="1">
      <c r="A3091" s="649"/>
      <c r="B3091" s="661"/>
      <c r="C3091" s="672"/>
      <c r="D3091" s="658"/>
      <c r="E3091" s="659"/>
      <c r="F3091" s="630"/>
      <c r="G3091" s="627"/>
      <c r="H3091" s="628"/>
      <c r="J3091" s="579"/>
      <c r="L3091" s="629"/>
    </row>
    <row r="3092" spans="1:12" ht="9.75" customHeight="1">
      <c r="A3092" s="649"/>
      <c r="B3092" s="661"/>
      <c r="C3092" s="672"/>
      <c r="D3092" s="658"/>
      <c r="E3092" s="659"/>
      <c r="F3092" s="630"/>
      <c r="G3092" s="627"/>
      <c r="H3092" s="628"/>
      <c r="J3092" s="579"/>
      <c r="L3092" s="629"/>
    </row>
    <row r="3093" spans="1:12" ht="9.75" customHeight="1">
      <c r="A3093" s="649">
        <v>14</v>
      </c>
      <c r="B3093" s="706" t="s">
        <v>1800</v>
      </c>
      <c r="C3093" s="650" t="s">
        <v>1801</v>
      </c>
      <c r="D3093" s="651" t="s">
        <v>861</v>
      </c>
      <c r="E3093" s="681">
        <v>1</v>
      </c>
      <c r="F3093" s="630">
        <v>1.7541094704000002</v>
      </c>
      <c r="G3093" s="627" t="e">
        <f>+L3093</f>
        <v>#REF!</v>
      </c>
      <c r="H3093" s="628" t="e">
        <f>E3093*G3093</f>
        <v>#REF!</v>
      </c>
      <c r="J3093" s="627">
        <f>+F3093</f>
        <v>1.7541094704000002</v>
      </c>
      <c r="L3093" s="629" t="e">
        <f>J3093*$L$3</f>
        <v>#REF!</v>
      </c>
    </row>
    <row r="3094" spans="1:12" ht="9.75" customHeight="1">
      <c r="A3094" s="649"/>
      <c r="B3094" s="706"/>
      <c r="C3094" s="650"/>
      <c r="D3094" s="651"/>
      <c r="E3094" s="681"/>
      <c r="F3094" s="630"/>
      <c r="G3094" s="627"/>
      <c r="H3094" s="628"/>
      <c r="J3094" s="579"/>
      <c r="L3094" s="629"/>
    </row>
    <row r="3095" spans="1:12" ht="9.75" customHeight="1">
      <c r="A3095" s="649"/>
      <c r="B3095" s="706"/>
      <c r="C3095" s="650"/>
      <c r="D3095" s="651"/>
      <c r="E3095" s="681"/>
      <c r="F3095" s="630"/>
      <c r="G3095" s="627"/>
      <c r="H3095" s="628"/>
      <c r="J3095" s="579"/>
      <c r="L3095" s="629"/>
    </row>
    <row r="3096" spans="1:12" ht="9.75" customHeight="1">
      <c r="A3096" s="649"/>
      <c r="B3096" s="706"/>
      <c r="C3096" s="650"/>
      <c r="D3096" s="651"/>
      <c r="E3096" s="681"/>
      <c r="F3096" s="630"/>
      <c r="G3096" s="627"/>
      <c r="H3096" s="628"/>
      <c r="J3096" s="579"/>
      <c r="L3096" s="629"/>
    </row>
    <row r="3097" spans="1:12" ht="9.75" customHeight="1">
      <c r="A3097" s="649"/>
      <c r="B3097" s="706"/>
      <c r="C3097" s="650"/>
      <c r="D3097" s="651"/>
      <c r="E3097" s="681"/>
      <c r="F3097" s="630"/>
      <c r="G3097" s="627"/>
      <c r="H3097" s="628"/>
      <c r="J3097" s="579"/>
      <c r="L3097" s="629"/>
    </row>
    <row r="3098" spans="1:12" ht="9.75" customHeight="1">
      <c r="A3098" s="649">
        <v>15</v>
      </c>
      <c r="B3098" s="661" t="s">
        <v>1802</v>
      </c>
      <c r="C3098" s="661" t="s">
        <v>1803</v>
      </c>
      <c r="D3098" s="649" t="s">
        <v>2885</v>
      </c>
      <c r="E3098" s="675">
        <v>15</v>
      </c>
      <c r="F3098" s="630">
        <v>3.7884787076000004</v>
      </c>
      <c r="G3098" s="627" t="e">
        <f>+L3098</f>
        <v>#REF!</v>
      </c>
      <c r="H3098" s="628" t="e">
        <f>E3098*G3098</f>
        <v>#REF!</v>
      </c>
      <c r="J3098" s="627">
        <f>+F3098</f>
        <v>3.7884787076000004</v>
      </c>
      <c r="L3098" s="629" t="e">
        <f>J3098*$L$3</f>
        <v>#REF!</v>
      </c>
    </row>
    <row r="3099" spans="1:12" ht="9.75" customHeight="1">
      <c r="A3099" s="649"/>
      <c r="B3099" s="661"/>
      <c r="C3099" s="661"/>
      <c r="D3099" s="649"/>
      <c r="E3099" s="675"/>
      <c r="F3099" s="630"/>
      <c r="G3099" s="627"/>
      <c r="H3099" s="628"/>
      <c r="J3099" s="579"/>
      <c r="L3099" s="629"/>
    </row>
    <row r="3100" spans="1:12" ht="9.75" customHeight="1">
      <c r="A3100" s="649"/>
      <c r="B3100" s="661"/>
      <c r="C3100" s="661"/>
      <c r="D3100" s="649"/>
      <c r="E3100" s="675"/>
      <c r="F3100" s="630"/>
      <c r="G3100" s="627"/>
      <c r="H3100" s="628"/>
      <c r="J3100" s="579"/>
      <c r="L3100" s="629"/>
    </row>
    <row r="3101" spans="1:12" ht="9.75" customHeight="1">
      <c r="A3101" s="649"/>
      <c r="B3101" s="661"/>
      <c r="C3101" s="661"/>
      <c r="D3101" s="649"/>
      <c r="E3101" s="675"/>
      <c r="F3101" s="630"/>
      <c r="G3101" s="627"/>
      <c r="H3101" s="628"/>
      <c r="J3101" s="579"/>
      <c r="L3101" s="629"/>
    </row>
    <row r="3102" spans="1:12" ht="9.75" customHeight="1">
      <c r="A3102" s="649"/>
      <c r="B3102" s="661"/>
      <c r="C3102" s="661"/>
      <c r="D3102" s="649"/>
      <c r="E3102" s="675"/>
      <c r="F3102" s="630"/>
      <c r="G3102" s="627"/>
      <c r="H3102" s="628"/>
      <c r="J3102" s="579"/>
      <c r="L3102" s="629"/>
    </row>
    <row r="3103" spans="1:12" ht="9.75" customHeight="1">
      <c r="A3103" s="649">
        <v>16</v>
      </c>
      <c r="B3103" s="661" t="s">
        <v>1804</v>
      </c>
      <c r="C3103" s="661" t="s">
        <v>1805</v>
      </c>
      <c r="D3103" s="649" t="s">
        <v>2885</v>
      </c>
      <c r="E3103" s="675">
        <v>40</v>
      </c>
      <c r="F3103" s="630">
        <v>3.2331000717</v>
      </c>
      <c r="G3103" s="627" t="e">
        <f>+L3103</f>
        <v>#REF!</v>
      </c>
      <c r="H3103" s="628" t="e">
        <f>E3103*G3103</f>
        <v>#REF!</v>
      </c>
      <c r="J3103" s="627">
        <f>+F3103</f>
        <v>3.2331000717</v>
      </c>
      <c r="L3103" s="629" t="e">
        <f>J3103*$L$3</f>
        <v>#REF!</v>
      </c>
    </row>
    <row r="3104" spans="1:12" ht="9.75" customHeight="1">
      <c r="A3104" s="649"/>
      <c r="B3104" s="661"/>
      <c r="C3104" s="661"/>
      <c r="D3104" s="649"/>
      <c r="E3104" s="675"/>
      <c r="F3104" s="630"/>
      <c r="G3104" s="627"/>
      <c r="H3104" s="628"/>
      <c r="J3104" s="579"/>
      <c r="L3104" s="629"/>
    </row>
    <row r="3105" spans="1:12" ht="9.75" customHeight="1">
      <c r="A3105" s="649"/>
      <c r="B3105" s="661"/>
      <c r="C3105" s="661"/>
      <c r="D3105" s="649"/>
      <c r="E3105" s="675"/>
      <c r="F3105" s="630"/>
      <c r="G3105" s="627"/>
      <c r="H3105" s="628"/>
      <c r="J3105" s="579"/>
      <c r="L3105" s="629"/>
    </row>
    <row r="3106" spans="1:12" ht="9.75" customHeight="1">
      <c r="A3106" s="649"/>
      <c r="B3106" s="661"/>
      <c r="C3106" s="661"/>
      <c r="D3106" s="649"/>
      <c r="E3106" s="675"/>
      <c r="F3106" s="630"/>
      <c r="G3106" s="627"/>
      <c r="H3106" s="628"/>
      <c r="J3106" s="579"/>
      <c r="L3106" s="629"/>
    </row>
    <row r="3107" spans="1:12" ht="9.75" customHeight="1">
      <c r="A3107" s="649"/>
      <c r="B3107" s="661"/>
      <c r="C3107" s="661"/>
      <c r="D3107" s="649"/>
      <c r="E3107" s="675"/>
      <c r="F3107" s="630"/>
      <c r="G3107" s="627"/>
      <c r="H3107" s="628"/>
      <c r="J3107" s="579"/>
      <c r="L3107" s="629"/>
    </row>
    <row r="3108" spans="1:12" ht="9.75" customHeight="1">
      <c r="A3108" s="649">
        <v>17</v>
      </c>
      <c r="B3108" s="661" t="s">
        <v>1806</v>
      </c>
      <c r="C3108" s="661" t="s">
        <v>1807</v>
      </c>
      <c r="D3108" s="649" t="s">
        <v>2885</v>
      </c>
      <c r="E3108" s="675">
        <v>6</v>
      </c>
      <c r="F3108" s="630">
        <v>2.5268482365000002</v>
      </c>
      <c r="G3108" s="627" t="e">
        <f>+L3108</f>
        <v>#REF!</v>
      </c>
      <c r="H3108" s="628" t="e">
        <f>E3108*G3108</f>
        <v>#REF!</v>
      </c>
      <c r="J3108" s="627">
        <f>+F3108</f>
        <v>2.5268482365000002</v>
      </c>
      <c r="L3108" s="629" t="e">
        <f>J3108*$L$3</f>
        <v>#REF!</v>
      </c>
    </row>
    <row r="3109" spans="1:12" ht="9.75" customHeight="1">
      <c r="A3109" s="649"/>
      <c r="B3109" s="661"/>
      <c r="C3109" s="661"/>
      <c r="D3109" s="649"/>
      <c r="E3109" s="675"/>
      <c r="F3109" s="630"/>
      <c r="G3109" s="627"/>
      <c r="H3109" s="628"/>
      <c r="J3109" s="579"/>
      <c r="L3109" s="629"/>
    </row>
    <row r="3110" spans="1:12" ht="9.75" customHeight="1">
      <c r="A3110" s="649"/>
      <c r="B3110" s="661"/>
      <c r="C3110" s="661"/>
      <c r="D3110" s="649"/>
      <c r="E3110" s="675"/>
      <c r="F3110" s="630"/>
      <c r="G3110" s="627"/>
      <c r="H3110" s="628"/>
      <c r="J3110" s="579"/>
      <c r="L3110" s="629"/>
    </row>
    <row r="3111" spans="1:12" ht="9.75" customHeight="1">
      <c r="A3111" s="649"/>
      <c r="B3111" s="661"/>
      <c r="C3111" s="661"/>
      <c r="D3111" s="649"/>
      <c r="E3111" s="675"/>
      <c r="F3111" s="630"/>
      <c r="G3111" s="627"/>
      <c r="H3111" s="628"/>
      <c r="J3111" s="579"/>
      <c r="L3111" s="629"/>
    </row>
    <row r="3112" spans="1:12" ht="9.75" customHeight="1">
      <c r="A3112" s="649"/>
      <c r="B3112" s="661"/>
      <c r="C3112" s="661"/>
      <c r="D3112" s="649"/>
      <c r="E3112" s="675"/>
      <c r="F3112" s="630"/>
      <c r="G3112" s="627"/>
      <c r="H3112" s="628"/>
      <c r="J3112" s="579"/>
      <c r="L3112" s="629"/>
    </row>
    <row r="3113" spans="1:12" ht="9.75" customHeight="1">
      <c r="A3113" s="649">
        <v>18</v>
      </c>
      <c r="B3113" s="661" t="s">
        <v>1806</v>
      </c>
      <c r="C3113" s="661" t="s">
        <v>1808</v>
      </c>
      <c r="D3113" s="649" t="s">
        <v>2885</v>
      </c>
      <c r="E3113" s="675">
        <v>10</v>
      </c>
      <c r="F3113" s="630">
        <v>1.6004343075</v>
      </c>
      <c r="G3113" s="627" t="e">
        <f>+L3113</f>
        <v>#REF!</v>
      </c>
      <c r="H3113" s="628" t="e">
        <f>E3113*G3113</f>
        <v>#REF!</v>
      </c>
      <c r="J3113" s="627">
        <f>+F3113</f>
        <v>1.6004343075</v>
      </c>
      <c r="L3113" s="629" t="e">
        <f>J3113*$L$3</f>
        <v>#REF!</v>
      </c>
    </row>
    <row r="3114" spans="1:12" ht="9.75" customHeight="1">
      <c r="A3114" s="649"/>
      <c r="B3114" s="661"/>
      <c r="C3114" s="661"/>
      <c r="D3114" s="649"/>
      <c r="E3114" s="675"/>
      <c r="F3114" s="630"/>
      <c r="G3114" s="627"/>
      <c r="H3114" s="628"/>
      <c r="J3114" s="579"/>
      <c r="L3114" s="629"/>
    </row>
    <row r="3115" spans="1:12" ht="9.75" customHeight="1">
      <c r="A3115" s="649"/>
      <c r="B3115" s="661"/>
      <c r="C3115" s="661"/>
      <c r="D3115" s="649"/>
      <c r="E3115" s="675"/>
      <c r="F3115" s="630"/>
      <c r="G3115" s="627"/>
      <c r="H3115" s="628"/>
      <c r="J3115" s="579"/>
      <c r="L3115" s="629"/>
    </row>
    <row r="3116" spans="1:12" ht="9.75" customHeight="1">
      <c r="A3116" s="649"/>
      <c r="B3116" s="661"/>
      <c r="C3116" s="661"/>
      <c r="D3116" s="649"/>
      <c r="E3116" s="675"/>
      <c r="F3116" s="630"/>
      <c r="G3116" s="627"/>
      <c r="H3116" s="628"/>
      <c r="J3116" s="579"/>
      <c r="L3116" s="629"/>
    </row>
    <row r="3117" spans="1:12" ht="9.75" customHeight="1">
      <c r="A3117" s="649"/>
      <c r="B3117" s="661"/>
      <c r="C3117" s="661"/>
      <c r="D3117" s="649"/>
      <c r="E3117" s="675"/>
      <c r="F3117" s="630"/>
      <c r="G3117" s="627"/>
      <c r="H3117" s="628"/>
      <c r="J3117" s="579"/>
      <c r="L3117" s="629"/>
    </row>
    <row r="3118" spans="1:12" ht="9.75" customHeight="1">
      <c r="A3118" s="649">
        <v>19</v>
      </c>
      <c r="B3118" s="661" t="s">
        <v>1806</v>
      </c>
      <c r="C3118" s="661" t="s">
        <v>1809</v>
      </c>
      <c r="D3118" s="649" t="s">
        <v>2885</v>
      </c>
      <c r="E3118" s="675">
        <v>15</v>
      </c>
      <c r="F3118" s="630">
        <v>1.4460319859999999</v>
      </c>
      <c r="G3118" s="627" t="e">
        <f>+L3118</f>
        <v>#REF!</v>
      </c>
      <c r="H3118" s="628" t="e">
        <f>E3118*G3118</f>
        <v>#REF!</v>
      </c>
      <c r="J3118" s="627">
        <f>+F3118</f>
        <v>1.4460319859999999</v>
      </c>
      <c r="L3118" s="629" t="e">
        <f>J3118*$L$3</f>
        <v>#REF!</v>
      </c>
    </row>
    <row r="3119" spans="1:12" ht="9.75" customHeight="1">
      <c r="A3119" s="649"/>
      <c r="B3119" s="661"/>
      <c r="C3119" s="661"/>
      <c r="D3119" s="649"/>
      <c r="E3119" s="675"/>
      <c r="F3119" s="630"/>
      <c r="G3119" s="627"/>
      <c r="H3119" s="628"/>
      <c r="J3119" s="579"/>
      <c r="L3119" s="629"/>
    </row>
    <row r="3120" spans="1:12" ht="9.75" customHeight="1">
      <c r="A3120" s="649"/>
      <c r="B3120" s="661"/>
      <c r="C3120" s="661"/>
      <c r="D3120" s="649"/>
      <c r="E3120" s="675"/>
      <c r="F3120" s="630"/>
      <c r="G3120" s="627"/>
      <c r="H3120" s="628"/>
      <c r="J3120" s="579"/>
      <c r="L3120" s="629"/>
    </row>
    <row r="3121" spans="1:12" ht="9.75" customHeight="1">
      <c r="A3121" s="649"/>
      <c r="B3121" s="661"/>
      <c r="C3121" s="661"/>
      <c r="D3121" s="649"/>
      <c r="E3121" s="675"/>
      <c r="F3121" s="630"/>
      <c r="G3121" s="627"/>
      <c r="H3121" s="628"/>
      <c r="J3121" s="579"/>
      <c r="L3121" s="629"/>
    </row>
    <row r="3122" spans="1:12" ht="9.75" customHeight="1">
      <c r="A3122" s="649"/>
      <c r="B3122" s="661"/>
      <c r="C3122" s="661"/>
      <c r="D3122" s="649"/>
      <c r="E3122" s="675"/>
      <c r="F3122" s="630"/>
      <c r="G3122" s="627"/>
      <c r="H3122" s="628"/>
      <c r="J3122" s="579"/>
      <c r="L3122" s="629"/>
    </row>
    <row r="3123" spans="1:12" ht="9.75" customHeight="1">
      <c r="A3123" s="649">
        <v>20</v>
      </c>
      <c r="B3123" s="661" t="s">
        <v>1806</v>
      </c>
      <c r="C3123" s="661" t="s">
        <v>1810</v>
      </c>
      <c r="D3123" s="649" t="s">
        <v>2885</v>
      </c>
      <c r="E3123" s="675">
        <v>6</v>
      </c>
      <c r="F3123" s="630">
        <v>1.3556780348999999</v>
      </c>
      <c r="G3123" s="627" t="e">
        <f>+L3123</f>
        <v>#REF!</v>
      </c>
      <c r="H3123" s="628" t="e">
        <f>E3123*G3123</f>
        <v>#REF!</v>
      </c>
      <c r="J3123" s="627">
        <f>+F3123</f>
        <v>1.3556780348999999</v>
      </c>
      <c r="L3123" s="629" t="e">
        <f>J3123*$L$3</f>
        <v>#REF!</v>
      </c>
    </row>
    <row r="3124" spans="1:12" ht="9.75" customHeight="1">
      <c r="A3124" s="649"/>
      <c r="B3124" s="661"/>
      <c r="C3124" s="661"/>
      <c r="D3124" s="649"/>
      <c r="E3124" s="675"/>
      <c r="F3124" s="630"/>
      <c r="G3124" s="627"/>
      <c r="H3124" s="628"/>
      <c r="J3124" s="579"/>
      <c r="L3124" s="629"/>
    </row>
    <row r="3125" spans="1:12" ht="9.75" customHeight="1">
      <c r="A3125" s="649"/>
      <c r="B3125" s="661"/>
      <c r="C3125" s="661"/>
      <c r="D3125" s="649"/>
      <c r="E3125" s="675"/>
      <c r="F3125" s="630"/>
      <c r="G3125" s="627"/>
      <c r="H3125" s="628"/>
      <c r="J3125" s="579"/>
      <c r="L3125" s="629"/>
    </row>
    <row r="3126" spans="1:12" ht="9.75" customHeight="1">
      <c r="A3126" s="649"/>
      <c r="B3126" s="661"/>
      <c r="C3126" s="661"/>
      <c r="D3126" s="649"/>
      <c r="E3126" s="675"/>
      <c r="F3126" s="630"/>
      <c r="G3126" s="627"/>
      <c r="H3126" s="628"/>
      <c r="J3126" s="579"/>
      <c r="L3126" s="629"/>
    </row>
    <row r="3127" spans="1:12" ht="7.5" customHeight="1">
      <c r="A3127" s="649"/>
      <c r="B3127" s="661"/>
      <c r="C3127" s="661"/>
      <c r="D3127" s="649"/>
      <c r="E3127" s="675"/>
      <c r="F3127" s="630"/>
      <c r="G3127" s="627"/>
      <c r="H3127" s="628"/>
      <c r="J3127" s="579"/>
      <c r="L3127" s="629"/>
    </row>
    <row r="3128" spans="1:12" ht="9.75" customHeight="1">
      <c r="A3128" s="649">
        <v>21</v>
      </c>
      <c r="B3128" s="661" t="s">
        <v>1811</v>
      </c>
      <c r="C3128" s="661" t="s">
        <v>1812</v>
      </c>
      <c r="D3128" s="649" t="s">
        <v>2885</v>
      </c>
      <c r="E3128" s="675">
        <v>92</v>
      </c>
      <c r="F3128" s="630">
        <v>6.5594038738999993E-2</v>
      </c>
      <c r="G3128" s="627" t="e">
        <f>+L3128</f>
        <v>#REF!</v>
      </c>
      <c r="H3128" s="628" t="e">
        <f>E3128*G3128</f>
        <v>#REF!</v>
      </c>
      <c r="J3128" s="627">
        <f>+F3128</f>
        <v>6.5594038738999993E-2</v>
      </c>
      <c r="L3128" s="629" t="e">
        <f>J3128*$L$3</f>
        <v>#REF!</v>
      </c>
    </row>
    <row r="3129" spans="1:12" ht="9.75" customHeight="1">
      <c r="A3129" s="649"/>
      <c r="B3129" s="661"/>
      <c r="C3129" s="661"/>
      <c r="D3129" s="649"/>
      <c r="E3129" s="675"/>
      <c r="F3129" s="630"/>
      <c r="G3129" s="627"/>
      <c r="H3129" s="628"/>
      <c r="J3129" s="579"/>
      <c r="L3129" s="629"/>
    </row>
    <row r="3130" spans="1:12" ht="9.75" customHeight="1">
      <c r="A3130" s="649"/>
      <c r="B3130" s="661"/>
      <c r="C3130" s="661"/>
      <c r="D3130" s="649"/>
      <c r="E3130" s="675"/>
      <c r="F3130" s="630"/>
      <c r="G3130" s="627"/>
      <c r="H3130" s="628"/>
      <c r="J3130" s="579"/>
      <c r="L3130" s="629"/>
    </row>
    <row r="3131" spans="1:12" ht="9.75" customHeight="1">
      <c r="A3131" s="649"/>
      <c r="B3131" s="661"/>
      <c r="C3131" s="661"/>
      <c r="D3131" s="649"/>
      <c r="E3131" s="675"/>
      <c r="F3131" s="630"/>
      <c r="G3131" s="627"/>
      <c r="H3131" s="628"/>
      <c r="J3131" s="579"/>
      <c r="L3131" s="629"/>
    </row>
    <row r="3132" spans="1:12" ht="9.75" customHeight="1">
      <c r="A3132" s="649"/>
      <c r="B3132" s="661"/>
      <c r="C3132" s="661"/>
      <c r="D3132" s="649"/>
      <c r="E3132" s="675"/>
      <c r="F3132" s="630"/>
      <c r="G3132" s="627"/>
      <c r="H3132" s="628"/>
      <c r="J3132" s="579"/>
      <c r="L3132" s="629"/>
    </row>
    <row r="3133" spans="1:12" ht="9.75" customHeight="1">
      <c r="A3133" s="649">
        <v>22</v>
      </c>
      <c r="B3133" s="661" t="s">
        <v>1814</v>
      </c>
      <c r="C3133" s="661" t="s">
        <v>1815</v>
      </c>
      <c r="D3133" s="649" t="s">
        <v>2886</v>
      </c>
      <c r="E3133" s="675">
        <v>10</v>
      </c>
      <c r="F3133" s="630">
        <v>53.261476607600002</v>
      </c>
      <c r="G3133" s="627" t="e">
        <f>+L3133</f>
        <v>#REF!</v>
      </c>
      <c r="H3133" s="628" t="e">
        <f>E3133*G3133</f>
        <v>#REF!</v>
      </c>
      <c r="J3133" s="627">
        <f>+F3133</f>
        <v>53.261476607600002</v>
      </c>
      <c r="L3133" s="629" t="e">
        <f>J3133*$L$3</f>
        <v>#REF!</v>
      </c>
    </row>
    <row r="3134" spans="1:12" ht="9.75" customHeight="1">
      <c r="A3134" s="649"/>
      <c r="B3134" s="661"/>
      <c r="C3134" s="661"/>
      <c r="D3134" s="649"/>
      <c r="E3134" s="675"/>
      <c r="F3134" s="630"/>
      <c r="G3134" s="627"/>
      <c r="H3134" s="628"/>
      <c r="J3134" s="579"/>
      <c r="L3134" s="629"/>
    </row>
    <row r="3135" spans="1:12" ht="9.75" customHeight="1">
      <c r="A3135" s="649"/>
      <c r="B3135" s="661"/>
      <c r="C3135" s="661"/>
      <c r="D3135" s="649"/>
      <c r="E3135" s="675"/>
      <c r="F3135" s="630"/>
      <c r="G3135" s="627"/>
      <c r="H3135" s="628"/>
      <c r="J3135" s="579"/>
      <c r="L3135" s="629"/>
    </row>
    <row r="3136" spans="1:12" ht="9.75" customHeight="1">
      <c r="A3136" s="649"/>
      <c r="B3136" s="661"/>
      <c r="C3136" s="661"/>
      <c r="D3136" s="649"/>
      <c r="E3136" s="675"/>
      <c r="F3136" s="630"/>
      <c r="G3136" s="627"/>
      <c r="H3136" s="628"/>
      <c r="J3136" s="579"/>
      <c r="L3136" s="629"/>
    </row>
    <row r="3137" spans="1:12" ht="9.75" customHeight="1">
      <c r="A3137" s="649"/>
      <c r="B3137" s="661"/>
      <c r="C3137" s="661"/>
      <c r="D3137" s="649"/>
      <c r="E3137" s="675"/>
      <c r="F3137" s="630"/>
      <c r="G3137" s="627"/>
      <c r="H3137" s="628"/>
      <c r="J3137" s="579"/>
      <c r="L3137" s="629"/>
    </row>
    <row r="3138" spans="1:12" ht="9.75" customHeight="1">
      <c r="A3138" s="649">
        <v>23</v>
      </c>
      <c r="B3138" s="661" t="s">
        <v>1814</v>
      </c>
      <c r="C3138" s="661" t="s">
        <v>1816</v>
      </c>
      <c r="D3138" s="649" t="s">
        <v>2886</v>
      </c>
      <c r="E3138" s="675">
        <v>9</v>
      </c>
      <c r="F3138" s="630">
        <v>49.521509264600013</v>
      </c>
      <c r="G3138" s="627" t="e">
        <f>+L3138</f>
        <v>#REF!</v>
      </c>
      <c r="H3138" s="628" t="e">
        <f>E3138*G3138</f>
        <v>#REF!</v>
      </c>
      <c r="J3138" s="627">
        <f>+F3138</f>
        <v>49.521509264600013</v>
      </c>
      <c r="L3138" s="629" t="e">
        <f>J3138*$L$3</f>
        <v>#REF!</v>
      </c>
    </row>
    <row r="3139" spans="1:12" ht="9.75" customHeight="1">
      <c r="A3139" s="649"/>
      <c r="B3139" s="661"/>
      <c r="C3139" s="661"/>
      <c r="D3139" s="649"/>
      <c r="E3139" s="675"/>
      <c r="F3139" s="630"/>
      <c r="G3139" s="627"/>
      <c r="H3139" s="628"/>
      <c r="J3139" s="579"/>
      <c r="L3139" s="629"/>
    </row>
    <row r="3140" spans="1:12" ht="9.75" customHeight="1">
      <c r="A3140" s="649"/>
      <c r="B3140" s="661"/>
      <c r="C3140" s="661"/>
      <c r="D3140" s="649"/>
      <c r="E3140" s="675"/>
      <c r="F3140" s="630"/>
      <c r="G3140" s="627"/>
      <c r="H3140" s="628"/>
      <c r="J3140" s="579"/>
      <c r="L3140" s="629"/>
    </row>
    <row r="3141" spans="1:12" ht="9.75" customHeight="1">
      <c r="A3141" s="649"/>
      <c r="B3141" s="661"/>
      <c r="C3141" s="661"/>
      <c r="D3141" s="649"/>
      <c r="E3141" s="675"/>
      <c r="F3141" s="630"/>
      <c r="G3141" s="627"/>
      <c r="H3141" s="628"/>
      <c r="J3141" s="579"/>
      <c r="L3141" s="629"/>
    </row>
    <row r="3142" spans="1:12" ht="9.75" customHeight="1">
      <c r="A3142" s="649"/>
      <c r="B3142" s="661"/>
      <c r="C3142" s="661"/>
      <c r="D3142" s="649"/>
      <c r="E3142" s="675"/>
      <c r="F3142" s="630"/>
      <c r="G3142" s="627"/>
      <c r="H3142" s="628"/>
      <c r="J3142" s="579"/>
      <c r="L3142" s="629"/>
    </row>
    <row r="3143" spans="1:12" ht="9.75" customHeight="1">
      <c r="A3143" s="649">
        <v>24</v>
      </c>
      <c r="B3143" s="661" t="s">
        <v>1817</v>
      </c>
      <c r="C3143" s="661" t="s">
        <v>1818</v>
      </c>
      <c r="D3143" s="649" t="s">
        <v>2886</v>
      </c>
      <c r="E3143" s="675">
        <v>14</v>
      </c>
      <c r="F3143" s="630">
        <v>7.5485950740000014</v>
      </c>
      <c r="G3143" s="627" t="e">
        <f>+L3143</f>
        <v>#REF!</v>
      </c>
      <c r="H3143" s="628" t="e">
        <f>E3143*G3143</f>
        <v>#REF!</v>
      </c>
      <c r="J3143" s="627">
        <f>+F3143</f>
        <v>7.5485950740000014</v>
      </c>
      <c r="L3143" s="629" t="e">
        <f>J3143*$L$3</f>
        <v>#REF!</v>
      </c>
    </row>
    <row r="3144" spans="1:12" ht="9.75" customHeight="1">
      <c r="A3144" s="649"/>
      <c r="B3144" s="661"/>
      <c r="C3144" s="661"/>
      <c r="D3144" s="649"/>
      <c r="E3144" s="675"/>
      <c r="F3144" s="630"/>
      <c r="G3144" s="627"/>
      <c r="H3144" s="628"/>
      <c r="J3144" s="579"/>
      <c r="L3144" s="629"/>
    </row>
    <row r="3145" spans="1:12" ht="9.75" customHeight="1">
      <c r="A3145" s="649"/>
      <c r="B3145" s="661"/>
      <c r="C3145" s="661"/>
      <c r="D3145" s="649"/>
      <c r="E3145" s="675"/>
      <c r="F3145" s="630"/>
      <c r="G3145" s="627"/>
      <c r="H3145" s="628"/>
      <c r="J3145" s="579"/>
      <c r="L3145" s="629"/>
    </row>
    <row r="3146" spans="1:12" ht="9.75" customHeight="1">
      <c r="A3146" s="649"/>
      <c r="B3146" s="661"/>
      <c r="C3146" s="661"/>
      <c r="D3146" s="649"/>
      <c r="E3146" s="675"/>
      <c r="F3146" s="630"/>
      <c r="G3146" s="627"/>
      <c r="H3146" s="628"/>
      <c r="J3146" s="579"/>
      <c r="L3146" s="629"/>
    </row>
    <row r="3147" spans="1:12" ht="9.75" customHeight="1">
      <c r="A3147" s="649"/>
      <c r="B3147" s="661"/>
      <c r="C3147" s="661"/>
      <c r="D3147" s="649"/>
      <c r="E3147" s="675"/>
      <c r="F3147" s="630"/>
      <c r="G3147" s="627"/>
      <c r="H3147" s="628"/>
      <c r="J3147" s="579"/>
      <c r="L3147" s="629"/>
    </row>
    <row r="3148" spans="1:12" ht="9.75" customHeight="1">
      <c r="A3148" s="649">
        <v>25</v>
      </c>
      <c r="B3148" s="661" t="s">
        <v>1817</v>
      </c>
      <c r="C3148" s="661" t="s">
        <v>1819</v>
      </c>
      <c r="D3148" s="649" t="s">
        <v>2886</v>
      </c>
      <c r="E3148" s="675">
        <v>5</v>
      </c>
      <c r="F3148" s="630">
        <v>5.5482272199000002</v>
      </c>
      <c r="G3148" s="627" t="e">
        <f>+L3148</f>
        <v>#REF!</v>
      </c>
      <c r="H3148" s="628" t="e">
        <f>E3148*G3148</f>
        <v>#REF!</v>
      </c>
      <c r="J3148" s="627">
        <f>+F3148</f>
        <v>5.5482272199000002</v>
      </c>
      <c r="L3148" s="629" t="e">
        <f>J3148*$L$3</f>
        <v>#REF!</v>
      </c>
    </row>
    <row r="3149" spans="1:12" ht="9.75" customHeight="1">
      <c r="A3149" s="649"/>
      <c r="B3149" s="661"/>
      <c r="C3149" s="661"/>
      <c r="D3149" s="649"/>
      <c r="E3149" s="675"/>
      <c r="F3149" s="630"/>
      <c r="G3149" s="627"/>
      <c r="H3149" s="628"/>
      <c r="J3149" s="579"/>
      <c r="L3149" s="629"/>
    </row>
    <row r="3150" spans="1:12" ht="9.75" customHeight="1">
      <c r="A3150" s="649"/>
      <c r="B3150" s="661"/>
      <c r="C3150" s="661"/>
      <c r="D3150" s="649"/>
      <c r="E3150" s="675"/>
      <c r="F3150" s="630"/>
      <c r="G3150" s="627"/>
      <c r="H3150" s="628"/>
      <c r="J3150" s="579"/>
      <c r="L3150" s="629"/>
    </row>
    <row r="3151" spans="1:12" ht="9.75" customHeight="1">
      <c r="A3151" s="649"/>
      <c r="B3151" s="661"/>
      <c r="C3151" s="661"/>
      <c r="D3151" s="649"/>
      <c r="E3151" s="675"/>
      <c r="F3151" s="630"/>
      <c r="G3151" s="627"/>
      <c r="H3151" s="628"/>
      <c r="J3151" s="579"/>
      <c r="L3151" s="629"/>
    </row>
    <row r="3152" spans="1:12" ht="9.75" customHeight="1">
      <c r="A3152" s="649"/>
      <c r="B3152" s="661"/>
      <c r="C3152" s="661"/>
      <c r="D3152" s="649"/>
      <c r="E3152" s="675"/>
      <c r="F3152" s="630"/>
      <c r="G3152" s="627"/>
      <c r="H3152" s="628"/>
      <c r="J3152" s="579"/>
      <c r="L3152" s="629"/>
    </row>
    <row r="3153" spans="1:12" ht="9.75" customHeight="1">
      <c r="A3153" s="649">
        <v>26</v>
      </c>
      <c r="B3153" s="661" t="s">
        <v>1820</v>
      </c>
      <c r="C3153" s="661" t="s">
        <v>1821</v>
      </c>
      <c r="D3153" s="649" t="s">
        <v>2886</v>
      </c>
      <c r="E3153" s="675">
        <v>4</v>
      </c>
      <c r="F3153" s="630">
        <v>4.3095774852000002</v>
      </c>
      <c r="G3153" s="627" t="e">
        <f>+L3153</f>
        <v>#REF!</v>
      </c>
      <c r="H3153" s="628" t="e">
        <f>E3153*G3153</f>
        <v>#REF!</v>
      </c>
      <c r="J3153" s="627">
        <f>+F3153</f>
        <v>4.3095774852000002</v>
      </c>
      <c r="L3153" s="629" t="e">
        <f>J3153*$L$3</f>
        <v>#REF!</v>
      </c>
    </row>
    <row r="3154" spans="1:12" ht="9.75" customHeight="1">
      <c r="A3154" s="649"/>
      <c r="B3154" s="661"/>
      <c r="C3154" s="661"/>
      <c r="D3154" s="649"/>
      <c r="E3154" s="675"/>
      <c r="F3154" s="630"/>
      <c r="G3154" s="627"/>
      <c r="H3154" s="628"/>
      <c r="J3154" s="579"/>
      <c r="L3154" s="629"/>
    </row>
    <row r="3155" spans="1:12" ht="9.75" customHeight="1">
      <c r="A3155" s="649"/>
      <c r="B3155" s="661"/>
      <c r="C3155" s="661"/>
      <c r="D3155" s="649"/>
      <c r="E3155" s="675"/>
      <c r="F3155" s="630"/>
      <c r="G3155" s="627"/>
      <c r="H3155" s="628"/>
      <c r="J3155" s="579"/>
      <c r="L3155" s="629"/>
    </row>
    <row r="3156" spans="1:12" ht="9.75" customHeight="1">
      <c r="A3156" s="649"/>
      <c r="B3156" s="661"/>
      <c r="C3156" s="661"/>
      <c r="D3156" s="649"/>
      <c r="E3156" s="675"/>
      <c r="F3156" s="630"/>
      <c r="G3156" s="627"/>
      <c r="H3156" s="628"/>
      <c r="J3156" s="579"/>
      <c r="L3156" s="629"/>
    </row>
    <row r="3157" spans="1:12" ht="9.75" customHeight="1">
      <c r="A3157" s="649"/>
      <c r="B3157" s="661"/>
      <c r="C3157" s="661"/>
      <c r="D3157" s="649"/>
      <c r="E3157" s="675"/>
      <c r="F3157" s="630"/>
      <c r="G3157" s="627"/>
      <c r="H3157" s="628"/>
      <c r="J3157" s="579"/>
      <c r="L3157" s="629"/>
    </row>
    <row r="3158" spans="1:12" ht="9.75" customHeight="1">
      <c r="A3158" s="649">
        <v>27</v>
      </c>
      <c r="B3158" s="661" t="s">
        <v>1820</v>
      </c>
      <c r="C3158" s="661" t="s">
        <v>1822</v>
      </c>
      <c r="D3158" s="649" t="s">
        <v>2886</v>
      </c>
      <c r="E3158" s="675">
        <v>4</v>
      </c>
      <c r="F3158" s="630">
        <v>3.5787398301</v>
      </c>
      <c r="G3158" s="627" t="e">
        <f>+L3158</f>
        <v>#REF!</v>
      </c>
      <c r="H3158" s="628" t="e">
        <f>E3158*G3158</f>
        <v>#REF!</v>
      </c>
      <c r="J3158" s="627">
        <f>+F3158</f>
        <v>3.5787398301</v>
      </c>
      <c r="L3158" s="629" t="e">
        <f>J3158*$L$3</f>
        <v>#REF!</v>
      </c>
    </row>
    <row r="3159" spans="1:12" ht="9.75" customHeight="1">
      <c r="A3159" s="649"/>
      <c r="B3159" s="661"/>
      <c r="C3159" s="661"/>
      <c r="D3159" s="649"/>
      <c r="E3159" s="675"/>
      <c r="F3159" s="630"/>
      <c r="G3159" s="627"/>
      <c r="H3159" s="628"/>
      <c r="J3159" s="579"/>
      <c r="L3159" s="629"/>
    </row>
    <row r="3160" spans="1:12" ht="9.75" customHeight="1">
      <c r="A3160" s="649"/>
      <c r="B3160" s="661"/>
      <c r="C3160" s="661"/>
      <c r="D3160" s="649"/>
      <c r="E3160" s="675"/>
      <c r="F3160" s="630"/>
      <c r="G3160" s="627"/>
      <c r="H3160" s="628"/>
      <c r="J3160" s="579"/>
      <c r="L3160" s="629"/>
    </row>
    <row r="3161" spans="1:12" ht="9.75" customHeight="1">
      <c r="A3161" s="649"/>
      <c r="B3161" s="661"/>
      <c r="C3161" s="661"/>
      <c r="D3161" s="649"/>
      <c r="E3161" s="675"/>
      <c r="F3161" s="630"/>
      <c r="G3161" s="627"/>
      <c r="H3161" s="628"/>
      <c r="J3161" s="579"/>
      <c r="L3161" s="629"/>
    </row>
    <row r="3162" spans="1:12" ht="9.75" customHeight="1">
      <c r="A3162" s="649"/>
      <c r="B3162" s="661"/>
      <c r="C3162" s="661"/>
      <c r="D3162" s="649"/>
      <c r="E3162" s="675"/>
      <c r="F3162" s="630"/>
      <c r="G3162" s="627"/>
      <c r="H3162" s="628"/>
      <c r="J3162" s="579"/>
      <c r="L3162" s="629"/>
    </row>
    <row r="3163" spans="1:12" ht="9.75" customHeight="1">
      <c r="A3163" s="649">
        <v>28</v>
      </c>
      <c r="B3163" s="661" t="s">
        <v>1817</v>
      </c>
      <c r="C3163" s="661" t="s">
        <v>1823</v>
      </c>
      <c r="D3163" s="649" t="s">
        <v>2886</v>
      </c>
      <c r="E3163" s="675">
        <v>5</v>
      </c>
      <c r="F3163" s="630">
        <v>10.8859726602</v>
      </c>
      <c r="G3163" s="627" t="e">
        <f>+L3163</f>
        <v>#REF!</v>
      </c>
      <c r="H3163" s="628" t="e">
        <f>E3163*G3163</f>
        <v>#REF!</v>
      </c>
      <c r="J3163" s="627">
        <f>+F3163</f>
        <v>10.8859726602</v>
      </c>
      <c r="L3163" s="629" t="e">
        <f>J3163*$L$3</f>
        <v>#REF!</v>
      </c>
    </row>
    <row r="3164" spans="1:12" ht="9.75" customHeight="1">
      <c r="A3164" s="649"/>
      <c r="B3164" s="661"/>
      <c r="C3164" s="661"/>
      <c r="D3164" s="649"/>
      <c r="E3164" s="675"/>
      <c r="F3164" s="630"/>
      <c r="G3164" s="627"/>
      <c r="H3164" s="628"/>
      <c r="J3164" s="579"/>
      <c r="L3164" s="629"/>
    </row>
    <row r="3165" spans="1:12" ht="9.75" customHeight="1">
      <c r="A3165" s="649"/>
      <c r="B3165" s="661"/>
      <c r="C3165" s="661"/>
      <c r="D3165" s="649"/>
      <c r="E3165" s="675"/>
      <c r="F3165" s="630"/>
      <c r="G3165" s="627"/>
      <c r="H3165" s="628"/>
      <c r="J3165" s="579"/>
      <c r="L3165" s="629"/>
    </row>
    <row r="3166" spans="1:12" ht="9.75" customHeight="1">
      <c r="A3166" s="649"/>
      <c r="B3166" s="661"/>
      <c r="C3166" s="661"/>
      <c r="D3166" s="649"/>
      <c r="E3166" s="675"/>
      <c r="F3166" s="630"/>
      <c r="G3166" s="627"/>
      <c r="H3166" s="628"/>
      <c r="J3166" s="579"/>
      <c r="L3166" s="629"/>
    </row>
    <row r="3167" spans="1:12" ht="9.75" customHeight="1">
      <c r="A3167" s="649"/>
      <c r="B3167" s="661"/>
      <c r="C3167" s="661"/>
      <c r="D3167" s="649"/>
      <c r="E3167" s="675"/>
      <c r="F3167" s="630"/>
      <c r="G3167" s="627"/>
      <c r="H3167" s="628"/>
      <c r="J3167" s="579"/>
      <c r="L3167" s="629"/>
    </row>
    <row r="3168" spans="1:12" ht="9.75" customHeight="1">
      <c r="A3168" s="649">
        <v>29</v>
      </c>
      <c r="B3168" s="661" t="s">
        <v>1817</v>
      </c>
      <c r="C3168" s="661" t="s">
        <v>1824</v>
      </c>
      <c r="D3168" s="649" t="s">
        <v>2886</v>
      </c>
      <c r="E3168" s="675">
        <v>1</v>
      </c>
      <c r="F3168" s="630">
        <v>6.3739937097000006</v>
      </c>
      <c r="G3168" s="627" t="e">
        <f>+L3168</f>
        <v>#REF!</v>
      </c>
      <c r="H3168" s="628" t="e">
        <f>E3168*G3168</f>
        <v>#REF!</v>
      </c>
      <c r="J3168" s="627">
        <f>+F3168</f>
        <v>6.3739937097000006</v>
      </c>
      <c r="L3168" s="629" t="e">
        <f>J3168*$L$3</f>
        <v>#REF!</v>
      </c>
    </row>
    <row r="3169" spans="1:12" ht="9.75" customHeight="1">
      <c r="A3169" s="649"/>
      <c r="B3169" s="661"/>
      <c r="C3169" s="661"/>
      <c r="D3169" s="649"/>
      <c r="E3169" s="675"/>
      <c r="F3169" s="630"/>
      <c r="G3169" s="627"/>
      <c r="H3169" s="628"/>
      <c r="J3169" s="579"/>
      <c r="L3169" s="629"/>
    </row>
    <row r="3170" spans="1:12" ht="9.75" customHeight="1">
      <c r="A3170" s="649"/>
      <c r="B3170" s="661"/>
      <c r="C3170" s="661"/>
      <c r="D3170" s="649"/>
      <c r="E3170" s="675"/>
      <c r="F3170" s="630"/>
      <c r="G3170" s="627"/>
      <c r="H3170" s="628"/>
      <c r="J3170" s="579"/>
      <c r="L3170" s="629"/>
    </row>
    <row r="3171" spans="1:12" ht="9.75" customHeight="1">
      <c r="A3171" s="649"/>
      <c r="B3171" s="661"/>
      <c r="C3171" s="661"/>
      <c r="D3171" s="649"/>
      <c r="E3171" s="675"/>
      <c r="F3171" s="630"/>
      <c r="G3171" s="627"/>
      <c r="H3171" s="628"/>
      <c r="J3171" s="579"/>
      <c r="L3171" s="629"/>
    </row>
    <row r="3172" spans="1:12" ht="9.75" customHeight="1">
      <c r="A3172" s="649"/>
      <c r="B3172" s="661"/>
      <c r="C3172" s="661"/>
      <c r="D3172" s="649"/>
      <c r="E3172" s="675"/>
      <c r="F3172" s="630"/>
      <c r="G3172" s="627"/>
      <c r="H3172" s="628"/>
      <c r="J3172" s="579"/>
      <c r="L3172" s="629"/>
    </row>
    <row r="3173" spans="1:12" ht="9.75" customHeight="1">
      <c r="A3173" s="649">
        <v>30</v>
      </c>
      <c r="B3173" s="661" t="s">
        <v>1820</v>
      </c>
      <c r="C3173" s="650" t="s">
        <v>1825</v>
      </c>
      <c r="D3173" s="658" t="s">
        <v>861</v>
      </c>
      <c r="E3173" s="659">
        <v>2</v>
      </c>
      <c r="F3173" s="630">
        <v>4.3095774852000002</v>
      </c>
      <c r="G3173" s="627" t="e">
        <f>+L3173</f>
        <v>#REF!</v>
      </c>
      <c r="H3173" s="628" t="e">
        <f>E3173*G3173</f>
        <v>#REF!</v>
      </c>
      <c r="J3173" s="627">
        <f>+F3173</f>
        <v>4.3095774852000002</v>
      </c>
      <c r="L3173" s="629" t="e">
        <f>J3173*$L$3</f>
        <v>#REF!</v>
      </c>
    </row>
    <row r="3174" spans="1:12" ht="9.75" customHeight="1">
      <c r="A3174" s="649"/>
      <c r="B3174" s="661"/>
      <c r="C3174" s="650"/>
      <c r="D3174" s="658"/>
      <c r="E3174" s="659"/>
      <c r="F3174" s="630"/>
      <c r="G3174" s="627"/>
      <c r="H3174" s="628"/>
      <c r="J3174" s="579"/>
      <c r="L3174" s="629"/>
    </row>
    <row r="3175" spans="1:12" ht="9.75" customHeight="1">
      <c r="A3175" s="649"/>
      <c r="B3175" s="661"/>
      <c r="C3175" s="650"/>
      <c r="D3175" s="658"/>
      <c r="E3175" s="659"/>
      <c r="F3175" s="630"/>
      <c r="G3175" s="627"/>
      <c r="H3175" s="628"/>
      <c r="J3175" s="579"/>
      <c r="L3175" s="629"/>
    </row>
    <row r="3176" spans="1:12" ht="9.75" customHeight="1">
      <c r="A3176" s="649"/>
      <c r="B3176" s="661"/>
      <c r="C3176" s="650"/>
      <c r="D3176" s="658"/>
      <c r="E3176" s="659"/>
      <c r="F3176" s="630"/>
      <c r="G3176" s="627"/>
      <c r="H3176" s="628"/>
      <c r="J3176" s="579"/>
      <c r="L3176" s="629"/>
    </row>
    <row r="3177" spans="1:12" ht="6.75" customHeight="1">
      <c r="A3177" s="649"/>
      <c r="B3177" s="661"/>
      <c r="C3177" s="650"/>
      <c r="D3177" s="658"/>
      <c r="E3177" s="659"/>
      <c r="F3177" s="630"/>
      <c r="G3177" s="627"/>
      <c r="H3177" s="628"/>
      <c r="J3177" s="579"/>
      <c r="L3177" s="629"/>
    </row>
    <row r="3178" spans="1:12" ht="9.75" customHeight="1">
      <c r="A3178" s="649">
        <v>31</v>
      </c>
      <c r="B3178" s="661" t="s">
        <v>1826</v>
      </c>
      <c r="C3178" s="661" t="s">
        <v>1827</v>
      </c>
      <c r="D3178" s="669" t="s">
        <v>2886</v>
      </c>
      <c r="E3178" s="665">
        <v>6</v>
      </c>
      <c r="F3178" s="630">
        <v>1.9790239699000005</v>
      </c>
      <c r="G3178" s="627" t="e">
        <f>+L3178</f>
        <v>#REF!</v>
      </c>
      <c r="H3178" s="628" t="e">
        <f>E3178*G3178</f>
        <v>#REF!</v>
      </c>
      <c r="J3178" s="627">
        <f>+F3178</f>
        <v>1.9790239699000005</v>
      </c>
      <c r="L3178" s="629" t="e">
        <f>J3178*$L$3</f>
        <v>#REF!</v>
      </c>
    </row>
    <row r="3179" spans="1:12" ht="9.75" customHeight="1">
      <c r="A3179" s="649"/>
      <c r="B3179" s="661"/>
      <c r="C3179" s="661"/>
      <c r="D3179" s="669"/>
      <c r="E3179" s="665"/>
      <c r="F3179" s="630"/>
      <c r="G3179" s="627"/>
      <c r="H3179" s="628"/>
      <c r="J3179" s="579"/>
      <c r="L3179" s="629"/>
    </row>
    <row r="3180" spans="1:12" ht="9.75" customHeight="1">
      <c r="A3180" s="649"/>
      <c r="B3180" s="661"/>
      <c r="C3180" s="661"/>
      <c r="D3180" s="669"/>
      <c r="E3180" s="665"/>
      <c r="F3180" s="630"/>
      <c r="G3180" s="627"/>
      <c r="H3180" s="628"/>
      <c r="J3180" s="579"/>
      <c r="L3180" s="629"/>
    </row>
    <row r="3181" spans="1:12" ht="9.75" customHeight="1">
      <c r="A3181" s="649"/>
      <c r="B3181" s="661"/>
      <c r="C3181" s="661"/>
      <c r="D3181" s="669"/>
      <c r="E3181" s="665"/>
      <c r="F3181" s="630"/>
      <c r="G3181" s="627"/>
      <c r="H3181" s="628"/>
      <c r="J3181" s="579"/>
      <c r="L3181" s="629"/>
    </row>
    <row r="3182" spans="1:12" ht="9.75" customHeight="1">
      <c r="A3182" s="649"/>
      <c r="B3182" s="661"/>
      <c r="C3182" s="661"/>
      <c r="D3182" s="669"/>
      <c r="E3182" s="665"/>
      <c r="F3182" s="630"/>
      <c r="G3182" s="627"/>
      <c r="H3182" s="628"/>
      <c r="J3182" s="579"/>
      <c r="L3182" s="629"/>
    </row>
    <row r="3183" spans="1:12" ht="9.75" customHeight="1">
      <c r="A3183" s="649">
        <v>32</v>
      </c>
      <c r="B3183" s="661" t="s">
        <v>1828</v>
      </c>
      <c r="C3183" s="661" t="s">
        <v>1829</v>
      </c>
      <c r="D3183" s="649" t="s">
        <v>2886</v>
      </c>
      <c r="E3183" s="675">
        <v>6</v>
      </c>
      <c r="F3183" s="630">
        <v>2.8488810530000008</v>
      </c>
      <c r="G3183" s="627" t="e">
        <f>+L3183</f>
        <v>#REF!</v>
      </c>
      <c r="H3183" s="628" t="e">
        <f>E3183*G3183</f>
        <v>#REF!</v>
      </c>
      <c r="J3183" s="627">
        <f>+F3183</f>
        <v>2.8488810530000008</v>
      </c>
      <c r="L3183" s="629" t="e">
        <f>J3183*$L$3</f>
        <v>#REF!</v>
      </c>
    </row>
    <row r="3184" spans="1:12" ht="9.75" customHeight="1">
      <c r="A3184" s="649"/>
      <c r="B3184" s="661"/>
      <c r="C3184" s="661"/>
      <c r="D3184" s="649"/>
      <c r="E3184" s="675"/>
      <c r="F3184" s="630"/>
      <c r="G3184" s="627"/>
      <c r="H3184" s="628"/>
      <c r="J3184" s="579"/>
      <c r="L3184" s="629"/>
    </row>
    <row r="3185" spans="1:12" ht="9.75" customHeight="1">
      <c r="A3185" s="649"/>
      <c r="B3185" s="661"/>
      <c r="C3185" s="661"/>
      <c r="D3185" s="649"/>
      <c r="E3185" s="675"/>
      <c r="F3185" s="630"/>
      <c r="G3185" s="627"/>
      <c r="H3185" s="628"/>
      <c r="J3185" s="579"/>
      <c r="L3185" s="629"/>
    </row>
    <row r="3186" spans="1:12" ht="9.75" customHeight="1">
      <c r="A3186" s="649"/>
      <c r="B3186" s="661"/>
      <c r="C3186" s="661"/>
      <c r="D3186" s="649"/>
      <c r="E3186" s="675"/>
      <c r="F3186" s="630"/>
      <c r="G3186" s="627"/>
      <c r="H3186" s="628"/>
      <c r="J3186" s="579"/>
      <c r="L3186" s="629"/>
    </row>
    <row r="3187" spans="1:12" ht="9.75" customHeight="1">
      <c r="A3187" s="649"/>
      <c r="B3187" s="661"/>
      <c r="C3187" s="661"/>
      <c r="D3187" s="649"/>
      <c r="E3187" s="675"/>
      <c r="F3187" s="630"/>
      <c r="G3187" s="627"/>
      <c r="H3187" s="628"/>
      <c r="J3187" s="579"/>
      <c r="L3187" s="629"/>
    </row>
    <row r="3188" spans="1:12" ht="9.75" customHeight="1">
      <c r="A3188" s="649">
        <v>33</v>
      </c>
      <c r="B3188" s="661" t="s">
        <v>1830</v>
      </c>
      <c r="C3188" s="661" t="s">
        <v>1831</v>
      </c>
      <c r="D3188" s="649" t="s">
        <v>2886</v>
      </c>
      <c r="E3188" s="675">
        <v>6</v>
      </c>
      <c r="F3188" s="630">
        <v>3.8638843720000002</v>
      </c>
      <c r="G3188" s="627" t="e">
        <f>+L3188</f>
        <v>#REF!</v>
      </c>
      <c r="H3188" s="628" t="e">
        <f>E3188*G3188</f>
        <v>#REF!</v>
      </c>
      <c r="J3188" s="627">
        <f>+F3188</f>
        <v>3.8638843720000002</v>
      </c>
      <c r="L3188" s="629" t="e">
        <f>J3188*$L$3</f>
        <v>#REF!</v>
      </c>
    </row>
    <row r="3189" spans="1:12" ht="9.75" customHeight="1">
      <c r="A3189" s="649"/>
      <c r="B3189" s="661"/>
      <c r="C3189" s="661"/>
      <c r="D3189" s="649"/>
      <c r="E3189" s="675"/>
      <c r="F3189" s="630"/>
      <c r="G3189" s="627"/>
      <c r="H3189" s="628"/>
      <c r="J3189" s="579"/>
      <c r="L3189" s="629"/>
    </row>
    <row r="3190" spans="1:12" ht="9.75" customHeight="1">
      <c r="A3190" s="649"/>
      <c r="B3190" s="661"/>
      <c r="C3190" s="661"/>
      <c r="D3190" s="649"/>
      <c r="E3190" s="675"/>
      <c r="F3190" s="630"/>
      <c r="G3190" s="627"/>
      <c r="H3190" s="628"/>
      <c r="J3190" s="579"/>
      <c r="L3190" s="629"/>
    </row>
    <row r="3191" spans="1:12" ht="9.75" customHeight="1">
      <c r="A3191" s="649"/>
      <c r="B3191" s="661"/>
      <c r="C3191" s="661"/>
      <c r="D3191" s="649"/>
      <c r="E3191" s="675"/>
      <c r="F3191" s="630"/>
      <c r="G3191" s="627"/>
      <c r="H3191" s="628"/>
      <c r="J3191" s="579"/>
      <c r="L3191" s="629"/>
    </row>
    <row r="3192" spans="1:12" ht="9.75" customHeight="1">
      <c r="A3192" s="649"/>
      <c r="B3192" s="661"/>
      <c r="C3192" s="661"/>
      <c r="D3192" s="649"/>
      <c r="E3192" s="675"/>
      <c r="F3192" s="630"/>
      <c r="G3192" s="627"/>
      <c r="H3192" s="628"/>
      <c r="J3192" s="579"/>
      <c r="L3192" s="629"/>
    </row>
    <row r="3193" spans="1:12" ht="9.75" customHeight="1">
      <c r="A3193" s="649">
        <v>34</v>
      </c>
      <c r="B3193" s="661" t="s">
        <v>1832</v>
      </c>
      <c r="C3193" s="661" t="s">
        <v>1833</v>
      </c>
      <c r="D3193" s="669" t="s">
        <v>1731</v>
      </c>
      <c r="E3193" s="665">
        <v>1</v>
      </c>
      <c r="F3193" s="630">
        <v>68.623254000000017</v>
      </c>
      <c r="G3193" s="627" t="e">
        <f>+L3193</f>
        <v>#REF!</v>
      </c>
      <c r="H3193" s="628" t="e">
        <f>E3193*G3193</f>
        <v>#REF!</v>
      </c>
      <c r="J3193" s="627">
        <f>+F3193</f>
        <v>68.623254000000017</v>
      </c>
      <c r="L3193" s="629" t="e">
        <f>J3193*$L$3</f>
        <v>#REF!</v>
      </c>
    </row>
    <row r="3194" spans="1:12" ht="9.75" customHeight="1">
      <c r="A3194" s="649"/>
      <c r="B3194" s="661"/>
      <c r="C3194" s="661"/>
      <c r="D3194" s="669"/>
      <c r="E3194" s="665"/>
      <c r="F3194" s="630"/>
      <c r="G3194" s="627"/>
      <c r="H3194" s="628"/>
      <c r="J3194" s="579"/>
      <c r="L3194" s="629"/>
    </row>
    <row r="3195" spans="1:12" ht="9.75" customHeight="1">
      <c r="A3195" s="649"/>
      <c r="B3195" s="661"/>
      <c r="C3195" s="661"/>
      <c r="D3195" s="669"/>
      <c r="E3195" s="665"/>
      <c r="F3195" s="630"/>
      <c r="G3195" s="627"/>
      <c r="H3195" s="628"/>
      <c r="J3195" s="579"/>
      <c r="L3195" s="629"/>
    </row>
    <row r="3196" spans="1:12" ht="9.75" customHeight="1">
      <c r="A3196" s="649"/>
      <c r="B3196" s="661"/>
      <c r="C3196" s="661"/>
      <c r="D3196" s="669"/>
      <c r="E3196" s="665"/>
      <c r="F3196" s="630"/>
      <c r="G3196" s="627"/>
      <c r="H3196" s="628"/>
      <c r="J3196" s="579"/>
      <c r="L3196" s="629"/>
    </row>
    <row r="3197" spans="1:12" ht="9.75" customHeight="1">
      <c r="A3197" s="649"/>
      <c r="B3197" s="661"/>
      <c r="C3197" s="661"/>
      <c r="D3197" s="669"/>
      <c r="E3197" s="665"/>
      <c r="F3197" s="630"/>
      <c r="G3197" s="627"/>
      <c r="H3197" s="628"/>
      <c r="J3197" s="579"/>
      <c r="L3197" s="629"/>
    </row>
    <row r="3198" spans="1:12" ht="9.75" customHeight="1">
      <c r="A3198" s="649">
        <v>35</v>
      </c>
      <c r="B3198" s="661" t="s">
        <v>1834</v>
      </c>
      <c r="C3198" s="661" t="s">
        <v>1835</v>
      </c>
      <c r="D3198" s="649" t="s">
        <v>2886</v>
      </c>
      <c r="E3198" s="675">
        <v>2</v>
      </c>
      <c r="F3198" s="631">
        <v>13.108297660000002</v>
      </c>
      <c r="G3198" s="627" t="e">
        <f>+L3198</f>
        <v>#REF!</v>
      </c>
      <c r="H3198" s="628" t="e">
        <f>E3198*G3198</f>
        <v>#REF!</v>
      </c>
      <c r="J3198" s="627">
        <f>+F3198</f>
        <v>13.108297660000002</v>
      </c>
      <c r="L3198" s="629" t="e">
        <f>J3198*$L$3</f>
        <v>#REF!</v>
      </c>
    </row>
    <row r="3199" spans="1:12" ht="9.75" customHeight="1">
      <c r="A3199" s="649"/>
      <c r="B3199" s="661"/>
      <c r="C3199" s="661"/>
      <c r="D3199" s="649"/>
      <c r="E3199" s="675"/>
      <c r="F3199" s="631"/>
      <c r="G3199" s="627"/>
      <c r="H3199" s="628"/>
      <c r="J3199" s="579"/>
      <c r="L3199" s="629"/>
    </row>
    <row r="3200" spans="1:12" ht="9.75" customHeight="1">
      <c r="A3200" s="649"/>
      <c r="B3200" s="661"/>
      <c r="C3200" s="661"/>
      <c r="D3200" s="649"/>
      <c r="E3200" s="675"/>
      <c r="F3200" s="631"/>
      <c r="G3200" s="627"/>
      <c r="H3200" s="628"/>
      <c r="J3200" s="579"/>
      <c r="L3200" s="629"/>
    </row>
    <row r="3201" spans="1:12" ht="9.75" customHeight="1">
      <c r="A3201" s="649"/>
      <c r="B3201" s="661"/>
      <c r="C3201" s="661"/>
      <c r="D3201" s="649"/>
      <c r="E3201" s="675"/>
      <c r="F3201" s="631"/>
      <c r="G3201" s="627"/>
      <c r="H3201" s="628"/>
      <c r="J3201" s="579"/>
      <c r="L3201" s="629"/>
    </row>
    <row r="3202" spans="1:12" ht="9.75" customHeight="1">
      <c r="A3202" s="649"/>
      <c r="B3202" s="661"/>
      <c r="C3202" s="661"/>
      <c r="D3202" s="649"/>
      <c r="E3202" s="675"/>
      <c r="F3202" s="631"/>
      <c r="G3202" s="627"/>
      <c r="H3202" s="628"/>
      <c r="J3202" s="579"/>
      <c r="L3202" s="629"/>
    </row>
    <row r="3203" spans="1:12" ht="9.75" customHeight="1">
      <c r="A3203" s="649">
        <v>36</v>
      </c>
      <c r="B3203" s="661" t="s">
        <v>1836</v>
      </c>
      <c r="C3203" s="661" t="s">
        <v>1837</v>
      </c>
      <c r="D3203" s="649" t="s">
        <v>1838</v>
      </c>
      <c r="E3203" s="675">
        <v>20</v>
      </c>
      <c r="F3203" s="630">
        <v>0.72011487116799999</v>
      </c>
      <c r="G3203" s="627" t="e">
        <f>+L3203</f>
        <v>#REF!</v>
      </c>
      <c r="H3203" s="628" t="e">
        <f>E3203*G3203</f>
        <v>#REF!</v>
      </c>
      <c r="J3203" s="627">
        <f>+F3203</f>
        <v>0.72011487116799999</v>
      </c>
      <c r="L3203" s="629" t="e">
        <f>J3203*$L$3</f>
        <v>#REF!</v>
      </c>
    </row>
    <row r="3204" spans="1:12" ht="9.75" customHeight="1">
      <c r="A3204" s="649"/>
      <c r="B3204" s="661"/>
      <c r="C3204" s="661"/>
      <c r="D3204" s="649"/>
      <c r="E3204" s="675"/>
      <c r="F3204" s="630"/>
      <c r="G3204" s="627"/>
      <c r="H3204" s="628"/>
      <c r="J3204" s="579"/>
      <c r="L3204" s="629"/>
    </row>
    <row r="3205" spans="1:12" ht="9.75" customHeight="1">
      <c r="A3205" s="649"/>
      <c r="B3205" s="661"/>
      <c r="C3205" s="661"/>
      <c r="D3205" s="649"/>
      <c r="E3205" s="675"/>
      <c r="F3205" s="630"/>
      <c r="G3205" s="627"/>
      <c r="H3205" s="628"/>
      <c r="J3205" s="579"/>
      <c r="L3205" s="629"/>
    </row>
    <row r="3206" spans="1:12" ht="9.75" customHeight="1">
      <c r="A3206" s="649"/>
      <c r="B3206" s="661"/>
      <c r="C3206" s="661"/>
      <c r="D3206" s="649"/>
      <c r="E3206" s="675"/>
      <c r="F3206" s="630"/>
      <c r="G3206" s="627"/>
      <c r="H3206" s="628"/>
      <c r="J3206" s="579"/>
      <c r="L3206" s="629"/>
    </row>
    <row r="3207" spans="1:12" ht="9.75" customHeight="1">
      <c r="A3207" s="649"/>
      <c r="B3207" s="661"/>
      <c r="C3207" s="661"/>
      <c r="D3207" s="649"/>
      <c r="E3207" s="675"/>
      <c r="F3207" s="630"/>
      <c r="G3207" s="627"/>
      <c r="H3207" s="628"/>
      <c r="J3207" s="579"/>
      <c r="L3207" s="629"/>
    </row>
    <row r="3208" spans="1:12" ht="9.75" customHeight="1">
      <c r="A3208" s="649">
        <v>37</v>
      </c>
      <c r="B3208" s="661" t="s">
        <v>1839</v>
      </c>
      <c r="C3208" s="661" t="s">
        <v>1840</v>
      </c>
      <c r="D3208" s="649" t="s">
        <v>1838</v>
      </c>
      <c r="E3208" s="675">
        <v>44</v>
      </c>
      <c r="F3208" s="630">
        <v>1.3327938465910001</v>
      </c>
      <c r="G3208" s="627" t="e">
        <f>+L3208</f>
        <v>#REF!</v>
      </c>
      <c r="H3208" s="628" t="e">
        <f>E3208*G3208</f>
        <v>#REF!</v>
      </c>
      <c r="J3208" s="627">
        <f>+F3208</f>
        <v>1.3327938465910001</v>
      </c>
      <c r="L3208" s="629" t="e">
        <f>J3208*$L$3</f>
        <v>#REF!</v>
      </c>
    </row>
    <row r="3209" spans="1:12" ht="9.75" customHeight="1">
      <c r="A3209" s="649"/>
      <c r="B3209" s="661"/>
      <c r="C3209" s="661"/>
      <c r="D3209" s="649"/>
      <c r="E3209" s="675"/>
      <c r="F3209" s="630"/>
      <c r="G3209" s="627"/>
      <c r="H3209" s="628"/>
      <c r="J3209" s="579"/>
      <c r="L3209" s="629"/>
    </row>
    <row r="3210" spans="1:12" ht="9.75" customHeight="1">
      <c r="A3210" s="649"/>
      <c r="B3210" s="661"/>
      <c r="C3210" s="661"/>
      <c r="D3210" s="649"/>
      <c r="E3210" s="675"/>
      <c r="F3210" s="630"/>
      <c r="G3210" s="627"/>
      <c r="H3210" s="628"/>
      <c r="J3210" s="579"/>
      <c r="L3210" s="629"/>
    </row>
    <row r="3211" spans="1:12" ht="9.75" customHeight="1">
      <c r="A3211" s="649"/>
      <c r="B3211" s="661"/>
      <c r="C3211" s="661"/>
      <c r="D3211" s="649"/>
      <c r="E3211" s="675"/>
      <c r="F3211" s="630"/>
      <c r="G3211" s="627"/>
      <c r="H3211" s="628"/>
      <c r="J3211" s="579"/>
      <c r="L3211" s="629"/>
    </row>
    <row r="3212" spans="1:12" ht="9.75" customHeight="1">
      <c r="A3212" s="649"/>
      <c r="B3212" s="661"/>
      <c r="C3212" s="661"/>
      <c r="D3212" s="649"/>
      <c r="E3212" s="675"/>
      <c r="F3212" s="630"/>
      <c r="G3212" s="627"/>
      <c r="H3212" s="628"/>
      <c r="J3212" s="579"/>
      <c r="L3212" s="629"/>
    </row>
    <row r="3213" spans="1:12" ht="9.75" customHeight="1">
      <c r="A3213" s="649">
        <v>38</v>
      </c>
      <c r="B3213" s="650" t="s">
        <v>1841</v>
      </c>
      <c r="C3213" s="700" t="s">
        <v>1842</v>
      </c>
      <c r="D3213" s="761" t="s">
        <v>888</v>
      </c>
      <c r="E3213" s="762">
        <v>20</v>
      </c>
      <c r="F3213" s="630">
        <v>0.57342172200000008</v>
      </c>
      <c r="G3213" s="627" t="e">
        <f>+L3213</f>
        <v>#REF!</v>
      </c>
      <c r="H3213" s="628" t="e">
        <f>E3213*G3213</f>
        <v>#REF!</v>
      </c>
      <c r="J3213" s="627">
        <f>+F3213</f>
        <v>0.57342172200000008</v>
      </c>
      <c r="L3213" s="629" t="e">
        <f>J3213*$L$3</f>
        <v>#REF!</v>
      </c>
    </row>
    <row r="3214" spans="1:12" ht="9.75" customHeight="1">
      <c r="A3214" s="649"/>
      <c r="B3214" s="650"/>
      <c r="C3214" s="700"/>
      <c r="D3214" s="761"/>
      <c r="E3214" s="762"/>
      <c r="F3214" s="630"/>
      <c r="G3214" s="627"/>
      <c r="H3214" s="628"/>
      <c r="J3214" s="579"/>
      <c r="L3214" s="629"/>
    </row>
    <row r="3215" spans="1:12" ht="9.75" customHeight="1">
      <c r="A3215" s="649"/>
      <c r="B3215" s="650"/>
      <c r="C3215" s="700"/>
      <c r="D3215" s="761"/>
      <c r="E3215" s="762"/>
      <c r="F3215" s="630"/>
      <c r="G3215" s="627"/>
      <c r="H3215" s="628"/>
      <c r="J3215" s="579"/>
      <c r="L3215" s="629"/>
    </row>
    <row r="3216" spans="1:12" ht="9.75" customHeight="1">
      <c r="A3216" s="649"/>
      <c r="B3216" s="650"/>
      <c r="C3216" s="700"/>
      <c r="D3216" s="761"/>
      <c r="E3216" s="762"/>
      <c r="F3216" s="630"/>
      <c r="G3216" s="627"/>
      <c r="H3216" s="628"/>
      <c r="J3216" s="579"/>
      <c r="L3216" s="629"/>
    </row>
    <row r="3217" spans="1:12" ht="9.75" customHeight="1">
      <c r="A3217" s="649"/>
      <c r="B3217" s="650"/>
      <c r="C3217" s="700"/>
      <c r="D3217" s="761"/>
      <c r="E3217" s="762"/>
      <c r="F3217" s="630"/>
      <c r="G3217" s="627"/>
      <c r="H3217" s="628"/>
      <c r="J3217" s="579"/>
      <c r="L3217" s="629"/>
    </row>
    <row r="3218" spans="1:12" ht="9.75" customHeight="1">
      <c r="A3218" s="579"/>
      <c r="B3218" s="579"/>
      <c r="C3218" s="639" t="e">
        <f>+#REF!</f>
        <v>#REF!</v>
      </c>
      <c r="D3218" s="579"/>
      <c r="E3218" s="627"/>
      <c r="F3218" s="630"/>
      <c r="G3218" s="627" t="e">
        <f>+L3218</f>
        <v>#REF!</v>
      </c>
      <c r="H3218" s="628" t="e">
        <f>E3218*G3218</f>
        <v>#REF!</v>
      </c>
      <c r="J3218" s="627">
        <f>+F3218</f>
        <v>0</v>
      </c>
      <c r="L3218" s="629" t="e">
        <f>J3218*$L$3</f>
        <v>#REF!</v>
      </c>
    </row>
    <row r="3219" spans="1:12" ht="9.75" customHeight="1">
      <c r="A3219" s="579"/>
      <c r="B3219" s="579"/>
      <c r="C3219" s="640"/>
      <c r="D3219" s="579"/>
      <c r="E3219" s="627"/>
      <c r="F3219" s="630"/>
      <c r="G3219" s="627"/>
      <c r="H3219" s="628"/>
      <c r="J3219" s="579"/>
      <c r="L3219" s="629"/>
    </row>
    <row r="3220" spans="1:12" ht="9.75" customHeight="1">
      <c r="A3220" s="579"/>
      <c r="B3220" s="579"/>
      <c r="C3220" s="640"/>
      <c r="D3220" s="579"/>
      <c r="E3220" s="627"/>
      <c r="F3220" s="630"/>
      <c r="G3220" s="627"/>
      <c r="H3220" s="628"/>
      <c r="J3220" s="579"/>
      <c r="L3220" s="629"/>
    </row>
    <row r="3221" spans="1:12" ht="9.75" customHeight="1">
      <c r="A3221" s="579"/>
      <c r="B3221" s="579"/>
      <c r="C3221" s="640"/>
      <c r="D3221" s="579"/>
      <c r="E3221" s="627"/>
      <c r="F3221" s="630"/>
      <c r="G3221" s="627"/>
      <c r="H3221" s="628"/>
      <c r="J3221" s="579"/>
      <c r="L3221" s="629"/>
    </row>
    <row r="3222" spans="1:12" ht="9.75" customHeight="1">
      <c r="A3222" s="579"/>
      <c r="B3222" s="579"/>
      <c r="C3222" s="641"/>
      <c r="D3222" s="579"/>
      <c r="E3222" s="627"/>
      <c r="F3222" s="630"/>
      <c r="G3222" s="627"/>
      <c r="H3222" s="628"/>
      <c r="J3222" s="579"/>
      <c r="L3222" s="629"/>
    </row>
    <row r="3223" spans="1:12" ht="9.75" customHeight="1">
      <c r="A3223" s="649">
        <v>1</v>
      </c>
      <c r="B3223" s="650" t="s">
        <v>1843</v>
      </c>
      <c r="C3223" s="661" t="s">
        <v>1844</v>
      </c>
      <c r="D3223" s="669" t="s">
        <v>861</v>
      </c>
      <c r="E3223" s="665">
        <v>1</v>
      </c>
      <c r="F3223" s="630">
        <v>29.185019282000006</v>
      </c>
      <c r="G3223" s="627" t="e">
        <f>+L3223</f>
        <v>#REF!</v>
      </c>
      <c r="H3223" s="628" t="e">
        <f>E3223*G3223</f>
        <v>#REF!</v>
      </c>
      <c r="J3223" s="627">
        <f>+F3223</f>
        <v>29.185019282000006</v>
      </c>
      <c r="L3223" s="629" t="e">
        <f>J3223*$L$3</f>
        <v>#REF!</v>
      </c>
    </row>
    <row r="3224" spans="1:12" ht="9.75" customHeight="1">
      <c r="A3224" s="649"/>
      <c r="B3224" s="650"/>
      <c r="C3224" s="661"/>
      <c r="D3224" s="669"/>
      <c r="E3224" s="665"/>
      <c r="F3224" s="630"/>
      <c r="G3224" s="627"/>
      <c r="H3224" s="628"/>
      <c r="J3224" s="579"/>
      <c r="L3224" s="629"/>
    </row>
    <row r="3225" spans="1:12" ht="9.75" customHeight="1">
      <c r="A3225" s="649"/>
      <c r="B3225" s="650"/>
      <c r="C3225" s="661"/>
      <c r="D3225" s="669"/>
      <c r="E3225" s="665"/>
      <c r="F3225" s="630"/>
      <c r="G3225" s="627"/>
      <c r="H3225" s="628"/>
      <c r="J3225" s="579"/>
      <c r="L3225" s="629"/>
    </row>
    <row r="3226" spans="1:12" ht="9.75" customHeight="1">
      <c r="A3226" s="649"/>
      <c r="B3226" s="650"/>
      <c r="C3226" s="661"/>
      <c r="D3226" s="669"/>
      <c r="E3226" s="665"/>
      <c r="F3226" s="630"/>
      <c r="G3226" s="627"/>
      <c r="H3226" s="628"/>
      <c r="J3226" s="579"/>
      <c r="L3226" s="629"/>
    </row>
    <row r="3227" spans="1:12" ht="9.75" customHeight="1">
      <c r="A3227" s="649"/>
      <c r="B3227" s="650"/>
      <c r="C3227" s="661"/>
      <c r="D3227" s="669"/>
      <c r="E3227" s="665"/>
      <c r="F3227" s="630"/>
      <c r="G3227" s="627"/>
      <c r="H3227" s="628"/>
      <c r="J3227" s="579"/>
      <c r="L3227" s="629"/>
    </row>
    <row r="3228" spans="1:12" ht="9.75" customHeight="1">
      <c r="A3228" s="649">
        <v>2</v>
      </c>
      <c r="B3228" s="661" t="s">
        <v>1845</v>
      </c>
      <c r="C3228" s="661" t="s">
        <v>1846</v>
      </c>
      <c r="D3228" s="663" t="s">
        <v>861</v>
      </c>
      <c r="E3228" s="665">
        <v>1</v>
      </c>
      <c r="F3228" s="630">
        <v>91.152625520000001</v>
      </c>
      <c r="G3228" s="627" t="e">
        <f>+L3228</f>
        <v>#REF!</v>
      </c>
      <c r="H3228" s="628" t="e">
        <f>E3228*G3228</f>
        <v>#REF!</v>
      </c>
      <c r="J3228" s="627">
        <f>+F3228</f>
        <v>91.152625520000001</v>
      </c>
      <c r="L3228" s="629" t="e">
        <f>J3228*$L$3</f>
        <v>#REF!</v>
      </c>
    </row>
    <row r="3229" spans="1:12" ht="9.75" customHeight="1">
      <c r="A3229" s="649"/>
      <c r="B3229" s="661"/>
      <c r="C3229" s="661"/>
      <c r="D3229" s="663"/>
      <c r="E3229" s="665"/>
      <c r="F3229" s="630"/>
      <c r="G3229" s="627"/>
      <c r="H3229" s="628"/>
      <c r="J3229" s="579"/>
      <c r="L3229" s="629"/>
    </row>
    <row r="3230" spans="1:12" ht="9.75" customHeight="1">
      <c r="A3230" s="649"/>
      <c r="B3230" s="661"/>
      <c r="C3230" s="661"/>
      <c r="D3230" s="663"/>
      <c r="E3230" s="665"/>
      <c r="F3230" s="630"/>
      <c r="G3230" s="627"/>
      <c r="H3230" s="628"/>
      <c r="J3230" s="579"/>
      <c r="L3230" s="629"/>
    </row>
    <row r="3231" spans="1:12" ht="9.75" customHeight="1">
      <c r="A3231" s="649"/>
      <c r="B3231" s="661"/>
      <c r="C3231" s="661"/>
      <c r="D3231" s="663"/>
      <c r="E3231" s="665"/>
      <c r="F3231" s="630"/>
      <c r="G3231" s="627"/>
      <c r="H3231" s="628"/>
      <c r="J3231" s="579"/>
      <c r="L3231" s="629"/>
    </row>
    <row r="3232" spans="1:12" ht="9.75" customHeight="1">
      <c r="A3232" s="649"/>
      <c r="B3232" s="661"/>
      <c r="C3232" s="661"/>
      <c r="D3232" s="663"/>
      <c r="E3232" s="665"/>
      <c r="F3232" s="630"/>
      <c r="G3232" s="627"/>
      <c r="H3232" s="628"/>
      <c r="J3232" s="579"/>
      <c r="L3232" s="629"/>
    </row>
    <row r="3233" spans="1:12" ht="9.75" customHeight="1">
      <c r="A3233" s="649">
        <v>3</v>
      </c>
      <c r="B3233" s="671" t="s">
        <v>1847</v>
      </c>
      <c r="C3233" s="701" t="s">
        <v>1848</v>
      </c>
      <c r="D3233" s="658" t="s">
        <v>861</v>
      </c>
      <c r="E3233" s="659">
        <v>1</v>
      </c>
      <c r="F3233" s="630">
        <v>25.620696499000005</v>
      </c>
      <c r="G3233" s="627" t="e">
        <f>+L3233</f>
        <v>#REF!</v>
      </c>
      <c r="H3233" s="628" t="e">
        <f>E3233*G3233</f>
        <v>#REF!</v>
      </c>
      <c r="J3233" s="627">
        <f>+F3233</f>
        <v>25.620696499000005</v>
      </c>
      <c r="L3233" s="629" t="e">
        <f>J3233*$L$3</f>
        <v>#REF!</v>
      </c>
    </row>
    <row r="3234" spans="1:12" ht="9.75" customHeight="1">
      <c r="A3234" s="649"/>
      <c r="B3234" s="650"/>
      <c r="C3234" s="702"/>
      <c r="D3234" s="658"/>
      <c r="E3234" s="659"/>
      <c r="F3234" s="630"/>
      <c r="G3234" s="627"/>
      <c r="H3234" s="628"/>
      <c r="J3234" s="579"/>
      <c r="L3234" s="629"/>
    </row>
    <row r="3235" spans="1:12" ht="9.75" customHeight="1">
      <c r="A3235" s="649"/>
      <c r="B3235" s="650"/>
      <c r="C3235" s="702"/>
      <c r="D3235" s="658"/>
      <c r="E3235" s="659"/>
      <c r="F3235" s="630"/>
      <c r="G3235" s="627"/>
      <c r="H3235" s="628"/>
      <c r="J3235" s="579"/>
      <c r="L3235" s="629"/>
    </row>
    <row r="3236" spans="1:12" ht="9.75" customHeight="1">
      <c r="A3236" s="649"/>
      <c r="B3236" s="650"/>
      <c r="C3236" s="702"/>
      <c r="D3236" s="658"/>
      <c r="E3236" s="659"/>
      <c r="F3236" s="630"/>
      <c r="G3236" s="627"/>
      <c r="H3236" s="628"/>
      <c r="J3236" s="579"/>
      <c r="L3236" s="629"/>
    </row>
    <row r="3237" spans="1:12" ht="9.75" customHeight="1">
      <c r="A3237" s="649"/>
      <c r="B3237" s="650"/>
      <c r="C3237" s="703"/>
      <c r="D3237" s="658"/>
      <c r="E3237" s="659"/>
      <c r="F3237" s="630"/>
      <c r="G3237" s="627"/>
      <c r="H3237" s="628"/>
      <c r="J3237" s="579"/>
      <c r="L3237" s="629"/>
    </row>
    <row r="3238" spans="1:12" ht="9.75" customHeight="1">
      <c r="A3238" s="649">
        <v>4</v>
      </c>
      <c r="B3238" s="671" t="s">
        <v>1849</v>
      </c>
      <c r="C3238" s="672" t="s">
        <v>1850</v>
      </c>
      <c r="D3238" s="658" t="s">
        <v>861</v>
      </c>
      <c r="E3238" s="659">
        <v>8</v>
      </c>
      <c r="F3238" s="630">
        <v>12.838574692999998</v>
      </c>
      <c r="G3238" s="627" t="e">
        <f>+L3238</f>
        <v>#REF!</v>
      </c>
      <c r="H3238" s="628" t="e">
        <f>E3238*G3238</f>
        <v>#REF!</v>
      </c>
      <c r="J3238" s="627">
        <f>+F3238</f>
        <v>12.838574692999998</v>
      </c>
      <c r="L3238" s="629" t="e">
        <f>J3238*$L$3</f>
        <v>#REF!</v>
      </c>
    </row>
    <row r="3239" spans="1:12" ht="9.75" customHeight="1">
      <c r="A3239" s="649"/>
      <c r="B3239" s="650"/>
      <c r="C3239" s="672"/>
      <c r="D3239" s="658"/>
      <c r="E3239" s="659"/>
      <c r="F3239" s="630"/>
      <c r="G3239" s="627"/>
      <c r="H3239" s="628"/>
      <c r="J3239" s="579"/>
      <c r="L3239" s="629"/>
    </row>
    <row r="3240" spans="1:12" ht="9.75" customHeight="1">
      <c r="A3240" s="649"/>
      <c r="B3240" s="650"/>
      <c r="C3240" s="672"/>
      <c r="D3240" s="658"/>
      <c r="E3240" s="659"/>
      <c r="F3240" s="630"/>
      <c r="G3240" s="627"/>
      <c r="H3240" s="628"/>
      <c r="J3240" s="579"/>
      <c r="L3240" s="629"/>
    </row>
    <row r="3241" spans="1:12" ht="9.75" customHeight="1">
      <c r="A3241" s="649"/>
      <c r="B3241" s="650"/>
      <c r="C3241" s="672"/>
      <c r="D3241" s="658"/>
      <c r="E3241" s="659"/>
      <c r="F3241" s="630"/>
      <c r="G3241" s="627"/>
      <c r="H3241" s="628"/>
      <c r="J3241" s="579"/>
      <c r="L3241" s="629"/>
    </row>
    <row r="3242" spans="1:12" ht="9.75" customHeight="1">
      <c r="A3242" s="649"/>
      <c r="B3242" s="650"/>
      <c r="C3242" s="672"/>
      <c r="D3242" s="658"/>
      <c r="E3242" s="659"/>
      <c r="F3242" s="630"/>
      <c r="G3242" s="627"/>
      <c r="H3242" s="628"/>
      <c r="J3242" s="579"/>
      <c r="L3242" s="629"/>
    </row>
    <row r="3243" spans="1:12" ht="9.75" customHeight="1">
      <c r="A3243" s="649">
        <v>5</v>
      </c>
      <c r="B3243" s="671" t="s">
        <v>1849</v>
      </c>
      <c r="C3243" s="672" t="s">
        <v>1851</v>
      </c>
      <c r="D3243" s="658" t="s">
        <v>861</v>
      </c>
      <c r="E3243" s="659">
        <v>3</v>
      </c>
      <c r="F3243" s="630">
        <v>4.3979144510000001</v>
      </c>
      <c r="G3243" s="627" t="e">
        <f>+L3243</f>
        <v>#REF!</v>
      </c>
      <c r="H3243" s="628" t="e">
        <f>E3243*G3243</f>
        <v>#REF!</v>
      </c>
      <c r="J3243" s="627">
        <f>+F3243</f>
        <v>4.3979144510000001</v>
      </c>
      <c r="L3243" s="629" t="e">
        <f>J3243*$L$3</f>
        <v>#REF!</v>
      </c>
    </row>
    <row r="3244" spans="1:12" ht="9.75" customHeight="1">
      <c r="A3244" s="649"/>
      <c r="B3244" s="650"/>
      <c r="C3244" s="672"/>
      <c r="D3244" s="658"/>
      <c r="E3244" s="659"/>
      <c r="F3244" s="630"/>
      <c r="G3244" s="627"/>
      <c r="H3244" s="628"/>
      <c r="J3244" s="579"/>
      <c r="L3244" s="629"/>
    </row>
    <row r="3245" spans="1:12" ht="9.75" customHeight="1">
      <c r="A3245" s="649"/>
      <c r="B3245" s="650"/>
      <c r="C3245" s="672"/>
      <c r="D3245" s="658"/>
      <c r="E3245" s="659"/>
      <c r="F3245" s="630"/>
      <c r="G3245" s="627"/>
      <c r="H3245" s="628"/>
      <c r="J3245" s="579"/>
      <c r="L3245" s="629"/>
    </row>
    <row r="3246" spans="1:12" ht="9.75" customHeight="1">
      <c r="A3246" s="649"/>
      <c r="B3246" s="650"/>
      <c r="C3246" s="672"/>
      <c r="D3246" s="658"/>
      <c r="E3246" s="659"/>
      <c r="F3246" s="630"/>
      <c r="G3246" s="627"/>
      <c r="H3246" s="628"/>
      <c r="J3246" s="579"/>
      <c r="L3246" s="629"/>
    </row>
    <row r="3247" spans="1:12" ht="9.75" customHeight="1">
      <c r="A3247" s="649"/>
      <c r="B3247" s="650"/>
      <c r="C3247" s="672"/>
      <c r="D3247" s="658"/>
      <c r="E3247" s="659"/>
      <c r="F3247" s="630"/>
      <c r="G3247" s="627"/>
      <c r="H3247" s="628"/>
      <c r="J3247" s="579"/>
      <c r="L3247" s="629"/>
    </row>
    <row r="3248" spans="1:12" ht="9.75" customHeight="1">
      <c r="A3248" s="649">
        <v>6</v>
      </c>
      <c r="B3248" s="671" t="s">
        <v>1849</v>
      </c>
      <c r="C3248" s="672" t="s">
        <v>1852</v>
      </c>
      <c r="D3248" s="658" t="s">
        <v>861</v>
      </c>
      <c r="E3248" s="659">
        <v>1</v>
      </c>
      <c r="F3248" s="630">
        <v>4.5580353770000004</v>
      </c>
      <c r="G3248" s="627" t="e">
        <f>+L3248</f>
        <v>#REF!</v>
      </c>
      <c r="H3248" s="628" t="e">
        <f>E3248*G3248</f>
        <v>#REF!</v>
      </c>
      <c r="J3248" s="627">
        <f>+F3248</f>
        <v>4.5580353770000004</v>
      </c>
      <c r="L3248" s="629" t="e">
        <f>J3248*$L$3</f>
        <v>#REF!</v>
      </c>
    </row>
    <row r="3249" spans="1:12" ht="9.75" customHeight="1">
      <c r="A3249" s="649"/>
      <c r="B3249" s="650"/>
      <c r="C3249" s="672"/>
      <c r="D3249" s="658"/>
      <c r="E3249" s="659"/>
      <c r="F3249" s="630"/>
      <c r="G3249" s="627"/>
      <c r="H3249" s="628"/>
      <c r="J3249" s="579"/>
      <c r="L3249" s="629"/>
    </row>
    <row r="3250" spans="1:12" ht="9.75" customHeight="1">
      <c r="A3250" s="649"/>
      <c r="B3250" s="650"/>
      <c r="C3250" s="672"/>
      <c r="D3250" s="658"/>
      <c r="E3250" s="659"/>
      <c r="F3250" s="630"/>
      <c r="G3250" s="627"/>
      <c r="H3250" s="628"/>
      <c r="J3250" s="579"/>
      <c r="L3250" s="629"/>
    </row>
    <row r="3251" spans="1:12" ht="9.75" customHeight="1">
      <c r="A3251" s="649"/>
      <c r="B3251" s="650"/>
      <c r="C3251" s="672"/>
      <c r="D3251" s="658"/>
      <c r="E3251" s="659"/>
      <c r="F3251" s="630"/>
      <c r="G3251" s="627"/>
      <c r="H3251" s="628"/>
      <c r="J3251" s="579"/>
      <c r="L3251" s="629"/>
    </row>
    <row r="3252" spans="1:12" ht="7.5" customHeight="1">
      <c r="A3252" s="649"/>
      <c r="B3252" s="650"/>
      <c r="C3252" s="672"/>
      <c r="D3252" s="658"/>
      <c r="E3252" s="659"/>
      <c r="F3252" s="630"/>
      <c r="G3252" s="627"/>
      <c r="H3252" s="628"/>
      <c r="J3252" s="579"/>
      <c r="L3252" s="629"/>
    </row>
    <row r="3253" spans="1:12" ht="9.75" customHeight="1">
      <c r="A3253" s="649">
        <v>7</v>
      </c>
      <c r="B3253" s="671" t="s">
        <v>1853</v>
      </c>
      <c r="C3253" s="672" t="s">
        <v>1854</v>
      </c>
      <c r="D3253" s="658" t="s">
        <v>861</v>
      </c>
      <c r="E3253" s="659">
        <v>1</v>
      </c>
      <c r="F3253" s="630">
        <v>5.2001027740000003</v>
      </c>
      <c r="G3253" s="627" t="e">
        <f>+L3253</f>
        <v>#REF!</v>
      </c>
      <c r="H3253" s="628" t="e">
        <f>E3253*G3253</f>
        <v>#REF!</v>
      </c>
      <c r="J3253" s="627">
        <f>+F3253</f>
        <v>5.2001027740000003</v>
      </c>
      <c r="L3253" s="629" t="e">
        <f>J3253*$L$3</f>
        <v>#REF!</v>
      </c>
    </row>
    <row r="3254" spans="1:12" ht="9.75" customHeight="1">
      <c r="A3254" s="649"/>
      <c r="B3254" s="650"/>
      <c r="C3254" s="672"/>
      <c r="D3254" s="658"/>
      <c r="E3254" s="659"/>
      <c r="F3254" s="630"/>
      <c r="G3254" s="627"/>
      <c r="H3254" s="628"/>
      <c r="J3254" s="579"/>
      <c r="L3254" s="629"/>
    </row>
    <row r="3255" spans="1:12" ht="9.75" customHeight="1">
      <c r="A3255" s="649"/>
      <c r="B3255" s="650"/>
      <c r="C3255" s="672"/>
      <c r="D3255" s="658"/>
      <c r="E3255" s="659"/>
      <c r="F3255" s="630"/>
      <c r="G3255" s="627"/>
      <c r="H3255" s="628"/>
      <c r="J3255" s="579"/>
      <c r="L3255" s="629"/>
    </row>
    <row r="3256" spans="1:12" ht="9.75" customHeight="1">
      <c r="A3256" s="649"/>
      <c r="B3256" s="650"/>
      <c r="C3256" s="672"/>
      <c r="D3256" s="658"/>
      <c r="E3256" s="659"/>
      <c r="F3256" s="630"/>
      <c r="G3256" s="627"/>
      <c r="H3256" s="628"/>
      <c r="J3256" s="579"/>
      <c r="L3256" s="629"/>
    </row>
    <row r="3257" spans="1:12" ht="9.75" customHeight="1">
      <c r="A3257" s="649"/>
      <c r="B3257" s="650"/>
      <c r="C3257" s="672"/>
      <c r="D3257" s="658"/>
      <c r="E3257" s="659"/>
      <c r="F3257" s="630"/>
      <c r="G3257" s="627"/>
      <c r="H3257" s="628"/>
      <c r="J3257" s="579"/>
      <c r="L3257" s="629"/>
    </row>
    <row r="3258" spans="1:12" ht="9.75" customHeight="1">
      <c r="A3258" s="649">
        <v>8</v>
      </c>
      <c r="B3258" s="661" t="s">
        <v>1855</v>
      </c>
      <c r="C3258" s="672" t="s">
        <v>1856</v>
      </c>
      <c r="D3258" s="658" t="s">
        <v>861</v>
      </c>
      <c r="E3258" s="659">
        <v>1</v>
      </c>
      <c r="F3258" s="630">
        <v>22.104043085000001</v>
      </c>
      <c r="G3258" s="627" t="e">
        <f>+L3258</f>
        <v>#REF!</v>
      </c>
      <c r="H3258" s="628" t="e">
        <f>E3258*G3258</f>
        <v>#REF!</v>
      </c>
      <c r="J3258" s="627">
        <f>+F3258</f>
        <v>22.104043085000001</v>
      </c>
      <c r="L3258" s="629" t="e">
        <f>J3258*$L$3</f>
        <v>#REF!</v>
      </c>
    </row>
    <row r="3259" spans="1:12" ht="9.75" customHeight="1">
      <c r="A3259" s="649"/>
      <c r="B3259" s="661"/>
      <c r="C3259" s="672"/>
      <c r="D3259" s="658"/>
      <c r="E3259" s="659"/>
      <c r="F3259" s="630"/>
      <c r="G3259" s="627"/>
      <c r="H3259" s="628"/>
      <c r="J3259" s="579"/>
      <c r="L3259" s="629"/>
    </row>
    <row r="3260" spans="1:12" ht="9.75" customHeight="1">
      <c r="A3260" s="649"/>
      <c r="B3260" s="661"/>
      <c r="C3260" s="672"/>
      <c r="D3260" s="658"/>
      <c r="E3260" s="659"/>
      <c r="F3260" s="630"/>
      <c r="G3260" s="627"/>
      <c r="H3260" s="628"/>
      <c r="J3260" s="579"/>
      <c r="L3260" s="629"/>
    </row>
    <row r="3261" spans="1:12" ht="9.75" customHeight="1">
      <c r="A3261" s="649"/>
      <c r="B3261" s="661"/>
      <c r="C3261" s="672"/>
      <c r="D3261" s="658"/>
      <c r="E3261" s="659"/>
      <c r="F3261" s="630"/>
      <c r="G3261" s="627"/>
      <c r="H3261" s="628"/>
      <c r="J3261" s="579"/>
      <c r="L3261" s="629"/>
    </row>
    <row r="3262" spans="1:12" ht="9.75" customHeight="1">
      <c r="A3262" s="649"/>
      <c r="B3262" s="661"/>
      <c r="C3262" s="672"/>
      <c r="D3262" s="658"/>
      <c r="E3262" s="659"/>
      <c r="F3262" s="630"/>
      <c r="G3262" s="627"/>
      <c r="H3262" s="628"/>
      <c r="J3262" s="579"/>
      <c r="L3262" s="629"/>
    </row>
    <row r="3263" spans="1:12" ht="9.75" customHeight="1">
      <c r="A3263" s="649">
        <v>9</v>
      </c>
      <c r="B3263" s="661" t="s">
        <v>1857</v>
      </c>
      <c r="C3263" s="672" t="s">
        <v>1858</v>
      </c>
      <c r="D3263" s="658" t="s">
        <v>861</v>
      </c>
      <c r="E3263" s="659">
        <v>8</v>
      </c>
      <c r="F3263" s="630">
        <v>30.699285702000005</v>
      </c>
      <c r="G3263" s="627" t="e">
        <f>+L3263</f>
        <v>#REF!</v>
      </c>
      <c r="H3263" s="628" t="e">
        <f>E3263*G3263</f>
        <v>#REF!</v>
      </c>
      <c r="J3263" s="627">
        <f>+F3263</f>
        <v>30.699285702000005</v>
      </c>
      <c r="L3263" s="629" t="e">
        <f>J3263*$L$3</f>
        <v>#REF!</v>
      </c>
    </row>
    <row r="3264" spans="1:12" ht="9.75" customHeight="1">
      <c r="A3264" s="649"/>
      <c r="B3264" s="661"/>
      <c r="C3264" s="672"/>
      <c r="D3264" s="658"/>
      <c r="E3264" s="659"/>
      <c r="F3264" s="630"/>
      <c r="G3264" s="627"/>
      <c r="H3264" s="628"/>
      <c r="J3264" s="579"/>
      <c r="L3264" s="629"/>
    </row>
    <row r="3265" spans="1:12" ht="9.75" customHeight="1">
      <c r="A3265" s="649"/>
      <c r="B3265" s="661"/>
      <c r="C3265" s="672"/>
      <c r="D3265" s="658"/>
      <c r="E3265" s="659"/>
      <c r="F3265" s="630"/>
      <c r="G3265" s="627"/>
      <c r="H3265" s="628"/>
      <c r="J3265" s="579"/>
      <c r="L3265" s="629"/>
    </row>
    <row r="3266" spans="1:12" ht="9.75" customHeight="1">
      <c r="A3266" s="649"/>
      <c r="B3266" s="661"/>
      <c r="C3266" s="672"/>
      <c r="D3266" s="658"/>
      <c r="E3266" s="659"/>
      <c r="F3266" s="630"/>
      <c r="G3266" s="627"/>
      <c r="H3266" s="628"/>
      <c r="J3266" s="579"/>
      <c r="L3266" s="629"/>
    </row>
    <row r="3267" spans="1:12" ht="9.75" customHeight="1">
      <c r="A3267" s="649"/>
      <c r="B3267" s="661"/>
      <c r="C3267" s="672"/>
      <c r="D3267" s="658"/>
      <c r="E3267" s="659"/>
      <c r="F3267" s="630"/>
      <c r="G3267" s="627"/>
      <c r="H3267" s="628"/>
      <c r="J3267" s="579"/>
      <c r="L3267" s="629"/>
    </row>
    <row r="3268" spans="1:12" ht="9.75" customHeight="1">
      <c r="A3268" s="649">
        <v>10</v>
      </c>
      <c r="B3268" s="661" t="s">
        <v>1859</v>
      </c>
      <c r="C3268" s="672" t="s">
        <v>1860</v>
      </c>
      <c r="D3268" s="658" t="s">
        <v>861</v>
      </c>
      <c r="E3268" s="659">
        <v>6</v>
      </c>
      <c r="F3268" s="630">
        <v>20.635462180000005</v>
      </c>
      <c r="G3268" s="627" t="e">
        <f>+L3268</f>
        <v>#REF!</v>
      </c>
      <c r="H3268" s="628" t="e">
        <f>E3268*G3268</f>
        <v>#REF!</v>
      </c>
      <c r="J3268" s="627">
        <f>+F3268</f>
        <v>20.635462180000005</v>
      </c>
      <c r="L3268" s="629" t="e">
        <f>J3268*$L$3</f>
        <v>#REF!</v>
      </c>
    </row>
    <row r="3269" spans="1:12" ht="9.75" customHeight="1">
      <c r="A3269" s="649"/>
      <c r="B3269" s="661"/>
      <c r="C3269" s="672"/>
      <c r="D3269" s="658"/>
      <c r="E3269" s="659"/>
      <c r="F3269" s="630"/>
      <c r="G3269" s="627"/>
      <c r="H3269" s="628"/>
      <c r="J3269" s="579"/>
      <c r="L3269" s="629"/>
    </row>
    <row r="3270" spans="1:12" ht="9.75" customHeight="1">
      <c r="A3270" s="649"/>
      <c r="B3270" s="661"/>
      <c r="C3270" s="672"/>
      <c r="D3270" s="658"/>
      <c r="E3270" s="659"/>
      <c r="F3270" s="630"/>
      <c r="G3270" s="627"/>
      <c r="H3270" s="628"/>
      <c r="J3270" s="579"/>
      <c r="L3270" s="629"/>
    </row>
    <row r="3271" spans="1:12" ht="9.75" customHeight="1">
      <c r="A3271" s="649"/>
      <c r="B3271" s="661"/>
      <c r="C3271" s="672"/>
      <c r="D3271" s="658"/>
      <c r="E3271" s="659"/>
      <c r="F3271" s="630"/>
      <c r="G3271" s="627"/>
      <c r="H3271" s="628"/>
      <c r="J3271" s="579"/>
      <c r="L3271" s="629"/>
    </row>
    <row r="3272" spans="1:12" ht="9.75" customHeight="1">
      <c r="A3272" s="649"/>
      <c r="B3272" s="661"/>
      <c r="C3272" s="672"/>
      <c r="D3272" s="658"/>
      <c r="E3272" s="659"/>
      <c r="F3272" s="630"/>
      <c r="G3272" s="627"/>
      <c r="H3272" s="628"/>
      <c r="J3272" s="579"/>
      <c r="L3272" s="629"/>
    </row>
    <row r="3273" spans="1:12" ht="9.75" customHeight="1">
      <c r="A3273" s="649">
        <v>11</v>
      </c>
      <c r="B3273" s="661" t="s">
        <v>1859</v>
      </c>
      <c r="C3273" s="661" t="s">
        <v>1861</v>
      </c>
      <c r="D3273" s="649" t="s">
        <v>861</v>
      </c>
      <c r="E3273" s="675">
        <v>1</v>
      </c>
      <c r="F3273" s="630">
        <v>7.1853043960000003</v>
      </c>
      <c r="G3273" s="627" t="e">
        <f>+L3273</f>
        <v>#REF!</v>
      </c>
      <c r="H3273" s="628" t="e">
        <f>E3273*G3273</f>
        <v>#REF!</v>
      </c>
      <c r="J3273" s="627">
        <f>+F3273</f>
        <v>7.1853043960000003</v>
      </c>
      <c r="L3273" s="629" t="e">
        <f>J3273*$L$3</f>
        <v>#REF!</v>
      </c>
    </row>
    <row r="3274" spans="1:12" ht="9.75" customHeight="1">
      <c r="A3274" s="649"/>
      <c r="B3274" s="661"/>
      <c r="C3274" s="661"/>
      <c r="D3274" s="649"/>
      <c r="E3274" s="675"/>
      <c r="F3274" s="630"/>
      <c r="G3274" s="627"/>
      <c r="H3274" s="628"/>
      <c r="J3274" s="579"/>
      <c r="L3274" s="629"/>
    </row>
    <row r="3275" spans="1:12" ht="9.75" customHeight="1">
      <c r="A3275" s="649"/>
      <c r="B3275" s="661"/>
      <c r="C3275" s="661"/>
      <c r="D3275" s="649"/>
      <c r="E3275" s="675"/>
      <c r="F3275" s="630"/>
      <c r="G3275" s="627"/>
      <c r="H3275" s="628"/>
      <c r="J3275" s="579"/>
      <c r="L3275" s="629"/>
    </row>
    <row r="3276" spans="1:12" ht="9.75" customHeight="1">
      <c r="A3276" s="649"/>
      <c r="B3276" s="661"/>
      <c r="C3276" s="661"/>
      <c r="D3276" s="649"/>
      <c r="E3276" s="675"/>
      <c r="F3276" s="630"/>
      <c r="G3276" s="627"/>
      <c r="H3276" s="628"/>
      <c r="J3276" s="579"/>
      <c r="L3276" s="629"/>
    </row>
    <row r="3277" spans="1:12" ht="9.75" customHeight="1">
      <c r="A3277" s="649"/>
      <c r="B3277" s="661"/>
      <c r="C3277" s="661"/>
      <c r="D3277" s="649"/>
      <c r="E3277" s="675"/>
      <c r="F3277" s="630"/>
      <c r="G3277" s="627"/>
      <c r="H3277" s="628"/>
      <c r="J3277" s="579"/>
      <c r="L3277" s="629"/>
    </row>
    <row r="3278" spans="1:12" ht="9.75" customHeight="1">
      <c r="A3278" s="649">
        <v>12</v>
      </c>
      <c r="B3278" s="661" t="s">
        <v>1859</v>
      </c>
      <c r="C3278" s="672" t="s">
        <v>1862</v>
      </c>
      <c r="D3278" s="658" t="s">
        <v>861</v>
      </c>
      <c r="E3278" s="659">
        <v>2</v>
      </c>
      <c r="F3278" s="630">
        <v>9.8844857200000007</v>
      </c>
      <c r="G3278" s="627" t="e">
        <f>+L3278</f>
        <v>#REF!</v>
      </c>
      <c r="H3278" s="628" t="e">
        <f>E3278*G3278</f>
        <v>#REF!</v>
      </c>
      <c r="J3278" s="627">
        <f>+F3278</f>
        <v>9.8844857200000007</v>
      </c>
      <c r="L3278" s="629" t="e">
        <f>J3278*$L$3</f>
        <v>#REF!</v>
      </c>
    </row>
    <row r="3279" spans="1:12" ht="9.75" customHeight="1">
      <c r="A3279" s="649"/>
      <c r="B3279" s="661"/>
      <c r="C3279" s="672"/>
      <c r="D3279" s="658"/>
      <c r="E3279" s="659"/>
      <c r="F3279" s="630"/>
      <c r="G3279" s="627"/>
      <c r="H3279" s="628"/>
      <c r="J3279" s="579"/>
      <c r="L3279" s="629"/>
    </row>
    <row r="3280" spans="1:12" ht="9.75" customHeight="1">
      <c r="A3280" s="649"/>
      <c r="B3280" s="661"/>
      <c r="C3280" s="672"/>
      <c r="D3280" s="658"/>
      <c r="E3280" s="659"/>
      <c r="F3280" s="630"/>
      <c r="G3280" s="627"/>
      <c r="H3280" s="628"/>
      <c r="J3280" s="579"/>
      <c r="L3280" s="629"/>
    </row>
    <row r="3281" spans="1:12" ht="9.75" customHeight="1">
      <c r="A3281" s="649"/>
      <c r="B3281" s="661"/>
      <c r="C3281" s="672"/>
      <c r="D3281" s="658"/>
      <c r="E3281" s="659"/>
      <c r="F3281" s="630"/>
      <c r="G3281" s="627"/>
      <c r="H3281" s="628"/>
      <c r="J3281" s="579"/>
      <c r="L3281" s="629"/>
    </row>
    <row r="3282" spans="1:12" ht="9.75" customHeight="1">
      <c r="A3282" s="649"/>
      <c r="B3282" s="661"/>
      <c r="C3282" s="672"/>
      <c r="D3282" s="658"/>
      <c r="E3282" s="659"/>
      <c r="F3282" s="630"/>
      <c r="G3282" s="627"/>
      <c r="H3282" s="628"/>
      <c r="J3282" s="579"/>
      <c r="L3282" s="629"/>
    </row>
    <row r="3283" spans="1:12" ht="9.75" customHeight="1">
      <c r="A3283" s="649">
        <v>13</v>
      </c>
      <c r="B3283" s="706" t="s">
        <v>1863</v>
      </c>
      <c r="C3283" s="650" t="s">
        <v>1864</v>
      </c>
      <c r="D3283" s="658" t="s">
        <v>861</v>
      </c>
      <c r="E3283" s="659">
        <v>3</v>
      </c>
      <c r="F3283" s="630">
        <v>1.4364987280000003</v>
      </c>
      <c r="G3283" s="627" t="e">
        <f>+L3283</f>
        <v>#REF!</v>
      </c>
      <c r="H3283" s="628" t="e">
        <f>E3283*G3283</f>
        <v>#REF!</v>
      </c>
      <c r="J3283" s="627">
        <f>+F3283</f>
        <v>1.4364987280000003</v>
      </c>
      <c r="L3283" s="629" t="e">
        <f>J3283*$L$3</f>
        <v>#REF!</v>
      </c>
    </row>
    <row r="3284" spans="1:12" ht="9.75" customHeight="1">
      <c r="A3284" s="649"/>
      <c r="B3284" s="706"/>
      <c r="C3284" s="650"/>
      <c r="D3284" s="658"/>
      <c r="E3284" s="659"/>
      <c r="F3284" s="630"/>
      <c r="G3284" s="627"/>
      <c r="H3284" s="628"/>
      <c r="J3284" s="579"/>
      <c r="L3284" s="629"/>
    </row>
    <row r="3285" spans="1:12" ht="9.75" customHeight="1">
      <c r="A3285" s="649"/>
      <c r="B3285" s="706"/>
      <c r="C3285" s="650"/>
      <c r="D3285" s="658"/>
      <c r="E3285" s="659"/>
      <c r="F3285" s="630"/>
      <c r="G3285" s="627"/>
      <c r="H3285" s="628"/>
      <c r="J3285" s="579"/>
      <c r="L3285" s="629"/>
    </row>
    <row r="3286" spans="1:12" ht="9.75" customHeight="1">
      <c r="A3286" s="649"/>
      <c r="B3286" s="706"/>
      <c r="C3286" s="650"/>
      <c r="D3286" s="658"/>
      <c r="E3286" s="659"/>
      <c r="F3286" s="630"/>
      <c r="G3286" s="627"/>
      <c r="H3286" s="628"/>
      <c r="J3286" s="579"/>
      <c r="L3286" s="629"/>
    </row>
    <row r="3287" spans="1:12" ht="9.75" customHeight="1">
      <c r="A3287" s="649"/>
      <c r="B3287" s="706"/>
      <c r="C3287" s="650"/>
      <c r="D3287" s="658"/>
      <c r="E3287" s="659"/>
      <c r="F3287" s="630"/>
      <c r="G3287" s="627"/>
      <c r="H3287" s="628"/>
      <c r="J3287" s="579"/>
      <c r="L3287" s="629"/>
    </row>
    <row r="3288" spans="1:12" ht="9.75" customHeight="1">
      <c r="A3288" s="649">
        <v>14</v>
      </c>
      <c r="B3288" s="650" t="s">
        <v>1865</v>
      </c>
      <c r="C3288" s="650" t="s">
        <v>1866</v>
      </c>
      <c r="D3288" s="658" t="s">
        <v>861</v>
      </c>
      <c r="E3288" s="659">
        <v>2</v>
      </c>
      <c r="F3288" s="630">
        <v>1.1548062510000001</v>
      </c>
      <c r="G3288" s="627" t="e">
        <f>+L3288</f>
        <v>#REF!</v>
      </c>
      <c r="H3288" s="628" t="e">
        <f>E3288*G3288</f>
        <v>#REF!</v>
      </c>
      <c r="J3288" s="627">
        <f>+F3288</f>
        <v>1.1548062510000001</v>
      </c>
      <c r="L3288" s="629" t="e">
        <f>J3288*$L$3</f>
        <v>#REF!</v>
      </c>
    </row>
    <row r="3289" spans="1:12" ht="9.75" customHeight="1">
      <c r="A3289" s="649"/>
      <c r="B3289" s="650"/>
      <c r="C3289" s="650"/>
      <c r="D3289" s="658"/>
      <c r="E3289" s="659"/>
      <c r="F3289" s="630"/>
      <c r="G3289" s="627"/>
      <c r="H3289" s="628"/>
      <c r="J3289" s="579"/>
      <c r="L3289" s="629"/>
    </row>
    <row r="3290" spans="1:12" ht="9.75" customHeight="1">
      <c r="A3290" s="649"/>
      <c r="B3290" s="650"/>
      <c r="C3290" s="650"/>
      <c r="D3290" s="658"/>
      <c r="E3290" s="659"/>
      <c r="F3290" s="630"/>
      <c r="G3290" s="627"/>
      <c r="H3290" s="628"/>
      <c r="J3290" s="579"/>
      <c r="L3290" s="629"/>
    </row>
    <row r="3291" spans="1:12" ht="9.75" customHeight="1">
      <c r="A3291" s="649"/>
      <c r="B3291" s="650"/>
      <c r="C3291" s="650"/>
      <c r="D3291" s="658"/>
      <c r="E3291" s="659"/>
      <c r="F3291" s="630"/>
      <c r="G3291" s="627"/>
      <c r="H3291" s="628"/>
      <c r="J3291" s="579"/>
      <c r="L3291" s="629"/>
    </row>
    <row r="3292" spans="1:12" ht="9.75" customHeight="1">
      <c r="A3292" s="649"/>
      <c r="B3292" s="650"/>
      <c r="C3292" s="650"/>
      <c r="D3292" s="658"/>
      <c r="E3292" s="659"/>
      <c r="F3292" s="630"/>
      <c r="G3292" s="627"/>
      <c r="H3292" s="628"/>
      <c r="J3292" s="579"/>
      <c r="L3292" s="629"/>
    </row>
    <row r="3293" spans="1:12" ht="9.75" customHeight="1">
      <c r="A3293" s="649">
        <v>15</v>
      </c>
      <c r="B3293" s="650" t="s">
        <v>1867</v>
      </c>
      <c r="C3293" s="650" t="s">
        <v>1868</v>
      </c>
      <c r="D3293" s="658" t="s">
        <v>861</v>
      </c>
      <c r="E3293" s="659">
        <v>5</v>
      </c>
      <c r="F3293" s="630">
        <v>0.13724650800000002</v>
      </c>
      <c r="G3293" s="627" t="e">
        <f>+L3293</f>
        <v>#REF!</v>
      </c>
      <c r="H3293" s="628" t="e">
        <f>E3293*G3293</f>
        <v>#REF!</v>
      </c>
      <c r="J3293" s="627">
        <f>+F3293</f>
        <v>0.13724650800000002</v>
      </c>
      <c r="L3293" s="629" t="e">
        <f>J3293*$L$3</f>
        <v>#REF!</v>
      </c>
    </row>
    <row r="3294" spans="1:12" ht="9.75" customHeight="1">
      <c r="A3294" s="649"/>
      <c r="B3294" s="650"/>
      <c r="C3294" s="650"/>
      <c r="D3294" s="658"/>
      <c r="E3294" s="659"/>
      <c r="F3294" s="630"/>
      <c r="G3294" s="627"/>
      <c r="H3294" s="628"/>
      <c r="J3294" s="579"/>
      <c r="L3294" s="629"/>
    </row>
    <row r="3295" spans="1:12" ht="9.75" customHeight="1">
      <c r="A3295" s="649"/>
      <c r="B3295" s="650"/>
      <c r="C3295" s="650"/>
      <c r="D3295" s="658"/>
      <c r="E3295" s="659"/>
      <c r="F3295" s="630"/>
      <c r="G3295" s="627"/>
      <c r="H3295" s="628"/>
      <c r="J3295" s="579"/>
      <c r="L3295" s="629"/>
    </row>
    <row r="3296" spans="1:12" ht="9.75" customHeight="1">
      <c r="A3296" s="649"/>
      <c r="B3296" s="650"/>
      <c r="C3296" s="650"/>
      <c r="D3296" s="658"/>
      <c r="E3296" s="659"/>
      <c r="F3296" s="630"/>
      <c r="G3296" s="627"/>
      <c r="H3296" s="628"/>
      <c r="J3296" s="579"/>
      <c r="L3296" s="629"/>
    </row>
    <row r="3297" spans="1:12" ht="9.75" customHeight="1">
      <c r="A3297" s="649"/>
      <c r="B3297" s="650"/>
      <c r="C3297" s="650"/>
      <c r="D3297" s="658"/>
      <c r="E3297" s="659"/>
      <c r="F3297" s="630"/>
      <c r="G3297" s="627"/>
      <c r="H3297" s="628"/>
      <c r="J3297" s="579"/>
      <c r="L3297" s="629"/>
    </row>
    <row r="3298" spans="1:12" ht="9.75" customHeight="1">
      <c r="A3298" s="649">
        <v>16</v>
      </c>
      <c r="B3298" s="650" t="s">
        <v>1867</v>
      </c>
      <c r="C3298" s="650" t="s">
        <v>1869</v>
      </c>
      <c r="D3298" s="658" t="s">
        <v>861</v>
      </c>
      <c r="E3298" s="659">
        <v>2</v>
      </c>
      <c r="F3298" s="630">
        <v>0.13724650800000002</v>
      </c>
      <c r="G3298" s="627" t="e">
        <f>+L3298</f>
        <v>#REF!</v>
      </c>
      <c r="H3298" s="628" t="e">
        <f>E3298*G3298</f>
        <v>#REF!</v>
      </c>
      <c r="J3298" s="627">
        <f>+F3298</f>
        <v>0.13724650800000002</v>
      </c>
      <c r="L3298" s="629" t="e">
        <f>J3298*$L$3</f>
        <v>#REF!</v>
      </c>
    </row>
    <row r="3299" spans="1:12" ht="9.75" customHeight="1">
      <c r="A3299" s="649"/>
      <c r="B3299" s="650"/>
      <c r="C3299" s="650"/>
      <c r="D3299" s="658"/>
      <c r="E3299" s="659"/>
      <c r="F3299" s="630"/>
      <c r="G3299" s="627"/>
      <c r="H3299" s="628"/>
      <c r="J3299" s="579"/>
      <c r="L3299" s="629"/>
    </row>
    <row r="3300" spans="1:12" ht="9.75" customHeight="1">
      <c r="A3300" s="649"/>
      <c r="B3300" s="650"/>
      <c r="C3300" s="650"/>
      <c r="D3300" s="658"/>
      <c r="E3300" s="659"/>
      <c r="F3300" s="630"/>
      <c r="G3300" s="627"/>
      <c r="H3300" s="628"/>
      <c r="J3300" s="579"/>
      <c r="L3300" s="629"/>
    </row>
    <row r="3301" spans="1:12" ht="9.75" customHeight="1">
      <c r="A3301" s="649"/>
      <c r="B3301" s="650"/>
      <c r="C3301" s="650"/>
      <c r="D3301" s="658"/>
      <c r="E3301" s="659"/>
      <c r="F3301" s="630"/>
      <c r="G3301" s="627"/>
      <c r="H3301" s="628"/>
      <c r="J3301" s="579"/>
      <c r="L3301" s="629"/>
    </row>
    <row r="3302" spans="1:12" ht="9.75" customHeight="1">
      <c r="A3302" s="649"/>
      <c r="B3302" s="650"/>
      <c r="C3302" s="650"/>
      <c r="D3302" s="658"/>
      <c r="E3302" s="659"/>
      <c r="F3302" s="630"/>
      <c r="G3302" s="627"/>
      <c r="H3302" s="628"/>
      <c r="J3302" s="579"/>
      <c r="L3302" s="629"/>
    </row>
    <row r="3303" spans="1:12" ht="9.75" customHeight="1">
      <c r="A3303" s="649">
        <v>17</v>
      </c>
      <c r="B3303" s="687" t="s">
        <v>1870</v>
      </c>
      <c r="C3303" s="687" t="s">
        <v>1871</v>
      </c>
      <c r="D3303" s="759" t="s">
        <v>2885</v>
      </c>
      <c r="E3303" s="760">
        <v>45</v>
      </c>
      <c r="F3303" s="630">
        <v>0.26057500928100003</v>
      </c>
      <c r="G3303" s="627" t="e">
        <f>+L3303</f>
        <v>#REF!</v>
      </c>
      <c r="H3303" s="628" t="e">
        <f>E3303*G3303</f>
        <v>#REF!</v>
      </c>
      <c r="J3303" s="627">
        <f>+F3303</f>
        <v>0.26057500928100003</v>
      </c>
      <c r="L3303" s="629" t="e">
        <f>J3303*$L$3</f>
        <v>#REF!</v>
      </c>
    </row>
    <row r="3304" spans="1:12" ht="9.75" customHeight="1">
      <c r="A3304" s="649"/>
      <c r="B3304" s="687"/>
      <c r="C3304" s="687"/>
      <c r="D3304" s="759"/>
      <c r="E3304" s="760"/>
      <c r="F3304" s="630"/>
      <c r="G3304" s="627"/>
      <c r="H3304" s="628"/>
      <c r="J3304" s="579"/>
      <c r="L3304" s="629"/>
    </row>
    <row r="3305" spans="1:12" ht="9.75" customHeight="1">
      <c r="A3305" s="649"/>
      <c r="B3305" s="687"/>
      <c r="C3305" s="687"/>
      <c r="D3305" s="759"/>
      <c r="E3305" s="760"/>
      <c r="F3305" s="630"/>
      <c r="G3305" s="627"/>
      <c r="H3305" s="628"/>
      <c r="J3305" s="579"/>
      <c r="L3305" s="629"/>
    </row>
    <row r="3306" spans="1:12" ht="9.75" customHeight="1">
      <c r="A3306" s="649"/>
      <c r="B3306" s="687"/>
      <c r="C3306" s="687"/>
      <c r="D3306" s="759"/>
      <c r="E3306" s="760"/>
      <c r="F3306" s="630"/>
      <c r="G3306" s="627"/>
      <c r="H3306" s="628"/>
      <c r="J3306" s="579"/>
      <c r="L3306" s="629"/>
    </row>
    <row r="3307" spans="1:12" ht="9.75" customHeight="1">
      <c r="A3307" s="649"/>
      <c r="B3307" s="687"/>
      <c r="C3307" s="687"/>
      <c r="D3307" s="759"/>
      <c r="E3307" s="760"/>
      <c r="F3307" s="630"/>
      <c r="G3307" s="627"/>
      <c r="H3307" s="628"/>
      <c r="J3307" s="579"/>
      <c r="L3307" s="629"/>
    </row>
    <row r="3308" spans="1:12" ht="9.75" customHeight="1">
      <c r="A3308" s="649">
        <v>18</v>
      </c>
      <c r="B3308" s="650" t="s">
        <v>1872</v>
      </c>
      <c r="C3308" s="650" t="s">
        <v>1873</v>
      </c>
      <c r="D3308" s="651" t="s">
        <v>2885</v>
      </c>
      <c r="E3308" s="673">
        <v>65</v>
      </c>
      <c r="F3308" s="630">
        <v>0.42490416690600008</v>
      </c>
      <c r="G3308" s="627" t="e">
        <f>+L3308</f>
        <v>#REF!</v>
      </c>
      <c r="H3308" s="628" t="e">
        <f>E3308*G3308</f>
        <v>#REF!</v>
      </c>
      <c r="J3308" s="627">
        <f>+F3308</f>
        <v>0.42490416690600008</v>
      </c>
      <c r="L3308" s="629" t="e">
        <f>J3308*$L$3</f>
        <v>#REF!</v>
      </c>
    </row>
    <row r="3309" spans="1:12" ht="9.75" customHeight="1">
      <c r="A3309" s="649"/>
      <c r="B3309" s="650"/>
      <c r="C3309" s="650"/>
      <c r="D3309" s="651"/>
      <c r="E3309" s="673"/>
      <c r="F3309" s="630"/>
      <c r="G3309" s="627"/>
      <c r="H3309" s="628"/>
      <c r="J3309" s="579"/>
      <c r="L3309" s="629"/>
    </row>
    <row r="3310" spans="1:12" ht="9.75" customHeight="1">
      <c r="A3310" s="649"/>
      <c r="B3310" s="650"/>
      <c r="C3310" s="650"/>
      <c r="D3310" s="651"/>
      <c r="E3310" s="673"/>
      <c r="F3310" s="630"/>
      <c r="G3310" s="627"/>
      <c r="H3310" s="628"/>
      <c r="J3310" s="579"/>
      <c r="L3310" s="629"/>
    </row>
    <row r="3311" spans="1:12" ht="9.75" customHeight="1">
      <c r="A3311" s="649"/>
      <c r="B3311" s="650"/>
      <c r="C3311" s="650"/>
      <c r="D3311" s="651"/>
      <c r="E3311" s="673"/>
      <c r="F3311" s="630"/>
      <c r="G3311" s="627"/>
      <c r="H3311" s="628"/>
      <c r="J3311" s="579"/>
      <c r="L3311" s="629"/>
    </row>
    <row r="3312" spans="1:12" ht="9.75" customHeight="1">
      <c r="A3312" s="649"/>
      <c r="B3312" s="650"/>
      <c r="C3312" s="650"/>
      <c r="D3312" s="651"/>
      <c r="E3312" s="673"/>
      <c r="F3312" s="630"/>
      <c r="G3312" s="627"/>
      <c r="H3312" s="628"/>
      <c r="J3312" s="579"/>
      <c r="L3312" s="629"/>
    </row>
    <row r="3313" spans="1:12" ht="9.75" customHeight="1">
      <c r="A3313" s="649">
        <v>19</v>
      </c>
      <c r="B3313" s="650" t="s">
        <v>1874</v>
      </c>
      <c r="C3313" s="650" t="s">
        <v>1875</v>
      </c>
      <c r="D3313" s="651" t="s">
        <v>2885</v>
      </c>
      <c r="E3313" s="673">
        <v>90</v>
      </c>
      <c r="F3313" s="630">
        <v>0.57595159188600009</v>
      </c>
      <c r="G3313" s="627" t="e">
        <f>+L3313</f>
        <v>#REF!</v>
      </c>
      <c r="H3313" s="628" t="e">
        <f>E3313*G3313</f>
        <v>#REF!</v>
      </c>
      <c r="J3313" s="627">
        <f>+F3313</f>
        <v>0.57595159188600009</v>
      </c>
      <c r="L3313" s="629" t="e">
        <f>J3313*$L$3</f>
        <v>#REF!</v>
      </c>
    </row>
    <row r="3314" spans="1:12" ht="9.75" customHeight="1">
      <c r="A3314" s="649"/>
      <c r="B3314" s="650"/>
      <c r="C3314" s="650"/>
      <c r="D3314" s="651"/>
      <c r="E3314" s="673"/>
      <c r="F3314" s="630"/>
      <c r="G3314" s="627"/>
      <c r="H3314" s="628"/>
      <c r="J3314" s="579"/>
      <c r="L3314" s="629"/>
    </row>
    <row r="3315" spans="1:12" ht="9.75" customHeight="1">
      <c r="A3315" s="649"/>
      <c r="B3315" s="650"/>
      <c r="C3315" s="650"/>
      <c r="D3315" s="651"/>
      <c r="E3315" s="673"/>
      <c r="F3315" s="630"/>
      <c r="G3315" s="627"/>
      <c r="H3315" s="628"/>
      <c r="J3315" s="579"/>
      <c r="L3315" s="629"/>
    </row>
    <row r="3316" spans="1:12" ht="9.75" customHeight="1">
      <c r="A3316" s="649"/>
      <c r="B3316" s="650"/>
      <c r="C3316" s="650"/>
      <c r="D3316" s="651"/>
      <c r="E3316" s="673"/>
      <c r="F3316" s="630"/>
      <c r="G3316" s="627"/>
      <c r="H3316" s="628"/>
      <c r="J3316" s="579"/>
      <c r="L3316" s="629"/>
    </row>
    <row r="3317" spans="1:12" ht="9.75" customHeight="1">
      <c r="A3317" s="649"/>
      <c r="B3317" s="650"/>
      <c r="C3317" s="650"/>
      <c r="D3317" s="651"/>
      <c r="E3317" s="673"/>
      <c r="F3317" s="630"/>
      <c r="G3317" s="627"/>
      <c r="H3317" s="628"/>
      <c r="J3317" s="579"/>
      <c r="L3317" s="629"/>
    </row>
    <row r="3318" spans="1:12" ht="9.75" customHeight="1">
      <c r="A3318" s="649">
        <v>20</v>
      </c>
      <c r="B3318" s="650" t="s">
        <v>1872</v>
      </c>
      <c r="C3318" s="650" t="s">
        <v>1876</v>
      </c>
      <c r="D3318" s="651" t="s">
        <v>2885</v>
      </c>
      <c r="E3318" s="673">
        <v>16</v>
      </c>
      <c r="F3318" s="630">
        <v>0.66988918368599992</v>
      </c>
      <c r="G3318" s="627" t="e">
        <f>+L3318</f>
        <v>#REF!</v>
      </c>
      <c r="H3318" s="628" t="e">
        <f>E3318*G3318</f>
        <v>#REF!</v>
      </c>
      <c r="J3318" s="627">
        <f>+F3318</f>
        <v>0.66988918368599992</v>
      </c>
      <c r="L3318" s="629" t="e">
        <f>J3318*$L$3</f>
        <v>#REF!</v>
      </c>
    </row>
    <row r="3319" spans="1:12" ht="9.75" customHeight="1">
      <c r="A3319" s="649"/>
      <c r="B3319" s="650"/>
      <c r="C3319" s="650"/>
      <c r="D3319" s="651"/>
      <c r="E3319" s="673"/>
      <c r="F3319" s="630"/>
      <c r="G3319" s="627"/>
      <c r="H3319" s="628"/>
      <c r="J3319" s="579"/>
      <c r="L3319" s="629"/>
    </row>
    <row r="3320" spans="1:12" ht="9.75" customHeight="1">
      <c r="A3320" s="649"/>
      <c r="B3320" s="650"/>
      <c r="C3320" s="650"/>
      <c r="D3320" s="651"/>
      <c r="E3320" s="673"/>
      <c r="F3320" s="630"/>
      <c r="G3320" s="627"/>
      <c r="H3320" s="628"/>
      <c r="J3320" s="579"/>
      <c r="L3320" s="629"/>
    </row>
    <row r="3321" spans="1:12" ht="9.75" customHeight="1">
      <c r="A3321" s="649"/>
      <c r="B3321" s="650"/>
      <c r="C3321" s="650"/>
      <c r="D3321" s="651"/>
      <c r="E3321" s="673"/>
      <c r="F3321" s="630"/>
      <c r="G3321" s="627"/>
      <c r="H3321" s="628"/>
      <c r="J3321" s="579"/>
      <c r="L3321" s="629"/>
    </row>
    <row r="3322" spans="1:12" ht="9.75" customHeight="1">
      <c r="A3322" s="649"/>
      <c r="B3322" s="650"/>
      <c r="C3322" s="650"/>
      <c r="D3322" s="651"/>
      <c r="E3322" s="673"/>
      <c r="F3322" s="630"/>
      <c r="G3322" s="627"/>
      <c r="H3322" s="628"/>
      <c r="J3322" s="579"/>
      <c r="L3322" s="629"/>
    </row>
    <row r="3323" spans="1:12" ht="9.75" customHeight="1">
      <c r="A3323" s="649">
        <v>21</v>
      </c>
      <c r="B3323" s="661" t="s">
        <v>1877</v>
      </c>
      <c r="C3323" s="661" t="s">
        <v>1878</v>
      </c>
      <c r="D3323" s="649" t="s">
        <v>2885</v>
      </c>
      <c r="E3323" s="675">
        <v>33</v>
      </c>
      <c r="F3323" s="630">
        <v>0.96999755600000004</v>
      </c>
      <c r="G3323" s="627" t="e">
        <f>+L3323</f>
        <v>#REF!</v>
      </c>
      <c r="H3323" s="628" t="e">
        <f>E3323*G3323</f>
        <v>#REF!</v>
      </c>
      <c r="J3323" s="627">
        <f>+F3323</f>
        <v>0.96999755600000004</v>
      </c>
      <c r="L3323" s="629" t="e">
        <f>J3323*$L$3</f>
        <v>#REF!</v>
      </c>
    </row>
    <row r="3324" spans="1:12" ht="9.75" customHeight="1">
      <c r="A3324" s="649"/>
      <c r="B3324" s="661"/>
      <c r="C3324" s="661"/>
      <c r="D3324" s="649"/>
      <c r="E3324" s="675"/>
      <c r="F3324" s="630"/>
      <c r="G3324" s="627"/>
      <c r="H3324" s="628"/>
      <c r="J3324" s="579"/>
      <c r="L3324" s="629"/>
    </row>
    <row r="3325" spans="1:12" ht="9.75" customHeight="1">
      <c r="A3325" s="649"/>
      <c r="B3325" s="661"/>
      <c r="C3325" s="661"/>
      <c r="D3325" s="649"/>
      <c r="E3325" s="675"/>
      <c r="F3325" s="630"/>
      <c r="G3325" s="627"/>
      <c r="H3325" s="628"/>
      <c r="J3325" s="579"/>
      <c r="L3325" s="629"/>
    </row>
    <row r="3326" spans="1:12" ht="9.75" customHeight="1">
      <c r="A3326" s="649"/>
      <c r="B3326" s="661"/>
      <c r="C3326" s="661"/>
      <c r="D3326" s="649"/>
      <c r="E3326" s="675"/>
      <c r="F3326" s="630"/>
      <c r="G3326" s="627"/>
      <c r="H3326" s="628"/>
      <c r="J3326" s="579"/>
      <c r="L3326" s="629"/>
    </row>
    <row r="3327" spans="1:12" ht="9.75" customHeight="1">
      <c r="A3327" s="649"/>
      <c r="B3327" s="661"/>
      <c r="C3327" s="661"/>
      <c r="D3327" s="649"/>
      <c r="E3327" s="675"/>
      <c r="F3327" s="630"/>
      <c r="G3327" s="627"/>
      <c r="H3327" s="628"/>
      <c r="J3327" s="579"/>
      <c r="L3327" s="629"/>
    </row>
    <row r="3328" spans="1:12" ht="9.75" customHeight="1">
      <c r="A3328" s="649">
        <v>22</v>
      </c>
      <c r="B3328" s="661" t="s">
        <v>1879</v>
      </c>
      <c r="C3328" s="661" t="s">
        <v>1880</v>
      </c>
      <c r="D3328" s="649" t="s">
        <v>2885</v>
      </c>
      <c r="E3328" s="675">
        <v>25</v>
      </c>
      <c r="F3328" s="630">
        <v>3.0487898960000002</v>
      </c>
      <c r="G3328" s="627" t="e">
        <f>+L3328</f>
        <v>#REF!</v>
      </c>
      <c r="H3328" s="628" t="e">
        <f>E3328*G3328</f>
        <v>#REF!</v>
      </c>
      <c r="J3328" s="627">
        <f>+F3328</f>
        <v>3.0487898960000002</v>
      </c>
      <c r="L3328" s="629" t="e">
        <f>J3328*$L$3</f>
        <v>#REF!</v>
      </c>
    </row>
    <row r="3329" spans="1:12" ht="9.75" customHeight="1">
      <c r="A3329" s="649"/>
      <c r="B3329" s="661"/>
      <c r="C3329" s="661"/>
      <c r="D3329" s="649"/>
      <c r="E3329" s="675"/>
      <c r="F3329" s="630"/>
      <c r="G3329" s="627"/>
      <c r="H3329" s="628"/>
      <c r="J3329" s="579"/>
      <c r="L3329" s="629"/>
    </row>
    <row r="3330" spans="1:12" ht="9.75" customHeight="1">
      <c r="A3330" s="649"/>
      <c r="B3330" s="661"/>
      <c r="C3330" s="661"/>
      <c r="D3330" s="649"/>
      <c r="E3330" s="675"/>
      <c r="F3330" s="630"/>
      <c r="G3330" s="627"/>
      <c r="H3330" s="628"/>
      <c r="J3330" s="579"/>
      <c r="L3330" s="629"/>
    </row>
    <row r="3331" spans="1:12" ht="9.75" customHeight="1">
      <c r="A3331" s="649"/>
      <c r="B3331" s="661"/>
      <c r="C3331" s="661"/>
      <c r="D3331" s="649"/>
      <c r="E3331" s="675"/>
      <c r="F3331" s="630"/>
      <c r="G3331" s="627"/>
      <c r="H3331" s="628"/>
      <c r="J3331" s="579"/>
      <c r="L3331" s="629"/>
    </row>
    <row r="3332" spans="1:12" ht="8.25" customHeight="1">
      <c r="A3332" s="649"/>
      <c r="B3332" s="661"/>
      <c r="C3332" s="661"/>
      <c r="D3332" s="649"/>
      <c r="E3332" s="675"/>
      <c r="F3332" s="630"/>
      <c r="G3332" s="627"/>
      <c r="H3332" s="628"/>
      <c r="J3332" s="579"/>
      <c r="L3332" s="629"/>
    </row>
    <row r="3333" spans="1:12" ht="9.75" customHeight="1">
      <c r="A3333" s="649">
        <v>23</v>
      </c>
      <c r="B3333" s="661" t="s">
        <v>1879</v>
      </c>
      <c r="C3333" s="661" t="s">
        <v>1881</v>
      </c>
      <c r="D3333" s="649" t="s">
        <v>2885</v>
      </c>
      <c r="E3333" s="675">
        <v>16</v>
      </c>
      <c r="F3333" s="630">
        <v>1.9508178320000003</v>
      </c>
      <c r="G3333" s="627" t="e">
        <f>+L3333</f>
        <v>#REF!</v>
      </c>
      <c r="H3333" s="628" t="e">
        <f>E3333*G3333</f>
        <v>#REF!</v>
      </c>
      <c r="J3333" s="627">
        <f>+F3333</f>
        <v>1.9508178320000003</v>
      </c>
      <c r="L3333" s="629" t="e">
        <f>J3333*$L$3</f>
        <v>#REF!</v>
      </c>
    </row>
    <row r="3334" spans="1:12" ht="9.75" customHeight="1">
      <c r="A3334" s="649"/>
      <c r="B3334" s="661"/>
      <c r="C3334" s="661"/>
      <c r="D3334" s="649"/>
      <c r="E3334" s="675"/>
      <c r="F3334" s="630"/>
      <c r="G3334" s="627"/>
      <c r="H3334" s="628"/>
      <c r="J3334" s="579"/>
      <c r="L3334" s="629"/>
    </row>
    <row r="3335" spans="1:12" ht="9.75" customHeight="1">
      <c r="A3335" s="649"/>
      <c r="B3335" s="661"/>
      <c r="C3335" s="661"/>
      <c r="D3335" s="649"/>
      <c r="E3335" s="675"/>
      <c r="F3335" s="630"/>
      <c r="G3335" s="627"/>
      <c r="H3335" s="628"/>
      <c r="J3335" s="579"/>
      <c r="L3335" s="629"/>
    </row>
    <row r="3336" spans="1:12" ht="9.75" customHeight="1">
      <c r="A3336" s="649"/>
      <c r="B3336" s="661"/>
      <c r="C3336" s="661"/>
      <c r="D3336" s="649"/>
      <c r="E3336" s="675"/>
      <c r="F3336" s="630"/>
      <c r="G3336" s="627"/>
      <c r="H3336" s="628"/>
      <c r="J3336" s="579"/>
      <c r="L3336" s="629"/>
    </row>
    <row r="3337" spans="1:12" ht="9.75" customHeight="1">
      <c r="A3337" s="649"/>
      <c r="B3337" s="661"/>
      <c r="C3337" s="661"/>
      <c r="D3337" s="649"/>
      <c r="E3337" s="675"/>
      <c r="F3337" s="630"/>
      <c r="G3337" s="627"/>
      <c r="H3337" s="628"/>
      <c r="J3337" s="579"/>
      <c r="L3337" s="629"/>
    </row>
    <row r="3338" spans="1:12" ht="9.75" customHeight="1">
      <c r="A3338" s="651"/>
      <c r="B3338" s="650"/>
      <c r="C3338" s="758" t="s">
        <v>1882</v>
      </c>
      <c r="D3338" s="651"/>
      <c r="E3338" s="673"/>
      <c r="F3338" s="630">
        <v>0</v>
      </c>
      <c r="G3338" s="627" t="e">
        <f>+L3338</f>
        <v>#REF!</v>
      </c>
      <c r="H3338" s="628" t="e">
        <f>E3338*G3338</f>
        <v>#REF!</v>
      </c>
      <c r="J3338" s="627">
        <f>+F3338</f>
        <v>0</v>
      </c>
      <c r="L3338" s="629" t="e">
        <f>J3338*$L$3</f>
        <v>#REF!</v>
      </c>
    </row>
    <row r="3339" spans="1:12" ht="9.75" customHeight="1">
      <c r="A3339" s="651"/>
      <c r="B3339" s="650"/>
      <c r="C3339" s="758"/>
      <c r="D3339" s="651"/>
      <c r="E3339" s="673"/>
      <c r="F3339" s="630"/>
      <c r="G3339" s="627"/>
      <c r="H3339" s="628"/>
      <c r="J3339" s="579"/>
      <c r="L3339" s="629"/>
    </row>
    <row r="3340" spans="1:12" ht="9.75" customHeight="1">
      <c r="A3340" s="651"/>
      <c r="B3340" s="650"/>
      <c r="C3340" s="758"/>
      <c r="D3340" s="651"/>
      <c r="E3340" s="673"/>
      <c r="F3340" s="630"/>
      <c r="G3340" s="627"/>
      <c r="H3340" s="628"/>
      <c r="J3340" s="579"/>
      <c r="L3340" s="629"/>
    </row>
    <row r="3341" spans="1:12" ht="9.75" customHeight="1">
      <c r="A3341" s="651"/>
      <c r="B3341" s="650"/>
      <c r="C3341" s="758"/>
      <c r="D3341" s="651"/>
      <c r="E3341" s="673"/>
      <c r="F3341" s="630"/>
      <c r="G3341" s="627"/>
      <c r="H3341" s="628"/>
      <c r="J3341" s="579"/>
      <c r="L3341" s="629"/>
    </row>
    <row r="3342" spans="1:12" ht="9.75" customHeight="1">
      <c r="A3342" s="651"/>
      <c r="B3342" s="650"/>
      <c r="C3342" s="758"/>
      <c r="D3342" s="651"/>
      <c r="E3342" s="673"/>
      <c r="F3342" s="630"/>
      <c r="G3342" s="627"/>
      <c r="H3342" s="628"/>
      <c r="J3342" s="579"/>
      <c r="L3342" s="629"/>
    </row>
    <row r="3343" spans="1:12" ht="9.75" customHeight="1">
      <c r="A3343" s="651">
        <v>24</v>
      </c>
      <c r="B3343" s="650" t="s">
        <v>1883</v>
      </c>
      <c r="C3343" s="650" t="s">
        <v>1884</v>
      </c>
      <c r="D3343" s="673" t="s">
        <v>3309</v>
      </c>
      <c r="E3343" s="673">
        <v>25</v>
      </c>
      <c r="F3343" s="630">
        <v>0.60641717280000007</v>
      </c>
      <c r="G3343" s="627" t="e">
        <f>+L3343</f>
        <v>#REF!</v>
      </c>
      <c r="H3343" s="628" t="e">
        <f>E3343*G3343</f>
        <v>#REF!</v>
      </c>
      <c r="J3343" s="627">
        <f>+F3343</f>
        <v>0.60641717280000007</v>
      </c>
      <c r="L3343" s="629" t="e">
        <f>J3343*$L$3</f>
        <v>#REF!</v>
      </c>
    </row>
    <row r="3344" spans="1:12" ht="9.75" customHeight="1">
      <c r="A3344" s="651"/>
      <c r="B3344" s="650"/>
      <c r="C3344" s="650"/>
      <c r="D3344" s="673"/>
      <c r="E3344" s="673"/>
      <c r="F3344" s="630"/>
      <c r="G3344" s="627"/>
      <c r="H3344" s="628"/>
      <c r="J3344" s="579"/>
      <c r="L3344" s="629"/>
    </row>
    <row r="3345" spans="1:12" ht="9.75" customHeight="1">
      <c r="A3345" s="651"/>
      <c r="B3345" s="650"/>
      <c r="C3345" s="650"/>
      <c r="D3345" s="673"/>
      <c r="E3345" s="673"/>
      <c r="F3345" s="630"/>
      <c r="G3345" s="627"/>
      <c r="H3345" s="628"/>
      <c r="J3345" s="579"/>
      <c r="L3345" s="629"/>
    </row>
    <row r="3346" spans="1:12" ht="9.75" customHeight="1">
      <c r="A3346" s="651"/>
      <c r="B3346" s="650"/>
      <c r="C3346" s="650"/>
      <c r="D3346" s="673"/>
      <c r="E3346" s="673"/>
      <c r="F3346" s="630"/>
      <c r="G3346" s="627"/>
      <c r="H3346" s="628"/>
      <c r="J3346" s="579"/>
      <c r="L3346" s="629"/>
    </row>
    <row r="3347" spans="1:12" ht="9.75" customHeight="1">
      <c r="A3347" s="651"/>
      <c r="B3347" s="650"/>
      <c r="C3347" s="650"/>
      <c r="D3347" s="673"/>
      <c r="E3347" s="673"/>
      <c r="F3347" s="630"/>
      <c r="G3347" s="627"/>
      <c r="H3347" s="628"/>
      <c r="J3347" s="579"/>
      <c r="L3347" s="629"/>
    </row>
    <row r="3348" spans="1:12" ht="9.75" customHeight="1">
      <c r="A3348" s="651">
        <v>25</v>
      </c>
      <c r="B3348" s="650" t="s">
        <v>1885</v>
      </c>
      <c r="C3348" s="650" t="s">
        <v>1886</v>
      </c>
      <c r="D3348" s="673" t="s">
        <v>3309</v>
      </c>
      <c r="E3348" s="673">
        <v>12</v>
      </c>
      <c r="F3348" s="630">
        <v>0.89149450510000006</v>
      </c>
      <c r="G3348" s="627" t="e">
        <f>+L3348</f>
        <v>#REF!</v>
      </c>
      <c r="H3348" s="628" t="e">
        <f>E3348*G3348</f>
        <v>#REF!</v>
      </c>
      <c r="J3348" s="627">
        <f>+F3348</f>
        <v>0.89149450510000006</v>
      </c>
      <c r="L3348" s="629" t="e">
        <f>J3348*$L$3</f>
        <v>#REF!</v>
      </c>
    </row>
    <row r="3349" spans="1:12" ht="9.75" customHeight="1">
      <c r="A3349" s="651"/>
      <c r="B3349" s="650"/>
      <c r="C3349" s="650"/>
      <c r="D3349" s="673"/>
      <c r="E3349" s="673"/>
      <c r="F3349" s="630"/>
      <c r="G3349" s="627"/>
      <c r="H3349" s="628"/>
      <c r="J3349" s="579"/>
      <c r="L3349" s="629"/>
    </row>
    <row r="3350" spans="1:12" ht="9.75" customHeight="1">
      <c r="A3350" s="651"/>
      <c r="B3350" s="650"/>
      <c r="C3350" s="650"/>
      <c r="D3350" s="673"/>
      <c r="E3350" s="673"/>
      <c r="F3350" s="630"/>
      <c r="G3350" s="627"/>
      <c r="H3350" s="628"/>
      <c r="J3350" s="579"/>
      <c r="L3350" s="629"/>
    </row>
    <row r="3351" spans="1:12" ht="9.75" customHeight="1">
      <c r="A3351" s="651"/>
      <c r="B3351" s="650"/>
      <c r="C3351" s="650"/>
      <c r="D3351" s="673"/>
      <c r="E3351" s="673"/>
      <c r="F3351" s="630"/>
      <c r="G3351" s="627"/>
      <c r="H3351" s="628"/>
      <c r="J3351" s="579"/>
      <c r="L3351" s="629"/>
    </row>
    <row r="3352" spans="1:12" ht="9.75" customHeight="1">
      <c r="A3352" s="651"/>
      <c r="B3352" s="650"/>
      <c r="C3352" s="650"/>
      <c r="D3352" s="673"/>
      <c r="E3352" s="673"/>
      <c r="F3352" s="630"/>
      <c r="G3352" s="627"/>
      <c r="H3352" s="628"/>
      <c r="J3352" s="579"/>
      <c r="L3352" s="629"/>
    </row>
    <row r="3353" spans="1:12" ht="9.75" customHeight="1">
      <c r="A3353" s="651">
        <v>26</v>
      </c>
      <c r="B3353" s="650" t="s">
        <v>1887</v>
      </c>
      <c r="C3353" s="650" t="s">
        <v>1888</v>
      </c>
      <c r="D3353" s="673" t="s">
        <v>861</v>
      </c>
      <c r="E3353" s="673">
        <v>3</v>
      </c>
      <c r="F3353" s="630">
        <v>4.9997695747500011</v>
      </c>
      <c r="G3353" s="627" t="e">
        <f>+L3353</f>
        <v>#REF!</v>
      </c>
      <c r="H3353" s="628" t="e">
        <f>E3353*G3353</f>
        <v>#REF!</v>
      </c>
      <c r="J3353" s="627">
        <f>+F3353</f>
        <v>4.9997695747500011</v>
      </c>
      <c r="L3353" s="629" t="e">
        <f>J3353*$L$3</f>
        <v>#REF!</v>
      </c>
    </row>
    <row r="3354" spans="1:12" ht="9.75" customHeight="1">
      <c r="A3354" s="651"/>
      <c r="B3354" s="650"/>
      <c r="C3354" s="650"/>
      <c r="D3354" s="673"/>
      <c r="E3354" s="673"/>
      <c r="F3354" s="630"/>
      <c r="G3354" s="627"/>
      <c r="H3354" s="628"/>
      <c r="J3354" s="579"/>
      <c r="L3354" s="629"/>
    </row>
    <row r="3355" spans="1:12" ht="9.75" customHeight="1">
      <c r="A3355" s="651"/>
      <c r="B3355" s="650"/>
      <c r="C3355" s="650"/>
      <c r="D3355" s="673"/>
      <c r="E3355" s="673"/>
      <c r="F3355" s="630"/>
      <c r="G3355" s="627"/>
      <c r="H3355" s="628"/>
      <c r="J3355" s="579"/>
      <c r="L3355" s="629"/>
    </row>
    <row r="3356" spans="1:12" ht="9.75" customHeight="1">
      <c r="A3356" s="651"/>
      <c r="B3356" s="650"/>
      <c r="C3356" s="650"/>
      <c r="D3356" s="673"/>
      <c r="E3356" s="673"/>
      <c r="F3356" s="630"/>
      <c r="G3356" s="627"/>
      <c r="H3356" s="628"/>
      <c r="J3356" s="579"/>
      <c r="L3356" s="629"/>
    </row>
    <row r="3357" spans="1:12" ht="9.75" customHeight="1">
      <c r="A3357" s="651"/>
      <c r="B3357" s="650"/>
      <c r="C3357" s="650"/>
      <c r="D3357" s="673"/>
      <c r="E3357" s="673"/>
      <c r="F3357" s="630"/>
      <c r="G3357" s="627"/>
      <c r="H3357" s="628"/>
      <c r="J3357" s="579"/>
      <c r="L3357" s="629"/>
    </row>
    <row r="3358" spans="1:12" ht="9.75" customHeight="1">
      <c r="A3358" s="651">
        <v>27</v>
      </c>
      <c r="B3358" s="650" t="s">
        <v>2650</v>
      </c>
      <c r="C3358" s="650" t="s">
        <v>2908</v>
      </c>
      <c r="D3358" s="673" t="s">
        <v>1813</v>
      </c>
      <c r="E3358" s="673">
        <v>3</v>
      </c>
      <c r="F3358" s="630">
        <v>1.8767320000000001</v>
      </c>
      <c r="G3358" s="627" t="e">
        <f>+L3358</f>
        <v>#REF!</v>
      </c>
      <c r="H3358" s="628" t="e">
        <f>E3358*G3358</f>
        <v>#REF!</v>
      </c>
      <c r="J3358" s="627">
        <f>+F3358</f>
        <v>1.8767320000000001</v>
      </c>
      <c r="L3358" s="629" t="e">
        <f>J3358*$L$3</f>
        <v>#REF!</v>
      </c>
    </row>
    <row r="3359" spans="1:12" ht="9.75" customHeight="1">
      <c r="A3359" s="651"/>
      <c r="B3359" s="650"/>
      <c r="C3359" s="650"/>
      <c r="D3359" s="673"/>
      <c r="E3359" s="673"/>
      <c r="F3359" s="630"/>
      <c r="G3359" s="627"/>
      <c r="H3359" s="628"/>
      <c r="J3359" s="579"/>
      <c r="L3359" s="629"/>
    </row>
    <row r="3360" spans="1:12" ht="9.75" customHeight="1">
      <c r="A3360" s="651"/>
      <c r="B3360" s="650"/>
      <c r="C3360" s="650"/>
      <c r="D3360" s="673"/>
      <c r="E3360" s="673"/>
      <c r="F3360" s="630"/>
      <c r="G3360" s="627"/>
      <c r="H3360" s="628"/>
      <c r="J3360" s="579"/>
      <c r="L3360" s="629"/>
    </row>
    <row r="3361" spans="1:12" ht="9.75" customHeight="1">
      <c r="A3361" s="651"/>
      <c r="B3361" s="650"/>
      <c r="C3361" s="650"/>
      <c r="D3361" s="673"/>
      <c r="E3361" s="673"/>
      <c r="F3361" s="630"/>
      <c r="G3361" s="627"/>
      <c r="H3361" s="628"/>
      <c r="J3361" s="579"/>
      <c r="L3361" s="629"/>
    </row>
    <row r="3362" spans="1:12" ht="9.75" customHeight="1">
      <c r="A3362" s="651"/>
      <c r="B3362" s="650"/>
      <c r="C3362" s="650"/>
      <c r="D3362" s="673"/>
      <c r="E3362" s="673"/>
      <c r="F3362" s="630"/>
      <c r="G3362" s="627"/>
      <c r="H3362" s="628"/>
      <c r="J3362" s="579"/>
      <c r="L3362" s="629"/>
    </row>
    <row r="3363" spans="1:12" ht="9.75" customHeight="1">
      <c r="A3363" s="651">
        <v>28</v>
      </c>
      <c r="B3363" s="650" t="s">
        <v>3272</v>
      </c>
      <c r="C3363" s="650" t="s">
        <v>1889</v>
      </c>
      <c r="D3363" s="673" t="s">
        <v>1813</v>
      </c>
      <c r="E3363" s="673">
        <v>3</v>
      </c>
      <c r="F3363" s="630">
        <v>0.78481520000000005</v>
      </c>
      <c r="G3363" s="627" t="e">
        <f>+L3363</f>
        <v>#REF!</v>
      </c>
      <c r="H3363" s="628" t="e">
        <f>E3363*G3363</f>
        <v>#REF!</v>
      </c>
      <c r="J3363" s="627">
        <f>+F3363</f>
        <v>0.78481520000000005</v>
      </c>
      <c r="L3363" s="629" t="e">
        <f>J3363*$L$3</f>
        <v>#REF!</v>
      </c>
    </row>
    <row r="3364" spans="1:12" ht="9.75" customHeight="1">
      <c r="A3364" s="651"/>
      <c r="B3364" s="650"/>
      <c r="C3364" s="650"/>
      <c r="D3364" s="673"/>
      <c r="E3364" s="673"/>
      <c r="F3364" s="630"/>
      <c r="G3364" s="627"/>
      <c r="H3364" s="628"/>
      <c r="J3364" s="579"/>
      <c r="L3364" s="629"/>
    </row>
    <row r="3365" spans="1:12" ht="9.75" customHeight="1">
      <c r="A3365" s="651"/>
      <c r="B3365" s="650"/>
      <c r="C3365" s="650"/>
      <c r="D3365" s="673"/>
      <c r="E3365" s="673"/>
      <c r="F3365" s="630"/>
      <c r="G3365" s="627"/>
      <c r="H3365" s="628"/>
      <c r="J3365" s="579"/>
      <c r="L3365" s="629"/>
    </row>
    <row r="3366" spans="1:12" ht="9.75" customHeight="1">
      <c r="A3366" s="651"/>
      <c r="B3366" s="650"/>
      <c r="C3366" s="650"/>
      <c r="D3366" s="673"/>
      <c r="E3366" s="673"/>
      <c r="F3366" s="630"/>
      <c r="G3366" s="627"/>
      <c r="H3366" s="628"/>
      <c r="J3366" s="579"/>
      <c r="L3366" s="629"/>
    </row>
    <row r="3367" spans="1:12" ht="9.75" customHeight="1">
      <c r="A3367" s="651"/>
      <c r="B3367" s="650"/>
      <c r="C3367" s="650"/>
      <c r="D3367" s="673"/>
      <c r="E3367" s="673"/>
      <c r="F3367" s="630"/>
      <c r="G3367" s="627"/>
      <c r="H3367" s="628"/>
      <c r="J3367" s="579"/>
      <c r="L3367" s="629"/>
    </row>
    <row r="3368" spans="1:12" ht="9.75" customHeight="1">
      <c r="A3368" s="579"/>
      <c r="B3368" s="579"/>
      <c r="C3368" s="755" t="e">
        <f>+#REF!</f>
        <v>#REF!</v>
      </c>
      <c r="D3368" s="579"/>
      <c r="E3368" s="627"/>
      <c r="F3368" s="630"/>
      <c r="G3368" s="627" t="e">
        <f>+L3368</f>
        <v>#REF!</v>
      </c>
      <c r="H3368" s="628" t="e">
        <f>E3368*G3368</f>
        <v>#REF!</v>
      </c>
      <c r="J3368" s="627">
        <f>+F3368</f>
        <v>0</v>
      </c>
      <c r="L3368" s="629" t="e">
        <f>J3368*$L$3</f>
        <v>#REF!</v>
      </c>
    </row>
    <row r="3369" spans="1:12" ht="9.75" customHeight="1">
      <c r="A3369" s="579"/>
      <c r="B3369" s="579"/>
      <c r="C3369" s="756"/>
      <c r="D3369" s="579"/>
      <c r="E3369" s="627"/>
      <c r="F3369" s="630"/>
      <c r="G3369" s="627"/>
      <c r="H3369" s="628"/>
      <c r="J3369" s="579"/>
      <c r="L3369" s="629"/>
    </row>
    <row r="3370" spans="1:12" ht="9.75" customHeight="1">
      <c r="A3370" s="579"/>
      <c r="B3370" s="579"/>
      <c r="C3370" s="756"/>
      <c r="D3370" s="579"/>
      <c r="E3370" s="627"/>
      <c r="F3370" s="630"/>
      <c r="G3370" s="627"/>
      <c r="H3370" s="628"/>
      <c r="J3370" s="579"/>
      <c r="L3370" s="629"/>
    </row>
    <row r="3371" spans="1:12" ht="9.75" customHeight="1">
      <c r="A3371" s="579"/>
      <c r="B3371" s="579"/>
      <c r="C3371" s="756"/>
      <c r="D3371" s="579"/>
      <c r="E3371" s="627"/>
      <c r="F3371" s="630"/>
      <c r="G3371" s="627"/>
      <c r="H3371" s="628"/>
      <c r="J3371" s="579"/>
      <c r="L3371" s="629"/>
    </row>
    <row r="3372" spans="1:12" ht="9.75" customHeight="1">
      <c r="A3372" s="579"/>
      <c r="B3372" s="579"/>
      <c r="C3372" s="757"/>
      <c r="D3372" s="579"/>
      <c r="E3372" s="627"/>
      <c r="F3372" s="630"/>
      <c r="G3372" s="627"/>
      <c r="H3372" s="628"/>
      <c r="J3372" s="579"/>
      <c r="L3372" s="629"/>
    </row>
    <row r="3373" spans="1:12" ht="9.75" customHeight="1">
      <c r="A3373" s="579"/>
      <c r="B3373" s="579"/>
      <c r="C3373" s="639" t="e">
        <f>+#REF!</f>
        <v>#REF!</v>
      </c>
      <c r="D3373" s="579"/>
      <c r="E3373" s="627"/>
      <c r="F3373" s="630"/>
      <c r="G3373" s="627" t="e">
        <f>+L3373</f>
        <v>#REF!</v>
      </c>
      <c r="H3373" s="628" t="e">
        <f>E3373*G3373</f>
        <v>#REF!</v>
      </c>
      <c r="J3373" s="627">
        <f>+F3373</f>
        <v>0</v>
      </c>
      <c r="L3373" s="629" t="e">
        <f>J3373*$L$3</f>
        <v>#REF!</v>
      </c>
    </row>
    <row r="3374" spans="1:12" ht="9.75" customHeight="1">
      <c r="A3374" s="579"/>
      <c r="B3374" s="579"/>
      <c r="C3374" s="640"/>
      <c r="D3374" s="579"/>
      <c r="E3374" s="627"/>
      <c r="F3374" s="630"/>
      <c r="G3374" s="627"/>
      <c r="H3374" s="628"/>
      <c r="J3374" s="579"/>
      <c r="L3374" s="629"/>
    </row>
    <row r="3375" spans="1:12" ht="9.75" customHeight="1">
      <c r="A3375" s="579"/>
      <c r="B3375" s="579"/>
      <c r="C3375" s="640"/>
      <c r="D3375" s="579"/>
      <c r="E3375" s="627"/>
      <c r="F3375" s="630"/>
      <c r="G3375" s="627"/>
      <c r="H3375" s="628"/>
      <c r="J3375" s="579"/>
      <c r="L3375" s="629"/>
    </row>
    <row r="3376" spans="1:12" ht="9.75" customHeight="1">
      <c r="A3376" s="579"/>
      <c r="B3376" s="579"/>
      <c r="C3376" s="640"/>
      <c r="D3376" s="579"/>
      <c r="E3376" s="627"/>
      <c r="F3376" s="630"/>
      <c r="G3376" s="627"/>
      <c r="H3376" s="628"/>
      <c r="J3376" s="579"/>
      <c r="L3376" s="629"/>
    </row>
    <row r="3377" spans="1:12" ht="9.75" customHeight="1">
      <c r="A3377" s="579"/>
      <c r="B3377" s="579"/>
      <c r="C3377" s="641"/>
      <c r="D3377" s="579"/>
      <c r="E3377" s="627"/>
      <c r="F3377" s="630"/>
      <c r="G3377" s="627"/>
      <c r="H3377" s="628"/>
      <c r="J3377" s="579"/>
      <c r="L3377" s="629"/>
    </row>
    <row r="3378" spans="1:12" ht="9.75" customHeight="1">
      <c r="A3378" s="579"/>
      <c r="B3378" s="632"/>
      <c r="C3378" s="636" t="s">
        <v>2642</v>
      </c>
      <c r="D3378" s="579"/>
      <c r="E3378" s="627"/>
      <c r="F3378" s="630"/>
      <c r="G3378" s="627" t="e">
        <f>+L3378</f>
        <v>#REF!</v>
      </c>
      <c r="H3378" s="628" t="e">
        <f>E3378*G3378</f>
        <v>#REF!</v>
      </c>
      <c r="J3378" s="627">
        <f>+F3378</f>
        <v>0</v>
      </c>
      <c r="L3378" s="629" t="e">
        <f>J3378*$L$3</f>
        <v>#REF!</v>
      </c>
    </row>
    <row r="3379" spans="1:12" ht="9.75" customHeight="1">
      <c r="A3379" s="579"/>
      <c r="B3379" s="632"/>
      <c r="C3379" s="636"/>
      <c r="D3379" s="579"/>
      <c r="E3379" s="627"/>
      <c r="F3379" s="630"/>
      <c r="G3379" s="627"/>
      <c r="H3379" s="628"/>
      <c r="J3379" s="579"/>
      <c r="L3379" s="629"/>
    </row>
    <row r="3380" spans="1:12" ht="9.75" customHeight="1">
      <c r="A3380" s="579"/>
      <c r="B3380" s="632"/>
      <c r="C3380" s="636"/>
      <c r="D3380" s="579"/>
      <c r="E3380" s="627"/>
      <c r="F3380" s="630"/>
      <c r="G3380" s="627"/>
      <c r="H3380" s="628"/>
      <c r="J3380" s="579"/>
      <c r="L3380" s="629"/>
    </row>
    <row r="3381" spans="1:12" ht="9.75" customHeight="1">
      <c r="A3381" s="579"/>
      <c r="B3381" s="632"/>
      <c r="C3381" s="636"/>
      <c r="D3381" s="579"/>
      <c r="E3381" s="627"/>
      <c r="F3381" s="630"/>
      <c r="G3381" s="627"/>
      <c r="H3381" s="628"/>
      <c r="J3381" s="579"/>
      <c r="L3381" s="629"/>
    </row>
    <row r="3382" spans="1:12" ht="9.75" customHeight="1">
      <c r="A3382" s="579"/>
      <c r="B3382" s="632"/>
      <c r="C3382" s="636"/>
      <c r="D3382" s="579"/>
      <c r="E3382" s="627"/>
      <c r="F3382" s="630"/>
      <c r="G3382" s="627"/>
      <c r="H3382" s="628"/>
      <c r="J3382" s="579"/>
      <c r="L3382" s="629"/>
    </row>
    <row r="3383" spans="1:12" ht="9.75" customHeight="1">
      <c r="A3383" s="579">
        <v>1</v>
      </c>
      <c r="B3383" s="632" t="s">
        <v>2645</v>
      </c>
      <c r="C3383" s="578" t="s">
        <v>2652</v>
      </c>
      <c r="D3383" s="579" t="s">
        <v>2644</v>
      </c>
      <c r="E3383" s="580">
        <v>50</v>
      </c>
      <c r="F3383" s="630">
        <v>0.56032165919999988</v>
      </c>
      <c r="G3383" s="627" t="e">
        <f>+L3383</f>
        <v>#REF!</v>
      </c>
      <c r="H3383" s="628" t="e">
        <f>E3383*G3383</f>
        <v>#REF!</v>
      </c>
      <c r="J3383" s="627">
        <f>+F3383</f>
        <v>0.56032165919999988</v>
      </c>
      <c r="L3383" s="629" t="e">
        <f>J3383*$L$3</f>
        <v>#REF!</v>
      </c>
    </row>
    <row r="3384" spans="1:12" ht="9.75" customHeight="1">
      <c r="A3384" s="579"/>
      <c r="B3384" s="632"/>
      <c r="C3384" s="578"/>
      <c r="D3384" s="579"/>
      <c r="E3384" s="580"/>
      <c r="F3384" s="630"/>
      <c r="G3384" s="627"/>
      <c r="H3384" s="628"/>
      <c r="J3384" s="579"/>
      <c r="L3384" s="629"/>
    </row>
    <row r="3385" spans="1:12" ht="9.75" customHeight="1">
      <c r="A3385" s="579"/>
      <c r="B3385" s="632"/>
      <c r="C3385" s="578"/>
      <c r="D3385" s="579"/>
      <c r="E3385" s="580"/>
      <c r="F3385" s="630"/>
      <c r="G3385" s="627"/>
      <c r="H3385" s="628"/>
      <c r="J3385" s="579"/>
      <c r="L3385" s="629"/>
    </row>
    <row r="3386" spans="1:12" ht="9.75" customHeight="1">
      <c r="A3386" s="579"/>
      <c r="B3386" s="632"/>
      <c r="C3386" s="578"/>
      <c r="D3386" s="579"/>
      <c r="E3386" s="580"/>
      <c r="F3386" s="630"/>
      <c r="G3386" s="627"/>
      <c r="H3386" s="628"/>
      <c r="J3386" s="579"/>
      <c r="L3386" s="629"/>
    </row>
    <row r="3387" spans="1:12" ht="9.75" customHeight="1">
      <c r="A3387" s="579"/>
      <c r="B3387" s="632"/>
      <c r="C3387" s="578"/>
      <c r="D3387" s="579"/>
      <c r="E3387" s="580"/>
      <c r="F3387" s="630"/>
      <c r="G3387" s="627"/>
      <c r="H3387" s="628"/>
      <c r="J3387" s="579"/>
      <c r="L3387" s="629"/>
    </row>
    <row r="3388" spans="1:12" ht="9.75" customHeight="1">
      <c r="A3388" s="579">
        <v>2</v>
      </c>
      <c r="B3388" s="637" t="s">
        <v>2648</v>
      </c>
      <c r="C3388" s="637" t="s">
        <v>2649</v>
      </c>
      <c r="D3388" s="638" t="s">
        <v>2647</v>
      </c>
      <c r="E3388" s="627">
        <v>92</v>
      </c>
      <c r="F3388" s="630">
        <v>1.5469619999999999</v>
      </c>
      <c r="G3388" s="627" t="e">
        <f>+L3388</f>
        <v>#REF!</v>
      </c>
      <c r="H3388" s="628" t="e">
        <f>E3388*G3388</f>
        <v>#REF!</v>
      </c>
      <c r="J3388" s="627">
        <f>+F3388</f>
        <v>1.5469619999999999</v>
      </c>
      <c r="L3388" s="629" t="e">
        <f>J3388*$L$3</f>
        <v>#REF!</v>
      </c>
    </row>
    <row r="3389" spans="1:12" ht="9.75" customHeight="1">
      <c r="A3389" s="579"/>
      <c r="B3389" s="637"/>
      <c r="C3389" s="637"/>
      <c r="D3389" s="638"/>
      <c r="E3389" s="627"/>
      <c r="F3389" s="630"/>
      <c r="G3389" s="627"/>
      <c r="H3389" s="628"/>
      <c r="J3389" s="579"/>
      <c r="L3389" s="629"/>
    </row>
    <row r="3390" spans="1:12" ht="9.75" customHeight="1">
      <c r="A3390" s="579"/>
      <c r="B3390" s="637"/>
      <c r="C3390" s="637"/>
      <c r="D3390" s="638"/>
      <c r="E3390" s="627"/>
      <c r="F3390" s="630"/>
      <c r="G3390" s="627"/>
      <c r="H3390" s="628"/>
      <c r="J3390" s="579"/>
      <c r="L3390" s="629"/>
    </row>
    <row r="3391" spans="1:12" ht="9.75" customHeight="1">
      <c r="A3391" s="579"/>
      <c r="B3391" s="637"/>
      <c r="C3391" s="637"/>
      <c r="D3391" s="638"/>
      <c r="E3391" s="627"/>
      <c r="F3391" s="630"/>
      <c r="G3391" s="627"/>
      <c r="H3391" s="628"/>
      <c r="J3391" s="579"/>
      <c r="L3391" s="629"/>
    </row>
    <row r="3392" spans="1:12" ht="9.75" customHeight="1">
      <c r="A3392" s="579"/>
      <c r="B3392" s="637"/>
      <c r="C3392" s="637"/>
      <c r="D3392" s="638"/>
      <c r="E3392" s="627"/>
      <c r="F3392" s="630"/>
      <c r="G3392" s="627"/>
      <c r="H3392" s="628"/>
      <c r="J3392" s="579"/>
      <c r="L3392" s="629"/>
    </row>
    <row r="3393" spans="1:12" ht="9.75" customHeight="1">
      <c r="A3393" s="579">
        <v>3</v>
      </c>
      <c r="B3393" s="632" t="s">
        <v>2906</v>
      </c>
      <c r="C3393" s="578" t="s">
        <v>2907</v>
      </c>
      <c r="D3393" s="579" t="s">
        <v>2644</v>
      </c>
      <c r="E3393" s="627">
        <v>25</v>
      </c>
      <c r="F3393" s="630">
        <v>0.45957629049999998</v>
      </c>
      <c r="G3393" s="627" t="e">
        <f>+L3393</f>
        <v>#REF!</v>
      </c>
      <c r="H3393" s="628" t="e">
        <f>E3393*G3393</f>
        <v>#REF!</v>
      </c>
      <c r="J3393" s="627">
        <f>+F3393</f>
        <v>0.45957629049999998</v>
      </c>
      <c r="L3393" s="629" t="e">
        <f>J3393*$L$3</f>
        <v>#REF!</v>
      </c>
    </row>
    <row r="3394" spans="1:12" ht="9.75" customHeight="1">
      <c r="A3394" s="579"/>
      <c r="B3394" s="632"/>
      <c r="C3394" s="578"/>
      <c r="D3394" s="579"/>
      <c r="E3394" s="627"/>
      <c r="F3394" s="630"/>
      <c r="G3394" s="627"/>
      <c r="H3394" s="628"/>
      <c r="J3394" s="579"/>
      <c r="L3394" s="629"/>
    </row>
    <row r="3395" spans="1:12" ht="9.75" customHeight="1">
      <c r="A3395" s="579"/>
      <c r="B3395" s="632"/>
      <c r="C3395" s="578"/>
      <c r="D3395" s="579"/>
      <c r="E3395" s="627"/>
      <c r="F3395" s="630"/>
      <c r="G3395" s="627"/>
      <c r="H3395" s="628"/>
      <c r="J3395" s="579"/>
      <c r="L3395" s="629"/>
    </row>
    <row r="3396" spans="1:12" ht="9.75" customHeight="1">
      <c r="A3396" s="579"/>
      <c r="B3396" s="632"/>
      <c r="C3396" s="578"/>
      <c r="D3396" s="579"/>
      <c r="E3396" s="627"/>
      <c r="F3396" s="630"/>
      <c r="G3396" s="627"/>
      <c r="H3396" s="628"/>
      <c r="J3396" s="579"/>
      <c r="L3396" s="629"/>
    </row>
    <row r="3397" spans="1:12" ht="9.75" customHeight="1">
      <c r="A3397" s="579"/>
      <c r="B3397" s="632"/>
      <c r="C3397" s="578"/>
      <c r="D3397" s="579"/>
      <c r="E3397" s="627"/>
      <c r="F3397" s="630"/>
      <c r="G3397" s="627"/>
      <c r="H3397" s="628"/>
      <c r="J3397" s="579"/>
      <c r="L3397" s="629"/>
    </row>
    <row r="3398" spans="1:12" ht="9.75" customHeight="1">
      <c r="A3398" s="579">
        <v>4</v>
      </c>
      <c r="B3398" s="632" t="s">
        <v>2650</v>
      </c>
      <c r="C3398" s="578" t="s">
        <v>2908</v>
      </c>
      <c r="D3398" s="579" t="s">
        <v>2644</v>
      </c>
      <c r="E3398" s="627">
        <v>5</v>
      </c>
      <c r="F3398" s="630">
        <v>1.8767320000000001</v>
      </c>
      <c r="G3398" s="627" t="e">
        <f>+L3398</f>
        <v>#REF!</v>
      </c>
      <c r="H3398" s="628" t="e">
        <f>E3398*G3398</f>
        <v>#REF!</v>
      </c>
      <c r="J3398" s="627">
        <f>+F3398</f>
        <v>1.8767320000000001</v>
      </c>
      <c r="L3398" s="629" t="e">
        <f>J3398*$L$3</f>
        <v>#REF!</v>
      </c>
    </row>
    <row r="3399" spans="1:12" ht="9.75" customHeight="1">
      <c r="A3399" s="579"/>
      <c r="B3399" s="632"/>
      <c r="C3399" s="578"/>
      <c r="D3399" s="579"/>
      <c r="E3399" s="627"/>
      <c r="F3399" s="630"/>
      <c r="G3399" s="627"/>
      <c r="H3399" s="628"/>
      <c r="J3399" s="579"/>
      <c r="L3399" s="629"/>
    </row>
    <row r="3400" spans="1:12" ht="9.75" customHeight="1">
      <c r="A3400" s="579"/>
      <c r="B3400" s="632"/>
      <c r="C3400" s="578"/>
      <c r="D3400" s="579"/>
      <c r="E3400" s="627"/>
      <c r="F3400" s="630"/>
      <c r="G3400" s="627"/>
      <c r="H3400" s="628"/>
      <c r="J3400" s="579"/>
      <c r="L3400" s="629"/>
    </row>
    <row r="3401" spans="1:12" ht="9.75" customHeight="1">
      <c r="A3401" s="579"/>
      <c r="B3401" s="632"/>
      <c r="C3401" s="578"/>
      <c r="D3401" s="579"/>
      <c r="E3401" s="627"/>
      <c r="F3401" s="630"/>
      <c r="G3401" s="627"/>
      <c r="H3401" s="628"/>
      <c r="J3401" s="579"/>
      <c r="L3401" s="629"/>
    </row>
    <row r="3402" spans="1:12" ht="9.75" customHeight="1">
      <c r="A3402" s="579"/>
      <c r="B3402" s="632"/>
      <c r="C3402" s="578"/>
      <c r="D3402" s="579"/>
      <c r="E3402" s="627"/>
      <c r="F3402" s="630"/>
      <c r="G3402" s="627"/>
      <c r="H3402" s="628"/>
      <c r="J3402" s="579"/>
      <c r="L3402" s="629"/>
    </row>
    <row r="3403" spans="1:12" ht="9.75" customHeight="1">
      <c r="A3403" s="579">
        <v>5</v>
      </c>
      <c r="B3403" s="632" t="s">
        <v>3272</v>
      </c>
      <c r="C3403" s="578" t="s">
        <v>3388</v>
      </c>
      <c r="D3403" s="579" t="s">
        <v>2644</v>
      </c>
      <c r="E3403" s="627">
        <v>50</v>
      </c>
      <c r="F3403" s="630">
        <v>0.78481520000000005</v>
      </c>
      <c r="G3403" s="627" t="e">
        <f>+L3403</f>
        <v>#REF!</v>
      </c>
      <c r="H3403" s="628" t="e">
        <f>E3403*G3403</f>
        <v>#REF!</v>
      </c>
      <c r="J3403" s="627">
        <f>+F3403</f>
        <v>0.78481520000000005</v>
      </c>
      <c r="L3403" s="629" t="e">
        <f>J3403*$L$3</f>
        <v>#REF!</v>
      </c>
    </row>
    <row r="3404" spans="1:12" ht="9.75" customHeight="1">
      <c r="A3404" s="579"/>
      <c r="B3404" s="632"/>
      <c r="C3404" s="578"/>
      <c r="D3404" s="579"/>
      <c r="E3404" s="627"/>
      <c r="F3404" s="630"/>
      <c r="G3404" s="627"/>
      <c r="H3404" s="628"/>
      <c r="J3404" s="579"/>
      <c r="L3404" s="629"/>
    </row>
    <row r="3405" spans="1:12" ht="9.75" customHeight="1">
      <c r="A3405" s="579"/>
      <c r="B3405" s="632"/>
      <c r="C3405" s="578"/>
      <c r="D3405" s="579"/>
      <c r="E3405" s="627"/>
      <c r="F3405" s="630"/>
      <c r="G3405" s="627"/>
      <c r="H3405" s="628"/>
      <c r="J3405" s="579"/>
      <c r="L3405" s="629"/>
    </row>
    <row r="3406" spans="1:12" ht="9.75" customHeight="1">
      <c r="A3406" s="579"/>
      <c r="B3406" s="632"/>
      <c r="C3406" s="578"/>
      <c r="D3406" s="579"/>
      <c r="E3406" s="627"/>
      <c r="F3406" s="630"/>
      <c r="G3406" s="627"/>
      <c r="H3406" s="628"/>
      <c r="J3406" s="579"/>
      <c r="L3406" s="629"/>
    </row>
    <row r="3407" spans="1:12" ht="6.75" customHeight="1">
      <c r="A3407" s="579"/>
      <c r="B3407" s="632"/>
      <c r="C3407" s="578"/>
      <c r="D3407" s="579"/>
      <c r="E3407" s="627"/>
      <c r="F3407" s="630"/>
      <c r="G3407" s="627"/>
      <c r="H3407" s="628"/>
      <c r="J3407" s="579"/>
      <c r="L3407" s="629"/>
    </row>
    <row r="3408" spans="1:12" ht="9.75" customHeight="1">
      <c r="A3408" s="579"/>
      <c r="B3408" s="632"/>
      <c r="C3408" s="636" t="s">
        <v>3278</v>
      </c>
      <c r="D3408" s="579"/>
      <c r="E3408" s="627"/>
      <c r="F3408" s="631">
        <v>0</v>
      </c>
      <c r="G3408" s="627" t="e">
        <f>+L3408</f>
        <v>#REF!</v>
      </c>
      <c r="H3408" s="628" t="e">
        <f>E3408*G3408</f>
        <v>#REF!</v>
      </c>
      <c r="J3408" s="627">
        <f>+F3408</f>
        <v>0</v>
      </c>
      <c r="L3408" s="629" t="e">
        <f>J3408*$L$3</f>
        <v>#REF!</v>
      </c>
    </row>
    <row r="3409" spans="1:12" ht="9.75" customHeight="1">
      <c r="A3409" s="579"/>
      <c r="B3409" s="632"/>
      <c r="C3409" s="636"/>
      <c r="D3409" s="579"/>
      <c r="E3409" s="627"/>
      <c r="F3409" s="631"/>
      <c r="G3409" s="627"/>
      <c r="H3409" s="628"/>
      <c r="J3409" s="579"/>
      <c r="L3409" s="629"/>
    </row>
    <row r="3410" spans="1:12" ht="9.75" customHeight="1">
      <c r="A3410" s="579"/>
      <c r="B3410" s="632"/>
      <c r="C3410" s="636"/>
      <c r="D3410" s="579"/>
      <c r="E3410" s="627"/>
      <c r="F3410" s="631"/>
      <c r="G3410" s="627"/>
      <c r="H3410" s="628"/>
      <c r="J3410" s="579"/>
      <c r="L3410" s="629"/>
    </row>
    <row r="3411" spans="1:12" ht="9.75" customHeight="1">
      <c r="A3411" s="579"/>
      <c r="B3411" s="632"/>
      <c r="C3411" s="636"/>
      <c r="D3411" s="579"/>
      <c r="E3411" s="627"/>
      <c r="F3411" s="631"/>
      <c r="G3411" s="627"/>
      <c r="H3411" s="628"/>
      <c r="J3411" s="579"/>
      <c r="L3411" s="629"/>
    </row>
    <row r="3412" spans="1:12" ht="9.75" customHeight="1">
      <c r="A3412" s="579"/>
      <c r="B3412" s="632"/>
      <c r="C3412" s="636"/>
      <c r="D3412" s="579"/>
      <c r="E3412" s="627"/>
      <c r="F3412" s="631"/>
      <c r="G3412" s="627"/>
      <c r="H3412" s="628"/>
      <c r="J3412" s="579"/>
      <c r="L3412" s="629"/>
    </row>
    <row r="3413" spans="1:12" ht="9.75" customHeight="1">
      <c r="A3413" s="578">
        <v>6</v>
      </c>
      <c r="B3413" s="632" t="s">
        <v>3535</v>
      </c>
      <c r="C3413" s="578" t="s">
        <v>3545</v>
      </c>
      <c r="D3413" s="578" t="s">
        <v>2153</v>
      </c>
      <c r="E3413" s="635">
        <v>16.5</v>
      </c>
      <c r="F3413" s="630">
        <v>74.860981419846226</v>
      </c>
      <c r="G3413" s="627" t="e">
        <f>+L3413</f>
        <v>#REF!</v>
      </c>
      <c r="H3413" s="628" t="e">
        <f>E3413*G3413</f>
        <v>#REF!</v>
      </c>
      <c r="J3413" s="627">
        <f>+F3413</f>
        <v>74.860981419846226</v>
      </c>
      <c r="L3413" s="629" t="e">
        <f>J3413*$L$3</f>
        <v>#REF!</v>
      </c>
    </row>
    <row r="3414" spans="1:12" ht="9.75" customHeight="1">
      <c r="A3414" s="578"/>
      <c r="B3414" s="632"/>
      <c r="C3414" s="578"/>
      <c r="D3414" s="578"/>
      <c r="E3414" s="635"/>
      <c r="F3414" s="630"/>
      <c r="G3414" s="627"/>
      <c r="H3414" s="628"/>
      <c r="J3414" s="579"/>
      <c r="L3414" s="629"/>
    </row>
    <row r="3415" spans="1:12" ht="9.75" customHeight="1">
      <c r="A3415" s="578"/>
      <c r="B3415" s="632"/>
      <c r="C3415" s="578"/>
      <c r="D3415" s="578"/>
      <c r="E3415" s="635"/>
      <c r="F3415" s="630"/>
      <c r="G3415" s="627"/>
      <c r="H3415" s="628"/>
      <c r="J3415" s="579"/>
      <c r="L3415" s="629"/>
    </row>
    <row r="3416" spans="1:12" ht="9.75" customHeight="1">
      <c r="A3416" s="578"/>
      <c r="B3416" s="632"/>
      <c r="C3416" s="578"/>
      <c r="D3416" s="578"/>
      <c r="E3416" s="635"/>
      <c r="F3416" s="630"/>
      <c r="G3416" s="627"/>
      <c r="H3416" s="628"/>
      <c r="J3416" s="579"/>
      <c r="L3416" s="629"/>
    </row>
    <row r="3417" spans="1:12" ht="9.75" customHeight="1">
      <c r="A3417" s="578"/>
      <c r="B3417" s="632"/>
      <c r="C3417" s="578"/>
      <c r="D3417" s="578"/>
      <c r="E3417" s="635"/>
      <c r="F3417" s="630"/>
      <c r="G3417" s="627"/>
      <c r="H3417" s="628"/>
      <c r="J3417" s="579"/>
      <c r="L3417" s="629"/>
    </row>
    <row r="3418" spans="1:12" ht="9.75" customHeight="1">
      <c r="A3418" s="578">
        <v>7</v>
      </c>
      <c r="B3418" s="578" t="s">
        <v>3536</v>
      </c>
      <c r="C3418" s="578" t="s">
        <v>3538</v>
      </c>
      <c r="D3418" s="579" t="s">
        <v>3309</v>
      </c>
      <c r="E3418" s="627">
        <v>2.5</v>
      </c>
      <c r="F3418" s="630">
        <v>13.263006490399999</v>
      </c>
      <c r="G3418" s="627" t="e">
        <f>+L3418</f>
        <v>#REF!</v>
      </c>
      <c r="H3418" s="628" t="e">
        <f>E3418*G3418</f>
        <v>#REF!</v>
      </c>
      <c r="J3418" s="627">
        <f>+F3418</f>
        <v>13.263006490399999</v>
      </c>
      <c r="L3418" s="629" t="e">
        <f>J3418*$L$3</f>
        <v>#REF!</v>
      </c>
    </row>
    <row r="3419" spans="1:12" ht="9.75" customHeight="1">
      <c r="A3419" s="578"/>
      <c r="B3419" s="578"/>
      <c r="C3419" s="578"/>
      <c r="D3419" s="579"/>
      <c r="E3419" s="627"/>
      <c r="F3419" s="630"/>
      <c r="G3419" s="627"/>
      <c r="H3419" s="628"/>
      <c r="J3419" s="579"/>
      <c r="L3419" s="629"/>
    </row>
    <row r="3420" spans="1:12" ht="9.75" customHeight="1">
      <c r="A3420" s="578"/>
      <c r="B3420" s="578"/>
      <c r="C3420" s="578"/>
      <c r="D3420" s="579"/>
      <c r="E3420" s="627"/>
      <c r="F3420" s="630"/>
      <c r="G3420" s="627"/>
      <c r="H3420" s="628"/>
      <c r="J3420" s="579"/>
      <c r="L3420" s="629"/>
    </row>
    <row r="3421" spans="1:12" ht="9.75" customHeight="1">
      <c r="A3421" s="578"/>
      <c r="B3421" s="578"/>
      <c r="C3421" s="578"/>
      <c r="D3421" s="579"/>
      <c r="E3421" s="627"/>
      <c r="F3421" s="630"/>
      <c r="G3421" s="627"/>
      <c r="H3421" s="628"/>
      <c r="J3421" s="579"/>
      <c r="L3421" s="629"/>
    </row>
    <row r="3422" spans="1:12" ht="9.75" customHeight="1">
      <c r="A3422" s="578"/>
      <c r="B3422" s="578"/>
      <c r="C3422" s="578"/>
      <c r="D3422" s="579"/>
      <c r="E3422" s="627"/>
      <c r="F3422" s="630"/>
      <c r="G3422" s="627"/>
      <c r="H3422" s="628"/>
      <c r="J3422" s="579"/>
      <c r="L3422" s="629"/>
    </row>
    <row r="3423" spans="1:12" ht="9.75" customHeight="1">
      <c r="A3423" s="578">
        <v>8</v>
      </c>
      <c r="B3423" s="578" t="s">
        <v>3537</v>
      </c>
      <c r="C3423" s="578" t="s">
        <v>3539</v>
      </c>
      <c r="D3423" s="579" t="s">
        <v>3309</v>
      </c>
      <c r="E3423" s="627">
        <v>0.5</v>
      </c>
      <c r="F3423" s="630">
        <v>26.193384451000004</v>
      </c>
      <c r="G3423" s="627" t="e">
        <f>+L3423</f>
        <v>#REF!</v>
      </c>
      <c r="H3423" s="628" t="e">
        <f>E3423*G3423</f>
        <v>#REF!</v>
      </c>
      <c r="J3423" s="627">
        <f>+F3423</f>
        <v>26.193384451000004</v>
      </c>
      <c r="L3423" s="629" t="e">
        <f>J3423*$L$3</f>
        <v>#REF!</v>
      </c>
    </row>
    <row r="3424" spans="1:12" ht="9.75" customHeight="1">
      <c r="A3424" s="578"/>
      <c r="B3424" s="578"/>
      <c r="C3424" s="578"/>
      <c r="D3424" s="579"/>
      <c r="E3424" s="627"/>
      <c r="F3424" s="630"/>
      <c r="G3424" s="627"/>
      <c r="H3424" s="628"/>
      <c r="J3424" s="579"/>
      <c r="L3424" s="629"/>
    </row>
    <row r="3425" spans="1:12" ht="9.75" customHeight="1">
      <c r="A3425" s="578"/>
      <c r="B3425" s="578"/>
      <c r="C3425" s="578"/>
      <c r="D3425" s="579"/>
      <c r="E3425" s="627"/>
      <c r="F3425" s="630"/>
      <c r="G3425" s="627"/>
      <c r="H3425" s="628"/>
      <c r="J3425" s="579"/>
      <c r="L3425" s="629"/>
    </row>
    <row r="3426" spans="1:12" ht="9.75" customHeight="1">
      <c r="A3426" s="578"/>
      <c r="B3426" s="578"/>
      <c r="C3426" s="578"/>
      <c r="D3426" s="579"/>
      <c r="E3426" s="627"/>
      <c r="F3426" s="630"/>
      <c r="G3426" s="627"/>
      <c r="H3426" s="628"/>
      <c r="J3426" s="579"/>
      <c r="L3426" s="629"/>
    </row>
    <row r="3427" spans="1:12" ht="9.75" customHeight="1">
      <c r="A3427" s="578"/>
      <c r="B3427" s="578"/>
      <c r="C3427" s="578"/>
      <c r="D3427" s="579"/>
      <c r="E3427" s="627"/>
      <c r="F3427" s="630"/>
      <c r="G3427" s="627"/>
      <c r="H3427" s="628"/>
      <c r="J3427" s="579"/>
      <c r="L3427" s="629"/>
    </row>
    <row r="3428" spans="1:12" ht="9.75" customHeight="1">
      <c r="A3428" s="578">
        <v>9</v>
      </c>
      <c r="B3428" s="632" t="s">
        <v>3310</v>
      </c>
      <c r="C3428" s="578" t="s">
        <v>3540</v>
      </c>
      <c r="D3428" s="578" t="s">
        <v>2647</v>
      </c>
      <c r="E3428" s="635">
        <v>3.0000000000000001E-3</v>
      </c>
      <c r="F3428" s="630">
        <v>570.43676256250001</v>
      </c>
      <c r="G3428" s="627" t="e">
        <f>+L3428</f>
        <v>#REF!</v>
      </c>
      <c r="H3428" s="628" t="e">
        <f>E3428*G3428</f>
        <v>#REF!</v>
      </c>
      <c r="J3428" s="627">
        <f>+F3428</f>
        <v>570.43676256250001</v>
      </c>
      <c r="L3428" s="629" t="e">
        <f>J3428*$L$3</f>
        <v>#REF!</v>
      </c>
    </row>
    <row r="3429" spans="1:12" ht="9.75" customHeight="1">
      <c r="A3429" s="578"/>
      <c r="B3429" s="632"/>
      <c r="C3429" s="578"/>
      <c r="D3429" s="578"/>
      <c r="E3429" s="635"/>
      <c r="F3429" s="630"/>
      <c r="G3429" s="627"/>
      <c r="H3429" s="628"/>
      <c r="J3429" s="579"/>
      <c r="L3429" s="629"/>
    </row>
    <row r="3430" spans="1:12" ht="9.75" customHeight="1">
      <c r="A3430" s="578"/>
      <c r="B3430" s="632"/>
      <c r="C3430" s="578"/>
      <c r="D3430" s="578"/>
      <c r="E3430" s="635"/>
      <c r="F3430" s="630"/>
      <c r="G3430" s="627"/>
      <c r="H3430" s="628"/>
      <c r="J3430" s="579"/>
      <c r="L3430" s="629"/>
    </row>
    <row r="3431" spans="1:12" ht="9.75" customHeight="1">
      <c r="A3431" s="578"/>
      <c r="B3431" s="632"/>
      <c r="C3431" s="578"/>
      <c r="D3431" s="578"/>
      <c r="E3431" s="635"/>
      <c r="F3431" s="630"/>
      <c r="G3431" s="627"/>
      <c r="H3431" s="628"/>
      <c r="J3431" s="579"/>
      <c r="L3431" s="629"/>
    </row>
    <row r="3432" spans="1:12" ht="9.75" customHeight="1">
      <c r="A3432" s="578"/>
      <c r="B3432" s="632"/>
      <c r="C3432" s="578"/>
      <c r="D3432" s="578"/>
      <c r="E3432" s="635"/>
      <c r="F3432" s="630"/>
      <c r="G3432" s="627"/>
      <c r="H3432" s="628"/>
      <c r="J3432" s="579"/>
      <c r="L3432" s="629"/>
    </row>
    <row r="3433" spans="1:12" ht="9.75" customHeight="1">
      <c r="A3433" s="578">
        <v>10</v>
      </c>
      <c r="B3433" s="633" t="s">
        <v>3542</v>
      </c>
      <c r="C3433" s="634" t="s">
        <v>3541</v>
      </c>
      <c r="D3433" s="634" t="s">
        <v>2644</v>
      </c>
      <c r="E3433" s="635">
        <v>14</v>
      </c>
      <c r="F3433" s="630">
        <v>0.27308860788000006</v>
      </c>
      <c r="G3433" s="627" t="e">
        <f>+L3433</f>
        <v>#REF!</v>
      </c>
      <c r="H3433" s="628" t="e">
        <f>E3433*G3433</f>
        <v>#REF!</v>
      </c>
      <c r="J3433" s="627">
        <f>+F3433</f>
        <v>0.27308860788000006</v>
      </c>
      <c r="L3433" s="629" t="e">
        <f>J3433*$L$3</f>
        <v>#REF!</v>
      </c>
    </row>
    <row r="3434" spans="1:12" ht="9.75" customHeight="1">
      <c r="A3434" s="578"/>
      <c r="B3434" s="633"/>
      <c r="C3434" s="634"/>
      <c r="D3434" s="634"/>
      <c r="E3434" s="635"/>
      <c r="F3434" s="630"/>
      <c r="G3434" s="627"/>
      <c r="H3434" s="628"/>
      <c r="J3434" s="579"/>
      <c r="L3434" s="629"/>
    </row>
    <row r="3435" spans="1:12" ht="9.75" customHeight="1">
      <c r="A3435" s="578"/>
      <c r="B3435" s="633"/>
      <c r="C3435" s="634"/>
      <c r="D3435" s="634"/>
      <c r="E3435" s="635"/>
      <c r="F3435" s="630"/>
      <c r="G3435" s="627"/>
      <c r="H3435" s="628"/>
      <c r="J3435" s="579"/>
      <c r="L3435" s="629"/>
    </row>
    <row r="3436" spans="1:12" ht="9.75" customHeight="1">
      <c r="A3436" s="578"/>
      <c r="B3436" s="633"/>
      <c r="C3436" s="634"/>
      <c r="D3436" s="634"/>
      <c r="E3436" s="635"/>
      <c r="F3436" s="630"/>
      <c r="G3436" s="627"/>
      <c r="H3436" s="628"/>
      <c r="J3436" s="579"/>
      <c r="L3436" s="629"/>
    </row>
    <row r="3437" spans="1:12" ht="9.75" customHeight="1">
      <c r="A3437" s="578"/>
      <c r="B3437" s="633"/>
      <c r="C3437" s="634"/>
      <c r="D3437" s="634"/>
      <c r="E3437" s="635"/>
      <c r="F3437" s="630"/>
      <c r="G3437" s="627"/>
      <c r="H3437" s="628"/>
      <c r="J3437" s="579"/>
      <c r="L3437" s="629"/>
    </row>
    <row r="3438" spans="1:12" ht="9.75" customHeight="1">
      <c r="A3438" s="578">
        <v>11</v>
      </c>
      <c r="B3438" s="633" t="s">
        <v>2896</v>
      </c>
      <c r="C3438" s="634" t="s">
        <v>3543</v>
      </c>
      <c r="D3438" s="634" t="s">
        <v>2644</v>
      </c>
      <c r="E3438" s="635">
        <v>1.4</v>
      </c>
      <c r="F3438" s="630">
        <v>11.510960264000001</v>
      </c>
      <c r="G3438" s="627" t="e">
        <f>+L3438</f>
        <v>#REF!</v>
      </c>
      <c r="H3438" s="628" t="e">
        <f>E3438*G3438</f>
        <v>#REF!</v>
      </c>
      <c r="J3438" s="627">
        <f>+F3438</f>
        <v>11.510960264000001</v>
      </c>
      <c r="L3438" s="629" t="e">
        <f>J3438*$L$3</f>
        <v>#REF!</v>
      </c>
    </row>
    <row r="3439" spans="1:12" ht="9.75" customHeight="1">
      <c r="A3439" s="578"/>
      <c r="B3439" s="633"/>
      <c r="C3439" s="634"/>
      <c r="D3439" s="634"/>
      <c r="E3439" s="635"/>
      <c r="F3439" s="630"/>
      <c r="G3439" s="627"/>
      <c r="H3439" s="628"/>
      <c r="J3439" s="579"/>
      <c r="L3439" s="629"/>
    </row>
    <row r="3440" spans="1:12" ht="9.75" customHeight="1">
      <c r="A3440" s="578"/>
      <c r="B3440" s="633"/>
      <c r="C3440" s="634"/>
      <c r="D3440" s="634"/>
      <c r="E3440" s="635"/>
      <c r="F3440" s="630"/>
      <c r="G3440" s="627"/>
      <c r="H3440" s="628"/>
      <c r="J3440" s="579"/>
      <c r="L3440" s="629"/>
    </row>
    <row r="3441" spans="1:12" ht="9.75" customHeight="1">
      <c r="A3441" s="578"/>
      <c r="B3441" s="633"/>
      <c r="C3441" s="634"/>
      <c r="D3441" s="634"/>
      <c r="E3441" s="635"/>
      <c r="F3441" s="630"/>
      <c r="G3441" s="627"/>
      <c r="H3441" s="628"/>
      <c r="J3441" s="579"/>
      <c r="L3441" s="629"/>
    </row>
    <row r="3442" spans="1:12" ht="9.75" customHeight="1">
      <c r="A3442" s="578"/>
      <c r="B3442" s="633"/>
      <c r="C3442" s="634"/>
      <c r="D3442" s="634"/>
      <c r="E3442" s="635"/>
      <c r="F3442" s="630"/>
      <c r="G3442" s="627"/>
      <c r="H3442" s="628"/>
      <c r="J3442" s="579"/>
      <c r="L3442" s="629"/>
    </row>
    <row r="3443" spans="1:12" ht="9.75" customHeight="1">
      <c r="A3443" s="578">
        <v>12</v>
      </c>
      <c r="B3443" s="632" t="s">
        <v>3378</v>
      </c>
      <c r="C3443" s="578" t="s">
        <v>3544</v>
      </c>
      <c r="D3443" s="578" t="s">
        <v>2644</v>
      </c>
      <c r="E3443" s="635">
        <v>3.44</v>
      </c>
      <c r="F3443" s="630">
        <v>60.991502132705676</v>
      </c>
      <c r="G3443" s="627" t="e">
        <f>+L3443</f>
        <v>#REF!</v>
      </c>
      <c r="H3443" s="628" t="e">
        <f>E3443*G3443</f>
        <v>#REF!</v>
      </c>
      <c r="J3443" s="627">
        <f>+F3443</f>
        <v>60.991502132705676</v>
      </c>
      <c r="L3443" s="629" t="e">
        <f>J3443*$L$3</f>
        <v>#REF!</v>
      </c>
    </row>
    <row r="3444" spans="1:12" ht="9.75" customHeight="1">
      <c r="A3444" s="578"/>
      <c r="B3444" s="632"/>
      <c r="C3444" s="578"/>
      <c r="D3444" s="578"/>
      <c r="E3444" s="635"/>
      <c r="F3444" s="630"/>
      <c r="G3444" s="627"/>
      <c r="H3444" s="628"/>
      <c r="J3444" s="579"/>
      <c r="L3444" s="629"/>
    </row>
    <row r="3445" spans="1:12" ht="9.75" customHeight="1">
      <c r="A3445" s="578"/>
      <c r="B3445" s="632"/>
      <c r="C3445" s="578"/>
      <c r="D3445" s="578"/>
      <c r="E3445" s="635"/>
      <c r="F3445" s="630"/>
      <c r="G3445" s="627"/>
      <c r="H3445" s="628"/>
      <c r="J3445" s="579"/>
      <c r="L3445" s="629"/>
    </row>
    <row r="3446" spans="1:12" ht="9.75" customHeight="1">
      <c r="A3446" s="578"/>
      <c r="B3446" s="632"/>
      <c r="C3446" s="578"/>
      <c r="D3446" s="578"/>
      <c r="E3446" s="635"/>
      <c r="F3446" s="630"/>
      <c r="G3446" s="627"/>
      <c r="H3446" s="628"/>
      <c r="J3446" s="579"/>
      <c r="L3446" s="629"/>
    </row>
    <row r="3447" spans="1:12" ht="9.75" customHeight="1">
      <c r="A3447" s="578"/>
      <c r="B3447" s="632"/>
      <c r="C3447" s="578"/>
      <c r="D3447" s="578"/>
      <c r="E3447" s="635"/>
      <c r="F3447" s="630"/>
      <c r="G3447" s="627"/>
      <c r="H3447" s="628"/>
      <c r="J3447" s="579"/>
      <c r="L3447" s="629"/>
    </row>
    <row r="3448" spans="1:12" ht="9.75" customHeight="1">
      <c r="A3448" s="578">
        <v>13</v>
      </c>
      <c r="B3448" s="645" t="s">
        <v>3286</v>
      </c>
      <c r="C3448" s="646" t="s">
        <v>3287</v>
      </c>
      <c r="D3448" s="646" t="s">
        <v>2647</v>
      </c>
      <c r="E3448" s="647">
        <v>0.27200000000000002</v>
      </c>
      <c r="F3448" s="630">
        <v>352.64689625970004</v>
      </c>
      <c r="G3448" s="627" t="e">
        <f>+L3448</f>
        <v>#REF!</v>
      </c>
      <c r="H3448" s="628" t="e">
        <f>E3448*G3448</f>
        <v>#REF!</v>
      </c>
      <c r="J3448" s="627">
        <f>+F3448</f>
        <v>352.64689625970004</v>
      </c>
      <c r="L3448" s="629" t="e">
        <f>J3448*$L$3</f>
        <v>#REF!</v>
      </c>
    </row>
    <row r="3449" spans="1:12" ht="9.75" customHeight="1">
      <c r="A3449" s="578"/>
      <c r="B3449" s="648"/>
      <c r="C3449" s="646"/>
      <c r="D3449" s="646"/>
      <c r="E3449" s="647"/>
      <c r="F3449" s="630"/>
      <c r="G3449" s="627"/>
      <c r="H3449" s="628"/>
      <c r="J3449" s="579"/>
      <c r="L3449" s="629"/>
    </row>
    <row r="3450" spans="1:12" ht="9.75" customHeight="1">
      <c r="A3450" s="578"/>
      <c r="B3450" s="648"/>
      <c r="C3450" s="646"/>
      <c r="D3450" s="646"/>
      <c r="E3450" s="647"/>
      <c r="F3450" s="630"/>
      <c r="G3450" s="627"/>
      <c r="H3450" s="628"/>
      <c r="J3450" s="579"/>
      <c r="L3450" s="629"/>
    </row>
    <row r="3451" spans="1:12" ht="9.75" customHeight="1">
      <c r="A3451" s="578"/>
      <c r="B3451" s="648"/>
      <c r="C3451" s="646"/>
      <c r="D3451" s="646"/>
      <c r="E3451" s="647"/>
      <c r="F3451" s="630"/>
      <c r="G3451" s="627"/>
      <c r="H3451" s="628"/>
      <c r="J3451" s="579"/>
      <c r="L3451" s="629"/>
    </row>
    <row r="3452" spans="1:12" ht="9.75" customHeight="1">
      <c r="A3452" s="578"/>
      <c r="B3452" s="648"/>
      <c r="C3452" s="646"/>
      <c r="D3452" s="646"/>
      <c r="E3452" s="647"/>
      <c r="F3452" s="630"/>
      <c r="G3452" s="627"/>
      <c r="H3452" s="628"/>
      <c r="J3452" s="579"/>
      <c r="L3452" s="629"/>
    </row>
    <row r="3453" spans="1:12" ht="9.75" customHeight="1">
      <c r="A3453" s="578">
        <v>14</v>
      </c>
      <c r="B3453" s="645" t="s">
        <v>3286</v>
      </c>
      <c r="C3453" s="646" t="s">
        <v>3288</v>
      </c>
      <c r="D3453" s="646" t="s">
        <v>2647</v>
      </c>
      <c r="E3453" s="647">
        <v>1.7000000000000001E-2</v>
      </c>
      <c r="F3453" s="630">
        <v>333.58564374030004</v>
      </c>
      <c r="G3453" s="627" t="e">
        <f>+L3453</f>
        <v>#REF!</v>
      </c>
      <c r="H3453" s="628" t="e">
        <f>E3453*G3453</f>
        <v>#REF!</v>
      </c>
      <c r="J3453" s="627">
        <f>+F3453</f>
        <v>333.58564374030004</v>
      </c>
      <c r="L3453" s="629" t="e">
        <f>J3453*$L$3</f>
        <v>#REF!</v>
      </c>
    </row>
    <row r="3454" spans="1:12" ht="9.75" customHeight="1">
      <c r="A3454" s="578"/>
      <c r="B3454" s="648"/>
      <c r="C3454" s="646"/>
      <c r="D3454" s="646"/>
      <c r="E3454" s="647"/>
      <c r="F3454" s="630"/>
      <c r="G3454" s="627"/>
      <c r="H3454" s="628"/>
      <c r="J3454" s="579"/>
      <c r="L3454" s="629"/>
    </row>
    <row r="3455" spans="1:12" ht="9.75" customHeight="1">
      <c r="A3455" s="578"/>
      <c r="B3455" s="648"/>
      <c r="C3455" s="646"/>
      <c r="D3455" s="646"/>
      <c r="E3455" s="647"/>
      <c r="F3455" s="630"/>
      <c r="G3455" s="627"/>
      <c r="H3455" s="628"/>
      <c r="J3455" s="579"/>
      <c r="L3455" s="629"/>
    </row>
    <row r="3456" spans="1:12" ht="9.75" customHeight="1">
      <c r="A3456" s="578"/>
      <c r="B3456" s="648"/>
      <c r="C3456" s="646"/>
      <c r="D3456" s="646"/>
      <c r="E3456" s="647"/>
      <c r="F3456" s="630"/>
      <c r="G3456" s="627"/>
      <c r="H3456" s="628"/>
      <c r="J3456" s="579"/>
      <c r="L3456" s="629"/>
    </row>
    <row r="3457" spans="1:12" ht="9.75" customHeight="1">
      <c r="A3457" s="578"/>
      <c r="B3457" s="648"/>
      <c r="C3457" s="646"/>
      <c r="D3457" s="646"/>
      <c r="E3457" s="647"/>
      <c r="F3457" s="630"/>
      <c r="G3457" s="627"/>
      <c r="H3457" s="628"/>
      <c r="J3457" s="579"/>
      <c r="L3457" s="629"/>
    </row>
    <row r="3458" spans="1:12" ht="9.75" customHeight="1">
      <c r="A3458" s="578">
        <v>15</v>
      </c>
      <c r="B3458" s="632" t="s">
        <v>3295</v>
      </c>
      <c r="C3458" s="578" t="s">
        <v>3546</v>
      </c>
      <c r="D3458" s="578" t="s">
        <v>2644</v>
      </c>
      <c r="E3458" s="635">
        <v>2.9</v>
      </c>
      <c r="F3458" s="630">
        <v>77.654516755078603</v>
      </c>
      <c r="G3458" s="627" t="e">
        <f>+L3458</f>
        <v>#REF!</v>
      </c>
      <c r="H3458" s="628" t="e">
        <f>E3458*G3458</f>
        <v>#REF!</v>
      </c>
      <c r="J3458" s="627">
        <f>+F3458</f>
        <v>77.654516755078603</v>
      </c>
      <c r="L3458" s="629" t="e">
        <f>J3458*$L$3</f>
        <v>#REF!</v>
      </c>
    </row>
    <row r="3459" spans="1:12" ht="9.75" customHeight="1">
      <c r="A3459" s="578"/>
      <c r="B3459" s="632"/>
      <c r="C3459" s="578"/>
      <c r="D3459" s="578"/>
      <c r="E3459" s="635"/>
      <c r="F3459" s="630"/>
      <c r="G3459" s="627"/>
      <c r="H3459" s="628"/>
      <c r="J3459" s="579"/>
      <c r="L3459" s="629"/>
    </row>
    <row r="3460" spans="1:12" ht="9.75" customHeight="1">
      <c r="A3460" s="578"/>
      <c r="B3460" s="632"/>
      <c r="C3460" s="578"/>
      <c r="D3460" s="578"/>
      <c r="E3460" s="635"/>
      <c r="F3460" s="630"/>
      <c r="G3460" s="627"/>
      <c r="H3460" s="628"/>
      <c r="J3460" s="579"/>
      <c r="L3460" s="629"/>
    </row>
    <row r="3461" spans="1:12" ht="9.75" customHeight="1">
      <c r="A3461" s="578"/>
      <c r="B3461" s="632"/>
      <c r="C3461" s="578"/>
      <c r="D3461" s="578"/>
      <c r="E3461" s="635"/>
      <c r="F3461" s="630"/>
      <c r="G3461" s="627"/>
      <c r="H3461" s="628"/>
      <c r="J3461" s="579"/>
      <c r="L3461" s="629"/>
    </row>
    <row r="3462" spans="1:12" ht="9.75" customHeight="1">
      <c r="A3462" s="578"/>
      <c r="B3462" s="632"/>
      <c r="C3462" s="578"/>
      <c r="D3462" s="578"/>
      <c r="E3462" s="635"/>
      <c r="F3462" s="630"/>
      <c r="G3462" s="627"/>
      <c r="H3462" s="628"/>
      <c r="J3462" s="579"/>
      <c r="L3462" s="629"/>
    </row>
    <row r="3463" spans="1:12" ht="9.75" customHeight="1">
      <c r="A3463" s="578">
        <v>16</v>
      </c>
      <c r="B3463" s="645" t="s">
        <v>3286</v>
      </c>
      <c r="C3463" s="646" t="s">
        <v>3287</v>
      </c>
      <c r="D3463" s="646" t="s">
        <v>2647</v>
      </c>
      <c r="E3463" s="647">
        <v>0.21</v>
      </c>
      <c r="F3463" s="630">
        <v>352.64689625970004</v>
      </c>
      <c r="G3463" s="627" t="e">
        <f>+L3463</f>
        <v>#REF!</v>
      </c>
      <c r="H3463" s="628" t="e">
        <f>E3463*G3463</f>
        <v>#REF!</v>
      </c>
      <c r="J3463" s="627">
        <f>+F3463</f>
        <v>352.64689625970004</v>
      </c>
      <c r="L3463" s="629" t="e">
        <f>J3463*$L$3</f>
        <v>#REF!</v>
      </c>
    </row>
    <row r="3464" spans="1:12" ht="9.75" customHeight="1">
      <c r="A3464" s="578"/>
      <c r="B3464" s="648"/>
      <c r="C3464" s="646"/>
      <c r="D3464" s="646"/>
      <c r="E3464" s="647"/>
      <c r="F3464" s="630"/>
      <c r="G3464" s="627"/>
      <c r="H3464" s="628"/>
      <c r="J3464" s="579"/>
      <c r="L3464" s="629"/>
    </row>
    <row r="3465" spans="1:12" ht="9.75" customHeight="1">
      <c r="A3465" s="578"/>
      <c r="B3465" s="648"/>
      <c r="C3465" s="646"/>
      <c r="D3465" s="646"/>
      <c r="E3465" s="647"/>
      <c r="F3465" s="630"/>
      <c r="G3465" s="627"/>
      <c r="H3465" s="628"/>
      <c r="J3465" s="579"/>
      <c r="L3465" s="629"/>
    </row>
    <row r="3466" spans="1:12" ht="9.75" customHeight="1">
      <c r="A3466" s="578"/>
      <c r="B3466" s="648"/>
      <c r="C3466" s="646"/>
      <c r="D3466" s="646"/>
      <c r="E3466" s="647"/>
      <c r="F3466" s="630"/>
      <c r="G3466" s="627"/>
      <c r="H3466" s="628"/>
      <c r="J3466" s="579"/>
      <c r="L3466" s="629"/>
    </row>
    <row r="3467" spans="1:12" ht="9.75" customHeight="1">
      <c r="A3467" s="578"/>
      <c r="B3467" s="648"/>
      <c r="C3467" s="646"/>
      <c r="D3467" s="646"/>
      <c r="E3467" s="647"/>
      <c r="F3467" s="630"/>
      <c r="G3467" s="627"/>
      <c r="H3467" s="628"/>
      <c r="J3467" s="579"/>
      <c r="L3467" s="629"/>
    </row>
    <row r="3468" spans="1:12" ht="9.75" customHeight="1">
      <c r="A3468" s="578">
        <v>17</v>
      </c>
      <c r="B3468" s="645" t="s">
        <v>3286</v>
      </c>
      <c r="C3468" s="646" t="s">
        <v>3288</v>
      </c>
      <c r="D3468" s="646" t="s">
        <v>2647</v>
      </c>
      <c r="E3468" s="647">
        <v>1.7999999999999999E-2</v>
      </c>
      <c r="F3468" s="630">
        <v>333.58564374030004</v>
      </c>
      <c r="G3468" s="627" t="e">
        <f>+L3468</f>
        <v>#REF!</v>
      </c>
      <c r="H3468" s="628" t="e">
        <f>E3468*G3468</f>
        <v>#REF!</v>
      </c>
      <c r="J3468" s="627">
        <f>+F3468</f>
        <v>333.58564374030004</v>
      </c>
      <c r="L3468" s="629" t="e">
        <f>J3468*$L$3</f>
        <v>#REF!</v>
      </c>
    </row>
    <row r="3469" spans="1:12" ht="9.75" customHeight="1">
      <c r="A3469" s="578"/>
      <c r="B3469" s="648"/>
      <c r="C3469" s="646"/>
      <c r="D3469" s="646"/>
      <c r="E3469" s="647"/>
      <c r="F3469" s="630"/>
      <c r="G3469" s="627"/>
      <c r="H3469" s="628"/>
      <c r="J3469" s="579"/>
      <c r="L3469" s="629"/>
    </row>
    <row r="3470" spans="1:12" ht="9.75" customHeight="1">
      <c r="A3470" s="578"/>
      <c r="B3470" s="648"/>
      <c r="C3470" s="646"/>
      <c r="D3470" s="646"/>
      <c r="E3470" s="647"/>
      <c r="F3470" s="630"/>
      <c r="G3470" s="627"/>
      <c r="H3470" s="628"/>
      <c r="J3470" s="579"/>
      <c r="L3470" s="629"/>
    </row>
    <row r="3471" spans="1:12" ht="9.75" customHeight="1">
      <c r="A3471" s="578"/>
      <c r="B3471" s="648"/>
      <c r="C3471" s="646"/>
      <c r="D3471" s="646"/>
      <c r="E3471" s="647"/>
      <c r="F3471" s="630"/>
      <c r="G3471" s="627"/>
      <c r="H3471" s="628"/>
      <c r="J3471" s="579"/>
      <c r="L3471" s="629"/>
    </row>
    <row r="3472" spans="1:12" ht="9.75" customHeight="1">
      <c r="A3472" s="578"/>
      <c r="B3472" s="648"/>
      <c r="C3472" s="646"/>
      <c r="D3472" s="646"/>
      <c r="E3472" s="647"/>
      <c r="F3472" s="630"/>
      <c r="G3472" s="627"/>
      <c r="H3472" s="628"/>
      <c r="J3472" s="579"/>
      <c r="L3472" s="629"/>
    </row>
    <row r="3473" spans="1:12" ht="9.75" customHeight="1">
      <c r="A3473" s="578">
        <v>18</v>
      </c>
      <c r="B3473" s="632" t="s">
        <v>2924</v>
      </c>
      <c r="C3473" s="578" t="s">
        <v>2925</v>
      </c>
      <c r="D3473" s="579" t="s">
        <v>3282</v>
      </c>
      <c r="E3473" s="635">
        <v>50</v>
      </c>
      <c r="F3473" s="630">
        <v>3.4605961080000003</v>
      </c>
      <c r="G3473" s="627" t="e">
        <f>+L3473</f>
        <v>#REF!</v>
      </c>
      <c r="H3473" s="628" t="e">
        <f>E3473*G3473</f>
        <v>#REF!</v>
      </c>
      <c r="J3473" s="627">
        <f>+F3473</f>
        <v>3.4605961080000003</v>
      </c>
      <c r="L3473" s="629" t="e">
        <f>J3473*$L$3</f>
        <v>#REF!</v>
      </c>
    </row>
    <row r="3474" spans="1:12" ht="9.75" customHeight="1">
      <c r="A3474" s="578"/>
      <c r="B3474" s="632"/>
      <c r="C3474" s="578"/>
      <c r="D3474" s="579"/>
      <c r="E3474" s="635"/>
      <c r="F3474" s="630"/>
      <c r="G3474" s="627"/>
      <c r="H3474" s="628"/>
      <c r="J3474" s="579"/>
      <c r="L3474" s="629"/>
    </row>
    <row r="3475" spans="1:12" ht="9.75" customHeight="1">
      <c r="A3475" s="578"/>
      <c r="B3475" s="632"/>
      <c r="C3475" s="578"/>
      <c r="D3475" s="579"/>
      <c r="E3475" s="635"/>
      <c r="F3475" s="630"/>
      <c r="G3475" s="627"/>
      <c r="H3475" s="628"/>
      <c r="J3475" s="579"/>
      <c r="L3475" s="629"/>
    </row>
    <row r="3476" spans="1:12" ht="9.75" customHeight="1">
      <c r="A3476" s="578"/>
      <c r="B3476" s="632"/>
      <c r="C3476" s="578"/>
      <c r="D3476" s="579"/>
      <c r="E3476" s="635"/>
      <c r="F3476" s="630"/>
      <c r="G3476" s="627"/>
      <c r="H3476" s="628"/>
      <c r="J3476" s="579"/>
      <c r="L3476" s="629"/>
    </row>
    <row r="3477" spans="1:12" ht="9.75" customHeight="1">
      <c r="A3477" s="578"/>
      <c r="B3477" s="632"/>
      <c r="C3477" s="578"/>
      <c r="D3477" s="579"/>
      <c r="E3477" s="635"/>
      <c r="F3477" s="630"/>
      <c r="G3477" s="627"/>
      <c r="H3477" s="628"/>
      <c r="J3477" s="579"/>
      <c r="L3477" s="629"/>
    </row>
    <row r="3478" spans="1:12" ht="9.75" customHeight="1">
      <c r="A3478" s="578">
        <v>19</v>
      </c>
      <c r="B3478" s="632" t="s">
        <v>2915</v>
      </c>
      <c r="C3478" s="578" t="s">
        <v>2929</v>
      </c>
      <c r="D3478" s="579" t="s">
        <v>3282</v>
      </c>
      <c r="E3478" s="627">
        <v>14.5</v>
      </c>
      <c r="F3478" s="630">
        <v>1.5866017147</v>
      </c>
      <c r="G3478" s="627" t="e">
        <f>+L3478</f>
        <v>#REF!</v>
      </c>
      <c r="H3478" s="628" t="e">
        <f>E3478*G3478</f>
        <v>#REF!</v>
      </c>
      <c r="J3478" s="627">
        <f>+F3478</f>
        <v>1.5866017147</v>
      </c>
      <c r="L3478" s="629" t="e">
        <f>J3478*$L$3</f>
        <v>#REF!</v>
      </c>
    </row>
    <row r="3479" spans="1:12" ht="9.75" customHeight="1">
      <c r="A3479" s="578"/>
      <c r="B3479" s="632"/>
      <c r="C3479" s="578"/>
      <c r="D3479" s="579"/>
      <c r="E3479" s="627"/>
      <c r="F3479" s="630"/>
      <c r="G3479" s="627"/>
      <c r="H3479" s="628"/>
      <c r="J3479" s="579"/>
      <c r="L3479" s="629"/>
    </row>
    <row r="3480" spans="1:12" ht="9.75" customHeight="1">
      <c r="A3480" s="578"/>
      <c r="B3480" s="632"/>
      <c r="C3480" s="578"/>
      <c r="D3480" s="579"/>
      <c r="E3480" s="627"/>
      <c r="F3480" s="630"/>
      <c r="G3480" s="627"/>
      <c r="H3480" s="628"/>
      <c r="J3480" s="579"/>
      <c r="L3480" s="629"/>
    </row>
    <row r="3481" spans="1:12" ht="9.75" customHeight="1">
      <c r="A3481" s="578"/>
      <c r="B3481" s="632"/>
      <c r="C3481" s="578"/>
      <c r="D3481" s="579"/>
      <c r="E3481" s="627"/>
      <c r="F3481" s="630"/>
      <c r="G3481" s="627"/>
      <c r="H3481" s="628"/>
      <c r="J3481" s="579"/>
      <c r="L3481" s="629"/>
    </row>
    <row r="3482" spans="1:12" ht="7.5" customHeight="1">
      <c r="A3482" s="578"/>
      <c r="B3482" s="632"/>
      <c r="C3482" s="578"/>
      <c r="D3482" s="579"/>
      <c r="E3482" s="627"/>
      <c r="F3482" s="630"/>
      <c r="G3482" s="627"/>
      <c r="H3482" s="628"/>
      <c r="J3482" s="579"/>
      <c r="L3482" s="629"/>
    </row>
    <row r="3483" spans="1:12" ht="9.75" customHeight="1">
      <c r="A3483" s="578">
        <v>20</v>
      </c>
      <c r="B3483" s="642" t="s">
        <v>2877</v>
      </c>
      <c r="C3483" s="643" t="s">
        <v>2878</v>
      </c>
      <c r="D3483" s="643" t="s">
        <v>2647</v>
      </c>
      <c r="E3483" s="644">
        <f>+E3478*3.5/1000</f>
        <v>5.0750000000000003E-2</v>
      </c>
      <c r="F3483" s="630">
        <v>485.33919211990002</v>
      </c>
      <c r="G3483" s="627" t="e">
        <f>+L3483</f>
        <v>#REF!</v>
      </c>
      <c r="H3483" s="628" t="e">
        <f>E3483*G3483</f>
        <v>#REF!</v>
      </c>
      <c r="J3483" s="627">
        <f>+F3483</f>
        <v>485.33919211990002</v>
      </c>
      <c r="L3483" s="629" t="e">
        <f>J3483*$L$3</f>
        <v>#REF!</v>
      </c>
    </row>
    <row r="3484" spans="1:12" ht="9.75" customHeight="1">
      <c r="A3484" s="578"/>
      <c r="B3484" s="642"/>
      <c r="C3484" s="643"/>
      <c r="D3484" s="643"/>
      <c r="E3484" s="644"/>
      <c r="F3484" s="630"/>
      <c r="G3484" s="627"/>
      <c r="H3484" s="628"/>
      <c r="J3484" s="579"/>
      <c r="L3484" s="629"/>
    </row>
    <row r="3485" spans="1:12" ht="9.75" customHeight="1">
      <c r="A3485" s="578"/>
      <c r="B3485" s="642"/>
      <c r="C3485" s="643"/>
      <c r="D3485" s="643"/>
      <c r="E3485" s="644"/>
      <c r="F3485" s="630"/>
      <c r="G3485" s="627"/>
      <c r="H3485" s="628"/>
      <c r="J3485" s="579"/>
      <c r="L3485" s="629"/>
    </row>
    <row r="3486" spans="1:12" ht="9.75" customHeight="1">
      <c r="A3486" s="578"/>
      <c r="B3486" s="642"/>
      <c r="C3486" s="643"/>
      <c r="D3486" s="643"/>
      <c r="E3486" s="644"/>
      <c r="F3486" s="630"/>
      <c r="G3486" s="627"/>
      <c r="H3486" s="628"/>
      <c r="J3486" s="579"/>
      <c r="L3486" s="629"/>
    </row>
    <row r="3487" spans="1:12" ht="9.75" customHeight="1">
      <c r="A3487" s="578"/>
      <c r="B3487" s="642"/>
      <c r="C3487" s="643"/>
      <c r="D3487" s="643"/>
      <c r="E3487" s="644"/>
      <c r="F3487" s="630"/>
      <c r="G3487" s="627"/>
      <c r="H3487" s="628"/>
      <c r="J3487" s="579"/>
      <c r="L3487" s="629"/>
    </row>
    <row r="3488" spans="1:12" ht="9.75" customHeight="1">
      <c r="A3488" s="578">
        <v>21</v>
      </c>
      <c r="B3488" s="632" t="s">
        <v>2926</v>
      </c>
      <c r="C3488" s="578" t="s">
        <v>2928</v>
      </c>
      <c r="D3488" s="579" t="s">
        <v>2927</v>
      </c>
      <c r="E3488" s="635">
        <v>14.5</v>
      </c>
      <c r="F3488" s="630">
        <v>3.9471459856000006</v>
      </c>
      <c r="G3488" s="627" t="e">
        <f>+L3488</f>
        <v>#REF!</v>
      </c>
      <c r="H3488" s="628" t="e">
        <f>E3488*G3488</f>
        <v>#REF!</v>
      </c>
      <c r="J3488" s="627">
        <f>+F3488</f>
        <v>3.9471459856000006</v>
      </c>
      <c r="L3488" s="629" t="e">
        <f>J3488*$L$3</f>
        <v>#REF!</v>
      </c>
    </row>
    <row r="3489" spans="1:12" ht="9.75" customHeight="1">
      <c r="A3489" s="578"/>
      <c r="B3489" s="632"/>
      <c r="C3489" s="578"/>
      <c r="D3489" s="579"/>
      <c r="E3489" s="635"/>
      <c r="F3489" s="630"/>
      <c r="G3489" s="627"/>
      <c r="H3489" s="628"/>
      <c r="J3489" s="579"/>
      <c r="L3489" s="629"/>
    </row>
    <row r="3490" spans="1:12" ht="9.75" customHeight="1">
      <c r="A3490" s="578"/>
      <c r="B3490" s="632"/>
      <c r="C3490" s="578"/>
      <c r="D3490" s="579"/>
      <c r="E3490" s="635"/>
      <c r="F3490" s="630"/>
      <c r="G3490" s="627"/>
      <c r="H3490" s="628"/>
      <c r="J3490" s="579"/>
      <c r="L3490" s="629"/>
    </row>
    <row r="3491" spans="1:12" ht="9.75" customHeight="1">
      <c r="A3491" s="578"/>
      <c r="B3491" s="632"/>
      <c r="C3491" s="578"/>
      <c r="D3491" s="579"/>
      <c r="E3491" s="635"/>
      <c r="F3491" s="630"/>
      <c r="G3491" s="627"/>
      <c r="H3491" s="628"/>
      <c r="J3491" s="579"/>
      <c r="L3491" s="629"/>
    </row>
    <row r="3492" spans="1:12" ht="9.75" customHeight="1">
      <c r="A3492" s="578"/>
      <c r="B3492" s="632"/>
      <c r="C3492" s="578"/>
      <c r="D3492" s="579"/>
      <c r="E3492" s="635"/>
      <c r="F3492" s="630"/>
      <c r="G3492" s="627"/>
      <c r="H3492" s="628"/>
      <c r="J3492" s="579"/>
      <c r="L3492" s="629"/>
    </row>
    <row r="3493" spans="1:12" ht="9.75" customHeight="1">
      <c r="A3493" s="578">
        <v>22</v>
      </c>
      <c r="B3493" s="749" t="s">
        <v>3547</v>
      </c>
      <c r="C3493" s="594" t="s">
        <v>3548</v>
      </c>
      <c r="D3493" s="597" t="s">
        <v>2647</v>
      </c>
      <c r="E3493" s="752">
        <v>0.13400000000000001</v>
      </c>
      <c r="F3493" s="630">
        <v>123.85411779198</v>
      </c>
      <c r="G3493" s="627" t="e">
        <f>+L3493</f>
        <v>#REF!</v>
      </c>
      <c r="H3493" s="628" t="e">
        <f>E3493*G3493</f>
        <v>#REF!</v>
      </c>
      <c r="J3493" s="627">
        <f>+F3493</f>
        <v>123.85411779198</v>
      </c>
      <c r="L3493" s="629" t="e">
        <f>J3493*$L$3</f>
        <v>#REF!</v>
      </c>
    </row>
    <row r="3494" spans="1:12" ht="9.75" customHeight="1">
      <c r="A3494" s="578"/>
      <c r="B3494" s="750"/>
      <c r="C3494" s="595"/>
      <c r="D3494" s="598"/>
      <c r="E3494" s="753"/>
      <c r="F3494" s="630"/>
      <c r="G3494" s="627"/>
      <c r="H3494" s="628"/>
      <c r="J3494" s="579"/>
      <c r="L3494" s="629"/>
    </row>
    <row r="3495" spans="1:12" ht="9.75" customHeight="1">
      <c r="A3495" s="578"/>
      <c r="B3495" s="750"/>
      <c r="C3495" s="595"/>
      <c r="D3495" s="598"/>
      <c r="E3495" s="753"/>
      <c r="F3495" s="630"/>
      <c r="G3495" s="627"/>
      <c r="H3495" s="628"/>
      <c r="J3495" s="579"/>
      <c r="L3495" s="629"/>
    </row>
    <row r="3496" spans="1:12" ht="9.75" customHeight="1">
      <c r="A3496" s="578"/>
      <c r="B3496" s="750"/>
      <c r="C3496" s="595"/>
      <c r="D3496" s="598"/>
      <c r="E3496" s="753"/>
      <c r="F3496" s="630"/>
      <c r="G3496" s="627"/>
      <c r="H3496" s="628"/>
      <c r="J3496" s="579"/>
      <c r="L3496" s="629"/>
    </row>
    <row r="3497" spans="1:12" ht="9.75" customHeight="1">
      <c r="A3497" s="578"/>
      <c r="B3497" s="751"/>
      <c r="C3497" s="596"/>
      <c r="D3497" s="599"/>
      <c r="E3497" s="754"/>
      <c r="F3497" s="630"/>
      <c r="G3497" s="627"/>
      <c r="H3497" s="628"/>
      <c r="J3497" s="579"/>
      <c r="L3497" s="629"/>
    </row>
    <row r="3498" spans="1:12" ht="9.75" customHeight="1">
      <c r="A3498" s="578">
        <v>23</v>
      </c>
      <c r="B3498" s="637" t="s">
        <v>3286</v>
      </c>
      <c r="C3498" s="637" t="s">
        <v>3549</v>
      </c>
      <c r="D3498" s="638" t="s">
        <v>3309</v>
      </c>
      <c r="E3498" s="627">
        <v>8.1</v>
      </c>
      <c r="F3498" s="630">
        <v>3.0022673625000005</v>
      </c>
      <c r="G3498" s="627" t="e">
        <f>+L3498</f>
        <v>#REF!</v>
      </c>
      <c r="H3498" s="628" t="e">
        <f>E3498*G3498</f>
        <v>#REF!</v>
      </c>
      <c r="J3498" s="627">
        <f>+F3498</f>
        <v>3.0022673625000005</v>
      </c>
      <c r="L3498" s="629" t="e">
        <f>J3498*$L$3</f>
        <v>#REF!</v>
      </c>
    </row>
    <row r="3499" spans="1:12" ht="9.75" customHeight="1">
      <c r="A3499" s="578"/>
      <c r="B3499" s="637"/>
      <c r="C3499" s="637"/>
      <c r="D3499" s="638"/>
      <c r="E3499" s="627"/>
      <c r="F3499" s="630"/>
      <c r="G3499" s="627"/>
      <c r="H3499" s="628"/>
      <c r="J3499" s="579"/>
      <c r="L3499" s="629"/>
    </row>
    <row r="3500" spans="1:12" ht="9.75" customHeight="1">
      <c r="A3500" s="578"/>
      <c r="B3500" s="637"/>
      <c r="C3500" s="637"/>
      <c r="D3500" s="638"/>
      <c r="E3500" s="627"/>
      <c r="F3500" s="630"/>
      <c r="G3500" s="627"/>
      <c r="H3500" s="628"/>
      <c r="J3500" s="579"/>
      <c r="L3500" s="629"/>
    </row>
    <row r="3501" spans="1:12" ht="9.75" customHeight="1">
      <c r="A3501" s="578"/>
      <c r="B3501" s="637"/>
      <c r="C3501" s="637"/>
      <c r="D3501" s="638"/>
      <c r="E3501" s="627"/>
      <c r="F3501" s="630"/>
      <c r="G3501" s="627"/>
      <c r="H3501" s="628"/>
      <c r="J3501" s="579"/>
      <c r="L3501" s="629"/>
    </row>
    <row r="3502" spans="1:12" ht="9.75" customHeight="1">
      <c r="A3502" s="578"/>
      <c r="B3502" s="637"/>
      <c r="C3502" s="637"/>
      <c r="D3502" s="638"/>
      <c r="E3502" s="627"/>
      <c r="F3502" s="630"/>
      <c r="G3502" s="627"/>
      <c r="H3502" s="628"/>
      <c r="J3502" s="579"/>
      <c r="L3502" s="629"/>
    </row>
    <row r="3503" spans="1:12" ht="9.75" customHeight="1">
      <c r="A3503" s="578">
        <v>24</v>
      </c>
      <c r="B3503" s="637" t="s">
        <v>3286</v>
      </c>
      <c r="C3503" s="637" t="s">
        <v>3550</v>
      </c>
      <c r="D3503" s="638" t="s">
        <v>3309</v>
      </c>
      <c r="E3503" s="627">
        <v>6.6</v>
      </c>
      <c r="F3503" s="630">
        <v>2.4304069125000001</v>
      </c>
      <c r="G3503" s="627" t="e">
        <f>+L3503</f>
        <v>#REF!</v>
      </c>
      <c r="H3503" s="628" t="e">
        <f>E3503*G3503</f>
        <v>#REF!</v>
      </c>
      <c r="J3503" s="627">
        <f>+F3503</f>
        <v>2.4304069125000001</v>
      </c>
      <c r="L3503" s="629" t="e">
        <f>J3503*$L$3</f>
        <v>#REF!</v>
      </c>
    </row>
    <row r="3504" spans="1:12" ht="9.75" customHeight="1">
      <c r="A3504" s="578"/>
      <c r="B3504" s="637"/>
      <c r="C3504" s="637"/>
      <c r="D3504" s="638"/>
      <c r="E3504" s="627"/>
      <c r="F3504" s="630"/>
      <c r="G3504" s="627"/>
      <c r="H3504" s="628"/>
      <c r="J3504" s="579"/>
      <c r="L3504" s="629"/>
    </row>
    <row r="3505" spans="1:12" ht="9.75" customHeight="1">
      <c r="A3505" s="578"/>
      <c r="B3505" s="637"/>
      <c r="C3505" s="637"/>
      <c r="D3505" s="638"/>
      <c r="E3505" s="627"/>
      <c r="F3505" s="630"/>
      <c r="G3505" s="627"/>
      <c r="H3505" s="628"/>
      <c r="J3505" s="579"/>
      <c r="L3505" s="629"/>
    </row>
    <row r="3506" spans="1:12" ht="9.75" customHeight="1">
      <c r="A3506" s="578"/>
      <c r="B3506" s="637"/>
      <c r="C3506" s="637"/>
      <c r="D3506" s="638"/>
      <c r="E3506" s="627"/>
      <c r="F3506" s="630"/>
      <c r="G3506" s="627"/>
      <c r="H3506" s="628"/>
      <c r="J3506" s="579"/>
      <c r="L3506" s="629"/>
    </row>
    <row r="3507" spans="1:12" ht="9.75" customHeight="1">
      <c r="A3507" s="578"/>
      <c r="B3507" s="637"/>
      <c r="C3507" s="637"/>
      <c r="D3507" s="638"/>
      <c r="E3507" s="627"/>
      <c r="F3507" s="630"/>
      <c r="G3507" s="627"/>
      <c r="H3507" s="628"/>
      <c r="J3507" s="579"/>
      <c r="L3507" s="629"/>
    </row>
    <row r="3508" spans="1:12" ht="9.75" customHeight="1">
      <c r="A3508" s="578">
        <v>25</v>
      </c>
      <c r="B3508" s="637" t="s">
        <v>3286</v>
      </c>
      <c r="C3508" s="637" t="s">
        <v>3551</v>
      </c>
      <c r="D3508" s="638" t="s">
        <v>2647</v>
      </c>
      <c r="E3508" s="627">
        <v>2.1999999999999999E-2</v>
      </c>
      <c r="F3508" s="630">
        <v>514.67440500000009</v>
      </c>
      <c r="G3508" s="627" t="e">
        <f>+L3508</f>
        <v>#REF!</v>
      </c>
      <c r="H3508" s="628" t="e">
        <f>E3508*G3508</f>
        <v>#REF!</v>
      </c>
      <c r="J3508" s="627">
        <f>+F3508</f>
        <v>514.67440500000009</v>
      </c>
      <c r="L3508" s="629" t="e">
        <f>J3508*$L$3</f>
        <v>#REF!</v>
      </c>
    </row>
    <row r="3509" spans="1:12" ht="9.75" customHeight="1">
      <c r="A3509" s="578"/>
      <c r="B3509" s="637"/>
      <c r="C3509" s="637"/>
      <c r="D3509" s="638"/>
      <c r="E3509" s="627"/>
      <c r="F3509" s="630"/>
      <c r="G3509" s="627"/>
      <c r="H3509" s="628"/>
      <c r="J3509" s="579"/>
      <c r="L3509" s="629"/>
    </row>
    <row r="3510" spans="1:12" ht="9.75" customHeight="1">
      <c r="A3510" s="578"/>
      <c r="B3510" s="637"/>
      <c r="C3510" s="637"/>
      <c r="D3510" s="638"/>
      <c r="E3510" s="627"/>
      <c r="F3510" s="630"/>
      <c r="G3510" s="627"/>
      <c r="H3510" s="628"/>
      <c r="J3510" s="579"/>
      <c r="L3510" s="629"/>
    </row>
    <row r="3511" spans="1:12" ht="9.75" customHeight="1">
      <c r="A3511" s="578"/>
      <c r="B3511" s="637"/>
      <c r="C3511" s="637"/>
      <c r="D3511" s="638"/>
      <c r="E3511" s="627"/>
      <c r="F3511" s="630"/>
      <c r="G3511" s="627"/>
      <c r="H3511" s="628"/>
      <c r="J3511" s="579"/>
      <c r="L3511" s="629"/>
    </row>
    <row r="3512" spans="1:12" ht="9.75" customHeight="1">
      <c r="A3512" s="578"/>
      <c r="B3512" s="637"/>
      <c r="C3512" s="637"/>
      <c r="D3512" s="638"/>
      <c r="E3512" s="627"/>
      <c r="F3512" s="630"/>
      <c r="G3512" s="627"/>
      <c r="H3512" s="628"/>
      <c r="J3512" s="579"/>
      <c r="L3512" s="629"/>
    </row>
    <row r="3513" spans="1:12" ht="9.75" customHeight="1">
      <c r="A3513" s="578">
        <v>26</v>
      </c>
      <c r="B3513" s="632" t="s">
        <v>3357</v>
      </c>
      <c r="C3513" s="578" t="s">
        <v>3358</v>
      </c>
      <c r="D3513" s="579" t="s">
        <v>2647</v>
      </c>
      <c r="E3513" s="627">
        <f>+E3493</f>
        <v>0.13400000000000001</v>
      </c>
      <c r="F3513" s="630">
        <v>31.706562493290004</v>
      </c>
      <c r="G3513" s="627" t="e">
        <f>+L3513</f>
        <v>#REF!</v>
      </c>
      <c r="H3513" s="628" t="e">
        <f>E3513*G3513</f>
        <v>#REF!</v>
      </c>
      <c r="J3513" s="627">
        <f>+F3513</f>
        <v>31.706562493290004</v>
      </c>
      <c r="L3513" s="629" t="e">
        <f>J3513*$L$3</f>
        <v>#REF!</v>
      </c>
    </row>
    <row r="3514" spans="1:12" ht="9.75" customHeight="1">
      <c r="A3514" s="578"/>
      <c r="B3514" s="632"/>
      <c r="C3514" s="578"/>
      <c r="D3514" s="579"/>
      <c r="E3514" s="627"/>
      <c r="F3514" s="630"/>
      <c r="G3514" s="627"/>
      <c r="H3514" s="628"/>
      <c r="J3514" s="579"/>
      <c r="L3514" s="629"/>
    </row>
    <row r="3515" spans="1:12" ht="9.75" customHeight="1">
      <c r="A3515" s="578"/>
      <c r="B3515" s="632"/>
      <c r="C3515" s="578"/>
      <c r="D3515" s="579"/>
      <c r="E3515" s="627"/>
      <c r="F3515" s="630"/>
      <c r="G3515" s="627"/>
      <c r="H3515" s="628"/>
      <c r="J3515" s="579"/>
      <c r="L3515" s="629"/>
    </row>
    <row r="3516" spans="1:12" ht="9.75" customHeight="1">
      <c r="A3516" s="578"/>
      <c r="B3516" s="632"/>
      <c r="C3516" s="578"/>
      <c r="D3516" s="579"/>
      <c r="E3516" s="627"/>
      <c r="F3516" s="630"/>
      <c r="G3516" s="627"/>
      <c r="H3516" s="628"/>
      <c r="J3516" s="579"/>
      <c r="L3516" s="629"/>
    </row>
    <row r="3517" spans="1:12" ht="9.75" customHeight="1">
      <c r="A3517" s="578"/>
      <c r="B3517" s="632"/>
      <c r="C3517" s="578"/>
      <c r="D3517" s="579"/>
      <c r="E3517" s="627"/>
      <c r="F3517" s="630"/>
      <c r="G3517" s="627"/>
      <c r="H3517" s="628"/>
      <c r="J3517" s="579"/>
      <c r="L3517" s="629"/>
    </row>
    <row r="3518" spans="1:12" ht="9.75" customHeight="1">
      <c r="A3518" s="578">
        <v>27</v>
      </c>
      <c r="B3518" s="578" t="s">
        <v>3552</v>
      </c>
      <c r="C3518" s="578" t="s">
        <v>3553</v>
      </c>
      <c r="D3518" s="579" t="s">
        <v>2886</v>
      </c>
      <c r="E3518" s="627">
        <v>1</v>
      </c>
      <c r="F3518" s="630">
        <v>68.623254000000017</v>
      </c>
      <c r="G3518" s="627" t="e">
        <f>+L3518</f>
        <v>#REF!</v>
      </c>
      <c r="H3518" s="628" t="e">
        <f>E3518*G3518</f>
        <v>#REF!</v>
      </c>
      <c r="J3518" s="627">
        <f>+F3518</f>
        <v>68.623254000000017</v>
      </c>
      <c r="L3518" s="629" t="e">
        <f>J3518*$L$3</f>
        <v>#REF!</v>
      </c>
    </row>
    <row r="3519" spans="1:12" ht="9.75" customHeight="1">
      <c r="A3519" s="578"/>
      <c r="B3519" s="578"/>
      <c r="C3519" s="578"/>
      <c r="D3519" s="579"/>
      <c r="E3519" s="627"/>
      <c r="F3519" s="630"/>
      <c r="G3519" s="627"/>
      <c r="H3519" s="628"/>
      <c r="J3519" s="579"/>
      <c r="L3519" s="629"/>
    </row>
    <row r="3520" spans="1:12" ht="9.75" customHeight="1">
      <c r="A3520" s="578"/>
      <c r="B3520" s="578"/>
      <c r="C3520" s="578"/>
      <c r="D3520" s="579"/>
      <c r="E3520" s="627"/>
      <c r="F3520" s="630"/>
      <c r="G3520" s="627"/>
      <c r="H3520" s="628"/>
      <c r="J3520" s="579"/>
      <c r="L3520" s="629"/>
    </row>
    <row r="3521" spans="1:12" ht="9.75" customHeight="1">
      <c r="A3521" s="578"/>
      <c r="B3521" s="578"/>
      <c r="C3521" s="578"/>
      <c r="D3521" s="579"/>
      <c r="E3521" s="627"/>
      <c r="F3521" s="630"/>
      <c r="G3521" s="627"/>
      <c r="H3521" s="628"/>
      <c r="J3521" s="579"/>
      <c r="L3521" s="629"/>
    </row>
    <row r="3522" spans="1:12" ht="9.75" customHeight="1">
      <c r="A3522" s="578"/>
      <c r="B3522" s="578"/>
      <c r="C3522" s="578"/>
      <c r="D3522" s="579"/>
      <c r="E3522" s="627"/>
      <c r="F3522" s="630"/>
      <c r="G3522" s="627"/>
      <c r="H3522" s="628"/>
      <c r="J3522" s="579"/>
      <c r="L3522" s="629"/>
    </row>
    <row r="3523" spans="1:12" ht="9.75" customHeight="1">
      <c r="A3523" s="579"/>
      <c r="B3523" s="579"/>
      <c r="C3523" s="639" t="e">
        <f>+#REF!</f>
        <v>#REF!</v>
      </c>
      <c r="D3523" s="579"/>
      <c r="E3523" s="627"/>
      <c r="F3523" s="630"/>
      <c r="G3523" s="627" t="e">
        <f>+L3523</f>
        <v>#REF!</v>
      </c>
      <c r="H3523" s="628" t="e">
        <f>E3523*G3523</f>
        <v>#REF!</v>
      </c>
      <c r="J3523" s="627">
        <f>+F3523</f>
        <v>0</v>
      </c>
      <c r="L3523" s="629" t="e">
        <f>J3523*$L$3</f>
        <v>#REF!</v>
      </c>
    </row>
    <row r="3524" spans="1:12" ht="9.75" customHeight="1">
      <c r="A3524" s="579"/>
      <c r="B3524" s="579"/>
      <c r="C3524" s="640"/>
      <c r="D3524" s="579"/>
      <c r="E3524" s="627"/>
      <c r="F3524" s="630"/>
      <c r="G3524" s="627"/>
      <c r="H3524" s="628"/>
      <c r="J3524" s="579"/>
      <c r="L3524" s="629"/>
    </row>
    <row r="3525" spans="1:12" ht="9.75" customHeight="1">
      <c r="A3525" s="579"/>
      <c r="B3525" s="579"/>
      <c r="C3525" s="640"/>
      <c r="D3525" s="579"/>
      <c r="E3525" s="627"/>
      <c r="F3525" s="630"/>
      <c r="G3525" s="627"/>
      <c r="H3525" s="628"/>
      <c r="J3525" s="579"/>
      <c r="L3525" s="629"/>
    </row>
    <row r="3526" spans="1:12" ht="9.75" customHeight="1">
      <c r="A3526" s="579"/>
      <c r="B3526" s="579"/>
      <c r="C3526" s="640"/>
      <c r="D3526" s="579"/>
      <c r="E3526" s="627"/>
      <c r="F3526" s="630"/>
      <c r="G3526" s="627"/>
      <c r="H3526" s="628"/>
      <c r="J3526" s="579"/>
      <c r="L3526" s="629"/>
    </row>
    <row r="3527" spans="1:12" ht="9.75" customHeight="1">
      <c r="A3527" s="579"/>
      <c r="B3527" s="579"/>
      <c r="C3527" s="641"/>
      <c r="D3527" s="579"/>
      <c r="E3527" s="627"/>
      <c r="F3527" s="630"/>
      <c r="G3527" s="627"/>
      <c r="H3527" s="628"/>
      <c r="J3527" s="579"/>
      <c r="L3527" s="629"/>
    </row>
    <row r="3528" spans="1:12" ht="9.75" customHeight="1">
      <c r="A3528" s="726">
        <v>1</v>
      </c>
      <c r="B3528" s="650" t="s">
        <v>3386</v>
      </c>
      <c r="C3528" s="650" t="s">
        <v>3554</v>
      </c>
      <c r="D3528" s="658" t="s">
        <v>1899</v>
      </c>
      <c r="E3528" s="659">
        <v>10</v>
      </c>
      <c r="F3528" s="630">
        <v>3.3098727999999995</v>
      </c>
      <c r="G3528" s="627" t="e">
        <f>+L3528</f>
        <v>#REF!</v>
      </c>
      <c r="H3528" s="628" t="e">
        <f>E3528*G3528</f>
        <v>#REF!</v>
      </c>
      <c r="J3528" s="627">
        <f>+F3528</f>
        <v>3.3098727999999995</v>
      </c>
      <c r="L3528" s="629" t="e">
        <f>J3528*$L$3</f>
        <v>#REF!</v>
      </c>
    </row>
    <row r="3529" spans="1:12" ht="9.75" customHeight="1">
      <c r="A3529" s="727"/>
      <c r="B3529" s="650"/>
      <c r="C3529" s="650"/>
      <c r="D3529" s="658"/>
      <c r="E3529" s="659"/>
      <c r="F3529" s="630"/>
      <c r="G3529" s="627"/>
      <c r="H3529" s="628"/>
      <c r="J3529" s="579"/>
      <c r="L3529" s="629"/>
    </row>
    <row r="3530" spans="1:12" ht="9.75" customHeight="1">
      <c r="A3530" s="727"/>
      <c r="B3530" s="650"/>
      <c r="C3530" s="650"/>
      <c r="D3530" s="658"/>
      <c r="E3530" s="659"/>
      <c r="F3530" s="630"/>
      <c r="G3530" s="627"/>
      <c r="H3530" s="628"/>
      <c r="J3530" s="579"/>
      <c r="L3530" s="629"/>
    </row>
    <row r="3531" spans="1:12" ht="9.75" customHeight="1">
      <c r="A3531" s="727"/>
      <c r="B3531" s="650"/>
      <c r="C3531" s="650"/>
      <c r="D3531" s="658"/>
      <c r="E3531" s="659"/>
      <c r="F3531" s="630"/>
      <c r="G3531" s="627"/>
      <c r="H3531" s="628"/>
      <c r="J3531" s="579"/>
      <c r="L3531" s="629"/>
    </row>
    <row r="3532" spans="1:12" ht="9.75" customHeight="1">
      <c r="A3532" s="727"/>
      <c r="B3532" s="650"/>
      <c r="C3532" s="650"/>
      <c r="D3532" s="658"/>
      <c r="E3532" s="659"/>
      <c r="F3532" s="630"/>
      <c r="G3532" s="627"/>
      <c r="H3532" s="628"/>
      <c r="J3532" s="579"/>
      <c r="L3532" s="629"/>
    </row>
    <row r="3533" spans="1:12" ht="9.75" customHeight="1">
      <c r="A3533" s="726">
        <v>2</v>
      </c>
      <c r="B3533" s="650" t="s">
        <v>3555</v>
      </c>
      <c r="C3533" s="650" t="s">
        <v>3556</v>
      </c>
      <c r="D3533" s="658" t="s">
        <v>1899</v>
      </c>
      <c r="E3533" s="659">
        <v>2</v>
      </c>
      <c r="F3533" s="630">
        <v>6.4661947999999994</v>
      </c>
      <c r="G3533" s="627" t="e">
        <f>+L3533</f>
        <v>#REF!</v>
      </c>
      <c r="H3533" s="628" t="e">
        <f>E3533*G3533</f>
        <v>#REF!</v>
      </c>
      <c r="J3533" s="627">
        <f>+F3533</f>
        <v>6.4661947999999994</v>
      </c>
      <c r="L3533" s="629" t="e">
        <f>J3533*$L$3</f>
        <v>#REF!</v>
      </c>
    </row>
    <row r="3534" spans="1:12" ht="9.75" customHeight="1">
      <c r="A3534" s="727"/>
      <c r="B3534" s="650"/>
      <c r="C3534" s="650"/>
      <c r="D3534" s="658"/>
      <c r="E3534" s="659"/>
      <c r="F3534" s="630"/>
      <c r="G3534" s="627"/>
      <c r="H3534" s="628"/>
      <c r="J3534" s="579"/>
      <c r="L3534" s="629"/>
    </row>
    <row r="3535" spans="1:12" ht="9.75" customHeight="1">
      <c r="A3535" s="727"/>
      <c r="B3535" s="650"/>
      <c r="C3535" s="650"/>
      <c r="D3535" s="658"/>
      <c r="E3535" s="659"/>
      <c r="F3535" s="630"/>
      <c r="G3535" s="627"/>
      <c r="H3535" s="628"/>
      <c r="J3535" s="579"/>
      <c r="L3535" s="629"/>
    </row>
    <row r="3536" spans="1:12" ht="9.75" customHeight="1">
      <c r="A3536" s="727"/>
      <c r="B3536" s="650"/>
      <c r="C3536" s="650"/>
      <c r="D3536" s="658"/>
      <c r="E3536" s="659"/>
      <c r="F3536" s="630"/>
      <c r="G3536" s="627"/>
      <c r="H3536" s="628"/>
      <c r="J3536" s="579"/>
      <c r="L3536" s="629"/>
    </row>
    <row r="3537" spans="1:12" ht="9.75" customHeight="1">
      <c r="A3537" s="727"/>
      <c r="B3537" s="650"/>
      <c r="C3537" s="650"/>
      <c r="D3537" s="658"/>
      <c r="E3537" s="659"/>
      <c r="F3537" s="630"/>
      <c r="G3537" s="627"/>
      <c r="H3537" s="628"/>
      <c r="J3537" s="579"/>
      <c r="L3537" s="629"/>
    </row>
    <row r="3538" spans="1:12" ht="9.75" customHeight="1">
      <c r="A3538" s="726">
        <v>3</v>
      </c>
      <c r="B3538" s="657" t="s">
        <v>1904</v>
      </c>
      <c r="C3538" s="650" t="s">
        <v>1958</v>
      </c>
      <c r="D3538" s="658" t="s">
        <v>2647</v>
      </c>
      <c r="E3538" s="659">
        <v>23.2</v>
      </c>
      <c r="F3538" s="630">
        <v>2.2294099999999997</v>
      </c>
      <c r="G3538" s="627" t="e">
        <f>+L3538</f>
        <v>#REF!</v>
      </c>
      <c r="H3538" s="628" t="e">
        <f>E3538*G3538</f>
        <v>#REF!</v>
      </c>
      <c r="J3538" s="627">
        <f>+F3538</f>
        <v>2.2294099999999997</v>
      </c>
      <c r="L3538" s="629" t="e">
        <f>J3538*$L$3</f>
        <v>#REF!</v>
      </c>
    </row>
    <row r="3539" spans="1:12" ht="9.75" customHeight="1">
      <c r="A3539" s="727"/>
      <c r="B3539" s="657"/>
      <c r="C3539" s="650"/>
      <c r="D3539" s="658"/>
      <c r="E3539" s="659"/>
      <c r="F3539" s="630"/>
      <c r="G3539" s="627"/>
      <c r="H3539" s="628"/>
      <c r="J3539" s="579"/>
      <c r="L3539" s="629"/>
    </row>
    <row r="3540" spans="1:12" ht="9.75" customHeight="1">
      <c r="A3540" s="727"/>
      <c r="B3540" s="657"/>
      <c r="C3540" s="650"/>
      <c r="D3540" s="658"/>
      <c r="E3540" s="659"/>
      <c r="F3540" s="630"/>
      <c r="G3540" s="627"/>
      <c r="H3540" s="628"/>
      <c r="J3540" s="579"/>
      <c r="L3540" s="629"/>
    </row>
    <row r="3541" spans="1:12" ht="9.75" customHeight="1">
      <c r="A3541" s="727"/>
      <c r="B3541" s="657"/>
      <c r="C3541" s="650"/>
      <c r="D3541" s="658"/>
      <c r="E3541" s="659"/>
      <c r="F3541" s="630"/>
      <c r="G3541" s="627"/>
      <c r="H3541" s="628"/>
      <c r="J3541" s="579"/>
      <c r="L3541" s="629"/>
    </row>
    <row r="3542" spans="1:12" ht="9.75" customHeight="1">
      <c r="A3542" s="727"/>
      <c r="B3542" s="657"/>
      <c r="C3542" s="650"/>
      <c r="D3542" s="658"/>
      <c r="E3542" s="659"/>
      <c r="F3542" s="630"/>
      <c r="G3542" s="627"/>
      <c r="H3542" s="628"/>
      <c r="J3542" s="579"/>
      <c r="L3542" s="629"/>
    </row>
    <row r="3543" spans="1:12" ht="9.75" customHeight="1">
      <c r="A3543" s="726">
        <v>4</v>
      </c>
      <c r="B3543" s="650" t="s">
        <v>1901</v>
      </c>
      <c r="C3543" s="650" t="s">
        <v>1900</v>
      </c>
      <c r="D3543" s="658" t="s">
        <v>1813</v>
      </c>
      <c r="E3543" s="734">
        <v>0.5</v>
      </c>
      <c r="F3543" s="630">
        <v>4.0346327800000008</v>
      </c>
      <c r="G3543" s="627" t="e">
        <f>+L3543</f>
        <v>#REF!</v>
      </c>
      <c r="H3543" s="628" t="e">
        <f>E3543*G3543</f>
        <v>#REF!</v>
      </c>
      <c r="J3543" s="627">
        <f>+F3543</f>
        <v>4.0346327800000008</v>
      </c>
      <c r="L3543" s="629" t="e">
        <f>J3543*$L$3</f>
        <v>#REF!</v>
      </c>
    </row>
    <row r="3544" spans="1:12" ht="9.75" customHeight="1">
      <c r="A3544" s="727"/>
      <c r="B3544" s="650"/>
      <c r="C3544" s="650"/>
      <c r="D3544" s="658"/>
      <c r="E3544" s="734"/>
      <c r="F3544" s="630"/>
      <c r="G3544" s="627"/>
      <c r="H3544" s="628"/>
      <c r="J3544" s="579"/>
      <c r="L3544" s="629"/>
    </row>
    <row r="3545" spans="1:12" ht="9.75" customHeight="1">
      <c r="A3545" s="727"/>
      <c r="B3545" s="650"/>
      <c r="C3545" s="650"/>
      <c r="D3545" s="658"/>
      <c r="E3545" s="734"/>
      <c r="F3545" s="630"/>
      <c r="G3545" s="627"/>
      <c r="H3545" s="628"/>
      <c r="J3545" s="579"/>
      <c r="L3545" s="629"/>
    </row>
    <row r="3546" spans="1:12" ht="9.75" customHeight="1">
      <c r="A3546" s="727"/>
      <c r="B3546" s="650"/>
      <c r="C3546" s="650"/>
      <c r="D3546" s="658"/>
      <c r="E3546" s="734"/>
      <c r="F3546" s="630"/>
      <c r="G3546" s="627"/>
      <c r="H3546" s="628"/>
      <c r="J3546" s="579"/>
      <c r="L3546" s="629"/>
    </row>
    <row r="3547" spans="1:12" ht="9.75" customHeight="1">
      <c r="A3547" s="727"/>
      <c r="B3547" s="650"/>
      <c r="C3547" s="650"/>
      <c r="D3547" s="658"/>
      <c r="E3547" s="734"/>
      <c r="F3547" s="630"/>
      <c r="G3547" s="627"/>
      <c r="H3547" s="628"/>
      <c r="J3547" s="579"/>
      <c r="L3547" s="629"/>
    </row>
    <row r="3548" spans="1:12" ht="9.75" customHeight="1">
      <c r="A3548" s="726">
        <v>5</v>
      </c>
      <c r="B3548" s="671" t="s">
        <v>3272</v>
      </c>
      <c r="C3548" s="650" t="s">
        <v>3557</v>
      </c>
      <c r="D3548" s="658" t="s">
        <v>1897</v>
      </c>
      <c r="E3548" s="659">
        <v>1.5</v>
      </c>
      <c r="F3548" s="630">
        <v>3.3010011800000005</v>
      </c>
      <c r="G3548" s="627" t="e">
        <f>+L3548</f>
        <v>#REF!</v>
      </c>
      <c r="H3548" s="628" t="e">
        <f>E3548*G3548</f>
        <v>#REF!</v>
      </c>
      <c r="J3548" s="627">
        <f>+F3548</f>
        <v>3.3010011800000005</v>
      </c>
      <c r="L3548" s="629" t="e">
        <f>J3548*$L$3</f>
        <v>#REF!</v>
      </c>
    </row>
    <row r="3549" spans="1:12" ht="9.75" customHeight="1">
      <c r="A3549" s="727"/>
      <c r="B3549" s="650"/>
      <c r="C3549" s="650"/>
      <c r="D3549" s="658"/>
      <c r="E3549" s="659"/>
      <c r="F3549" s="630"/>
      <c r="G3549" s="627"/>
      <c r="H3549" s="628"/>
      <c r="J3549" s="579"/>
      <c r="L3549" s="629"/>
    </row>
    <row r="3550" spans="1:12" ht="9.75" customHeight="1">
      <c r="A3550" s="727"/>
      <c r="B3550" s="650"/>
      <c r="C3550" s="650"/>
      <c r="D3550" s="658"/>
      <c r="E3550" s="659"/>
      <c r="F3550" s="630"/>
      <c r="G3550" s="627"/>
      <c r="H3550" s="628"/>
      <c r="J3550" s="579"/>
      <c r="L3550" s="629"/>
    </row>
    <row r="3551" spans="1:12" ht="9.75" customHeight="1">
      <c r="A3551" s="727"/>
      <c r="B3551" s="650"/>
      <c r="C3551" s="650"/>
      <c r="D3551" s="658"/>
      <c r="E3551" s="659"/>
      <c r="F3551" s="630"/>
      <c r="G3551" s="627"/>
      <c r="H3551" s="628"/>
      <c r="J3551" s="579"/>
      <c r="L3551" s="629"/>
    </row>
    <row r="3552" spans="1:12" ht="7.5" customHeight="1">
      <c r="A3552" s="727"/>
      <c r="B3552" s="650"/>
      <c r="C3552" s="650"/>
      <c r="D3552" s="658"/>
      <c r="E3552" s="659"/>
      <c r="F3552" s="630"/>
      <c r="G3552" s="627"/>
      <c r="H3552" s="628"/>
      <c r="J3552" s="579"/>
      <c r="L3552" s="629"/>
    </row>
    <row r="3553" spans="1:12" ht="9.75" customHeight="1">
      <c r="A3553" s="726">
        <v>6</v>
      </c>
      <c r="B3553" s="699" t="s">
        <v>1928</v>
      </c>
      <c r="C3553" s="730" t="s">
        <v>3558</v>
      </c>
      <c r="D3553" s="669" t="s">
        <v>3309</v>
      </c>
      <c r="E3553" s="733">
        <v>15</v>
      </c>
      <c r="F3553" s="630">
        <v>2.7526334827919996</v>
      </c>
      <c r="G3553" s="627" t="e">
        <f>+L3553</f>
        <v>#REF!</v>
      </c>
      <c r="H3553" s="628" t="e">
        <f>E3553*G3553</f>
        <v>#REF!</v>
      </c>
      <c r="J3553" s="627">
        <f>+F3553</f>
        <v>2.7526334827919996</v>
      </c>
      <c r="L3553" s="629" t="e">
        <f>J3553*$L$3</f>
        <v>#REF!</v>
      </c>
    </row>
    <row r="3554" spans="1:12" ht="9.75" customHeight="1">
      <c r="A3554" s="727"/>
      <c r="B3554" s="700"/>
      <c r="C3554" s="731"/>
      <c r="D3554" s="669"/>
      <c r="E3554" s="733"/>
      <c r="F3554" s="630"/>
      <c r="G3554" s="627"/>
      <c r="H3554" s="628"/>
      <c r="J3554" s="579"/>
      <c r="L3554" s="629"/>
    </row>
    <row r="3555" spans="1:12" ht="9.75" customHeight="1">
      <c r="A3555" s="727"/>
      <c r="B3555" s="700"/>
      <c r="C3555" s="731"/>
      <c r="D3555" s="669"/>
      <c r="E3555" s="733"/>
      <c r="F3555" s="630"/>
      <c r="G3555" s="627"/>
      <c r="H3555" s="628"/>
      <c r="J3555" s="579"/>
      <c r="L3555" s="629"/>
    </row>
    <row r="3556" spans="1:12" ht="9.75" customHeight="1">
      <c r="A3556" s="727"/>
      <c r="B3556" s="700"/>
      <c r="C3556" s="731"/>
      <c r="D3556" s="669"/>
      <c r="E3556" s="733"/>
      <c r="F3556" s="630"/>
      <c r="G3556" s="627"/>
      <c r="H3556" s="628"/>
      <c r="J3556" s="579"/>
      <c r="L3556" s="629"/>
    </row>
    <row r="3557" spans="1:12" ht="9.75" customHeight="1">
      <c r="A3557" s="727"/>
      <c r="B3557" s="700"/>
      <c r="C3557" s="732"/>
      <c r="D3557" s="669"/>
      <c r="E3557" s="733"/>
      <c r="F3557" s="630"/>
      <c r="G3557" s="627"/>
      <c r="H3557" s="628"/>
      <c r="J3557" s="579"/>
      <c r="L3557" s="629"/>
    </row>
    <row r="3558" spans="1:12" ht="9.75" customHeight="1">
      <c r="A3558" s="726">
        <v>7</v>
      </c>
      <c r="B3558" s="699" t="s">
        <v>1926</v>
      </c>
      <c r="C3558" s="730" t="s">
        <v>3559</v>
      </c>
      <c r="D3558" s="669" t="s">
        <v>3309</v>
      </c>
      <c r="E3558" s="733">
        <v>10</v>
      </c>
      <c r="F3558" s="630">
        <v>2.0366951274999998</v>
      </c>
      <c r="G3558" s="627" t="e">
        <f>+L3558</f>
        <v>#REF!</v>
      </c>
      <c r="H3558" s="628" t="e">
        <f>E3558*G3558</f>
        <v>#REF!</v>
      </c>
      <c r="J3558" s="627">
        <f>+F3558</f>
        <v>2.0366951274999998</v>
      </c>
      <c r="L3558" s="629" t="e">
        <f>J3558*$L$3</f>
        <v>#REF!</v>
      </c>
    </row>
    <row r="3559" spans="1:12" ht="9.75" customHeight="1">
      <c r="A3559" s="727"/>
      <c r="B3559" s="700"/>
      <c r="C3559" s="731"/>
      <c r="D3559" s="669"/>
      <c r="E3559" s="733"/>
      <c r="F3559" s="630"/>
      <c r="G3559" s="627"/>
      <c r="H3559" s="628"/>
      <c r="J3559" s="579"/>
      <c r="L3559" s="629"/>
    </row>
    <row r="3560" spans="1:12" ht="9.75" customHeight="1">
      <c r="A3560" s="727"/>
      <c r="B3560" s="700"/>
      <c r="C3560" s="731"/>
      <c r="D3560" s="669"/>
      <c r="E3560" s="733"/>
      <c r="F3560" s="630"/>
      <c r="G3560" s="627"/>
      <c r="H3560" s="628"/>
      <c r="J3560" s="579"/>
      <c r="L3560" s="629"/>
    </row>
    <row r="3561" spans="1:12" ht="9.75" customHeight="1">
      <c r="A3561" s="727"/>
      <c r="B3561" s="700"/>
      <c r="C3561" s="731"/>
      <c r="D3561" s="669"/>
      <c r="E3561" s="733"/>
      <c r="F3561" s="630"/>
      <c r="G3561" s="627"/>
      <c r="H3561" s="628"/>
      <c r="J3561" s="579"/>
      <c r="L3561" s="629"/>
    </row>
    <row r="3562" spans="1:12" ht="9.75" customHeight="1">
      <c r="A3562" s="727"/>
      <c r="B3562" s="700"/>
      <c r="C3562" s="732"/>
      <c r="D3562" s="669"/>
      <c r="E3562" s="733"/>
      <c r="F3562" s="630"/>
      <c r="G3562" s="627"/>
      <c r="H3562" s="628"/>
      <c r="J3562" s="579"/>
      <c r="L3562" s="629"/>
    </row>
    <row r="3563" spans="1:12" ht="9.75" customHeight="1">
      <c r="A3563" s="726">
        <v>8</v>
      </c>
      <c r="B3563" s="699" t="s">
        <v>1817</v>
      </c>
      <c r="C3563" s="700" t="s">
        <v>3560</v>
      </c>
      <c r="D3563" s="728" t="s">
        <v>861</v>
      </c>
      <c r="E3563" s="729">
        <v>3</v>
      </c>
      <c r="F3563" s="630">
        <v>10.8859726602</v>
      </c>
      <c r="G3563" s="627" t="e">
        <f>+L3563</f>
        <v>#REF!</v>
      </c>
      <c r="H3563" s="628" t="e">
        <f>E3563*G3563</f>
        <v>#REF!</v>
      </c>
      <c r="J3563" s="627">
        <f>+F3563</f>
        <v>10.8859726602</v>
      </c>
      <c r="L3563" s="629" t="e">
        <f>J3563*$L$3</f>
        <v>#REF!</v>
      </c>
    </row>
    <row r="3564" spans="1:12" ht="9.75" customHeight="1">
      <c r="A3564" s="727"/>
      <c r="B3564" s="700"/>
      <c r="C3564" s="700"/>
      <c r="D3564" s="728"/>
      <c r="E3564" s="729"/>
      <c r="F3564" s="630"/>
      <c r="G3564" s="627"/>
      <c r="H3564" s="628"/>
      <c r="J3564" s="579"/>
      <c r="L3564" s="629"/>
    </row>
    <row r="3565" spans="1:12" ht="9.75" customHeight="1">
      <c r="A3565" s="727"/>
      <c r="B3565" s="700"/>
      <c r="C3565" s="700"/>
      <c r="D3565" s="728"/>
      <c r="E3565" s="729"/>
      <c r="F3565" s="630"/>
      <c r="G3565" s="627"/>
      <c r="H3565" s="628"/>
      <c r="J3565" s="579"/>
      <c r="L3565" s="629"/>
    </row>
    <row r="3566" spans="1:12" ht="9.75" customHeight="1">
      <c r="A3566" s="727"/>
      <c r="B3566" s="700"/>
      <c r="C3566" s="700"/>
      <c r="D3566" s="728"/>
      <c r="E3566" s="729"/>
      <c r="F3566" s="630"/>
      <c r="G3566" s="627"/>
      <c r="H3566" s="628"/>
      <c r="J3566" s="579"/>
      <c r="L3566" s="629"/>
    </row>
    <row r="3567" spans="1:12" ht="9.75" customHeight="1">
      <c r="A3567" s="727"/>
      <c r="B3567" s="700"/>
      <c r="C3567" s="700"/>
      <c r="D3567" s="728"/>
      <c r="E3567" s="729"/>
      <c r="F3567" s="630"/>
      <c r="G3567" s="627"/>
      <c r="H3567" s="628"/>
      <c r="J3567" s="579"/>
      <c r="L3567" s="629"/>
    </row>
    <row r="3568" spans="1:12" ht="9.75" customHeight="1">
      <c r="A3568" s="726">
        <v>9</v>
      </c>
      <c r="B3568" s="699" t="s">
        <v>1814</v>
      </c>
      <c r="C3568" s="700" t="s">
        <v>3561</v>
      </c>
      <c r="D3568" s="728" t="s">
        <v>861</v>
      </c>
      <c r="E3568" s="729">
        <v>4</v>
      </c>
      <c r="F3568" s="630">
        <v>54.258801232400003</v>
      </c>
      <c r="G3568" s="627" t="e">
        <f>+L3568</f>
        <v>#REF!</v>
      </c>
      <c r="H3568" s="628" t="e">
        <f>E3568*G3568</f>
        <v>#REF!</v>
      </c>
      <c r="J3568" s="627">
        <f>+F3568</f>
        <v>54.258801232400003</v>
      </c>
      <c r="L3568" s="629" t="e">
        <f>J3568*$L$3</f>
        <v>#REF!</v>
      </c>
    </row>
    <row r="3569" spans="1:12" ht="9.75" customHeight="1">
      <c r="A3569" s="727"/>
      <c r="B3569" s="700"/>
      <c r="C3569" s="700"/>
      <c r="D3569" s="728"/>
      <c r="E3569" s="729"/>
      <c r="F3569" s="630"/>
      <c r="G3569" s="627"/>
      <c r="H3569" s="628"/>
      <c r="J3569" s="579"/>
      <c r="L3569" s="629"/>
    </row>
    <row r="3570" spans="1:12" ht="9.75" customHeight="1">
      <c r="A3570" s="727"/>
      <c r="B3570" s="700"/>
      <c r="C3570" s="700"/>
      <c r="D3570" s="728"/>
      <c r="E3570" s="729"/>
      <c r="F3570" s="630"/>
      <c r="G3570" s="627"/>
      <c r="H3570" s="628"/>
      <c r="J3570" s="579"/>
      <c r="L3570" s="629"/>
    </row>
    <row r="3571" spans="1:12" ht="9.75" customHeight="1">
      <c r="A3571" s="727"/>
      <c r="B3571" s="700"/>
      <c r="C3571" s="700"/>
      <c r="D3571" s="728"/>
      <c r="E3571" s="729"/>
      <c r="F3571" s="630"/>
      <c r="G3571" s="627"/>
      <c r="H3571" s="628"/>
      <c r="J3571" s="579"/>
      <c r="L3571" s="629"/>
    </row>
    <row r="3572" spans="1:12" ht="9.75" customHeight="1">
      <c r="A3572" s="727"/>
      <c r="B3572" s="700"/>
      <c r="C3572" s="700"/>
      <c r="D3572" s="728"/>
      <c r="E3572" s="729"/>
      <c r="F3572" s="630"/>
      <c r="G3572" s="627"/>
      <c r="H3572" s="628"/>
      <c r="J3572" s="579"/>
      <c r="L3572" s="629"/>
    </row>
    <row r="3573" spans="1:12" ht="9.75" customHeight="1">
      <c r="A3573" s="726">
        <v>10</v>
      </c>
      <c r="B3573" s="699" t="s">
        <v>1817</v>
      </c>
      <c r="C3573" s="700" t="s">
        <v>3199</v>
      </c>
      <c r="D3573" s="728" t="s">
        <v>861</v>
      </c>
      <c r="E3573" s="729">
        <v>6</v>
      </c>
      <c r="F3573" s="630">
        <v>34.709335890930006</v>
      </c>
      <c r="G3573" s="627" t="e">
        <f>+L3573</f>
        <v>#REF!</v>
      </c>
      <c r="H3573" s="628" t="e">
        <f>E3573*G3573</f>
        <v>#REF!</v>
      </c>
      <c r="J3573" s="627">
        <f>+F3573</f>
        <v>34.709335890930006</v>
      </c>
      <c r="L3573" s="629" t="e">
        <f>J3573*$L$3</f>
        <v>#REF!</v>
      </c>
    </row>
    <row r="3574" spans="1:12" ht="9.75" customHeight="1">
      <c r="A3574" s="727"/>
      <c r="B3574" s="700"/>
      <c r="C3574" s="700"/>
      <c r="D3574" s="728"/>
      <c r="E3574" s="729"/>
      <c r="F3574" s="630"/>
      <c r="G3574" s="627"/>
      <c r="H3574" s="628"/>
      <c r="J3574" s="579"/>
      <c r="L3574" s="629"/>
    </row>
    <row r="3575" spans="1:12" ht="9.75" customHeight="1">
      <c r="A3575" s="727"/>
      <c r="B3575" s="700"/>
      <c r="C3575" s="700"/>
      <c r="D3575" s="728"/>
      <c r="E3575" s="729"/>
      <c r="F3575" s="630"/>
      <c r="G3575" s="627"/>
      <c r="H3575" s="628"/>
      <c r="J3575" s="579"/>
      <c r="L3575" s="629"/>
    </row>
    <row r="3576" spans="1:12" ht="9.75" customHeight="1">
      <c r="A3576" s="727"/>
      <c r="B3576" s="700"/>
      <c r="C3576" s="700"/>
      <c r="D3576" s="728"/>
      <c r="E3576" s="729"/>
      <c r="F3576" s="630"/>
      <c r="G3576" s="627"/>
      <c r="H3576" s="628"/>
      <c r="J3576" s="579"/>
      <c r="L3576" s="629"/>
    </row>
    <row r="3577" spans="1:12" ht="9.75" customHeight="1">
      <c r="A3577" s="727"/>
      <c r="B3577" s="700"/>
      <c r="C3577" s="700"/>
      <c r="D3577" s="728"/>
      <c r="E3577" s="729"/>
      <c r="F3577" s="630"/>
      <c r="G3577" s="627"/>
      <c r="H3577" s="628"/>
      <c r="J3577" s="579"/>
      <c r="L3577" s="629"/>
    </row>
    <row r="3578" spans="1:12" ht="9.75" customHeight="1">
      <c r="A3578" s="726">
        <v>11</v>
      </c>
      <c r="B3578" s="699" t="s">
        <v>1892</v>
      </c>
      <c r="C3578" s="746" t="s">
        <v>1891</v>
      </c>
      <c r="D3578" s="658" t="s">
        <v>1890</v>
      </c>
      <c r="E3578" s="659">
        <v>3</v>
      </c>
      <c r="F3578" s="630">
        <v>13.93000625086</v>
      </c>
      <c r="G3578" s="627" t="e">
        <f>+L3578</f>
        <v>#REF!</v>
      </c>
      <c r="H3578" s="628" t="e">
        <f>E3578*G3578</f>
        <v>#REF!</v>
      </c>
      <c r="J3578" s="627">
        <f>+F3578</f>
        <v>13.93000625086</v>
      </c>
      <c r="L3578" s="629" t="e">
        <f>J3578*$L$3</f>
        <v>#REF!</v>
      </c>
    </row>
    <row r="3579" spans="1:12" ht="9.75" customHeight="1">
      <c r="A3579" s="727"/>
      <c r="B3579" s="700"/>
      <c r="C3579" s="747"/>
      <c r="D3579" s="658"/>
      <c r="E3579" s="659"/>
      <c r="F3579" s="630"/>
      <c r="G3579" s="627"/>
      <c r="H3579" s="628"/>
      <c r="J3579" s="579"/>
      <c r="L3579" s="629"/>
    </row>
    <row r="3580" spans="1:12" ht="9.75" customHeight="1">
      <c r="A3580" s="727"/>
      <c r="B3580" s="700"/>
      <c r="C3580" s="747"/>
      <c r="D3580" s="658"/>
      <c r="E3580" s="659"/>
      <c r="F3580" s="630"/>
      <c r="G3580" s="627"/>
      <c r="H3580" s="628"/>
      <c r="J3580" s="579"/>
      <c r="L3580" s="629"/>
    </row>
    <row r="3581" spans="1:12" ht="9.75" customHeight="1">
      <c r="A3581" s="727"/>
      <c r="B3581" s="700"/>
      <c r="C3581" s="747"/>
      <c r="D3581" s="658"/>
      <c r="E3581" s="659"/>
      <c r="F3581" s="630"/>
      <c r="G3581" s="627"/>
      <c r="H3581" s="628"/>
      <c r="J3581" s="579"/>
      <c r="L3581" s="629"/>
    </row>
    <row r="3582" spans="1:12" ht="9.75" customHeight="1">
      <c r="A3582" s="727"/>
      <c r="B3582" s="700"/>
      <c r="C3582" s="748"/>
      <c r="D3582" s="658"/>
      <c r="E3582" s="659"/>
      <c r="F3582" s="630"/>
      <c r="G3582" s="627"/>
      <c r="H3582" s="628"/>
      <c r="J3582" s="579"/>
      <c r="L3582" s="629"/>
    </row>
    <row r="3583" spans="1:12" ht="9.75" customHeight="1">
      <c r="A3583" s="726">
        <v>12</v>
      </c>
      <c r="B3583" s="699" t="s">
        <v>3200</v>
      </c>
      <c r="C3583" s="746" t="s">
        <v>3201</v>
      </c>
      <c r="D3583" s="658" t="s">
        <v>1890</v>
      </c>
      <c r="E3583" s="659">
        <v>2</v>
      </c>
      <c r="F3583" s="630">
        <v>11.262312765180001</v>
      </c>
      <c r="G3583" s="627" t="e">
        <f>+L3583</f>
        <v>#REF!</v>
      </c>
      <c r="H3583" s="628" t="e">
        <f>E3583*G3583</f>
        <v>#REF!</v>
      </c>
      <c r="J3583" s="627">
        <f>+F3583</f>
        <v>11.262312765180001</v>
      </c>
      <c r="L3583" s="629" t="e">
        <f>J3583*$L$3</f>
        <v>#REF!</v>
      </c>
    </row>
    <row r="3584" spans="1:12" ht="9.75" customHeight="1">
      <c r="A3584" s="727"/>
      <c r="B3584" s="700"/>
      <c r="C3584" s="747"/>
      <c r="D3584" s="658"/>
      <c r="E3584" s="659"/>
      <c r="F3584" s="630"/>
      <c r="G3584" s="627"/>
      <c r="H3584" s="628"/>
      <c r="J3584" s="579"/>
      <c r="L3584" s="629"/>
    </row>
    <row r="3585" spans="1:12" ht="9.75" customHeight="1">
      <c r="A3585" s="727"/>
      <c r="B3585" s="700"/>
      <c r="C3585" s="747"/>
      <c r="D3585" s="658"/>
      <c r="E3585" s="659"/>
      <c r="F3585" s="630"/>
      <c r="G3585" s="627"/>
      <c r="H3585" s="628"/>
      <c r="J3585" s="579"/>
      <c r="L3585" s="629"/>
    </row>
    <row r="3586" spans="1:12" ht="9.75" customHeight="1">
      <c r="A3586" s="727"/>
      <c r="B3586" s="700"/>
      <c r="C3586" s="747"/>
      <c r="D3586" s="658"/>
      <c r="E3586" s="659"/>
      <c r="F3586" s="630"/>
      <c r="G3586" s="627"/>
      <c r="H3586" s="628"/>
      <c r="J3586" s="579"/>
      <c r="L3586" s="629"/>
    </row>
    <row r="3587" spans="1:12" ht="9.75" customHeight="1">
      <c r="A3587" s="727"/>
      <c r="B3587" s="700"/>
      <c r="C3587" s="748"/>
      <c r="D3587" s="658"/>
      <c r="E3587" s="659"/>
      <c r="F3587" s="630"/>
      <c r="G3587" s="627"/>
      <c r="H3587" s="628"/>
      <c r="J3587" s="579"/>
      <c r="L3587" s="629"/>
    </row>
    <row r="3588" spans="1:12" ht="9.75" customHeight="1">
      <c r="A3588" s="726">
        <v>13</v>
      </c>
      <c r="B3588" s="699" t="s">
        <v>3202</v>
      </c>
      <c r="C3588" s="661" t="s">
        <v>3203</v>
      </c>
      <c r="D3588" s="669" t="s">
        <v>861</v>
      </c>
      <c r="E3588" s="665">
        <v>1</v>
      </c>
      <c r="F3588" s="630">
        <v>9.8487124296000008</v>
      </c>
      <c r="G3588" s="627" t="e">
        <f>+L3588</f>
        <v>#REF!</v>
      </c>
      <c r="H3588" s="628" t="e">
        <f>E3588*G3588</f>
        <v>#REF!</v>
      </c>
      <c r="J3588" s="627">
        <f>+F3588</f>
        <v>9.8487124296000008</v>
      </c>
      <c r="L3588" s="629" t="e">
        <f>J3588*$L$3</f>
        <v>#REF!</v>
      </c>
    </row>
    <row r="3589" spans="1:12" ht="9.75" customHeight="1">
      <c r="A3589" s="727"/>
      <c r="B3589" s="700"/>
      <c r="C3589" s="661"/>
      <c r="D3589" s="669"/>
      <c r="E3589" s="665"/>
      <c r="F3589" s="630"/>
      <c r="G3589" s="627"/>
      <c r="H3589" s="628"/>
      <c r="J3589" s="579"/>
      <c r="L3589" s="629"/>
    </row>
    <row r="3590" spans="1:12" ht="9.75" customHeight="1">
      <c r="A3590" s="727"/>
      <c r="B3590" s="700"/>
      <c r="C3590" s="661"/>
      <c r="D3590" s="669"/>
      <c r="E3590" s="665"/>
      <c r="F3590" s="630"/>
      <c r="G3590" s="627"/>
      <c r="H3590" s="628"/>
      <c r="J3590" s="579"/>
      <c r="L3590" s="629"/>
    </row>
    <row r="3591" spans="1:12" ht="9.75" customHeight="1">
      <c r="A3591" s="727"/>
      <c r="B3591" s="700"/>
      <c r="C3591" s="661"/>
      <c r="D3591" s="669"/>
      <c r="E3591" s="665"/>
      <c r="F3591" s="630"/>
      <c r="G3591" s="627"/>
      <c r="H3591" s="628"/>
      <c r="J3591" s="579"/>
      <c r="L3591" s="629"/>
    </row>
    <row r="3592" spans="1:12" ht="9.75" customHeight="1">
      <c r="A3592" s="727"/>
      <c r="B3592" s="700"/>
      <c r="C3592" s="661"/>
      <c r="D3592" s="669"/>
      <c r="E3592" s="665"/>
      <c r="F3592" s="630"/>
      <c r="G3592" s="627"/>
      <c r="H3592" s="628"/>
      <c r="J3592" s="579"/>
      <c r="L3592" s="629"/>
    </row>
    <row r="3593" spans="1:12" ht="9.75" customHeight="1">
      <c r="A3593" s="726" t="s">
        <v>2476</v>
      </c>
      <c r="B3593" s="661" t="s">
        <v>1782</v>
      </c>
      <c r="C3593" s="661" t="s">
        <v>3204</v>
      </c>
      <c r="D3593" s="669" t="s">
        <v>861</v>
      </c>
      <c r="E3593" s="745">
        <v>2</v>
      </c>
      <c r="F3593" s="630" t="e">
        <f>1043.8156221-#REF!</f>
        <v>#REF!</v>
      </c>
      <c r="G3593" s="627" t="e">
        <f>+L3593</f>
        <v>#REF!</v>
      </c>
      <c r="H3593" s="628" t="e">
        <f>E3593*G3593</f>
        <v>#REF!</v>
      </c>
      <c r="J3593" s="627" t="e">
        <f>+F3593</f>
        <v>#REF!</v>
      </c>
      <c r="L3593" s="629" t="e">
        <f>J3593*$L$3</f>
        <v>#REF!</v>
      </c>
    </row>
    <row r="3594" spans="1:12" ht="9.75" customHeight="1">
      <c r="A3594" s="727"/>
      <c r="B3594" s="661"/>
      <c r="C3594" s="661"/>
      <c r="D3594" s="669"/>
      <c r="E3594" s="745"/>
      <c r="F3594" s="630"/>
      <c r="G3594" s="627"/>
      <c r="H3594" s="628"/>
      <c r="J3594" s="579"/>
      <c r="L3594" s="629"/>
    </row>
    <row r="3595" spans="1:12" ht="9.75" customHeight="1">
      <c r="A3595" s="727"/>
      <c r="B3595" s="661"/>
      <c r="C3595" s="661"/>
      <c r="D3595" s="669"/>
      <c r="E3595" s="745"/>
      <c r="F3595" s="630"/>
      <c r="G3595" s="627"/>
      <c r="H3595" s="628"/>
      <c r="J3595" s="579"/>
      <c r="L3595" s="629"/>
    </row>
    <row r="3596" spans="1:12" ht="9.75" customHeight="1">
      <c r="A3596" s="727"/>
      <c r="B3596" s="661"/>
      <c r="C3596" s="661"/>
      <c r="D3596" s="669"/>
      <c r="E3596" s="745"/>
      <c r="F3596" s="630"/>
      <c r="G3596" s="627"/>
      <c r="H3596" s="628"/>
      <c r="J3596" s="579"/>
      <c r="L3596" s="629"/>
    </row>
    <row r="3597" spans="1:12" ht="9.75" customHeight="1">
      <c r="A3597" s="727"/>
      <c r="B3597" s="661"/>
      <c r="C3597" s="661"/>
      <c r="D3597" s="669"/>
      <c r="E3597" s="745"/>
      <c r="F3597" s="630"/>
      <c r="G3597" s="627"/>
      <c r="H3597" s="628"/>
      <c r="J3597" s="579"/>
      <c r="L3597" s="629"/>
    </row>
    <row r="3598" spans="1:12" ht="9.75" customHeight="1">
      <c r="A3598" s="726" t="s">
        <v>3515</v>
      </c>
      <c r="B3598" s="661" t="s">
        <v>1782</v>
      </c>
      <c r="C3598" s="661" t="s">
        <v>3205</v>
      </c>
      <c r="D3598" s="669" t="s">
        <v>861</v>
      </c>
      <c r="E3598" s="745">
        <v>1</v>
      </c>
      <c r="F3598" s="630" t="e">
        <f>220.3365741-#REF!</f>
        <v>#REF!</v>
      </c>
      <c r="G3598" s="627" t="e">
        <f>+L3598</f>
        <v>#REF!</v>
      </c>
      <c r="H3598" s="628" t="e">
        <f>E3598*G3598</f>
        <v>#REF!</v>
      </c>
      <c r="J3598" s="627" t="e">
        <f>+F3598</f>
        <v>#REF!</v>
      </c>
      <c r="L3598" s="629" t="e">
        <f>J3598*$L$3</f>
        <v>#REF!</v>
      </c>
    </row>
    <row r="3599" spans="1:12" ht="9.75" customHeight="1">
      <c r="A3599" s="727"/>
      <c r="B3599" s="661"/>
      <c r="C3599" s="661"/>
      <c r="D3599" s="669"/>
      <c r="E3599" s="745"/>
      <c r="F3599" s="630"/>
      <c r="G3599" s="627"/>
      <c r="H3599" s="628"/>
      <c r="J3599" s="579"/>
      <c r="L3599" s="629"/>
    </row>
    <row r="3600" spans="1:12" ht="9.75" customHeight="1">
      <c r="A3600" s="727"/>
      <c r="B3600" s="661"/>
      <c r="C3600" s="661"/>
      <c r="D3600" s="669"/>
      <c r="E3600" s="745"/>
      <c r="F3600" s="630"/>
      <c r="G3600" s="627"/>
      <c r="H3600" s="628"/>
      <c r="J3600" s="579"/>
      <c r="L3600" s="629"/>
    </row>
    <row r="3601" spans="1:12" ht="9.75" customHeight="1">
      <c r="A3601" s="727"/>
      <c r="B3601" s="661"/>
      <c r="C3601" s="661"/>
      <c r="D3601" s="669"/>
      <c r="E3601" s="745"/>
      <c r="F3601" s="630"/>
      <c r="G3601" s="627"/>
      <c r="H3601" s="628"/>
      <c r="J3601" s="579"/>
      <c r="L3601" s="629"/>
    </row>
    <row r="3602" spans="1:12" ht="9.75" customHeight="1">
      <c r="A3602" s="727"/>
      <c r="B3602" s="661"/>
      <c r="C3602" s="661"/>
      <c r="D3602" s="669"/>
      <c r="E3602" s="745"/>
      <c r="F3602" s="630"/>
      <c r="G3602" s="627"/>
      <c r="H3602" s="628"/>
      <c r="J3602" s="579"/>
      <c r="L3602" s="629"/>
    </row>
    <row r="3603" spans="1:12" ht="9.75" customHeight="1">
      <c r="A3603" s="726">
        <v>16</v>
      </c>
      <c r="B3603" s="671" t="s">
        <v>3272</v>
      </c>
      <c r="C3603" s="650" t="s">
        <v>3206</v>
      </c>
      <c r="D3603" s="658" t="s">
        <v>1897</v>
      </c>
      <c r="E3603" s="659">
        <v>10</v>
      </c>
      <c r="F3603" s="630">
        <v>3.0493825820000007</v>
      </c>
      <c r="G3603" s="627" t="e">
        <f>+L3603</f>
        <v>#REF!</v>
      </c>
      <c r="H3603" s="628" t="e">
        <f>E3603*G3603</f>
        <v>#REF!</v>
      </c>
      <c r="J3603" s="627">
        <f>+F3603</f>
        <v>3.0493825820000007</v>
      </c>
      <c r="L3603" s="629" t="e">
        <f>J3603*$L$3</f>
        <v>#REF!</v>
      </c>
    </row>
    <row r="3604" spans="1:12" ht="9.75" customHeight="1">
      <c r="A3604" s="727"/>
      <c r="B3604" s="650"/>
      <c r="C3604" s="650"/>
      <c r="D3604" s="658"/>
      <c r="E3604" s="659"/>
      <c r="F3604" s="630"/>
      <c r="G3604" s="627"/>
      <c r="H3604" s="628"/>
      <c r="J3604" s="579"/>
      <c r="L3604" s="629"/>
    </row>
    <row r="3605" spans="1:12" ht="9.75" customHeight="1">
      <c r="A3605" s="727"/>
      <c r="B3605" s="650"/>
      <c r="C3605" s="650"/>
      <c r="D3605" s="658"/>
      <c r="E3605" s="659"/>
      <c r="F3605" s="630"/>
      <c r="G3605" s="627"/>
      <c r="H3605" s="628"/>
      <c r="J3605" s="579"/>
      <c r="L3605" s="629"/>
    </row>
    <row r="3606" spans="1:12" ht="9.75" customHeight="1">
      <c r="A3606" s="727"/>
      <c r="B3606" s="650"/>
      <c r="C3606" s="650"/>
      <c r="D3606" s="658"/>
      <c r="E3606" s="659"/>
      <c r="F3606" s="630"/>
      <c r="G3606" s="627"/>
      <c r="H3606" s="628"/>
      <c r="J3606" s="579"/>
      <c r="L3606" s="629"/>
    </row>
    <row r="3607" spans="1:12" ht="9.75" customHeight="1">
      <c r="A3607" s="727"/>
      <c r="B3607" s="650"/>
      <c r="C3607" s="650"/>
      <c r="D3607" s="658"/>
      <c r="E3607" s="659"/>
      <c r="F3607" s="630"/>
      <c r="G3607" s="627"/>
      <c r="H3607" s="628"/>
      <c r="J3607" s="579"/>
      <c r="L3607" s="629"/>
    </row>
    <row r="3608" spans="1:12" ht="9.75" customHeight="1">
      <c r="A3608" s="726">
        <v>17</v>
      </c>
      <c r="B3608" s="650" t="s">
        <v>3334</v>
      </c>
      <c r="C3608" s="650" t="s">
        <v>3207</v>
      </c>
      <c r="D3608" s="658" t="s">
        <v>1899</v>
      </c>
      <c r="E3608" s="659">
        <v>0.5</v>
      </c>
      <c r="F3608" s="630">
        <v>3.4975459999999994</v>
      </c>
      <c r="G3608" s="627" t="e">
        <f>+L3608</f>
        <v>#REF!</v>
      </c>
      <c r="H3608" s="628" t="e">
        <f>E3608*G3608</f>
        <v>#REF!</v>
      </c>
      <c r="J3608" s="627">
        <f>+F3608</f>
        <v>3.4975459999999994</v>
      </c>
      <c r="L3608" s="629" t="e">
        <f>J3608*$L$3</f>
        <v>#REF!</v>
      </c>
    </row>
    <row r="3609" spans="1:12" ht="9.75" customHeight="1">
      <c r="A3609" s="727"/>
      <c r="B3609" s="650"/>
      <c r="C3609" s="650"/>
      <c r="D3609" s="658"/>
      <c r="E3609" s="659"/>
      <c r="F3609" s="630"/>
      <c r="G3609" s="627"/>
      <c r="H3609" s="628"/>
      <c r="J3609" s="579"/>
      <c r="L3609" s="629"/>
    </row>
    <row r="3610" spans="1:12" ht="9.75" customHeight="1">
      <c r="A3610" s="727"/>
      <c r="B3610" s="650"/>
      <c r="C3610" s="650"/>
      <c r="D3610" s="658"/>
      <c r="E3610" s="659"/>
      <c r="F3610" s="630"/>
      <c r="G3610" s="627"/>
      <c r="H3610" s="628"/>
      <c r="J3610" s="579"/>
      <c r="L3610" s="629"/>
    </row>
    <row r="3611" spans="1:12" ht="9.75" customHeight="1">
      <c r="A3611" s="727"/>
      <c r="B3611" s="650"/>
      <c r="C3611" s="650"/>
      <c r="D3611" s="658"/>
      <c r="E3611" s="659"/>
      <c r="F3611" s="630"/>
      <c r="G3611" s="627"/>
      <c r="H3611" s="628"/>
      <c r="J3611" s="579"/>
      <c r="L3611" s="629"/>
    </row>
    <row r="3612" spans="1:12" ht="9.75" customHeight="1">
      <c r="A3612" s="727"/>
      <c r="B3612" s="650"/>
      <c r="C3612" s="650"/>
      <c r="D3612" s="658"/>
      <c r="E3612" s="659"/>
      <c r="F3612" s="630"/>
      <c r="G3612" s="627"/>
      <c r="H3612" s="628"/>
      <c r="J3612" s="579"/>
      <c r="L3612" s="629"/>
    </row>
    <row r="3613" spans="1:12" ht="9.75" customHeight="1">
      <c r="A3613" s="726">
        <v>18</v>
      </c>
      <c r="B3613" s="650" t="s">
        <v>3208</v>
      </c>
      <c r="C3613" s="650" t="s">
        <v>3209</v>
      </c>
      <c r="D3613" s="658" t="s">
        <v>2647</v>
      </c>
      <c r="E3613" s="744">
        <v>4.2299999999999997E-2</v>
      </c>
      <c r="F3613" s="630">
        <v>576.73130360721598</v>
      </c>
      <c r="G3613" s="627" t="e">
        <f>+L3613</f>
        <v>#REF!</v>
      </c>
      <c r="H3613" s="628" t="e">
        <f>E3613*G3613</f>
        <v>#REF!</v>
      </c>
      <c r="J3613" s="627">
        <f>+F3613</f>
        <v>576.73130360721598</v>
      </c>
      <c r="L3613" s="629" t="e">
        <f>J3613*$L$3</f>
        <v>#REF!</v>
      </c>
    </row>
    <row r="3614" spans="1:12" ht="9.75" customHeight="1">
      <c r="A3614" s="727"/>
      <c r="B3614" s="650"/>
      <c r="C3614" s="650"/>
      <c r="D3614" s="658"/>
      <c r="E3614" s="744"/>
      <c r="F3614" s="630"/>
      <c r="G3614" s="627"/>
      <c r="H3614" s="628"/>
      <c r="J3614" s="579"/>
      <c r="L3614" s="629"/>
    </row>
    <row r="3615" spans="1:12" ht="9.75" customHeight="1">
      <c r="A3615" s="727"/>
      <c r="B3615" s="650"/>
      <c r="C3615" s="650"/>
      <c r="D3615" s="658"/>
      <c r="E3615" s="744"/>
      <c r="F3615" s="630"/>
      <c r="G3615" s="627"/>
      <c r="H3615" s="628"/>
      <c r="J3615" s="579"/>
      <c r="L3615" s="629"/>
    </row>
    <row r="3616" spans="1:12" ht="9.75" customHeight="1">
      <c r="A3616" s="727"/>
      <c r="B3616" s="650"/>
      <c r="C3616" s="650"/>
      <c r="D3616" s="658"/>
      <c r="E3616" s="744"/>
      <c r="F3616" s="630"/>
      <c r="G3616" s="627"/>
      <c r="H3616" s="628"/>
      <c r="J3616" s="579"/>
      <c r="L3616" s="629"/>
    </row>
    <row r="3617" spans="1:12" ht="9.75" customHeight="1">
      <c r="A3617" s="727"/>
      <c r="B3617" s="650"/>
      <c r="C3617" s="650"/>
      <c r="D3617" s="658"/>
      <c r="E3617" s="744"/>
      <c r="F3617" s="630"/>
      <c r="G3617" s="627"/>
      <c r="H3617" s="628"/>
      <c r="J3617" s="579"/>
      <c r="L3617" s="629"/>
    </row>
    <row r="3618" spans="1:12" ht="9.75" customHeight="1">
      <c r="A3618" s="579"/>
      <c r="B3618" s="579"/>
      <c r="C3618" s="639" t="e">
        <f>+#REF!</f>
        <v>#REF!</v>
      </c>
      <c r="D3618" s="579"/>
      <c r="E3618" s="627"/>
      <c r="F3618" s="630"/>
      <c r="G3618" s="627" t="e">
        <f>+L3618</f>
        <v>#REF!</v>
      </c>
      <c r="H3618" s="628" t="e">
        <f>E3618*G3618</f>
        <v>#REF!</v>
      </c>
      <c r="J3618" s="627">
        <f>+F3618</f>
        <v>0</v>
      </c>
      <c r="L3618" s="629" t="e">
        <f>J3618*$L$3</f>
        <v>#REF!</v>
      </c>
    </row>
    <row r="3619" spans="1:12" ht="9.75" customHeight="1">
      <c r="A3619" s="579"/>
      <c r="B3619" s="579"/>
      <c r="C3619" s="640"/>
      <c r="D3619" s="579"/>
      <c r="E3619" s="627"/>
      <c r="F3619" s="630"/>
      <c r="G3619" s="627"/>
      <c r="H3619" s="628"/>
      <c r="J3619" s="579"/>
      <c r="L3619" s="629"/>
    </row>
    <row r="3620" spans="1:12" ht="9.75" customHeight="1">
      <c r="A3620" s="579"/>
      <c r="B3620" s="579"/>
      <c r="C3620" s="640"/>
      <c r="D3620" s="579"/>
      <c r="E3620" s="627"/>
      <c r="F3620" s="630"/>
      <c r="G3620" s="627"/>
      <c r="H3620" s="628"/>
      <c r="J3620" s="579"/>
      <c r="L3620" s="629"/>
    </row>
    <row r="3621" spans="1:12" ht="9.75" customHeight="1">
      <c r="A3621" s="579"/>
      <c r="B3621" s="579"/>
      <c r="C3621" s="640"/>
      <c r="D3621" s="579"/>
      <c r="E3621" s="627"/>
      <c r="F3621" s="630"/>
      <c r="G3621" s="627"/>
      <c r="H3621" s="628"/>
      <c r="J3621" s="579"/>
      <c r="L3621" s="629"/>
    </row>
    <row r="3622" spans="1:12" ht="9.75" customHeight="1">
      <c r="A3622" s="579"/>
      <c r="B3622" s="579"/>
      <c r="C3622" s="641"/>
      <c r="D3622" s="579"/>
      <c r="E3622" s="627"/>
      <c r="F3622" s="630"/>
      <c r="G3622" s="627"/>
      <c r="H3622" s="628"/>
      <c r="J3622" s="579"/>
      <c r="L3622" s="629"/>
    </row>
    <row r="3623" spans="1:12" ht="9.75" customHeight="1">
      <c r="A3623" s="649">
        <v>1</v>
      </c>
      <c r="B3623" s="650" t="s">
        <v>1857</v>
      </c>
      <c r="C3623" s="650" t="s">
        <v>2466</v>
      </c>
      <c r="D3623" s="650" t="s">
        <v>861</v>
      </c>
      <c r="E3623" s="651">
        <v>1</v>
      </c>
      <c r="F3623" s="630">
        <v>34.310012583300008</v>
      </c>
      <c r="G3623" s="627" t="e">
        <f>+L3623</f>
        <v>#REF!</v>
      </c>
      <c r="H3623" s="628" t="e">
        <f>E3623*G3623</f>
        <v>#REF!</v>
      </c>
      <c r="J3623" s="627">
        <f>+F3623</f>
        <v>34.310012583300008</v>
      </c>
      <c r="L3623" s="629" t="e">
        <f>J3623*$L$3</f>
        <v>#REF!</v>
      </c>
    </row>
    <row r="3624" spans="1:12" ht="9.75" customHeight="1">
      <c r="A3624" s="649"/>
      <c r="B3624" s="650"/>
      <c r="C3624" s="650"/>
      <c r="D3624" s="651"/>
      <c r="E3624" s="651"/>
      <c r="F3624" s="630"/>
      <c r="G3624" s="627"/>
      <c r="H3624" s="628"/>
      <c r="J3624" s="579"/>
      <c r="L3624" s="629"/>
    </row>
    <row r="3625" spans="1:12" ht="9.75" customHeight="1">
      <c r="A3625" s="649"/>
      <c r="B3625" s="650"/>
      <c r="C3625" s="650"/>
      <c r="D3625" s="651"/>
      <c r="E3625" s="651"/>
      <c r="F3625" s="630"/>
      <c r="G3625" s="627"/>
      <c r="H3625" s="628"/>
      <c r="J3625" s="579"/>
      <c r="L3625" s="629"/>
    </row>
    <row r="3626" spans="1:12" ht="9.75" customHeight="1">
      <c r="A3626" s="649"/>
      <c r="B3626" s="650"/>
      <c r="C3626" s="650"/>
      <c r="D3626" s="651"/>
      <c r="E3626" s="651"/>
      <c r="F3626" s="630"/>
      <c r="G3626" s="627"/>
      <c r="H3626" s="628"/>
      <c r="J3626" s="579"/>
      <c r="L3626" s="629"/>
    </row>
    <row r="3627" spans="1:12" ht="9.75" customHeight="1">
      <c r="A3627" s="649"/>
      <c r="B3627" s="650"/>
      <c r="C3627" s="650"/>
      <c r="D3627" s="651"/>
      <c r="E3627" s="651"/>
      <c r="F3627" s="630"/>
      <c r="G3627" s="627"/>
      <c r="H3627" s="628"/>
      <c r="J3627" s="579"/>
      <c r="L3627" s="629"/>
    </row>
    <row r="3628" spans="1:12" ht="9.75" customHeight="1">
      <c r="A3628" s="649">
        <v>2</v>
      </c>
      <c r="B3628" s="661" t="s">
        <v>1853</v>
      </c>
      <c r="C3628" s="661" t="s">
        <v>2467</v>
      </c>
      <c r="D3628" s="663" t="s">
        <v>861</v>
      </c>
      <c r="E3628" s="665">
        <v>1</v>
      </c>
      <c r="F3628" s="630">
        <v>14.976629027200003</v>
      </c>
      <c r="G3628" s="627" t="e">
        <f>+L3628</f>
        <v>#REF!</v>
      </c>
      <c r="H3628" s="628" t="e">
        <f>E3628*G3628</f>
        <v>#REF!</v>
      </c>
      <c r="J3628" s="627">
        <f>+F3628</f>
        <v>14.976629027200003</v>
      </c>
      <c r="L3628" s="629" t="e">
        <f>J3628*$L$3</f>
        <v>#REF!</v>
      </c>
    </row>
    <row r="3629" spans="1:12" ht="9.75" customHeight="1">
      <c r="A3629" s="649"/>
      <c r="B3629" s="661"/>
      <c r="C3629" s="661"/>
      <c r="D3629" s="663"/>
      <c r="E3629" s="665"/>
      <c r="F3629" s="630"/>
      <c r="G3629" s="627"/>
      <c r="H3629" s="628"/>
      <c r="J3629" s="579"/>
      <c r="L3629" s="629"/>
    </row>
    <row r="3630" spans="1:12" ht="9.75" customHeight="1">
      <c r="A3630" s="649"/>
      <c r="B3630" s="661"/>
      <c r="C3630" s="661"/>
      <c r="D3630" s="663"/>
      <c r="E3630" s="665"/>
      <c r="F3630" s="630"/>
      <c r="G3630" s="627"/>
      <c r="H3630" s="628"/>
      <c r="J3630" s="579"/>
      <c r="L3630" s="629"/>
    </row>
    <row r="3631" spans="1:12" ht="9.75" customHeight="1">
      <c r="A3631" s="649"/>
      <c r="B3631" s="661"/>
      <c r="C3631" s="661"/>
      <c r="D3631" s="663"/>
      <c r="E3631" s="665"/>
      <c r="F3631" s="630"/>
      <c r="G3631" s="627"/>
      <c r="H3631" s="628"/>
      <c r="J3631" s="579"/>
      <c r="L3631" s="629"/>
    </row>
    <row r="3632" spans="1:12" ht="8.25" customHeight="1">
      <c r="A3632" s="649"/>
      <c r="B3632" s="661"/>
      <c r="C3632" s="661"/>
      <c r="D3632" s="663"/>
      <c r="E3632" s="665"/>
      <c r="F3632" s="630"/>
      <c r="G3632" s="627"/>
      <c r="H3632" s="628"/>
      <c r="J3632" s="579"/>
      <c r="L3632" s="629"/>
    </row>
    <row r="3633" spans="1:12" ht="9.75" customHeight="1">
      <c r="A3633" s="649">
        <v>3</v>
      </c>
      <c r="B3633" s="661" t="s">
        <v>1853</v>
      </c>
      <c r="C3633" s="661" t="s">
        <v>2468</v>
      </c>
      <c r="D3633" s="663" t="s">
        <v>861</v>
      </c>
      <c r="E3633" s="665">
        <v>2</v>
      </c>
      <c r="F3633" s="630">
        <v>4.5596190700000001</v>
      </c>
      <c r="G3633" s="627" t="e">
        <f>+L3633</f>
        <v>#REF!</v>
      </c>
      <c r="H3633" s="628" t="e">
        <f>E3633*G3633</f>
        <v>#REF!</v>
      </c>
      <c r="J3633" s="627">
        <f>+F3633</f>
        <v>4.5596190700000001</v>
      </c>
      <c r="L3633" s="629" t="e">
        <f>J3633*$L$3</f>
        <v>#REF!</v>
      </c>
    </row>
    <row r="3634" spans="1:12" ht="9.75" customHeight="1">
      <c r="A3634" s="649"/>
      <c r="B3634" s="661"/>
      <c r="C3634" s="661"/>
      <c r="D3634" s="663"/>
      <c r="E3634" s="665"/>
      <c r="F3634" s="630"/>
      <c r="G3634" s="627"/>
      <c r="H3634" s="628"/>
      <c r="J3634" s="579"/>
      <c r="L3634" s="629"/>
    </row>
    <row r="3635" spans="1:12" ht="9.75" customHeight="1">
      <c r="A3635" s="649"/>
      <c r="B3635" s="661"/>
      <c r="C3635" s="661"/>
      <c r="D3635" s="663"/>
      <c r="E3635" s="665"/>
      <c r="F3635" s="630"/>
      <c r="G3635" s="627"/>
      <c r="H3635" s="628"/>
      <c r="J3635" s="579"/>
      <c r="L3635" s="629"/>
    </row>
    <row r="3636" spans="1:12" ht="9.75" customHeight="1">
      <c r="A3636" s="649"/>
      <c r="B3636" s="661"/>
      <c r="C3636" s="661"/>
      <c r="D3636" s="663"/>
      <c r="E3636" s="665"/>
      <c r="F3636" s="630"/>
      <c r="G3636" s="627"/>
      <c r="H3636" s="628"/>
      <c r="J3636" s="579"/>
      <c r="L3636" s="629"/>
    </row>
    <row r="3637" spans="1:12" ht="6.75" customHeight="1">
      <c r="A3637" s="649"/>
      <c r="B3637" s="661"/>
      <c r="C3637" s="661"/>
      <c r="D3637" s="663"/>
      <c r="E3637" s="665"/>
      <c r="F3637" s="630"/>
      <c r="G3637" s="627"/>
      <c r="H3637" s="628"/>
      <c r="J3637" s="579"/>
      <c r="L3637" s="629"/>
    </row>
    <row r="3638" spans="1:12" ht="9.75" customHeight="1">
      <c r="A3638" s="649">
        <v>4</v>
      </c>
      <c r="B3638" s="661" t="s">
        <v>1849</v>
      </c>
      <c r="C3638" s="661" t="s">
        <v>2469</v>
      </c>
      <c r="D3638" s="663" t="s">
        <v>861</v>
      </c>
      <c r="E3638" s="665">
        <v>1</v>
      </c>
      <c r="F3638" s="631">
        <v>2.5222121749999999</v>
      </c>
      <c r="G3638" s="627" t="e">
        <f>+L3638</f>
        <v>#REF!</v>
      </c>
      <c r="H3638" s="628" t="e">
        <f>E3638*G3638</f>
        <v>#REF!</v>
      </c>
      <c r="J3638" s="627">
        <f>+F3638</f>
        <v>2.5222121749999999</v>
      </c>
      <c r="L3638" s="629" t="e">
        <f>J3638*$L$3</f>
        <v>#REF!</v>
      </c>
    </row>
    <row r="3639" spans="1:12" ht="9.75" customHeight="1">
      <c r="A3639" s="649"/>
      <c r="B3639" s="661"/>
      <c r="C3639" s="661"/>
      <c r="D3639" s="663"/>
      <c r="E3639" s="665"/>
      <c r="F3639" s="631"/>
      <c r="G3639" s="627"/>
      <c r="H3639" s="628"/>
      <c r="J3639" s="579"/>
      <c r="L3639" s="629"/>
    </row>
    <row r="3640" spans="1:12" ht="9.75" customHeight="1">
      <c r="A3640" s="649"/>
      <c r="B3640" s="661"/>
      <c r="C3640" s="661"/>
      <c r="D3640" s="663"/>
      <c r="E3640" s="665"/>
      <c r="F3640" s="631"/>
      <c r="G3640" s="627"/>
      <c r="H3640" s="628"/>
      <c r="J3640" s="579"/>
      <c r="L3640" s="629"/>
    </row>
    <row r="3641" spans="1:12" ht="9.75" customHeight="1">
      <c r="A3641" s="649"/>
      <c r="B3641" s="661"/>
      <c r="C3641" s="661"/>
      <c r="D3641" s="663"/>
      <c r="E3641" s="665"/>
      <c r="F3641" s="631"/>
      <c r="G3641" s="627"/>
      <c r="H3641" s="628"/>
      <c r="J3641" s="579"/>
      <c r="L3641" s="629"/>
    </row>
    <row r="3642" spans="1:12" ht="9.75" customHeight="1">
      <c r="A3642" s="649"/>
      <c r="B3642" s="661"/>
      <c r="C3642" s="661"/>
      <c r="D3642" s="663"/>
      <c r="E3642" s="665"/>
      <c r="F3642" s="631"/>
      <c r="G3642" s="627"/>
      <c r="H3642" s="628"/>
      <c r="J3642" s="579"/>
      <c r="L3642" s="629"/>
    </row>
    <row r="3643" spans="1:12" ht="9.75" customHeight="1">
      <c r="A3643" s="649">
        <v>5</v>
      </c>
      <c r="B3643" s="661" t="s">
        <v>2470</v>
      </c>
      <c r="C3643" s="661" t="s">
        <v>2471</v>
      </c>
      <c r="D3643" s="663" t="s">
        <v>861</v>
      </c>
      <c r="E3643" s="665">
        <v>1</v>
      </c>
      <c r="F3643" s="630">
        <v>1.230292516</v>
      </c>
      <c r="G3643" s="627" t="e">
        <f>+L3643</f>
        <v>#REF!</v>
      </c>
      <c r="H3643" s="628" t="e">
        <f>E3643*G3643</f>
        <v>#REF!</v>
      </c>
      <c r="J3643" s="627">
        <f>+F3643</f>
        <v>1.230292516</v>
      </c>
      <c r="L3643" s="629" t="e">
        <f>J3643*$L$3</f>
        <v>#REF!</v>
      </c>
    </row>
    <row r="3644" spans="1:12" ht="9.75" customHeight="1">
      <c r="A3644" s="649"/>
      <c r="B3644" s="661"/>
      <c r="C3644" s="661"/>
      <c r="D3644" s="663"/>
      <c r="E3644" s="665"/>
      <c r="F3644" s="630"/>
      <c r="G3644" s="627"/>
      <c r="H3644" s="628"/>
      <c r="J3644" s="579"/>
      <c r="L3644" s="629"/>
    </row>
    <row r="3645" spans="1:12" ht="9.75" customHeight="1">
      <c r="A3645" s="649"/>
      <c r="B3645" s="661"/>
      <c r="C3645" s="661"/>
      <c r="D3645" s="663"/>
      <c r="E3645" s="665"/>
      <c r="F3645" s="630"/>
      <c r="G3645" s="627"/>
      <c r="H3645" s="628"/>
      <c r="J3645" s="579"/>
      <c r="L3645" s="629"/>
    </row>
    <row r="3646" spans="1:12" ht="9.75" customHeight="1">
      <c r="A3646" s="649"/>
      <c r="B3646" s="661"/>
      <c r="C3646" s="661"/>
      <c r="D3646" s="663"/>
      <c r="E3646" s="665"/>
      <c r="F3646" s="630"/>
      <c r="G3646" s="627"/>
      <c r="H3646" s="628"/>
      <c r="J3646" s="579"/>
      <c r="L3646" s="629"/>
    </row>
    <row r="3647" spans="1:12" ht="9.75" customHeight="1">
      <c r="A3647" s="649"/>
      <c r="B3647" s="661"/>
      <c r="C3647" s="661"/>
      <c r="D3647" s="663"/>
      <c r="E3647" s="665"/>
      <c r="F3647" s="630"/>
      <c r="G3647" s="627"/>
      <c r="H3647" s="628"/>
      <c r="J3647" s="579"/>
      <c r="L3647" s="629"/>
    </row>
    <row r="3648" spans="1:12" ht="9.75" customHeight="1">
      <c r="A3648" s="649">
        <v>6</v>
      </c>
      <c r="B3648" s="661" t="s">
        <v>1859</v>
      </c>
      <c r="C3648" s="661" t="s">
        <v>2472</v>
      </c>
      <c r="D3648" s="663" t="s">
        <v>861</v>
      </c>
      <c r="E3648" s="665">
        <v>2</v>
      </c>
      <c r="F3648" s="630">
        <v>2.8254403251999998</v>
      </c>
      <c r="G3648" s="627" t="e">
        <f>+L3648</f>
        <v>#REF!</v>
      </c>
      <c r="H3648" s="628" t="e">
        <f>E3648*G3648</f>
        <v>#REF!</v>
      </c>
      <c r="J3648" s="627">
        <f>+F3648</f>
        <v>2.8254403251999998</v>
      </c>
      <c r="L3648" s="629" t="e">
        <f>J3648*$L$3</f>
        <v>#REF!</v>
      </c>
    </row>
    <row r="3649" spans="1:12" ht="9.75" customHeight="1">
      <c r="A3649" s="649"/>
      <c r="B3649" s="661"/>
      <c r="C3649" s="661"/>
      <c r="D3649" s="663"/>
      <c r="E3649" s="665"/>
      <c r="F3649" s="630"/>
      <c r="G3649" s="627"/>
      <c r="H3649" s="628"/>
      <c r="J3649" s="579"/>
      <c r="L3649" s="629"/>
    </row>
    <row r="3650" spans="1:12" ht="9.75" customHeight="1">
      <c r="A3650" s="649"/>
      <c r="B3650" s="661"/>
      <c r="C3650" s="661"/>
      <c r="D3650" s="663"/>
      <c r="E3650" s="665"/>
      <c r="F3650" s="630"/>
      <c r="G3650" s="627"/>
      <c r="H3650" s="628"/>
      <c r="J3650" s="579"/>
      <c r="L3650" s="629"/>
    </row>
    <row r="3651" spans="1:12" ht="9.75" customHeight="1">
      <c r="A3651" s="649"/>
      <c r="B3651" s="661"/>
      <c r="C3651" s="661"/>
      <c r="D3651" s="663"/>
      <c r="E3651" s="665"/>
      <c r="F3651" s="630"/>
      <c r="G3651" s="627"/>
      <c r="H3651" s="628"/>
      <c r="J3651" s="579"/>
      <c r="L3651" s="629"/>
    </row>
    <row r="3652" spans="1:12" ht="9.75" customHeight="1">
      <c r="A3652" s="649"/>
      <c r="B3652" s="661"/>
      <c r="C3652" s="661"/>
      <c r="D3652" s="663"/>
      <c r="E3652" s="665"/>
      <c r="F3652" s="630"/>
      <c r="G3652" s="627"/>
      <c r="H3652" s="628"/>
      <c r="J3652" s="579"/>
      <c r="L3652" s="629"/>
    </row>
    <row r="3653" spans="1:12" ht="9.75" customHeight="1">
      <c r="A3653" s="649">
        <v>7</v>
      </c>
      <c r="B3653" s="661" t="s">
        <v>1872</v>
      </c>
      <c r="C3653" s="661" t="s">
        <v>2473</v>
      </c>
      <c r="D3653" s="663" t="s">
        <v>3309</v>
      </c>
      <c r="E3653" s="665">
        <v>20</v>
      </c>
      <c r="F3653" s="630">
        <v>0.68528697273600014</v>
      </c>
      <c r="G3653" s="627" t="e">
        <f>+L3653</f>
        <v>#REF!</v>
      </c>
      <c r="H3653" s="628" t="e">
        <f>E3653*G3653</f>
        <v>#REF!</v>
      </c>
      <c r="J3653" s="627">
        <f>+F3653</f>
        <v>0.68528697273600014</v>
      </c>
      <c r="L3653" s="629" t="e">
        <f>J3653*$L$3</f>
        <v>#REF!</v>
      </c>
    </row>
    <row r="3654" spans="1:12" ht="9.75" customHeight="1">
      <c r="A3654" s="649"/>
      <c r="B3654" s="661"/>
      <c r="C3654" s="661"/>
      <c r="D3654" s="663"/>
      <c r="E3654" s="665"/>
      <c r="F3654" s="630"/>
      <c r="G3654" s="627"/>
      <c r="H3654" s="628"/>
      <c r="J3654" s="579"/>
      <c r="L3654" s="629"/>
    </row>
    <row r="3655" spans="1:12" ht="9.75" customHeight="1">
      <c r="A3655" s="649"/>
      <c r="B3655" s="661"/>
      <c r="C3655" s="661"/>
      <c r="D3655" s="663"/>
      <c r="E3655" s="665"/>
      <c r="F3655" s="630"/>
      <c r="G3655" s="627"/>
      <c r="H3655" s="628"/>
      <c r="J3655" s="579"/>
      <c r="L3655" s="629"/>
    </row>
    <row r="3656" spans="1:12" ht="9.75" customHeight="1">
      <c r="A3656" s="649"/>
      <c r="B3656" s="661"/>
      <c r="C3656" s="661"/>
      <c r="D3656" s="663"/>
      <c r="E3656" s="665"/>
      <c r="F3656" s="630"/>
      <c r="G3656" s="627"/>
      <c r="H3656" s="628"/>
      <c r="J3656" s="579"/>
      <c r="L3656" s="629"/>
    </row>
    <row r="3657" spans="1:12" ht="9.75" customHeight="1">
      <c r="A3657" s="649"/>
      <c r="B3657" s="661"/>
      <c r="C3657" s="661"/>
      <c r="D3657" s="663"/>
      <c r="E3657" s="665"/>
      <c r="F3657" s="630"/>
      <c r="G3657" s="627"/>
      <c r="H3657" s="628"/>
      <c r="J3657" s="579"/>
      <c r="L3657" s="629"/>
    </row>
    <row r="3658" spans="1:12" ht="9.75" customHeight="1">
      <c r="A3658" s="649">
        <v>8</v>
      </c>
      <c r="B3658" s="661" t="s">
        <v>1872</v>
      </c>
      <c r="C3658" s="661" t="s">
        <v>2474</v>
      </c>
      <c r="D3658" s="663" t="s">
        <v>3309</v>
      </c>
      <c r="E3658" s="665">
        <v>20</v>
      </c>
      <c r="F3658" s="630">
        <v>0.35280730710600006</v>
      </c>
      <c r="G3658" s="627" t="e">
        <f>+L3658</f>
        <v>#REF!</v>
      </c>
      <c r="H3658" s="628" t="e">
        <f>E3658*G3658</f>
        <v>#REF!</v>
      </c>
      <c r="J3658" s="627">
        <f>+F3658</f>
        <v>0.35280730710600006</v>
      </c>
      <c r="L3658" s="629" t="e">
        <f>J3658*$L$3</f>
        <v>#REF!</v>
      </c>
    </row>
    <row r="3659" spans="1:12" ht="9.75" customHeight="1">
      <c r="A3659" s="649"/>
      <c r="B3659" s="661"/>
      <c r="C3659" s="661"/>
      <c r="D3659" s="663"/>
      <c r="E3659" s="665"/>
      <c r="F3659" s="630"/>
      <c r="G3659" s="627"/>
      <c r="H3659" s="628"/>
      <c r="J3659" s="579"/>
      <c r="L3659" s="629"/>
    </row>
    <row r="3660" spans="1:12" ht="9.75" customHeight="1">
      <c r="A3660" s="649"/>
      <c r="B3660" s="661"/>
      <c r="C3660" s="661"/>
      <c r="D3660" s="663"/>
      <c r="E3660" s="665"/>
      <c r="F3660" s="630"/>
      <c r="G3660" s="627"/>
      <c r="H3660" s="628"/>
      <c r="J3660" s="579"/>
      <c r="L3660" s="629"/>
    </row>
    <row r="3661" spans="1:12" ht="9.75" customHeight="1">
      <c r="A3661" s="649"/>
      <c r="B3661" s="661"/>
      <c r="C3661" s="661"/>
      <c r="D3661" s="663"/>
      <c r="E3661" s="665"/>
      <c r="F3661" s="630"/>
      <c r="G3661" s="627"/>
      <c r="H3661" s="628"/>
      <c r="J3661" s="579"/>
      <c r="L3661" s="629"/>
    </row>
    <row r="3662" spans="1:12" ht="9.75" customHeight="1">
      <c r="A3662" s="649"/>
      <c r="B3662" s="661"/>
      <c r="C3662" s="661"/>
      <c r="D3662" s="663"/>
      <c r="E3662" s="665"/>
      <c r="F3662" s="630"/>
      <c r="G3662" s="627"/>
      <c r="H3662" s="628"/>
      <c r="J3662" s="579"/>
      <c r="L3662" s="629"/>
    </row>
    <row r="3663" spans="1:12" ht="9.75" customHeight="1">
      <c r="A3663" s="649">
        <v>9</v>
      </c>
      <c r="B3663" s="661" t="s">
        <v>1879</v>
      </c>
      <c r="C3663" s="661" t="s">
        <v>2475</v>
      </c>
      <c r="D3663" s="663" t="s">
        <v>3309</v>
      </c>
      <c r="E3663" s="665">
        <v>6</v>
      </c>
      <c r="F3663" s="630">
        <v>3.2420787280999996</v>
      </c>
      <c r="G3663" s="627" t="e">
        <f>+L3663</f>
        <v>#REF!</v>
      </c>
      <c r="H3663" s="628" t="e">
        <f>E3663*G3663</f>
        <v>#REF!</v>
      </c>
      <c r="J3663" s="627">
        <f>+F3663</f>
        <v>3.2420787280999996</v>
      </c>
      <c r="L3663" s="629" t="e">
        <f>J3663*$L$3</f>
        <v>#REF!</v>
      </c>
    </row>
    <row r="3664" spans="1:12" ht="9.75" customHeight="1">
      <c r="A3664" s="649"/>
      <c r="B3664" s="661"/>
      <c r="C3664" s="661"/>
      <c r="D3664" s="663"/>
      <c r="E3664" s="665"/>
      <c r="F3664" s="630"/>
      <c r="G3664" s="627"/>
      <c r="H3664" s="628"/>
      <c r="J3664" s="579"/>
      <c r="L3664" s="629"/>
    </row>
    <row r="3665" spans="1:12" ht="9.75" customHeight="1">
      <c r="A3665" s="649"/>
      <c r="B3665" s="661"/>
      <c r="C3665" s="661"/>
      <c r="D3665" s="663"/>
      <c r="E3665" s="665"/>
      <c r="F3665" s="630"/>
      <c r="G3665" s="627"/>
      <c r="H3665" s="628"/>
      <c r="J3665" s="579"/>
      <c r="L3665" s="629"/>
    </row>
    <row r="3666" spans="1:12" ht="9.75" customHeight="1">
      <c r="A3666" s="649"/>
      <c r="B3666" s="661"/>
      <c r="C3666" s="661"/>
      <c r="D3666" s="663"/>
      <c r="E3666" s="665"/>
      <c r="F3666" s="630"/>
      <c r="G3666" s="627"/>
      <c r="H3666" s="628"/>
      <c r="J3666" s="579"/>
      <c r="L3666" s="629"/>
    </row>
    <row r="3667" spans="1:12" ht="9.75" customHeight="1">
      <c r="A3667" s="649"/>
      <c r="B3667" s="661"/>
      <c r="C3667" s="661"/>
      <c r="D3667" s="663"/>
      <c r="E3667" s="665"/>
      <c r="F3667" s="630"/>
      <c r="G3667" s="627"/>
      <c r="H3667" s="628"/>
      <c r="J3667" s="579"/>
      <c r="L3667" s="629"/>
    </row>
    <row r="3668" spans="1:12" ht="9.75" customHeight="1">
      <c r="A3668" s="579"/>
      <c r="B3668" s="579"/>
      <c r="C3668" s="639" t="e">
        <f>+#REF!</f>
        <v>#REF!</v>
      </c>
      <c r="D3668" s="579"/>
      <c r="E3668" s="627"/>
      <c r="F3668" s="630"/>
      <c r="G3668" s="627" t="e">
        <f>+L3668</f>
        <v>#REF!</v>
      </c>
      <c r="H3668" s="628" t="e">
        <f>E3668*G3668</f>
        <v>#REF!</v>
      </c>
      <c r="J3668" s="627">
        <f>+F3668</f>
        <v>0</v>
      </c>
      <c r="L3668" s="629" t="e">
        <f>J3668*$L$3</f>
        <v>#REF!</v>
      </c>
    </row>
    <row r="3669" spans="1:12" ht="9.75" customHeight="1">
      <c r="A3669" s="579"/>
      <c r="B3669" s="579"/>
      <c r="C3669" s="640"/>
      <c r="D3669" s="579"/>
      <c r="E3669" s="627"/>
      <c r="F3669" s="630"/>
      <c r="G3669" s="627"/>
      <c r="H3669" s="628"/>
      <c r="J3669" s="579"/>
      <c r="L3669" s="629"/>
    </row>
    <row r="3670" spans="1:12" ht="9.75" customHeight="1">
      <c r="A3670" s="579"/>
      <c r="B3670" s="579"/>
      <c r="C3670" s="640"/>
      <c r="D3670" s="579"/>
      <c r="E3670" s="627"/>
      <c r="F3670" s="630"/>
      <c r="G3670" s="627"/>
      <c r="H3670" s="628"/>
      <c r="J3670" s="579"/>
      <c r="L3670" s="629"/>
    </row>
    <row r="3671" spans="1:12" ht="9.75" customHeight="1">
      <c r="A3671" s="579"/>
      <c r="B3671" s="579"/>
      <c r="C3671" s="640"/>
      <c r="D3671" s="579"/>
      <c r="E3671" s="627"/>
      <c r="F3671" s="630"/>
      <c r="G3671" s="627"/>
      <c r="H3671" s="628"/>
      <c r="J3671" s="579"/>
      <c r="L3671" s="629"/>
    </row>
    <row r="3672" spans="1:12" ht="9.75" customHeight="1">
      <c r="A3672" s="579"/>
      <c r="B3672" s="579"/>
      <c r="C3672" s="641"/>
      <c r="D3672" s="579"/>
      <c r="E3672" s="627"/>
      <c r="F3672" s="630"/>
      <c r="G3672" s="627"/>
      <c r="H3672" s="628"/>
      <c r="J3672" s="579"/>
      <c r="L3672" s="629"/>
    </row>
    <row r="3673" spans="1:12" ht="9.75" customHeight="1">
      <c r="A3673" s="658">
        <v>1</v>
      </c>
      <c r="B3673" s="657" t="s">
        <v>2307</v>
      </c>
      <c r="C3673" s="650" t="s">
        <v>2308</v>
      </c>
      <c r="D3673" s="658" t="s">
        <v>1899</v>
      </c>
      <c r="E3673" s="659">
        <v>60</v>
      </c>
      <c r="F3673" s="630">
        <v>0.75566777429999998</v>
      </c>
      <c r="G3673" s="627" t="e">
        <f>+L3673</f>
        <v>#REF!</v>
      </c>
      <c r="H3673" s="628" t="e">
        <f>E3673*G3673</f>
        <v>#REF!</v>
      </c>
      <c r="J3673" s="627">
        <f>+F3673</f>
        <v>0.75566777429999998</v>
      </c>
      <c r="L3673" s="629" t="e">
        <f>J3673*$L$3</f>
        <v>#REF!</v>
      </c>
    </row>
    <row r="3674" spans="1:12" ht="9.75" customHeight="1">
      <c r="A3674" s="658"/>
      <c r="B3674" s="657"/>
      <c r="C3674" s="650"/>
      <c r="D3674" s="658"/>
      <c r="E3674" s="659"/>
      <c r="F3674" s="630"/>
      <c r="G3674" s="627"/>
      <c r="H3674" s="628"/>
      <c r="J3674" s="579"/>
      <c r="L3674" s="629"/>
    </row>
    <row r="3675" spans="1:12" ht="9.75" customHeight="1">
      <c r="A3675" s="658"/>
      <c r="B3675" s="657"/>
      <c r="C3675" s="650"/>
      <c r="D3675" s="658"/>
      <c r="E3675" s="659"/>
      <c r="F3675" s="630"/>
      <c r="G3675" s="627"/>
      <c r="H3675" s="628"/>
      <c r="J3675" s="579"/>
      <c r="L3675" s="629"/>
    </row>
    <row r="3676" spans="1:12" ht="9.75" customHeight="1">
      <c r="A3676" s="658"/>
      <c r="B3676" s="657"/>
      <c r="C3676" s="650"/>
      <c r="D3676" s="658"/>
      <c r="E3676" s="659"/>
      <c r="F3676" s="630"/>
      <c r="G3676" s="627"/>
      <c r="H3676" s="628"/>
      <c r="J3676" s="579"/>
      <c r="L3676" s="629"/>
    </row>
    <row r="3677" spans="1:12" ht="9.75" customHeight="1">
      <c r="A3677" s="658"/>
      <c r="B3677" s="657"/>
      <c r="C3677" s="650"/>
      <c r="D3677" s="658"/>
      <c r="E3677" s="659"/>
      <c r="F3677" s="630"/>
      <c r="G3677" s="627"/>
      <c r="H3677" s="628"/>
      <c r="J3677" s="579"/>
      <c r="L3677" s="629"/>
    </row>
    <row r="3678" spans="1:12" ht="9.75" customHeight="1">
      <c r="A3678" s="658">
        <v>2</v>
      </c>
      <c r="B3678" s="657" t="s">
        <v>2309</v>
      </c>
      <c r="C3678" s="650" t="s">
        <v>2310</v>
      </c>
      <c r="D3678" s="658" t="s">
        <v>1899</v>
      </c>
      <c r="E3678" s="659">
        <v>20</v>
      </c>
      <c r="F3678" s="630">
        <v>0.99675991539999997</v>
      </c>
      <c r="G3678" s="627" t="e">
        <f>+L3678</f>
        <v>#REF!</v>
      </c>
      <c r="H3678" s="628" t="e">
        <f>E3678*G3678</f>
        <v>#REF!</v>
      </c>
      <c r="J3678" s="627">
        <f>+F3678</f>
        <v>0.99675991539999997</v>
      </c>
      <c r="L3678" s="629" t="e">
        <f>J3678*$L$3</f>
        <v>#REF!</v>
      </c>
    </row>
    <row r="3679" spans="1:12" ht="9.75" customHeight="1">
      <c r="A3679" s="658"/>
      <c r="B3679" s="657"/>
      <c r="C3679" s="650"/>
      <c r="D3679" s="658"/>
      <c r="E3679" s="659"/>
      <c r="F3679" s="630"/>
      <c r="G3679" s="627"/>
      <c r="H3679" s="628"/>
      <c r="J3679" s="579"/>
      <c r="L3679" s="629"/>
    </row>
    <row r="3680" spans="1:12" ht="9.75" customHeight="1">
      <c r="A3680" s="658"/>
      <c r="B3680" s="657"/>
      <c r="C3680" s="650"/>
      <c r="D3680" s="658"/>
      <c r="E3680" s="659"/>
      <c r="F3680" s="630"/>
      <c r="G3680" s="627"/>
      <c r="H3680" s="628"/>
      <c r="J3680" s="579"/>
      <c r="L3680" s="629"/>
    </row>
    <row r="3681" spans="1:12" ht="9.75" customHeight="1">
      <c r="A3681" s="658"/>
      <c r="B3681" s="657"/>
      <c r="C3681" s="650"/>
      <c r="D3681" s="658"/>
      <c r="E3681" s="659"/>
      <c r="F3681" s="630"/>
      <c r="G3681" s="627"/>
      <c r="H3681" s="628"/>
      <c r="J3681" s="579"/>
      <c r="L3681" s="629"/>
    </row>
    <row r="3682" spans="1:12" ht="9.75" customHeight="1">
      <c r="A3682" s="658"/>
      <c r="B3682" s="657"/>
      <c r="C3682" s="650"/>
      <c r="D3682" s="658"/>
      <c r="E3682" s="659"/>
      <c r="F3682" s="630"/>
      <c r="G3682" s="627"/>
      <c r="H3682" s="628"/>
      <c r="J3682" s="579"/>
      <c r="L3682" s="629"/>
    </row>
    <row r="3683" spans="1:12" ht="9.75" customHeight="1">
      <c r="A3683" s="658">
        <v>3</v>
      </c>
      <c r="B3683" s="657" t="s">
        <v>2311</v>
      </c>
      <c r="C3683" s="650" t="s">
        <v>2312</v>
      </c>
      <c r="D3683" s="658" t="s">
        <v>1899</v>
      </c>
      <c r="E3683" s="659">
        <v>5</v>
      </c>
      <c r="F3683" s="630">
        <v>1.2046159252999999</v>
      </c>
      <c r="G3683" s="627" t="e">
        <f>+L3683</f>
        <v>#REF!</v>
      </c>
      <c r="H3683" s="628" t="e">
        <f>E3683*G3683</f>
        <v>#REF!</v>
      </c>
      <c r="J3683" s="627">
        <f>+F3683</f>
        <v>1.2046159252999999</v>
      </c>
      <c r="L3683" s="629" t="e">
        <f>J3683*$L$3</f>
        <v>#REF!</v>
      </c>
    </row>
    <row r="3684" spans="1:12" ht="9.75" customHeight="1">
      <c r="A3684" s="658"/>
      <c r="B3684" s="657"/>
      <c r="C3684" s="650"/>
      <c r="D3684" s="658"/>
      <c r="E3684" s="659"/>
      <c r="F3684" s="630"/>
      <c r="G3684" s="627"/>
      <c r="H3684" s="628"/>
      <c r="J3684" s="579"/>
      <c r="L3684" s="629"/>
    </row>
    <row r="3685" spans="1:12" ht="9.75" customHeight="1">
      <c r="A3685" s="658"/>
      <c r="B3685" s="657"/>
      <c r="C3685" s="650"/>
      <c r="D3685" s="658"/>
      <c r="E3685" s="659"/>
      <c r="F3685" s="630"/>
      <c r="G3685" s="627"/>
      <c r="H3685" s="628"/>
      <c r="J3685" s="579"/>
      <c r="L3685" s="629"/>
    </row>
    <row r="3686" spans="1:12" ht="9.75" customHeight="1">
      <c r="A3686" s="658"/>
      <c r="B3686" s="657"/>
      <c r="C3686" s="650"/>
      <c r="D3686" s="658"/>
      <c r="E3686" s="659"/>
      <c r="F3686" s="630"/>
      <c r="G3686" s="627"/>
      <c r="H3686" s="628"/>
      <c r="J3686" s="579"/>
      <c r="L3686" s="629"/>
    </row>
    <row r="3687" spans="1:12" ht="9.75" customHeight="1">
      <c r="A3687" s="658"/>
      <c r="B3687" s="657"/>
      <c r="C3687" s="650"/>
      <c r="D3687" s="658"/>
      <c r="E3687" s="659"/>
      <c r="F3687" s="630"/>
      <c r="G3687" s="627"/>
      <c r="H3687" s="628"/>
      <c r="J3687" s="579"/>
      <c r="L3687" s="629"/>
    </row>
    <row r="3688" spans="1:12" ht="9.75" customHeight="1">
      <c r="A3688" s="658">
        <v>4</v>
      </c>
      <c r="B3688" s="699" t="s">
        <v>2313</v>
      </c>
      <c r="C3688" s="701" t="s">
        <v>2314</v>
      </c>
      <c r="D3688" s="658" t="s">
        <v>2647</v>
      </c>
      <c r="E3688" s="704">
        <v>167</v>
      </c>
      <c r="F3688" s="630">
        <v>1.5469619999999999</v>
      </c>
      <c r="G3688" s="627" t="e">
        <f>+L3688</f>
        <v>#REF!</v>
      </c>
      <c r="H3688" s="628" t="e">
        <f>E3688*G3688</f>
        <v>#REF!</v>
      </c>
      <c r="J3688" s="627">
        <f>+F3688</f>
        <v>1.5469619999999999</v>
      </c>
      <c r="L3688" s="629" t="e">
        <f>J3688*$L$3</f>
        <v>#REF!</v>
      </c>
    </row>
    <row r="3689" spans="1:12" ht="9.75" customHeight="1">
      <c r="A3689" s="658"/>
      <c r="B3689" s="700"/>
      <c r="C3689" s="702"/>
      <c r="D3689" s="658"/>
      <c r="E3689" s="704"/>
      <c r="F3689" s="630"/>
      <c r="G3689" s="627"/>
      <c r="H3689" s="628"/>
      <c r="J3689" s="579"/>
      <c r="L3689" s="629"/>
    </row>
    <row r="3690" spans="1:12" ht="9.75" customHeight="1">
      <c r="A3690" s="658"/>
      <c r="B3690" s="700"/>
      <c r="C3690" s="702"/>
      <c r="D3690" s="658"/>
      <c r="E3690" s="704"/>
      <c r="F3690" s="630"/>
      <c r="G3690" s="627"/>
      <c r="H3690" s="628"/>
      <c r="J3690" s="579"/>
      <c r="L3690" s="629"/>
    </row>
    <row r="3691" spans="1:12" ht="9.75" customHeight="1">
      <c r="A3691" s="658"/>
      <c r="B3691" s="700"/>
      <c r="C3691" s="702"/>
      <c r="D3691" s="658"/>
      <c r="E3691" s="704"/>
      <c r="F3691" s="630"/>
      <c r="G3691" s="627"/>
      <c r="H3691" s="628"/>
      <c r="J3691" s="579"/>
      <c r="L3691" s="629"/>
    </row>
    <row r="3692" spans="1:12" ht="9.75" customHeight="1">
      <c r="A3692" s="658"/>
      <c r="B3692" s="700"/>
      <c r="C3692" s="703"/>
      <c r="D3692" s="658"/>
      <c r="E3692" s="704"/>
      <c r="F3692" s="630"/>
      <c r="G3692" s="627"/>
      <c r="H3692" s="628"/>
      <c r="J3692" s="579"/>
      <c r="L3692" s="629"/>
    </row>
    <row r="3693" spans="1:12" ht="9.75" customHeight="1">
      <c r="A3693" s="658">
        <v>5</v>
      </c>
      <c r="B3693" s="671" t="s">
        <v>1901</v>
      </c>
      <c r="C3693" s="650" t="s">
        <v>2315</v>
      </c>
      <c r="D3693" s="658" t="s">
        <v>1897</v>
      </c>
      <c r="E3693" s="659">
        <v>4.5</v>
      </c>
      <c r="F3693" s="630">
        <v>4.0346327800000008</v>
      </c>
      <c r="G3693" s="627" t="e">
        <f>+L3693</f>
        <v>#REF!</v>
      </c>
      <c r="H3693" s="628" t="e">
        <f>E3693*G3693</f>
        <v>#REF!</v>
      </c>
      <c r="J3693" s="627">
        <f>+F3693</f>
        <v>4.0346327800000008</v>
      </c>
      <c r="L3693" s="629" t="e">
        <f>J3693*$L$3</f>
        <v>#REF!</v>
      </c>
    </row>
    <row r="3694" spans="1:12" ht="9.75" customHeight="1">
      <c r="A3694" s="658"/>
      <c r="B3694" s="650"/>
      <c r="C3694" s="650"/>
      <c r="D3694" s="658"/>
      <c r="E3694" s="659"/>
      <c r="F3694" s="630"/>
      <c r="G3694" s="627"/>
      <c r="H3694" s="628"/>
      <c r="J3694" s="579"/>
      <c r="L3694" s="629"/>
    </row>
    <row r="3695" spans="1:12" ht="9.75" customHeight="1">
      <c r="A3695" s="658"/>
      <c r="B3695" s="650"/>
      <c r="C3695" s="650"/>
      <c r="D3695" s="658"/>
      <c r="E3695" s="659"/>
      <c r="F3695" s="630"/>
      <c r="G3695" s="627"/>
      <c r="H3695" s="628"/>
      <c r="J3695" s="579"/>
      <c r="L3695" s="629"/>
    </row>
    <row r="3696" spans="1:12" ht="9.75" customHeight="1">
      <c r="A3696" s="658"/>
      <c r="B3696" s="650"/>
      <c r="C3696" s="650"/>
      <c r="D3696" s="658"/>
      <c r="E3696" s="659"/>
      <c r="F3696" s="630"/>
      <c r="G3696" s="627"/>
      <c r="H3696" s="628"/>
      <c r="J3696" s="579"/>
      <c r="L3696" s="629"/>
    </row>
    <row r="3697" spans="1:12" ht="9.75" customHeight="1">
      <c r="A3697" s="658"/>
      <c r="B3697" s="650"/>
      <c r="C3697" s="650"/>
      <c r="D3697" s="658"/>
      <c r="E3697" s="659"/>
      <c r="F3697" s="630"/>
      <c r="G3697" s="627"/>
      <c r="H3697" s="628"/>
      <c r="J3697" s="579"/>
      <c r="L3697" s="629"/>
    </row>
    <row r="3698" spans="1:12" ht="9.75" customHeight="1">
      <c r="A3698" s="658">
        <v>6</v>
      </c>
      <c r="B3698" s="671" t="s">
        <v>3272</v>
      </c>
      <c r="C3698" s="650" t="s">
        <v>2316</v>
      </c>
      <c r="D3698" s="658" t="s">
        <v>1897</v>
      </c>
      <c r="E3698" s="659">
        <v>13.5</v>
      </c>
      <c r="F3698" s="630">
        <v>3.3010011800000005</v>
      </c>
      <c r="G3698" s="627" t="e">
        <f>+L3698</f>
        <v>#REF!</v>
      </c>
      <c r="H3698" s="628" t="e">
        <f>E3698*G3698</f>
        <v>#REF!</v>
      </c>
      <c r="J3698" s="627">
        <f>+F3698</f>
        <v>3.3010011800000005</v>
      </c>
      <c r="L3698" s="629" t="e">
        <f>J3698*$L$3</f>
        <v>#REF!</v>
      </c>
    </row>
    <row r="3699" spans="1:12" ht="9.75" customHeight="1">
      <c r="A3699" s="658"/>
      <c r="B3699" s="650"/>
      <c r="C3699" s="650"/>
      <c r="D3699" s="658"/>
      <c r="E3699" s="659"/>
      <c r="F3699" s="630"/>
      <c r="G3699" s="627"/>
      <c r="H3699" s="628"/>
      <c r="J3699" s="579"/>
      <c r="L3699" s="629"/>
    </row>
    <row r="3700" spans="1:12" ht="9.75" customHeight="1">
      <c r="A3700" s="658"/>
      <c r="B3700" s="650"/>
      <c r="C3700" s="650"/>
      <c r="D3700" s="658"/>
      <c r="E3700" s="659"/>
      <c r="F3700" s="630"/>
      <c r="G3700" s="627"/>
      <c r="H3700" s="628"/>
      <c r="J3700" s="579"/>
      <c r="L3700" s="629"/>
    </row>
    <row r="3701" spans="1:12" ht="9.75" customHeight="1">
      <c r="A3701" s="658"/>
      <c r="B3701" s="650"/>
      <c r="C3701" s="650"/>
      <c r="D3701" s="658"/>
      <c r="E3701" s="659"/>
      <c r="F3701" s="630"/>
      <c r="G3701" s="627"/>
      <c r="H3701" s="628"/>
      <c r="J3701" s="579"/>
      <c r="L3701" s="629"/>
    </row>
    <row r="3702" spans="1:12" ht="9.75" customHeight="1">
      <c r="A3702" s="658"/>
      <c r="B3702" s="650"/>
      <c r="C3702" s="650"/>
      <c r="D3702" s="658"/>
      <c r="E3702" s="659"/>
      <c r="F3702" s="630"/>
      <c r="G3702" s="627"/>
      <c r="H3702" s="628"/>
      <c r="J3702" s="579"/>
      <c r="L3702" s="629"/>
    </row>
    <row r="3703" spans="1:12" ht="9.75" customHeight="1">
      <c r="A3703" s="658">
        <v>7</v>
      </c>
      <c r="B3703" s="671" t="s">
        <v>3263</v>
      </c>
      <c r="C3703" s="687" t="s">
        <v>2351</v>
      </c>
      <c r="D3703" s="651" t="s">
        <v>3309</v>
      </c>
      <c r="E3703" s="688">
        <v>50</v>
      </c>
      <c r="F3703" s="630">
        <v>3.5328294972000007</v>
      </c>
      <c r="G3703" s="627" t="e">
        <f>+L3703</f>
        <v>#REF!</v>
      </c>
      <c r="H3703" s="628" t="e">
        <f>E3703*G3703</f>
        <v>#REF!</v>
      </c>
      <c r="J3703" s="627">
        <f>+F3703</f>
        <v>3.5328294972000007</v>
      </c>
      <c r="L3703" s="629" t="e">
        <f>J3703*$L$3</f>
        <v>#REF!</v>
      </c>
    </row>
    <row r="3704" spans="1:12" ht="9.75" customHeight="1">
      <c r="A3704" s="658"/>
      <c r="B3704" s="650"/>
      <c r="C3704" s="687"/>
      <c r="D3704" s="651"/>
      <c r="E3704" s="688"/>
      <c r="F3704" s="630"/>
      <c r="G3704" s="627"/>
      <c r="H3704" s="628"/>
      <c r="J3704" s="579"/>
      <c r="L3704" s="629"/>
    </row>
    <row r="3705" spans="1:12" ht="9.75" customHeight="1">
      <c r="A3705" s="658"/>
      <c r="B3705" s="650"/>
      <c r="C3705" s="687"/>
      <c r="D3705" s="651"/>
      <c r="E3705" s="688"/>
      <c r="F3705" s="630"/>
      <c r="G3705" s="627"/>
      <c r="H3705" s="628"/>
      <c r="J3705" s="579"/>
      <c r="L3705" s="629"/>
    </row>
    <row r="3706" spans="1:12" ht="9.75" customHeight="1">
      <c r="A3706" s="658"/>
      <c r="B3706" s="650"/>
      <c r="C3706" s="687"/>
      <c r="D3706" s="651"/>
      <c r="E3706" s="688"/>
      <c r="F3706" s="630"/>
      <c r="G3706" s="627"/>
      <c r="H3706" s="628"/>
      <c r="J3706" s="579"/>
      <c r="L3706" s="629"/>
    </row>
    <row r="3707" spans="1:12" ht="9.75" customHeight="1">
      <c r="A3707" s="658"/>
      <c r="B3707" s="650"/>
      <c r="C3707" s="687"/>
      <c r="D3707" s="651"/>
      <c r="E3707" s="688"/>
      <c r="F3707" s="630"/>
      <c r="G3707" s="627"/>
      <c r="H3707" s="628"/>
      <c r="J3707" s="579"/>
      <c r="L3707" s="629"/>
    </row>
    <row r="3708" spans="1:12" ht="9.75" customHeight="1">
      <c r="A3708" s="658">
        <v>8</v>
      </c>
      <c r="B3708" s="671" t="s">
        <v>3265</v>
      </c>
      <c r="C3708" s="687" t="s">
        <v>2352</v>
      </c>
      <c r="D3708" s="651" t="s">
        <v>3309</v>
      </c>
      <c r="E3708" s="688">
        <v>25</v>
      </c>
      <c r="F3708" s="630">
        <v>2.3818146586000006</v>
      </c>
      <c r="G3708" s="627" t="e">
        <f>+L3708</f>
        <v>#REF!</v>
      </c>
      <c r="H3708" s="628" t="e">
        <f>E3708*G3708</f>
        <v>#REF!</v>
      </c>
      <c r="J3708" s="627">
        <f>+F3708</f>
        <v>2.3818146586000006</v>
      </c>
      <c r="L3708" s="629" t="e">
        <f>J3708*$L$3</f>
        <v>#REF!</v>
      </c>
    </row>
    <row r="3709" spans="1:12" ht="9.75" customHeight="1">
      <c r="A3709" s="658"/>
      <c r="B3709" s="650"/>
      <c r="C3709" s="687"/>
      <c r="D3709" s="651"/>
      <c r="E3709" s="688"/>
      <c r="F3709" s="630"/>
      <c r="G3709" s="627"/>
      <c r="H3709" s="628"/>
      <c r="J3709" s="579"/>
      <c r="L3709" s="629"/>
    </row>
    <row r="3710" spans="1:12" ht="9.75" customHeight="1">
      <c r="A3710" s="658"/>
      <c r="B3710" s="650"/>
      <c r="C3710" s="687"/>
      <c r="D3710" s="651"/>
      <c r="E3710" s="688"/>
      <c r="F3710" s="630"/>
      <c r="G3710" s="627"/>
      <c r="H3710" s="628"/>
      <c r="J3710" s="579"/>
      <c r="L3710" s="629"/>
    </row>
    <row r="3711" spans="1:12" ht="9.75" customHeight="1">
      <c r="A3711" s="658"/>
      <c r="B3711" s="650"/>
      <c r="C3711" s="687"/>
      <c r="D3711" s="651"/>
      <c r="E3711" s="688"/>
      <c r="F3711" s="630"/>
      <c r="G3711" s="627"/>
      <c r="H3711" s="628"/>
      <c r="J3711" s="579"/>
      <c r="L3711" s="629"/>
    </row>
    <row r="3712" spans="1:12" ht="7.5" customHeight="1">
      <c r="A3712" s="658"/>
      <c r="B3712" s="650"/>
      <c r="C3712" s="687"/>
      <c r="D3712" s="651"/>
      <c r="E3712" s="688"/>
      <c r="F3712" s="630"/>
      <c r="G3712" s="627"/>
      <c r="H3712" s="628"/>
      <c r="J3712" s="579"/>
      <c r="L3712" s="629"/>
    </row>
    <row r="3713" spans="1:12" ht="9.75" customHeight="1">
      <c r="A3713" s="658">
        <v>9</v>
      </c>
      <c r="B3713" s="699" t="s">
        <v>2324</v>
      </c>
      <c r="C3713" s="695" t="s">
        <v>2353</v>
      </c>
      <c r="D3713" s="696" t="s">
        <v>861</v>
      </c>
      <c r="E3713" s="692">
        <v>6</v>
      </c>
      <c r="F3713" s="630">
        <v>43.194962749000005</v>
      </c>
      <c r="G3713" s="627" t="e">
        <f>+L3713</f>
        <v>#REF!</v>
      </c>
      <c r="H3713" s="628" t="e">
        <f>E3713*G3713</f>
        <v>#REF!</v>
      </c>
      <c r="J3713" s="627">
        <f>+F3713</f>
        <v>43.194962749000005</v>
      </c>
      <c r="L3713" s="629" t="e">
        <f>J3713*$L$3</f>
        <v>#REF!</v>
      </c>
    </row>
    <row r="3714" spans="1:12" ht="9.75" customHeight="1">
      <c r="A3714" s="658"/>
      <c r="B3714" s="700"/>
      <c r="C3714" s="695"/>
      <c r="D3714" s="696"/>
      <c r="E3714" s="692"/>
      <c r="F3714" s="630"/>
      <c r="G3714" s="627"/>
      <c r="H3714" s="628"/>
      <c r="J3714" s="579"/>
      <c r="L3714" s="629"/>
    </row>
    <row r="3715" spans="1:12" ht="9.75" customHeight="1">
      <c r="A3715" s="658"/>
      <c r="B3715" s="700"/>
      <c r="C3715" s="695"/>
      <c r="D3715" s="696"/>
      <c r="E3715" s="692"/>
      <c r="F3715" s="630"/>
      <c r="G3715" s="627"/>
      <c r="H3715" s="628"/>
      <c r="J3715" s="579"/>
      <c r="L3715" s="629"/>
    </row>
    <row r="3716" spans="1:12" ht="9.75" customHeight="1">
      <c r="A3716" s="658"/>
      <c r="B3716" s="700"/>
      <c r="C3716" s="695"/>
      <c r="D3716" s="696"/>
      <c r="E3716" s="692"/>
      <c r="F3716" s="630"/>
      <c r="G3716" s="627"/>
      <c r="H3716" s="628"/>
      <c r="J3716" s="579"/>
      <c r="L3716" s="629"/>
    </row>
    <row r="3717" spans="1:12" ht="9.75" customHeight="1">
      <c r="A3717" s="658"/>
      <c r="B3717" s="700"/>
      <c r="C3717" s="695"/>
      <c r="D3717" s="696"/>
      <c r="E3717" s="692"/>
      <c r="F3717" s="630"/>
      <c r="G3717" s="627"/>
      <c r="H3717" s="628"/>
      <c r="J3717" s="579"/>
      <c r="L3717" s="629"/>
    </row>
    <row r="3718" spans="1:12" ht="9.75" customHeight="1">
      <c r="A3718" s="658">
        <v>10</v>
      </c>
      <c r="B3718" s="699" t="s">
        <v>2354</v>
      </c>
      <c r="C3718" s="695" t="s">
        <v>2355</v>
      </c>
      <c r="D3718" s="696" t="s">
        <v>861</v>
      </c>
      <c r="E3718" s="692">
        <v>1</v>
      </c>
      <c r="F3718" s="630">
        <v>28.95441087</v>
      </c>
      <c r="G3718" s="627" t="e">
        <f>+L3718</f>
        <v>#REF!</v>
      </c>
      <c r="H3718" s="628" t="e">
        <f>E3718*G3718</f>
        <v>#REF!</v>
      </c>
      <c r="J3718" s="627">
        <f>+F3718</f>
        <v>28.95441087</v>
      </c>
      <c r="L3718" s="629" t="e">
        <f>J3718*$L$3</f>
        <v>#REF!</v>
      </c>
    </row>
    <row r="3719" spans="1:12" ht="9.75" customHeight="1">
      <c r="A3719" s="658"/>
      <c r="B3719" s="700"/>
      <c r="C3719" s="695"/>
      <c r="D3719" s="696"/>
      <c r="E3719" s="692"/>
      <c r="F3719" s="630"/>
      <c r="G3719" s="627"/>
      <c r="H3719" s="628"/>
      <c r="J3719" s="579"/>
      <c r="L3719" s="629"/>
    </row>
    <row r="3720" spans="1:12" ht="9.75" customHeight="1">
      <c r="A3720" s="658"/>
      <c r="B3720" s="700"/>
      <c r="C3720" s="695"/>
      <c r="D3720" s="696"/>
      <c r="E3720" s="692"/>
      <c r="F3720" s="630"/>
      <c r="G3720" s="627"/>
      <c r="H3720" s="628"/>
      <c r="J3720" s="579"/>
      <c r="L3720" s="629"/>
    </row>
    <row r="3721" spans="1:12" ht="9.75" customHeight="1">
      <c r="A3721" s="658"/>
      <c r="B3721" s="700"/>
      <c r="C3721" s="695"/>
      <c r="D3721" s="696"/>
      <c r="E3721" s="692"/>
      <c r="F3721" s="630"/>
      <c r="G3721" s="627"/>
      <c r="H3721" s="628"/>
      <c r="J3721" s="579"/>
      <c r="L3721" s="629"/>
    </row>
    <row r="3722" spans="1:12" ht="9.75" customHeight="1">
      <c r="A3722" s="658"/>
      <c r="B3722" s="700"/>
      <c r="C3722" s="695"/>
      <c r="D3722" s="696"/>
      <c r="E3722" s="692"/>
      <c r="F3722" s="630"/>
      <c r="G3722" s="627"/>
      <c r="H3722" s="628"/>
      <c r="J3722" s="579"/>
      <c r="L3722" s="629"/>
    </row>
    <row r="3723" spans="1:12" ht="9.75" customHeight="1">
      <c r="A3723" s="658">
        <v>11</v>
      </c>
      <c r="B3723" s="699" t="s">
        <v>2356</v>
      </c>
      <c r="C3723" s="650" t="s">
        <v>2357</v>
      </c>
      <c r="D3723" s="696" t="s">
        <v>861</v>
      </c>
      <c r="E3723" s="692">
        <v>12</v>
      </c>
      <c r="F3723" s="630">
        <v>4.6563887190000006</v>
      </c>
      <c r="G3723" s="627" t="e">
        <f>+L3723</f>
        <v>#REF!</v>
      </c>
      <c r="H3723" s="628" t="e">
        <f>E3723*G3723</f>
        <v>#REF!</v>
      </c>
      <c r="J3723" s="627">
        <f>+F3723</f>
        <v>4.6563887190000006</v>
      </c>
      <c r="L3723" s="629" t="e">
        <f>J3723*$L$3</f>
        <v>#REF!</v>
      </c>
    </row>
    <row r="3724" spans="1:12" ht="9.75" customHeight="1">
      <c r="A3724" s="658"/>
      <c r="B3724" s="700"/>
      <c r="C3724" s="650"/>
      <c r="D3724" s="696"/>
      <c r="E3724" s="692"/>
      <c r="F3724" s="630"/>
      <c r="G3724" s="627"/>
      <c r="H3724" s="628"/>
      <c r="J3724" s="579"/>
      <c r="L3724" s="629"/>
    </row>
    <row r="3725" spans="1:12" ht="9.75" customHeight="1">
      <c r="A3725" s="658"/>
      <c r="B3725" s="700"/>
      <c r="C3725" s="650"/>
      <c r="D3725" s="696"/>
      <c r="E3725" s="692"/>
      <c r="F3725" s="630"/>
      <c r="G3725" s="627"/>
      <c r="H3725" s="628"/>
      <c r="J3725" s="579"/>
      <c r="L3725" s="629"/>
    </row>
    <row r="3726" spans="1:12" ht="9.75" customHeight="1">
      <c r="A3726" s="658"/>
      <c r="B3726" s="700"/>
      <c r="C3726" s="650"/>
      <c r="D3726" s="696"/>
      <c r="E3726" s="692"/>
      <c r="F3726" s="630"/>
      <c r="G3726" s="627"/>
      <c r="H3726" s="628"/>
      <c r="J3726" s="579"/>
      <c r="L3726" s="629"/>
    </row>
    <row r="3727" spans="1:12" ht="9.75" customHeight="1">
      <c r="A3727" s="658"/>
      <c r="B3727" s="700"/>
      <c r="C3727" s="650"/>
      <c r="D3727" s="696"/>
      <c r="E3727" s="692"/>
      <c r="F3727" s="630"/>
      <c r="G3727" s="627"/>
      <c r="H3727" s="628"/>
      <c r="J3727" s="579"/>
      <c r="L3727" s="629"/>
    </row>
    <row r="3728" spans="1:12" ht="9.75" customHeight="1">
      <c r="A3728" s="658">
        <v>12</v>
      </c>
      <c r="B3728" s="699" t="s">
        <v>2358</v>
      </c>
      <c r="C3728" s="650" t="s">
        <v>2359</v>
      </c>
      <c r="D3728" s="696" t="s">
        <v>861</v>
      </c>
      <c r="E3728" s="692">
        <v>2</v>
      </c>
      <c r="F3728" s="630">
        <v>2.9927344930000004</v>
      </c>
      <c r="G3728" s="627" t="e">
        <f>+L3728</f>
        <v>#REF!</v>
      </c>
      <c r="H3728" s="628" t="e">
        <f>E3728*G3728</f>
        <v>#REF!</v>
      </c>
      <c r="J3728" s="627">
        <f>+F3728</f>
        <v>2.9927344930000004</v>
      </c>
      <c r="L3728" s="629" t="e">
        <f>J3728*$L$3</f>
        <v>#REF!</v>
      </c>
    </row>
    <row r="3729" spans="1:12" ht="9.75" customHeight="1">
      <c r="A3729" s="658"/>
      <c r="B3729" s="700"/>
      <c r="C3729" s="650"/>
      <c r="D3729" s="696"/>
      <c r="E3729" s="692"/>
      <c r="F3729" s="630"/>
      <c r="G3729" s="627"/>
      <c r="H3729" s="628"/>
      <c r="J3729" s="579"/>
      <c r="L3729" s="629"/>
    </row>
    <row r="3730" spans="1:12" ht="9.75" customHeight="1">
      <c r="A3730" s="658"/>
      <c r="B3730" s="700"/>
      <c r="C3730" s="650"/>
      <c r="D3730" s="696"/>
      <c r="E3730" s="692"/>
      <c r="F3730" s="630"/>
      <c r="G3730" s="627"/>
      <c r="H3730" s="628"/>
      <c r="J3730" s="579"/>
      <c r="L3730" s="629"/>
    </row>
    <row r="3731" spans="1:12" ht="9.75" customHeight="1">
      <c r="A3731" s="658"/>
      <c r="B3731" s="700"/>
      <c r="C3731" s="650"/>
      <c r="D3731" s="696"/>
      <c r="E3731" s="692"/>
      <c r="F3731" s="630"/>
      <c r="G3731" s="627"/>
      <c r="H3731" s="628"/>
      <c r="J3731" s="579"/>
      <c r="L3731" s="629"/>
    </row>
    <row r="3732" spans="1:12" ht="9.75" customHeight="1">
      <c r="A3732" s="658"/>
      <c r="B3732" s="700"/>
      <c r="C3732" s="650"/>
      <c r="D3732" s="696"/>
      <c r="E3732" s="692"/>
      <c r="F3732" s="630"/>
      <c r="G3732" s="627"/>
      <c r="H3732" s="628"/>
      <c r="J3732" s="579"/>
      <c r="L3732" s="629"/>
    </row>
    <row r="3733" spans="1:12" ht="9.75" customHeight="1">
      <c r="A3733" s="658">
        <v>13</v>
      </c>
      <c r="B3733" s="699" t="s">
        <v>1932</v>
      </c>
      <c r="C3733" s="650" t="s">
        <v>2360</v>
      </c>
      <c r="D3733" s="658" t="s">
        <v>1890</v>
      </c>
      <c r="E3733" s="659">
        <v>1</v>
      </c>
      <c r="F3733" s="630">
        <v>7.9888741600000008</v>
      </c>
      <c r="G3733" s="627" t="e">
        <f>+L3733</f>
        <v>#REF!</v>
      </c>
      <c r="H3733" s="628" t="e">
        <f>E3733*G3733</f>
        <v>#REF!</v>
      </c>
      <c r="J3733" s="627">
        <f>+F3733</f>
        <v>7.9888741600000008</v>
      </c>
      <c r="L3733" s="629" t="e">
        <f>J3733*$L$3</f>
        <v>#REF!</v>
      </c>
    </row>
    <row r="3734" spans="1:12" ht="9.75" customHeight="1">
      <c r="A3734" s="658"/>
      <c r="B3734" s="700"/>
      <c r="C3734" s="650"/>
      <c r="D3734" s="658"/>
      <c r="E3734" s="659"/>
      <c r="F3734" s="630"/>
      <c r="G3734" s="627"/>
      <c r="H3734" s="628"/>
      <c r="J3734" s="579"/>
      <c r="L3734" s="629"/>
    </row>
    <row r="3735" spans="1:12" ht="9.75" customHeight="1">
      <c r="A3735" s="658"/>
      <c r="B3735" s="700"/>
      <c r="C3735" s="650"/>
      <c r="D3735" s="658"/>
      <c r="E3735" s="659"/>
      <c r="F3735" s="630"/>
      <c r="G3735" s="627"/>
      <c r="H3735" s="628"/>
      <c r="J3735" s="579"/>
      <c r="L3735" s="629"/>
    </row>
    <row r="3736" spans="1:12" ht="9.75" customHeight="1">
      <c r="A3736" s="658"/>
      <c r="B3736" s="700"/>
      <c r="C3736" s="650"/>
      <c r="D3736" s="658"/>
      <c r="E3736" s="659"/>
      <c r="F3736" s="630"/>
      <c r="G3736" s="627"/>
      <c r="H3736" s="628"/>
      <c r="J3736" s="579"/>
      <c r="L3736" s="629"/>
    </row>
    <row r="3737" spans="1:12" ht="9.75" customHeight="1">
      <c r="A3737" s="658"/>
      <c r="B3737" s="700"/>
      <c r="C3737" s="650"/>
      <c r="D3737" s="658"/>
      <c r="E3737" s="659"/>
      <c r="F3737" s="630"/>
      <c r="G3737" s="627"/>
      <c r="H3737" s="628"/>
      <c r="J3737" s="579"/>
      <c r="L3737" s="629"/>
    </row>
    <row r="3738" spans="1:12" ht="9.75" customHeight="1">
      <c r="A3738" s="658">
        <v>14</v>
      </c>
      <c r="B3738" s="683" t="s">
        <v>2329</v>
      </c>
      <c r="C3738" s="683" t="s">
        <v>2361</v>
      </c>
      <c r="D3738" s="720" t="s">
        <v>1899</v>
      </c>
      <c r="E3738" s="723">
        <v>4.4000000000000004</v>
      </c>
      <c r="F3738" s="630">
        <v>125.0006979103604</v>
      </c>
      <c r="G3738" s="627" t="e">
        <f>+L3738</f>
        <v>#REF!</v>
      </c>
      <c r="H3738" s="628" t="e">
        <f>E3738*G3738</f>
        <v>#REF!</v>
      </c>
      <c r="J3738" s="627">
        <f>+F3738</f>
        <v>125.0006979103604</v>
      </c>
      <c r="L3738" s="629" t="e">
        <f>J3738*$L$3</f>
        <v>#REF!</v>
      </c>
    </row>
    <row r="3739" spans="1:12" ht="9.75" customHeight="1">
      <c r="A3739" s="658"/>
      <c r="B3739" s="684"/>
      <c r="C3739" s="684"/>
      <c r="D3739" s="721"/>
      <c r="E3739" s="724"/>
      <c r="F3739" s="630"/>
      <c r="G3739" s="627"/>
      <c r="H3739" s="628"/>
      <c r="J3739" s="579"/>
      <c r="L3739" s="629"/>
    </row>
    <row r="3740" spans="1:12" ht="9.75" customHeight="1">
      <c r="A3740" s="658"/>
      <c r="B3740" s="684"/>
      <c r="C3740" s="684"/>
      <c r="D3740" s="721"/>
      <c r="E3740" s="724"/>
      <c r="F3740" s="630"/>
      <c r="G3740" s="627"/>
      <c r="H3740" s="628"/>
      <c r="J3740" s="579"/>
      <c r="L3740" s="629"/>
    </row>
    <row r="3741" spans="1:12" ht="9.75" customHeight="1">
      <c r="A3741" s="658"/>
      <c r="B3741" s="684"/>
      <c r="C3741" s="684"/>
      <c r="D3741" s="721"/>
      <c r="E3741" s="724"/>
      <c r="F3741" s="630"/>
      <c r="G3741" s="627"/>
      <c r="H3741" s="628"/>
      <c r="J3741" s="579"/>
      <c r="L3741" s="629"/>
    </row>
    <row r="3742" spans="1:12" ht="9.75" customHeight="1">
      <c r="A3742" s="658"/>
      <c r="B3742" s="685"/>
      <c r="C3742" s="685"/>
      <c r="D3742" s="722"/>
      <c r="E3742" s="725"/>
      <c r="F3742" s="630"/>
      <c r="G3742" s="627"/>
      <c r="H3742" s="628"/>
      <c r="J3742" s="579"/>
      <c r="L3742" s="629"/>
    </row>
    <row r="3743" spans="1:12" ht="9.75" customHeight="1">
      <c r="A3743" s="658">
        <v>15</v>
      </c>
      <c r="B3743" s="657" t="s">
        <v>3286</v>
      </c>
      <c r="C3743" s="650" t="s">
        <v>3224</v>
      </c>
      <c r="D3743" s="658" t="s">
        <v>861</v>
      </c>
      <c r="E3743" s="659">
        <v>2</v>
      </c>
      <c r="F3743" s="630">
        <v>68.623254000000017</v>
      </c>
      <c r="G3743" s="627" t="e">
        <f>+L3743</f>
        <v>#REF!</v>
      </c>
      <c r="H3743" s="628" t="e">
        <f>E3743*G3743</f>
        <v>#REF!</v>
      </c>
      <c r="J3743" s="627">
        <f>+F3743</f>
        <v>68.623254000000017</v>
      </c>
      <c r="L3743" s="629" t="e">
        <f>J3743*$L$3</f>
        <v>#REF!</v>
      </c>
    </row>
    <row r="3744" spans="1:12" ht="9.75" customHeight="1">
      <c r="A3744" s="658"/>
      <c r="B3744" s="657"/>
      <c r="C3744" s="650"/>
      <c r="D3744" s="658"/>
      <c r="E3744" s="659"/>
      <c r="F3744" s="630"/>
      <c r="G3744" s="627"/>
      <c r="H3744" s="628"/>
      <c r="J3744" s="579"/>
      <c r="L3744" s="629"/>
    </row>
    <row r="3745" spans="1:12" ht="9.75" customHeight="1">
      <c r="A3745" s="658"/>
      <c r="B3745" s="657"/>
      <c r="C3745" s="650"/>
      <c r="D3745" s="658"/>
      <c r="E3745" s="659"/>
      <c r="F3745" s="630"/>
      <c r="G3745" s="627"/>
      <c r="H3745" s="628"/>
      <c r="J3745" s="579"/>
      <c r="L3745" s="629"/>
    </row>
    <row r="3746" spans="1:12" ht="9.75" customHeight="1">
      <c r="A3746" s="658"/>
      <c r="B3746" s="657"/>
      <c r="C3746" s="650"/>
      <c r="D3746" s="658"/>
      <c r="E3746" s="659"/>
      <c r="F3746" s="630"/>
      <c r="G3746" s="627"/>
      <c r="H3746" s="628"/>
      <c r="J3746" s="579"/>
      <c r="L3746" s="629"/>
    </row>
    <row r="3747" spans="1:12" ht="9.75" customHeight="1">
      <c r="A3747" s="658"/>
      <c r="B3747" s="657"/>
      <c r="C3747" s="650"/>
      <c r="D3747" s="658"/>
      <c r="E3747" s="659"/>
      <c r="F3747" s="630"/>
      <c r="G3747" s="627"/>
      <c r="H3747" s="628"/>
      <c r="J3747" s="579"/>
      <c r="L3747" s="629"/>
    </row>
    <row r="3748" spans="1:12" ht="9.75" customHeight="1">
      <c r="A3748" s="658">
        <v>16</v>
      </c>
      <c r="B3748" s="706" t="s">
        <v>3227</v>
      </c>
      <c r="C3748" s="650" t="s">
        <v>2333</v>
      </c>
      <c r="D3748" s="651" t="s">
        <v>2647</v>
      </c>
      <c r="E3748" s="681">
        <v>0.02</v>
      </c>
      <c r="F3748" s="630">
        <v>638.52852279197998</v>
      </c>
      <c r="G3748" s="627" t="e">
        <f>+L3748</f>
        <v>#REF!</v>
      </c>
      <c r="H3748" s="628" t="e">
        <f>E3748*G3748</f>
        <v>#REF!</v>
      </c>
      <c r="J3748" s="627">
        <f>+F3748</f>
        <v>638.52852279197998</v>
      </c>
      <c r="L3748" s="629" t="e">
        <f>J3748*$L$3</f>
        <v>#REF!</v>
      </c>
    </row>
    <row r="3749" spans="1:12" ht="9.75" customHeight="1">
      <c r="A3749" s="658"/>
      <c r="B3749" s="706"/>
      <c r="C3749" s="650"/>
      <c r="D3749" s="651"/>
      <c r="E3749" s="681"/>
      <c r="F3749" s="630"/>
      <c r="G3749" s="627"/>
      <c r="H3749" s="628"/>
      <c r="J3749" s="579"/>
      <c r="L3749" s="629"/>
    </row>
    <row r="3750" spans="1:12" ht="9.75" customHeight="1">
      <c r="A3750" s="658"/>
      <c r="B3750" s="706"/>
      <c r="C3750" s="650"/>
      <c r="D3750" s="651"/>
      <c r="E3750" s="681"/>
      <c r="F3750" s="630"/>
      <c r="G3750" s="627"/>
      <c r="H3750" s="628"/>
      <c r="J3750" s="579"/>
      <c r="L3750" s="629"/>
    </row>
    <row r="3751" spans="1:12" ht="9.75" customHeight="1">
      <c r="A3751" s="658"/>
      <c r="B3751" s="706"/>
      <c r="C3751" s="650"/>
      <c r="D3751" s="651"/>
      <c r="E3751" s="681"/>
      <c r="F3751" s="630"/>
      <c r="G3751" s="627"/>
      <c r="H3751" s="628"/>
      <c r="J3751" s="579"/>
      <c r="L3751" s="629"/>
    </row>
    <row r="3752" spans="1:12" ht="9.75" customHeight="1">
      <c r="A3752" s="658"/>
      <c r="B3752" s="706"/>
      <c r="C3752" s="650"/>
      <c r="D3752" s="651"/>
      <c r="E3752" s="681"/>
      <c r="F3752" s="630"/>
      <c r="G3752" s="627"/>
      <c r="H3752" s="628"/>
      <c r="J3752" s="579"/>
      <c r="L3752" s="629"/>
    </row>
    <row r="3753" spans="1:12" ht="9.75" customHeight="1">
      <c r="A3753" s="658">
        <v>17</v>
      </c>
      <c r="B3753" s="650" t="s">
        <v>3229</v>
      </c>
      <c r="C3753" s="650" t="s">
        <v>2334</v>
      </c>
      <c r="D3753" s="650" t="s">
        <v>2647</v>
      </c>
      <c r="E3753" s="705">
        <v>0.02</v>
      </c>
      <c r="F3753" s="630">
        <v>31.706562493290004</v>
      </c>
      <c r="G3753" s="627" t="e">
        <f>+L3753</f>
        <v>#REF!</v>
      </c>
      <c r="H3753" s="628" t="e">
        <f>E3753*G3753</f>
        <v>#REF!</v>
      </c>
      <c r="J3753" s="627">
        <f>+F3753</f>
        <v>31.706562493290004</v>
      </c>
      <c r="L3753" s="629" t="e">
        <f>J3753*$L$3</f>
        <v>#REF!</v>
      </c>
    </row>
    <row r="3754" spans="1:12" ht="9.75" customHeight="1">
      <c r="A3754" s="658"/>
      <c r="B3754" s="650"/>
      <c r="C3754" s="650"/>
      <c r="D3754" s="651"/>
      <c r="E3754" s="705"/>
      <c r="F3754" s="630"/>
      <c r="G3754" s="627"/>
      <c r="H3754" s="628"/>
      <c r="J3754" s="579"/>
      <c r="L3754" s="629"/>
    </row>
    <row r="3755" spans="1:12" ht="9.75" customHeight="1">
      <c r="A3755" s="658"/>
      <c r="B3755" s="650"/>
      <c r="C3755" s="650"/>
      <c r="D3755" s="651"/>
      <c r="E3755" s="705"/>
      <c r="F3755" s="630"/>
      <c r="G3755" s="627"/>
      <c r="H3755" s="628"/>
      <c r="J3755" s="579"/>
      <c r="L3755" s="629"/>
    </row>
    <row r="3756" spans="1:12" ht="9.75" customHeight="1">
      <c r="A3756" s="658"/>
      <c r="B3756" s="650"/>
      <c r="C3756" s="650"/>
      <c r="D3756" s="651"/>
      <c r="E3756" s="705"/>
      <c r="F3756" s="630"/>
      <c r="G3756" s="627"/>
      <c r="H3756" s="628"/>
      <c r="J3756" s="579"/>
      <c r="L3756" s="629"/>
    </row>
    <row r="3757" spans="1:12" ht="9.75" customHeight="1">
      <c r="A3757" s="658"/>
      <c r="B3757" s="650"/>
      <c r="C3757" s="650"/>
      <c r="D3757" s="651"/>
      <c r="E3757" s="705"/>
      <c r="F3757" s="630"/>
      <c r="G3757" s="627"/>
      <c r="H3757" s="628"/>
      <c r="J3757" s="579"/>
      <c r="L3757" s="629"/>
    </row>
    <row r="3758" spans="1:12" ht="9.75" customHeight="1">
      <c r="A3758" s="658">
        <v>18</v>
      </c>
      <c r="B3758" s="706" t="s">
        <v>3225</v>
      </c>
      <c r="C3758" s="650" t="s">
        <v>2335</v>
      </c>
      <c r="D3758" s="651" t="s">
        <v>2647</v>
      </c>
      <c r="E3758" s="681">
        <v>0.04</v>
      </c>
      <c r="F3758" s="630">
        <v>582.85871600000007</v>
      </c>
      <c r="G3758" s="627" t="e">
        <f>+L3758</f>
        <v>#REF!</v>
      </c>
      <c r="H3758" s="628" t="e">
        <f>E3758*G3758</f>
        <v>#REF!</v>
      </c>
      <c r="J3758" s="627">
        <f>+F3758</f>
        <v>582.85871600000007</v>
      </c>
      <c r="L3758" s="629" t="e">
        <f>J3758*$L$3</f>
        <v>#REF!</v>
      </c>
    </row>
    <row r="3759" spans="1:12" ht="9.75" customHeight="1">
      <c r="A3759" s="658"/>
      <c r="B3759" s="706"/>
      <c r="C3759" s="650"/>
      <c r="D3759" s="651"/>
      <c r="E3759" s="681"/>
      <c r="F3759" s="630"/>
      <c r="G3759" s="627"/>
      <c r="H3759" s="628"/>
      <c r="J3759" s="579"/>
      <c r="L3759" s="629"/>
    </row>
    <row r="3760" spans="1:12" ht="9.75" customHeight="1">
      <c r="A3760" s="658"/>
      <c r="B3760" s="706"/>
      <c r="C3760" s="650"/>
      <c r="D3760" s="651"/>
      <c r="E3760" s="681"/>
      <c r="F3760" s="630"/>
      <c r="G3760" s="627"/>
      <c r="H3760" s="628"/>
      <c r="J3760" s="579"/>
      <c r="L3760" s="629"/>
    </row>
    <row r="3761" spans="1:12" ht="9.75" customHeight="1">
      <c r="A3761" s="658"/>
      <c r="B3761" s="706"/>
      <c r="C3761" s="650"/>
      <c r="D3761" s="651"/>
      <c r="E3761" s="681"/>
      <c r="F3761" s="630"/>
      <c r="G3761" s="627"/>
      <c r="H3761" s="628"/>
      <c r="J3761" s="579"/>
      <c r="L3761" s="629"/>
    </row>
    <row r="3762" spans="1:12" ht="9.75" customHeight="1">
      <c r="A3762" s="658"/>
      <c r="B3762" s="706"/>
      <c r="C3762" s="650"/>
      <c r="D3762" s="651"/>
      <c r="E3762" s="681"/>
      <c r="F3762" s="630"/>
      <c r="G3762" s="627"/>
      <c r="H3762" s="628"/>
      <c r="J3762" s="579"/>
      <c r="L3762" s="629"/>
    </row>
    <row r="3763" spans="1:12" ht="9.75" customHeight="1">
      <c r="A3763" s="658">
        <v>19</v>
      </c>
      <c r="B3763" s="671" t="s">
        <v>3272</v>
      </c>
      <c r="C3763" s="650" t="s">
        <v>2336</v>
      </c>
      <c r="D3763" s="658" t="s">
        <v>1897</v>
      </c>
      <c r="E3763" s="659">
        <v>62</v>
      </c>
      <c r="F3763" s="630">
        <v>3.0493825820000007</v>
      </c>
      <c r="G3763" s="627" t="e">
        <f>+L3763</f>
        <v>#REF!</v>
      </c>
      <c r="H3763" s="628" t="e">
        <f>E3763*G3763</f>
        <v>#REF!</v>
      </c>
      <c r="J3763" s="627">
        <f>+F3763</f>
        <v>3.0493825820000007</v>
      </c>
      <c r="L3763" s="629" t="e">
        <f>J3763*$L$3</f>
        <v>#REF!</v>
      </c>
    </row>
    <row r="3764" spans="1:12" ht="9.75" customHeight="1">
      <c r="A3764" s="658"/>
      <c r="B3764" s="650"/>
      <c r="C3764" s="650"/>
      <c r="D3764" s="658"/>
      <c r="E3764" s="659"/>
      <c r="F3764" s="630"/>
      <c r="G3764" s="627"/>
      <c r="H3764" s="628"/>
      <c r="J3764" s="579"/>
      <c r="L3764" s="629"/>
    </row>
    <row r="3765" spans="1:12" ht="9.75" customHeight="1">
      <c r="A3765" s="658"/>
      <c r="B3765" s="650"/>
      <c r="C3765" s="650"/>
      <c r="D3765" s="658"/>
      <c r="E3765" s="659"/>
      <c r="F3765" s="630"/>
      <c r="G3765" s="627"/>
      <c r="H3765" s="628"/>
      <c r="J3765" s="579"/>
      <c r="L3765" s="629"/>
    </row>
    <row r="3766" spans="1:12" ht="9.75" customHeight="1">
      <c r="A3766" s="658"/>
      <c r="B3766" s="650"/>
      <c r="C3766" s="650"/>
      <c r="D3766" s="658"/>
      <c r="E3766" s="659"/>
      <c r="F3766" s="630"/>
      <c r="G3766" s="627"/>
      <c r="H3766" s="628"/>
      <c r="J3766" s="579"/>
      <c r="L3766" s="629"/>
    </row>
    <row r="3767" spans="1:12" ht="9.75" customHeight="1">
      <c r="A3767" s="658"/>
      <c r="B3767" s="650"/>
      <c r="C3767" s="650"/>
      <c r="D3767" s="658"/>
      <c r="E3767" s="659"/>
      <c r="F3767" s="630"/>
      <c r="G3767" s="627"/>
      <c r="H3767" s="628"/>
      <c r="J3767" s="579"/>
      <c r="L3767" s="629"/>
    </row>
    <row r="3768" spans="1:12" ht="9.75" customHeight="1">
      <c r="A3768" s="679"/>
      <c r="B3768" s="671" t="s">
        <v>2362</v>
      </c>
      <c r="C3768" s="741" t="s">
        <v>2363</v>
      </c>
      <c r="D3768" s="651"/>
      <c r="E3768" s="681"/>
      <c r="F3768" s="630">
        <v>0</v>
      </c>
      <c r="G3768" s="627" t="e">
        <f>+L3768</f>
        <v>#REF!</v>
      </c>
      <c r="H3768" s="628" t="e">
        <f>E3768*G3768</f>
        <v>#REF!</v>
      </c>
      <c r="J3768" s="627">
        <f>+F3768</f>
        <v>0</v>
      </c>
      <c r="L3768" s="629" t="e">
        <f>J3768*$L$3</f>
        <v>#REF!</v>
      </c>
    </row>
    <row r="3769" spans="1:12" ht="9.75" customHeight="1">
      <c r="A3769" s="679"/>
      <c r="B3769" s="650"/>
      <c r="C3769" s="742"/>
      <c r="D3769" s="651"/>
      <c r="E3769" s="681"/>
      <c r="F3769" s="630"/>
      <c r="G3769" s="627"/>
      <c r="H3769" s="628"/>
      <c r="J3769" s="579"/>
      <c r="L3769" s="629"/>
    </row>
    <row r="3770" spans="1:12" ht="9.75" customHeight="1">
      <c r="A3770" s="679"/>
      <c r="B3770" s="650"/>
      <c r="C3770" s="742"/>
      <c r="D3770" s="651"/>
      <c r="E3770" s="681"/>
      <c r="F3770" s="630"/>
      <c r="G3770" s="627"/>
      <c r="H3770" s="628"/>
      <c r="J3770" s="579"/>
      <c r="L3770" s="629"/>
    </row>
    <row r="3771" spans="1:12" ht="9.75" customHeight="1">
      <c r="A3771" s="679"/>
      <c r="B3771" s="650"/>
      <c r="C3771" s="742"/>
      <c r="D3771" s="651"/>
      <c r="E3771" s="681"/>
      <c r="F3771" s="630"/>
      <c r="G3771" s="627"/>
      <c r="H3771" s="628"/>
      <c r="J3771" s="579"/>
      <c r="L3771" s="629"/>
    </row>
    <row r="3772" spans="1:12" ht="9.75" customHeight="1">
      <c r="A3772" s="679"/>
      <c r="B3772" s="650"/>
      <c r="C3772" s="743"/>
      <c r="D3772" s="651"/>
      <c r="E3772" s="681"/>
      <c r="F3772" s="630"/>
      <c r="G3772" s="627"/>
      <c r="H3772" s="628"/>
      <c r="J3772" s="579"/>
      <c r="L3772" s="629"/>
    </row>
    <row r="3773" spans="1:12" ht="9.75" customHeight="1">
      <c r="A3773" s="679">
        <v>20</v>
      </c>
      <c r="B3773" s="671" t="s">
        <v>2650</v>
      </c>
      <c r="C3773" s="701" t="s">
        <v>2364</v>
      </c>
      <c r="D3773" s="735" t="s">
        <v>1813</v>
      </c>
      <c r="E3773" s="738">
        <v>2.75</v>
      </c>
      <c r="F3773" s="630">
        <v>1.8767320000000001</v>
      </c>
      <c r="G3773" s="627" t="e">
        <f>+L3773</f>
        <v>#REF!</v>
      </c>
      <c r="H3773" s="628" t="e">
        <f>E3773*G3773</f>
        <v>#REF!</v>
      </c>
      <c r="J3773" s="627">
        <f>+F3773</f>
        <v>1.8767320000000001</v>
      </c>
      <c r="L3773" s="629" t="e">
        <f>J3773*$L$3</f>
        <v>#REF!</v>
      </c>
    </row>
    <row r="3774" spans="1:12" ht="9.75" customHeight="1">
      <c r="A3774" s="679"/>
      <c r="B3774" s="650"/>
      <c r="C3774" s="702"/>
      <c r="D3774" s="736"/>
      <c r="E3774" s="739"/>
      <c r="F3774" s="630"/>
      <c r="G3774" s="627"/>
      <c r="H3774" s="628"/>
      <c r="J3774" s="579"/>
      <c r="L3774" s="629"/>
    </row>
    <row r="3775" spans="1:12" ht="9.75" customHeight="1">
      <c r="A3775" s="679"/>
      <c r="B3775" s="650"/>
      <c r="C3775" s="702"/>
      <c r="D3775" s="736"/>
      <c r="E3775" s="739"/>
      <c r="F3775" s="630"/>
      <c r="G3775" s="627"/>
      <c r="H3775" s="628"/>
      <c r="J3775" s="579"/>
      <c r="L3775" s="629"/>
    </row>
    <row r="3776" spans="1:12" ht="9.75" customHeight="1">
      <c r="A3776" s="679"/>
      <c r="B3776" s="650"/>
      <c r="C3776" s="702"/>
      <c r="D3776" s="736"/>
      <c r="E3776" s="739"/>
      <c r="F3776" s="630"/>
      <c r="G3776" s="627"/>
      <c r="H3776" s="628"/>
      <c r="J3776" s="579"/>
      <c r="L3776" s="629"/>
    </row>
    <row r="3777" spans="1:12" ht="9.75" customHeight="1">
      <c r="A3777" s="679"/>
      <c r="B3777" s="650"/>
      <c r="C3777" s="703"/>
      <c r="D3777" s="737"/>
      <c r="E3777" s="740"/>
      <c r="F3777" s="630"/>
      <c r="G3777" s="627"/>
      <c r="H3777" s="628"/>
      <c r="J3777" s="579"/>
      <c r="L3777" s="629"/>
    </row>
    <row r="3778" spans="1:12" ht="9.75" customHeight="1">
      <c r="A3778" s="679">
        <v>21</v>
      </c>
      <c r="B3778" s="671" t="s">
        <v>2365</v>
      </c>
      <c r="C3778" s="672" t="s">
        <v>2366</v>
      </c>
      <c r="D3778" s="658" t="s">
        <v>2647</v>
      </c>
      <c r="E3778" s="659">
        <v>4.95</v>
      </c>
      <c r="F3778" s="630">
        <v>2.2294099999999997</v>
      </c>
      <c r="G3778" s="627" t="e">
        <f>+L3778</f>
        <v>#REF!</v>
      </c>
      <c r="H3778" s="628" t="e">
        <f>E3778*G3778</f>
        <v>#REF!</v>
      </c>
      <c r="J3778" s="627">
        <f>+F3778</f>
        <v>2.2294099999999997</v>
      </c>
      <c r="L3778" s="629" t="e">
        <f>J3778*$L$3</f>
        <v>#REF!</v>
      </c>
    </row>
    <row r="3779" spans="1:12" ht="9.75" customHeight="1">
      <c r="A3779" s="679"/>
      <c r="B3779" s="650"/>
      <c r="C3779" s="672"/>
      <c r="D3779" s="658"/>
      <c r="E3779" s="659"/>
      <c r="F3779" s="630"/>
      <c r="G3779" s="627"/>
      <c r="H3779" s="628"/>
      <c r="J3779" s="579"/>
      <c r="L3779" s="629"/>
    </row>
    <row r="3780" spans="1:12" ht="9.75" customHeight="1">
      <c r="A3780" s="679"/>
      <c r="B3780" s="650"/>
      <c r="C3780" s="672"/>
      <c r="D3780" s="658"/>
      <c r="E3780" s="659"/>
      <c r="F3780" s="630"/>
      <c r="G3780" s="627"/>
      <c r="H3780" s="628"/>
      <c r="J3780" s="579"/>
      <c r="L3780" s="629"/>
    </row>
    <row r="3781" spans="1:12" ht="9.75" customHeight="1">
      <c r="A3781" s="679"/>
      <c r="B3781" s="650"/>
      <c r="C3781" s="672"/>
      <c r="D3781" s="658"/>
      <c r="E3781" s="659"/>
      <c r="F3781" s="630"/>
      <c r="G3781" s="627"/>
      <c r="H3781" s="628"/>
      <c r="J3781" s="579"/>
      <c r="L3781" s="629"/>
    </row>
    <row r="3782" spans="1:12" ht="9.75" customHeight="1">
      <c r="A3782" s="679"/>
      <c r="B3782" s="650"/>
      <c r="C3782" s="672"/>
      <c r="D3782" s="658"/>
      <c r="E3782" s="659"/>
      <c r="F3782" s="630"/>
      <c r="G3782" s="627"/>
      <c r="H3782" s="628"/>
      <c r="J3782" s="579"/>
      <c r="L3782" s="629"/>
    </row>
    <row r="3783" spans="1:12" ht="9.75" customHeight="1">
      <c r="A3783" s="679">
        <v>22</v>
      </c>
      <c r="B3783" s="671" t="s">
        <v>3393</v>
      </c>
      <c r="C3783" s="672" t="s">
        <v>2367</v>
      </c>
      <c r="D3783" s="658" t="s">
        <v>1813</v>
      </c>
      <c r="E3783" s="659">
        <v>2.75</v>
      </c>
      <c r="F3783" s="630">
        <v>47.889583551958175</v>
      </c>
      <c r="G3783" s="627" t="e">
        <f>+L3783</f>
        <v>#REF!</v>
      </c>
      <c r="H3783" s="628" t="e">
        <f>E3783*G3783</f>
        <v>#REF!</v>
      </c>
      <c r="J3783" s="627">
        <f>+F3783</f>
        <v>47.889583551958175</v>
      </c>
      <c r="L3783" s="629" t="e">
        <f>J3783*$L$3</f>
        <v>#REF!</v>
      </c>
    </row>
    <row r="3784" spans="1:12" ht="9.75" customHeight="1">
      <c r="A3784" s="679"/>
      <c r="B3784" s="650"/>
      <c r="C3784" s="672"/>
      <c r="D3784" s="658"/>
      <c r="E3784" s="659"/>
      <c r="F3784" s="630"/>
      <c r="G3784" s="627"/>
      <c r="H3784" s="628"/>
      <c r="J3784" s="579"/>
      <c r="L3784" s="629"/>
    </row>
    <row r="3785" spans="1:12" ht="9.75" customHeight="1">
      <c r="A3785" s="679"/>
      <c r="B3785" s="650"/>
      <c r="C3785" s="672"/>
      <c r="D3785" s="658"/>
      <c r="E3785" s="659"/>
      <c r="F3785" s="630"/>
      <c r="G3785" s="627"/>
      <c r="H3785" s="628"/>
      <c r="J3785" s="579"/>
      <c r="L3785" s="629"/>
    </row>
    <row r="3786" spans="1:12" ht="9.75" customHeight="1">
      <c r="A3786" s="679"/>
      <c r="B3786" s="650"/>
      <c r="C3786" s="672"/>
      <c r="D3786" s="658"/>
      <c r="E3786" s="659"/>
      <c r="F3786" s="630"/>
      <c r="G3786" s="627"/>
      <c r="H3786" s="628"/>
      <c r="J3786" s="579"/>
      <c r="L3786" s="629"/>
    </row>
    <row r="3787" spans="1:12" ht="9.75" customHeight="1">
      <c r="A3787" s="679"/>
      <c r="B3787" s="650"/>
      <c r="C3787" s="672"/>
      <c r="D3787" s="658"/>
      <c r="E3787" s="659"/>
      <c r="F3787" s="630"/>
      <c r="G3787" s="627"/>
      <c r="H3787" s="628"/>
      <c r="J3787" s="579"/>
      <c r="L3787" s="629"/>
    </row>
    <row r="3788" spans="1:12" ht="9.75" customHeight="1">
      <c r="A3788" s="679">
        <v>23</v>
      </c>
      <c r="B3788" s="671" t="s">
        <v>2368</v>
      </c>
      <c r="C3788" s="672" t="s">
        <v>2369</v>
      </c>
      <c r="D3788" s="658" t="s">
        <v>2647</v>
      </c>
      <c r="E3788" s="659">
        <v>0.14299999999999999</v>
      </c>
      <c r="F3788" s="630">
        <v>49.761096204140003</v>
      </c>
      <c r="G3788" s="627" t="e">
        <f>+L3788</f>
        <v>#REF!</v>
      </c>
      <c r="H3788" s="628" t="e">
        <f>E3788*G3788</f>
        <v>#REF!</v>
      </c>
      <c r="J3788" s="627">
        <f>+F3788</f>
        <v>49.761096204140003</v>
      </c>
      <c r="L3788" s="629" t="e">
        <f>J3788*$L$3</f>
        <v>#REF!</v>
      </c>
    </row>
    <row r="3789" spans="1:12" ht="9.75" customHeight="1">
      <c r="A3789" s="679"/>
      <c r="B3789" s="650"/>
      <c r="C3789" s="672"/>
      <c r="D3789" s="658"/>
      <c r="E3789" s="659"/>
      <c r="F3789" s="630"/>
      <c r="G3789" s="627"/>
      <c r="H3789" s="628"/>
      <c r="J3789" s="579"/>
      <c r="L3789" s="629"/>
    </row>
    <row r="3790" spans="1:12" ht="9.75" customHeight="1">
      <c r="A3790" s="679"/>
      <c r="B3790" s="650"/>
      <c r="C3790" s="672"/>
      <c r="D3790" s="658"/>
      <c r="E3790" s="659"/>
      <c r="F3790" s="630"/>
      <c r="G3790" s="627"/>
      <c r="H3790" s="628"/>
      <c r="J3790" s="579"/>
      <c r="L3790" s="629"/>
    </row>
    <row r="3791" spans="1:12" ht="9.75" customHeight="1">
      <c r="A3791" s="679"/>
      <c r="B3791" s="650"/>
      <c r="C3791" s="672"/>
      <c r="D3791" s="658"/>
      <c r="E3791" s="659"/>
      <c r="F3791" s="630"/>
      <c r="G3791" s="627"/>
      <c r="H3791" s="628"/>
      <c r="J3791" s="579"/>
      <c r="L3791" s="629"/>
    </row>
    <row r="3792" spans="1:12" ht="9.75" customHeight="1">
      <c r="A3792" s="679"/>
      <c r="B3792" s="650"/>
      <c r="C3792" s="672"/>
      <c r="D3792" s="658"/>
      <c r="E3792" s="659"/>
      <c r="F3792" s="630"/>
      <c r="G3792" s="627"/>
      <c r="H3792" s="628"/>
      <c r="J3792" s="579"/>
      <c r="L3792" s="629"/>
    </row>
    <row r="3793" spans="1:12" ht="9.75" customHeight="1">
      <c r="A3793" s="679">
        <v>24</v>
      </c>
      <c r="B3793" s="690" t="s">
        <v>1867</v>
      </c>
      <c r="C3793" s="672" t="s">
        <v>2370</v>
      </c>
      <c r="D3793" s="658" t="s">
        <v>3309</v>
      </c>
      <c r="E3793" s="704">
        <v>27.5</v>
      </c>
      <c r="F3793" s="630">
        <v>2.2634236611000005</v>
      </c>
      <c r="G3793" s="627" t="e">
        <f>+L3793</f>
        <v>#REF!</v>
      </c>
      <c r="H3793" s="628" t="e">
        <f>E3793*G3793</f>
        <v>#REF!</v>
      </c>
      <c r="J3793" s="627">
        <f>+F3793</f>
        <v>2.2634236611000005</v>
      </c>
      <c r="L3793" s="629" t="e">
        <f>J3793*$L$3</f>
        <v>#REF!</v>
      </c>
    </row>
    <row r="3794" spans="1:12" ht="9.75" customHeight="1">
      <c r="A3794" s="679"/>
      <c r="B3794" s="682"/>
      <c r="C3794" s="672"/>
      <c r="D3794" s="658"/>
      <c r="E3794" s="704"/>
      <c r="F3794" s="630"/>
      <c r="G3794" s="627"/>
      <c r="H3794" s="628"/>
      <c r="J3794" s="579"/>
      <c r="L3794" s="629"/>
    </row>
    <row r="3795" spans="1:12" ht="9.75" customHeight="1">
      <c r="A3795" s="679"/>
      <c r="B3795" s="682"/>
      <c r="C3795" s="672"/>
      <c r="D3795" s="658"/>
      <c r="E3795" s="704"/>
      <c r="F3795" s="630"/>
      <c r="G3795" s="627"/>
      <c r="H3795" s="628"/>
      <c r="J3795" s="579"/>
      <c r="L3795" s="629"/>
    </row>
    <row r="3796" spans="1:12" ht="9.75" customHeight="1">
      <c r="A3796" s="679"/>
      <c r="B3796" s="682"/>
      <c r="C3796" s="672"/>
      <c r="D3796" s="658"/>
      <c r="E3796" s="704"/>
      <c r="F3796" s="630"/>
      <c r="G3796" s="627"/>
      <c r="H3796" s="628"/>
      <c r="J3796" s="579"/>
      <c r="L3796" s="629"/>
    </row>
    <row r="3797" spans="1:12" ht="8.25" customHeight="1">
      <c r="A3797" s="679"/>
      <c r="B3797" s="682"/>
      <c r="C3797" s="672"/>
      <c r="D3797" s="658"/>
      <c r="E3797" s="704"/>
      <c r="F3797" s="630"/>
      <c r="G3797" s="627"/>
      <c r="H3797" s="628"/>
      <c r="J3797" s="579"/>
      <c r="L3797" s="629"/>
    </row>
    <row r="3798" spans="1:12" ht="9.75" customHeight="1">
      <c r="A3798" s="679">
        <v>25</v>
      </c>
      <c r="B3798" s="706" t="s">
        <v>2371</v>
      </c>
      <c r="C3798" s="672" t="s">
        <v>2372</v>
      </c>
      <c r="D3798" s="651" t="s">
        <v>1838</v>
      </c>
      <c r="E3798" s="681">
        <v>39</v>
      </c>
      <c r="F3798" s="630">
        <v>7.1526878325971994</v>
      </c>
      <c r="G3798" s="627" t="e">
        <f>+L3798</f>
        <v>#REF!</v>
      </c>
      <c r="H3798" s="628" t="e">
        <f>E3798*G3798</f>
        <v>#REF!</v>
      </c>
      <c r="J3798" s="627">
        <f>+F3798</f>
        <v>7.1526878325971994</v>
      </c>
      <c r="L3798" s="629" t="e">
        <f>J3798*$L$3</f>
        <v>#REF!</v>
      </c>
    </row>
    <row r="3799" spans="1:12" ht="9.75" customHeight="1">
      <c r="A3799" s="679"/>
      <c r="B3799" s="706"/>
      <c r="C3799" s="672"/>
      <c r="D3799" s="651"/>
      <c r="E3799" s="681"/>
      <c r="F3799" s="630"/>
      <c r="G3799" s="627"/>
      <c r="H3799" s="628"/>
      <c r="J3799" s="579"/>
      <c r="L3799" s="629"/>
    </row>
    <row r="3800" spans="1:12" ht="9.75" customHeight="1">
      <c r="A3800" s="679"/>
      <c r="B3800" s="706"/>
      <c r="C3800" s="672"/>
      <c r="D3800" s="651"/>
      <c r="E3800" s="681"/>
      <c r="F3800" s="630"/>
      <c r="G3800" s="627"/>
      <c r="H3800" s="628"/>
      <c r="J3800" s="579"/>
      <c r="L3800" s="629"/>
    </row>
    <row r="3801" spans="1:12" ht="9.75" customHeight="1">
      <c r="A3801" s="679"/>
      <c r="B3801" s="706"/>
      <c r="C3801" s="672"/>
      <c r="D3801" s="651"/>
      <c r="E3801" s="681"/>
      <c r="F3801" s="630"/>
      <c r="G3801" s="627"/>
      <c r="H3801" s="628"/>
      <c r="J3801" s="579"/>
      <c r="L3801" s="629"/>
    </row>
    <row r="3802" spans="1:12" ht="9" customHeight="1">
      <c r="A3802" s="679"/>
      <c r="B3802" s="706"/>
      <c r="C3802" s="672"/>
      <c r="D3802" s="651"/>
      <c r="E3802" s="681"/>
      <c r="F3802" s="630"/>
      <c r="G3802" s="627"/>
      <c r="H3802" s="628"/>
      <c r="J3802" s="579"/>
      <c r="L3802" s="629"/>
    </row>
    <row r="3803" spans="1:12" ht="9.75" customHeight="1">
      <c r="A3803" s="679">
        <v>26</v>
      </c>
      <c r="B3803" s="671" t="s">
        <v>1867</v>
      </c>
      <c r="C3803" s="672" t="s">
        <v>2373</v>
      </c>
      <c r="D3803" s="658" t="s">
        <v>3309</v>
      </c>
      <c r="E3803" s="659">
        <v>88</v>
      </c>
      <c r="F3803" s="630">
        <v>1.0293488100000001</v>
      </c>
      <c r="G3803" s="627" t="e">
        <f>+L3803</f>
        <v>#REF!</v>
      </c>
      <c r="H3803" s="628" t="e">
        <f>E3803*G3803</f>
        <v>#REF!</v>
      </c>
      <c r="J3803" s="627">
        <f>+F3803</f>
        <v>1.0293488100000001</v>
      </c>
      <c r="L3803" s="629" t="e">
        <f>J3803*$L$3</f>
        <v>#REF!</v>
      </c>
    </row>
    <row r="3804" spans="1:12" ht="9.75" customHeight="1">
      <c r="A3804" s="679"/>
      <c r="B3804" s="650"/>
      <c r="C3804" s="672"/>
      <c r="D3804" s="658"/>
      <c r="E3804" s="659"/>
      <c r="F3804" s="630"/>
      <c r="G3804" s="627"/>
      <c r="H3804" s="628"/>
      <c r="J3804" s="579"/>
      <c r="L3804" s="629"/>
    </row>
    <row r="3805" spans="1:12" ht="9.75" customHeight="1">
      <c r="A3805" s="679"/>
      <c r="B3805" s="650"/>
      <c r="C3805" s="672"/>
      <c r="D3805" s="658"/>
      <c r="E3805" s="659"/>
      <c r="F3805" s="630"/>
      <c r="G3805" s="627"/>
      <c r="H3805" s="628"/>
      <c r="J3805" s="579"/>
      <c r="L3805" s="629"/>
    </row>
    <row r="3806" spans="1:12" ht="9.75" customHeight="1">
      <c r="A3806" s="679"/>
      <c r="B3806" s="650"/>
      <c r="C3806" s="672"/>
      <c r="D3806" s="658"/>
      <c r="E3806" s="659"/>
      <c r="F3806" s="630"/>
      <c r="G3806" s="627"/>
      <c r="H3806" s="628"/>
      <c r="J3806" s="579"/>
      <c r="L3806" s="629"/>
    </row>
    <row r="3807" spans="1:12" ht="9.75" customHeight="1">
      <c r="A3807" s="679"/>
      <c r="B3807" s="650"/>
      <c r="C3807" s="672"/>
      <c r="D3807" s="658"/>
      <c r="E3807" s="659"/>
      <c r="F3807" s="630"/>
      <c r="G3807" s="627"/>
      <c r="H3807" s="628"/>
      <c r="J3807" s="579"/>
      <c r="L3807" s="629"/>
    </row>
    <row r="3808" spans="1:12" ht="9.75" customHeight="1">
      <c r="A3808" s="679">
        <v>27</v>
      </c>
      <c r="B3808" s="690" t="s">
        <v>1867</v>
      </c>
      <c r="C3808" s="650" t="s">
        <v>2374</v>
      </c>
      <c r="D3808" s="651" t="s">
        <v>1838</v>
      </c>
      <c r="E3808" s="681">
        <v>39</v>
      </c>
      <c r="F3808" s="630">
        <v>0.5878725426000001</v>
      </c>
      <c r="G3808" s="627" t="e">
        <f>+L3808</f>
        <v>#REF!</v>
      </c>
      <c r="H3808" s="628" t="e">
        <f>E3808*G3808</f>
        <v>#REF!</v>
      </c>
      <c r="J3808" s="627">
        <f>+F3808</f>
        <v>0.5878725426000001</v>
      </c>
      <c r="L3808" s="629" t="e">
        <f>J3808*$L$3</f>
        <v>#REF!</v>
      </c>
    </row>
    <row r="3809" spans="1:12" ht="9.75" customHeight="1">
      <c r="A3809" s="679"/>
      <c r="B3809" s="682"/>
      <c r="C3809" s="650"/>
      <c r="D3809" s="651"/>
      <c r="E3809" s="681"/>
      <c r="F3809" s="630"/>
      <c r="G3809" s="627"/>
      <c r="H3809" s="628"/>
      <c r="J3809" s="579"/>
      <c r="L3809" s="629"/>
    </row>
    <row r="3810" spans="1:12" ht="9.75" customHeight="1">
      <c r="A3810" s="679"/>
      <c r="B3810" s="682"/>
      <c r="C3810" s="650"/>
      <c r="D3810" s="651"/>
      <c r="E3810" s="681"/>
      <c r="F3810" s="630"/>
      <c r="G3810" s="627"/>
      <c r="H3810" s="628"/>
      <c r="J3810" s="579"/>
      <c r="L3810" s="629"/>
    </row>
    <row r="3811" spans="1:12" ht="9.75" customHeight="1">
      <c r="A3811" s="679"/>
      <c r="B3811" s="682"/>
      <c r="C3811" s="650"/>
      <c r="D3811" s="651"/>
      <c r="E3811" s="681"/>
      <c r="F3811" s="630"/>
      <c r="G3811" s="627"/>
      <c r="H3811" s="628"/>
      <c r="J3811" s="579"/>
      <c r="L3811" s="629"/>
    </row>
    <row r="3812" spans="1:12" ht="9.75" customHeight="1">
      <c r="A3812" s="679"/>
      <c r="B3812" s="682"/>
      <c r="C3812" s="650"/>
      <c r="D3812" s="651"/>
      <c r="E3812" s="681"/>
      <c r="F3812" s="630"/>
      <c r="G3812" s="627"/>
      <c r="H3812" s="628"/>
      <c r="J3812" s="579"/>
      <c r="L3812" s="629"/>
    </row>
    <row r="3813" spans="1:12" ht="9.75" customHeight="1">
      <c r="A3813" s="679">
        <v>28</v>
      </c>
      <c r="B3813" s="706" t="s">
        <v>2375</v>
      </c>
      <c r="C3813" s="672" t="s">
        <v>2376</v>
      </c>
      <c r="D3813" s="651" t="s">
        <v>1838</v>
      </c>
      <c r="E3813" s="681">
        <v>1.5</v>
      </c>
      <c r="F3813" s="630">
        <v>10.6877066325972</v>
      </c>
      <c r="G3813" s="627" t="e">
        <f>+L3813</f>
        <v>#REF!</v>
      </c>
      <c r="H3813" s="628" t="e">
        <f>E3813*G3813</f>
        <v>#REF!</v>
      </c>
      <c r="J3813" s="627">
        <f>+F3813</f>
        <v>10.6877066325972</v>
      </c>
      <c r="L3813" s="629" t="e">
        <f>J3813*$L$3</f>
        <v>#REF!</v>
      </c>
    </row>
    <row r="3814" spans="1:12" ht="9.75" customHeight="1">
      <c r="A3814" s="679"/>
      <c r="B3814" s="706"/>
      <c r="C3814" s="672"/>
      <c r="D3814" s="651"/>
      <c r="E3814" s="681"/>
      <c r="F3814" s="630"/>
      <c r="G3814" s="627"/>
      <c r="H3814" s="628"/>
      <c r="J3814" s="579"/>
      <c r="L3814" s="629"/>
    </row>
    <row r="3815" spans="1:12" ht="9.75" customHeight="1">
      <c r="A3815" s="679"/>
      <c r="B3815" s="706"/>
      <c r="C3815" s="672"/>
      <c r="D3815" s="651"/>
      <c r="E3815" s="681"/>
      <c r="F3815" s="630"/>
      <c r="G3815" s="627"/>
      <c r="H3815" s="628"/>
      <c r="J3815" s="579"/>
      <c r="L3815" s="629"/>
    </row>
    <row r="3816" spans="1:12" ht="9.75" customHeight="1">
      <c r="A3816" s="679"/>
      <c r="B3816" s="706"/>
      <c r="C3816" s="672"/>
      <c r="D3816" s="651"/>
      <c r="E3816" s="681"/>
      <c r="F3816" s="630"/>
      <c r="G3816" s="627"/>
      <c r="H3816" s="628"/>
      <c r="J3816" s="579"/>
      <c r="L3816" s="629"/>
    </row>
    <row r="3817" spans="1:12" ht="9.75" customHeight="1">
      <c r="A3817" s="679"/>
      <c r="B3817" s="706"/>
      <c r="C3817" s="672"/>
      <c r="D3817" s="651"/>
      <c r="E3817" s="681"/>
      <c r="F3817" s="630"/>
      <c r="G3817" s="627"/>
      <c r="H3817" s="628"/>
      <c r="J3817" s="579"/>
      <c r="L3817" s="629"/>
    </row>
    <row r="3818" spans="1:12" ht="9.75" customHeight="1">
      <c r="A3818" s="679">
        <v>29</v>
      </c>
      <c r="B3818" s="671" t="s">
        <v>3310</v>
      </c>
      <c r="C3818" s="672" t="s">
        <v>2377</v>
      </c>
      <c r="D3818" s="658" t="s">
        <v>2647</v>
      </c>
      <c r="E3818" s="658">
        <v>8.0000000000000002E-3</v>
      </c>
      <c r="F3818" s="630">
        <v>706.89982174600004</v>
      </c>
      <c r="G3818" s="627" t="e">
        <f>+L3818</f>
        <v>#REF!</v>
      </c>
      <c r="H3818" s="628" t="e">
        <f>E3818*G3818</f>
        <v>#REF!</v>
      </c>
      <c r="J3818" s="627">
        <f>+F3818</f>
        <v>706.89982174600004</v>
      </c>
      <c r="L3818" s="629" t="e">
        <f>J3818*$L$3</f>
        <v>#REF!</v>
      </c>
    </row>
    <row r="3819" spans="1:12" ht="9.75" customHeight="1">
      <c r="A3819" s="679"/>
      <c r="B3819" s="650"/>
      <c r="C3819" s="672"/>
      <c r="D3819" s="658"/>
      <c r="E3819" s="658"/>
      <c r="F3819" s="630"/>
      <c r="G3819" s="627"/>
      <c r="H3819" s="628"/>
      <c r="J3819" s="579"/>
      <c r="L3819" s="629"/>
    </row>
    <row r="3820" spans="1:12" ht="9.75" customHeight="1">
      <c r="A3820" s="679"/>
      <c r="B3820" s="650"/>
      <c r="C3820" s="672"/>
      <c r="D3820" s="658"/>
      <c r="E3820" s="658"/>
      <c r="F3820" s="630"/>
      <c r="G3820" s="627"/>
      <c r="H3820" s="628"/>
      <c r="J3820" s="579"/>
      <c r="L3820" s="629"/>
    </row>
    <row r="3821" spans="1:12" ht="9.75" customHeight="1">
      <c r="A3821" s="679"/>
      <c r="B3821" s="650"/>
      <c r="C3821" s="672"/>
      <c r="D3821" s="658"/>
      <c r="E3821" s="658"/>
      <c r="F3821" s="630"/>
      <c r="G3821" s="627"/>
      <c r="H3821" s="628"/>
      <c r="J3821" s="579"/>
      <c r="L3821" s="629"/>
    </row>
    <row r="3822" spans="1:12" ht="9.75" customHeight="1">
      <c r="A3822" s="679"/>
      <c r="B3822" s="650"/>
      <c r="C3822" s="672"/>
      <c r="D3822" s="658"/>
      <c r="E3822" s="658"/>
      <c r="F3822" s="630"/>
      <c r="G3822" s="627"/>
      <c r="H3822" s="628"/>
      <c r="J3822" s="579"/>
      <c r="L3822" s="629"/>
    </row>
    <row r="3823" spans="1:12" ht="9.75" customHeight="1">
      <c r="A3823" s="679">
        <v>30</v>
      </c>
      <c r="B3823" s="671" t="s">
        <v>2378</v>
      </c>
      <c r="C3823" s="650" t="s">
        <v>2379</v>
      </c>
      <c r="D3823" s="658" t="s">
        <v>3036</v>
      </c>
      <c r="E3823" s="704">
        <v>41</v>
      </c>
      <c r="F3823" s="630">
        <v>1.0301978938071001</v>
      </c>
      <c r="G3823" s="627" t="e">
        <f>+L3823</f>
        <v>#REF!</v>
      </c>
      <c r="H3823" s="628" t="e">
        <f>E3823*G3823</f>
        <v>#REF!</v>
      </c>
      <c r="J3823" s="627">
        <f>+F3823</f>
        <v>1.0301978938071001</v>
      </c>
      <c r="L3823" s="629" t="e">
        <f>J3823*$L$3</f>
        <v>#REF!</v>
      </c>
    </row>
    <row r="3824" spans="1:12" ht="9.75" customHeight="1">
      <c r="A3824" s="679"/>
      <c r="B3824" s="650"/>
      <c r="C3824" s="650"/>
      <c r="D3824" s="658"/>
      <c r="E3824" s="704"/>
      <c r="F3824" s="630"/>
      <c r="G3824" s="627"/>
      <c r="H3824" s="628"/>
      <c r="J3824" s="579"/>
      <c r="L3824" s="629"/>
    </row>
    <row r="3825" spans="1:12" ht="9.75" customHeight="1">
      <c r="A3825" s="679"/>
      <c r="B3825" s="650"/>
      <c r="C3825" s="650"/>
      <c r="D3825" s="658"/>
      <c r="E3825" s="704"/>
      <c r="F3825" s="630"/>
      <c r="G3825" s="627"/>
      <c r="H3825" s="628"/>
      <c r="J3825" s="579"/>
      <c r="L3825" s="629"/>
    </row>
    <row r="3826" spans="1:12" ht="9.75" customHeight="1">
      <c r="A3826" s="679"/>
      <c r="B3826" s="650"/>
      <c r="C3826" s="650"/>
      <c r="D3826" s="658"/>
      <c r="E3826" s="704"/>
      <c r="F3826" s="630"/>
      <c r="G3826" s="627"/>
      <c r="H3826" s="628"/>
      <c r="J3826" s="579"/>
      <c r="L3826" s="629"/>
    </row>
    <row r="3827" spans="1:12" ht="9.75" customHeight="1">
      <c r="A3827" s="679"/>
      <c r="B3827" s="650"/>
      <c r="C3827" s="650"/>
      <c r="D3827" s="658"/>
      <c r="E3827" s="704"/>
      <c r="F3827" s="630"/>
      <c r="G3827" s="627"/>
      <c r="H3827" s="628"/>
      <c r="J3827" s="579"/>
      <c r="L3827" s="629"/>
    </row>
    <row r="3828" spans="1:12" ht="9.75" customHeight="1">
      <c r="A3828" s="579"/>
      <c r="B3828" s="579"/>
      <c r="C3828" s="639" t="e">
        <f>+#REF!</f>
        <v>#REF!</v>
      </c>
      <c r="D3828" s="579"/>
      <c r="E3828" s="627"/>
      <c r="F3828" s="630"/>
      <c r="G3828" s="627" t="e">
        <f>+L3828</f>
        <v>#REF!</v>
      </c>
      <c r="H3828" s="628" t="e">
        <f>E3828*G3828</f>
        <v>#REF!</v>
      </c>
      <c r="J3828" s="627">
        <f>+F3828</f>
        <v>0</v>
      </c>
      <c r="L3828" s="629" t="e">
        <f>J3828*$L$3</f>
        <v>#REF!</v>
      </c>
    </row>
    <row r="3829" spans="1:12" ht="9.75" customHeight="1">
      <c r="A3829" s="579"/>
      <c r="B3829" s="579"/>
      <c r="C3829" s="640"/>
      <c r="D3829" s="579"/>
      <c r="E3829" s="627"/>
      <c r="F3829" s="630"/>
      <c r="G3829" s="627"/>
      <c r="H3829" s="628"/>
      <c r="J3829" s="579"/>
      <c r="L3829" s="629"/>
    </row>
    <row r="3830" spans="1:12" ht="9.75" customHeight="1">
      <c r="A3830" s="579"/>
      <c r="B3830" s="579"/>
      <c r="C3830" s="640"/>
      <c r="D3830" s="579"/>
      <c r="E3830" s="627"/>
      <c r="F3830" s="630"/>
      <c r="G3830" s="627"/>
      <c r="H3830" s="628"/>
      <c r="J3830" s="579"/>
      <c r="L3830" s="629"/>
    </row>
    <row r="3831" spans="1:12" ht="9.75" customHeight="1">
      <c r="A3831" s="579"/>
      <c r="B3831" s="579"/>
      <c r="C3831" s="640"/>
      <c r="D3831" s="579"/>
      <c r="E3831" s="627"/>
      <c r="F3831" s="630"/>
      <c r="G3831" s="627"/>
      <c r="H3831" s="628"/>
      <c r="J3831" s="579"/>
      <c r="L3831" s="629"/>
    </row>
    <row r="3832" spans="1:12" ht="9.75" customHeight="1">
      <c r="A3832" s="579"/>
      <c r="B3832" s="579"/>
      <c r="C3832" s="641"/>
      <c r="D3832" s="579"/>
      <c r="E3832" s="627"/>
      <c r="F3832" s="630"/>
      <c r="G3832" s="627"/>
      <c r="H3832" s="628"/>
      <c r="J3832" s="579"/>
      <c r="L3832" s="629"/>
    </row>
    <row r="3833" spans="1:12" ht="9.75" customHeight="1">
      <c r="A3833" s="726">
        <v>1</v>
      </c>
      <c r="B3833" s="650" t="s">
        <v>3386</v>
      </c>
      <c r="C3833" s="650" t="s">
        <v>3554</v>
      </c>
      <c r="D3833" s="658" t="s">
        <v>1899</v>
      </c>
      <c r="E3833" s="659">
        <v>30</v>
      </c>
      <c r="F3833" s="630">
        <v>3.3098727999999995</v>
      </c>
      <c r="G3833" s="627" t="e">
        <f>+L3833</f>
        <v>#REF!</v>
      </c>
      <c r="H3833" s="628" t="e">
        <f>E3833*G3833</f>
        <v>#REF!</v>
      </c>
      <c r="J3833" s="627">
        <f>+F3833</f>
        <v>3.3098727999999995</v>
      </c>
      <c r="L3833" s="629" t="e">
        <f>J3833*$L$3</f>
        <v>#REF!</v>
      </c>
    </row>
    <row r="3834" spans="1:12" ht="9.75" customHeight="1">
      <c r="A3834" s="727"/>
      <c r="B3834" s="650"/>
      <c r="C3834" s="650"/>
      <c r="D3834" s="658"/>
      <c r="E3834" s="659"/>
      <c r="F3834" s="630"/>
      <c r="G3834" s="627"/>
      <c r="H3834" s="628"/>
      <c r="J3834" s="579"/>
      <c r="L3834" s="629"/>
    </row>
    <row r="3835" spans="1:12" ht="9.75" customHeight="1">
      <c r="A3835" s="727"/>
      <c r="B3835" s="650"/>
      <c r="C3835" s="650"/>
      <c r="D3835" s="658"/>
      <c r="E3835" s="659"/>
      <c r="F3835" s="630"/>
      <c r="G3835" s="627"/>
      <c r="H3835" s="628"/>
      <c r="J3835" s="579"/>
      <c r="L3835" s="629"/>
    </row>
    <row r="3836" spans="1:12" ht="9.75" customHeight="1">
      <c r="A3836" s="727"/>
      <c r="B3836" s="650"/>
      <c r="C3836" s="650"/>
      <c r="D3836" s="658"/>
      <c r="E3836" s="659"/>
      <c r="F3836" s="630"/>
      <c r="G3836" s="627"/>
      <c r="H3836" s="628"/>
      <c r="J3836" s="579"/>
      <c r="L3836" s="629"/>
    </row>
    <row r="3837" spans="1:12" ht="9.75" customHeight="1">
      <c r="A3837" s="727"/>
      <c r="B3837" s="650"/>
      <c r="C3837" s="650"/>
      <c r="D3837" s="658"/>
      <c r="E3837" s="659"/>
      <c r="F3837" s="630"/>
      <c r="G3837" s="627"/>
      <c r="H3837" s="628"/>
      <c r="J3837" s="579"/>
      <c r="L3837" s="629"/>
    </row>
    <row r="3838" spans="1:12" ht="9.75" customHeight="1">
      <c r="A3838" s="726">
        <v>2</v>
      </c>
      <c r="B3838" s="650" t="s">
        <v>3555</v>
      </c>
      <c r="C3838" s="650" t="s">
        <v>3556</v>
      </c>
      <c r="D3838" s="658" t="s">
        <v>1899</v>
      </c>
      <c r="E3838" s="659">
        <v>6</v>
      </c>
      <c r="F3838" s="630">
        <v>6.4661947999999994</v>
      </c>
      <c r="G3838" s="627" t="e">
        <f>+L3838</f>
        <v>#REF!</v>
      </c>
      <c r="H3838" s="628" t="e">
        <f>E3838*G3838</f>
        <v>#REF!</v>
      </c>
      <c r="J3838" s="627">
        <f>+F3838</f>
        <v>6.4661947999999994</v>
      </c>
      <c r="L3838" s="629" t="e">
        <f>J3838*$L$3</f>
        <v>#REF!</v>
      </c>
    </row>
    <row r="3839" spans="1:12" ht="9.75" customHeight="1">
      <c r="A3839" s="727"/>
      <c r="B3839" s="650"/>
      <c r="C3839" s="650"/>
      <c r="D3839" s="658"/>
      <c r="E3839" s="659"/>
      <c r="F3839" s="630"/>
      <c r="G3839" s="627"/>
      <c r="H3839" s="628"/>
      <c r="J3839" s="579"/>
      <c r="L3839" s="629"/>
    </row>
    <row r="3840" spans="1:12" ht="9.75" customHeight="1">
      <c r="A3840" s="727"/>
      <c r="B3840" s="650"/>
      <c r="C3840" s="650"/>
      <c r="D3840" s="658"/>
      <c r="E3840" s="659"/>
      <c r="F3840" s="630"/>
      <c r="G3840" s="627"/>
      <c r="H3840" s="628"/>
      <c r="J3840" s="579"/>
      <c r="L3840" s="629"/>
    </row>
    <row r="3841" spans="1:12" ht="9.75" customHeight="1">
      <c r="A3841" s="727"/>
      <c r="B3841" s="650"/>
      <c r="C3841" s="650"/>
      <c r="D3841" s="658"/>
      <c r="E3841" s="659"/>
      <c r="F3841" s="630"/>
      <c r="G3841" s="627"/>
      <c r="H3841" s="628"/>
      <c r="J3841" s="579"/>
      <c r="L3841" s="629"/>
    </row>
    <row r="3842" spans="1:12" ht="9.75" customHeight="1">
      <c r="A3842" s="727"/>
      <c r="B3842" s="650"/>
      <c r="C3842" s="650"/>
      <c r="D3842" s="658"/>
      <c r="E3842" s="659"/>
      <c r="F3842" s="630"/>
      <c r="G3842" s="627"/>
      <c r="H3842" s="628"/>
      <c r="J3842" s="579"/>
      <c r="L3842" s="629"/>
    </row>
    <row r="3843" spans="1:12" ht="9.75" customHeight="1">
      <c r="A3843" s="726">
        <v>3</v>
      </c>
      <c r="B3843" s="657" t="s">
        <v>1904</v>
      </c>
      <c r="C3843" s="650" t="s">
        <v>1958</v>
      </c>
      <c r="D3843" s="658" t="s">
        <v>2647</v>
      </c>
      <c r="E3843" s="659">
        <v>69.599999999999994</v>
      </c>
      <c r="F3843" s="630">
        <v>2.2294099999999997</v>
      </c>
      <c r="G3843" s="627" t="e">
        <f>+L3843</f>
        <v>#REF!</v>
      </c>
      <c r="H3843" s="628" t="e">
        <f>E3843*G3843</f>
        <v>#REF!</v>
      </c>
      <c r="J3843" s="627">
        <f>+F3843</f>
        <v>2.2294099999999997</v>
      </c>
      <c r="L3843" s="629" t="e">
        <f>J3843*$L$3</f>
        <v>#REF!</v>
      </c>
    </row>
    <row r="3844" spans="1:12" ht="9.75" customHeight="1">
      <c r="A3844" s="727"/>
      <c r="B3844" s="657"/>
      <c r="C3844" s="650"/>
      <c r="D3844" s="658"/>
      <c r="E3844" s="659"/>
      <c r="F3844" s="630"/>
      <c r="G3844" s="627"/>
      <c r="H3844" s="628"/>
      <c r="J3844" s="579"/>
      <c r="L3844" s="629"/>
    </row>
    <row r="3845" spans="1:12" ht="9.75" customHeight="1">
      <c r="A3845" s="727"/>
      <c r="B3845" s="657"/>
      <c r="C3845" s="650"/>
      <c r="D3845" s="658"/>
      <c r="E3845" s="659"/>
      <c r="F3845" s="630"/>
      <c r="G3845" s="627"/>
      <c r="H3845" s="628"/>
      <c r="J3845" s="579"/>
      <c r="L3845" s="629"/>
    </row>
    <row r="3846" spans="1:12" ht="9.75" customHeight="1">
      <c r="A3846" s="727"/>
      <c r="B3846" s="657"/>
      <c r="C3846" s="650"/>
      <c r="D3846" s="658"/>
      <c r="E3846" s="659"/>
      <c r="F3846" s="630"/>
      <c r="G3846" s="627"/>
      <c r="H3846" s="628"/>
      <c r="J3846" s="579"/>
      <c r="L3846" s="629"/>
    </row>
    <row r="3847" spans="1:12" ht="9.75" customHeight="1">
      <c r="A3847" s="727"/>
      <c r="B3847" s="657"/>
      <c r="C3847" s="650"/>
      <c r="D3847" s="658"/>
      <c r="E3847" s="659"/>
      <c r="F3847" s="630"/>
      <c r="G3847" s="627"/>
      <c r="H3847" s="628"/>
      <c r="J3847" s="579"/>
      <c r="L3847" s="629"/>
    </row>
    <row r="3848" spans="1:12" ht="9.75" customHeight="1">
      <c r="A3848" s="726">
        <v>4</v>
      </c>
      <c r="B3848" s="650" t="s">
        <v>1901</v>
      </c>
      <c r="C3848" s="650" t="s">
        <v>1900</v>
      </c>
      <c r="D3848" s="658" t="s">
        <v>1813</v>
      </c>
      <c r="E3848" s="734">
        <v>2.52</v>
      </c>
      <c r="F3848" s="630">
        <v>4.0346327800000008</v>
      </c>
      <c r="G3848" s="627" t="e">
        <f>+L3848</f>
        <v>#REF!</v>
      </c>
      <c r="H3848" s="628" t="e">
        <f>E3848*G3848</f>
        <v>#REF!</v>
      </c>
      <c r="J3848" s="627">
        <f>+F3848</f>
        <v>4.0346327800000008</v>
      </c>
      <c r="L3848" s="629" t="e">
        <f>J3848*$L$3</f>
        <v>#REF!</v>
      </c>
    </row>
    <row r="3849" spans="1:12" ht="9.75" customHeight="1">
      <c r="A3849" s="727"/>
      <c r="B3849" s="650"/>
      <c r="C3849" s="650"/>
      <c r="D3849" s="658"/>
      <c r="E3849" s="734"/>
      <c r="F3849" s="630"/>
      <c r="G3849" s="627"/>
      <c r="H3849" s="628"/>
      <c r="J3849" s="579"/>
      <c r="L3849" s="629"/>
    </row>
    <row r="3850" spans="1:12" ht="9.75" customHeight="1">
      <c r="A3850" s="727"/>
      <c r="B3850" s="650"/>
      <c r="C3850" s="650"/>
      <c r="D3850" s="658"/>
      <c r="E3850" s="734"/>
      <c r="F3850" s="630"/>
      <c r="G3850" s="627"/>
      <c r="H3850" s="628"/>
      <c r="J3850" s="579"/>
      <c r="L3850" s="629"/>
    </row>
    <row r="3851" spans="1:12" ht="9.75" customHeight="1">
      <c r="A3851" s="727"/>
      <c r="B3851" s="650"/>
      <c r="C3851" s="650"/>
      <c r="D3851" s="658"/>
      <c r="E3851" s="734"/>
      <c r="F3851" s="630"/>
      <c r="G3851" s="627"/>
      <c r="H3851" s="628"/>
      <c r="J3851" s="579"/>
      <c r="L3851" s="629"/>
    </row>
    <row r="3852" spans="1:12" ht="9.75" customHeight="1">
      <c r="A3852" s="727"/>
      <c r="B3852" s="650"/>
      <c r="C3852" s="650"/>
      <c r="D3852" s="658"/>
      <c r="E3852" s="734"/>
      <c r="F3852" s="630"/>
      <c r="G3852" s="627"/>
      <c r="H3852" s="628"/>
      <c r="J3852" s="579"/>
      <c r="L3852" s="629"/>
    </row>
    <row r="3853" spans="1:12" ht="9.75" customHeight="1">
      <c r="A3853" s="726">
        <v>5</v>
      </c>
      <c r="B3853" s="671" t="s">
        <v>3272</v>
      </c>
      <c r="C3853" s="650" t="s">
        <v>3557</v>
      </c>
      <c r="D3853" s="658" t="s">
        <v>1897</v>
      </c>
      <c r="E3853" s="659">
        <v>7.56</v>
      </c>
      <c r="F3853" s="630">
        <v>3.3010011800000005</v>
      </c>
      <c r="G3853" s="627" t="e">
        <f>+L3853</f>
        <v>#REF!</v>
      </c>
      <c r="H3853" s="628" t="e">
        <f>E3853*G3853</f>
        <v>#REF!</v>
      </c>
      <c r="J3853" s="627">
        <f>+F3853</f>
        <v>3.3010011800000005</v>
      </c>
      <c r="L3853" s="629" t="e">
        <f>J3853*$L$3</f>
        <v>#REF!</v>
      </c>
    </row>
    <row r="3854" spans="1:12" ht="9.75" customHeight="1">
      <c r="A3854" s="727"/>
      <c r="B3854" s="650"/>
      <c r="C3854" s="650"/>
      <c r="D3854" s="658"/>
      <c r="E3854" s="659"/>
      <c r="F3854" s="630"/>
      <c r="G3854" s="627"/>
      <c r="H3854" s="628"/>
      <c r="J3854" s="579"/>
      <c r="L3854" s="629"/>
    </row>
    <row r="3855" spans="1:12" ht="9.75" customHeight="1">
      <c r="A3855" s="727"/>
      <c r="B3855" s="650"/>
      <c r="C3855" s="650"/>
      <c r="D3855" s="658"/>
      <c r="E3855" s="659"/>
      <c r="F3855" s="630"/>
      <c r="G3855" s="627"/>
      <c r="H3855" s="628"/>
      <c r="J3855" s="579"/>
      <c r="L3855" s="629"/>
    </row>
    <row r="3856" spans="1:12" ht="9.75" customHeight="1">
      <c r="A3856" s="727"/>
      <c r="B3856" s="650"/>
      <c r="C3856" s="650"/>
      <c r="D3856" s="658"/>
      <c r="E3856" s="659"/>
      <c r="F3856" s="630"/>
      <c r="G3856" s="627"/>
      <c r="H3856" s="628"/>
      <c r="J3856" s="579"/>
      <c r="L3856" s="629"/>
    </row>
    <row r="3857" spans="1:12" ht="7.5" customHeight="1">
      <c r="A3857" s="727"/>
      <c r="B3857" s="650"/>
      <c r="C3857" s="650"/>
      <c r="D3857" s="658"/>
      <c r="E3857" s="659"/>
      <c r="F3857" s="630"/>
      <c r="G3857" s="627"/>
      <c r="H3857" s="628"/>
      <c r="J3857" s="579"/>
      <c r="L3857" s="629"/>
    </row>
    <row r="3858" spans="1:12" ht="9.75" customHeight="1">
      <c r="A3858" s="726">
        <v>6</v>
      </c>
      <c r="B3858" s="699" t="s">
        <v>3041</v>
      </c>
      <c r="C3858" s="730" t="s">
        <v>3220</v>
      </c>
      <c r="D3858" s="669" t="s">
        <v>3309</v>
      </c>
      <c r="E3858" s="733">
        <v>20</v>
      </c>
      <c r="F3858" s="630">
        <v>3.9337084675780005</v>
      </c>
      <c r="G3858" s="627" t="e">
        <f>+L3858</f>
        <v>#REF!</v>
      </c>
      <c r="H3858" s="628" t="e">
        <f>E3858*G3858</f>
        <v>#REF!</v>
      </c>
      <c r="J3858" s="627">
        <f>+F3858</f>
        <v>3.9337084675780005</v>
      </c>
      <c r="L3858" s="629" t="e">
        <f>J3858*$L$3</f>
        <v>#REF!</v>
      </c>
    </row>
    <row r="3859" spans="1:12" ht="9.75" customHeight="1">
      <c r="A3859" s="727"/>
      <c r="B3859" s="700"/>
      <c r="C3859" s="731"/>
      <c r="D3859" s="669"/>
      <c r="E3859" s="733"/>
      <c r="F3859" s="630"/>
      <c r="G3859" s="627"/>
      <c r="H3859" s="628"/>
      <c r="J3859" s="579"/>
      <c r="L3859" s="629"/>
    </row>
    <row r="3860" spans="1:12" ht="9.75" customHeight="1">
      <c r="A3860" s="727"/>
      <c r="B3860" s="700"/>
      <c r="C3860" s="731"/>
      <c r="D3860" s="669"/>
      <c r="E3860" s="733"/>
      <c r="F3860" s="630"/>
      <c r="G3860" s="627"/>
      <c r="H3860" s="628"/>
      <c r="J3860" s="579"/>
      <c r="L3860" s="629"/>
    </row>
    <row r="3861" spans="1:12" ht="9.75" customHeight="1">
      <c r="A3861" s="727"/>
      <c r="B3861" s="700"/>
      <c r="C3861" s="731"/>
      <c r="D3861" s="669"/>
      <c r="E3861" s="733"/>
      <c r="F3861" s="630"/>
      <c r="G3861" s="627"/>
      <c r="H3861" s="628"/>
      <c r="J3861" s="579"/>
      <c r="L3861" s="629"/>
    </row>
    <row r="3862" spans="1:12" ht="9.75" customHeight="1">
      <c r="A3862" s="727"/>
      <c r="B3862" s="700"/>
      <c r="C3862" s="732"/>
      <c r="D3862" s="669"/>
      <c r="E3862" s="733"/>
      <c r="F3862" s="630"/>
      <c r="G3862" s="627"/>
      <c r="H3862" s="628"/>
      <c r="J3862" s="579"/>
      <c r="L3862" s="629"/>
    </row>
    <row r="3863" spans="1:12" ht="9.75" customHeight="1">
      <c r="A3863" s="726">
        <v>7</v>
      </c>
      <c r="B3863" s="699" t="s">
        <v>3043</v>
      </c>
      <c r="C3863" s="730" t="s">
        <v>3221</v>
      </c>
      <c r="D3863" s="669" t="s">
        <v>3309</v>
      </c>
      <c r="E3863" s="733">
        <v>22</v>
      </c>
      <c r="F3863" s="630">
        <v>2.6425679450519999</v>
      </c>
      <c r="G3863" s="627" t="e">
        <f>+L3863</f>
        <v>#REF!</v>
      </c>
      <c r="H3863" s="628" t="e">
        <f>E3863*G3863</f>
        <v>#REF!</v>
      </c>
      <c r="J3863" s="627">
        <f>+F3863</f>
        <v>2.6425679450519999</v>
      </c>
      <c r="L3863" s="629" t="e">
        <f>J3863*$L$3</f>
        <v>#REF!</v>
      </c>
    </row>
    <row r="3864" spans="1:12" ht="9.75" customHeight="1">
      <c r="A3864" s="727"/>
      <c r="B3864" s="700"/>
      <c r="C3864" s="731"/>
      <c r="D3864" s="669"/>
      <c r="E3864" s="733"/>
      <c r="F3864" s="630"/>
      <c r="G3864" s="627"/>
      <c r="H3864" s="628"/>
      <c r="J3864" s="579"/>
      <c r="L3864" s="629"/>
    </row>
    <row r="3865" spans="1:12" ht="9.75" customHeight="1">
      <c r="A3865" s="727"/>
      <c r="B3865" s="700"/>
      <c r="C3865" s="731"/>
      <c r="D3865" s="669"/>
      <c r="E3865" s="733"/>
      <c r="F3865" s="630"/>
      <c r="G3865" s="627"/>
      <c r="H3865" s="628"/>
      <c r="J3865" s="579"/>
      <c r="L3865" s="629"/>
    </row>
    <row r="3866" spans="1:12" ht="9.75" customHeight="1">
      <c r="A3866" s="727"/>
      <c r="B3866" s="700"/>
      <c r="C3866" s="731"/>
      <c r="D3866" s="669"/>
      <c r="E3866" s="733"/>
      <c r="F3866" s="630"/>
      <c r="G3866" s="627"/>
      <c r="H3866" s="628"/>
      <c r="J3866" s="579"/>
      <c r="L3866" s="629"/>
    </row>
    <row r="3867" spans="1:12" ht="6.75" customHeight="1">
      <c r="A3867" s="727"/>
      <c r="B3867" s="700"/>
      <c r="C3867" s="732"/>
      <c r="D3867" s="669"/>
      <c r="E3867" s="733"/>
      <c r="F3867" s="630"/>
      <c r="G3867" s="627"/>
      <c r="H3867" s="628"/>
      <c r="J3867" s="579"/>
      <c r="L3867" s="629"/>
    </row>
    <row r="3868" spans="1:12" ht="9.75" customHeight="1">
      <c r="A3868" s="726">
        <v>8</v>
      </c>
      <c r="B3868" s="706" t="s">
        <v>3222</v>
      </c>
      <c r="C3868" s="650" t="s">
        <v>3223</v>
      </c>
      <c r="D3868" s="658" t="s">
        <v>1897</v>
      </c>
      <c r="E3868" s="659">
        <v>3.2</v>
      </c>
      <c r="F3868" s="631">
        <v>92.146015297383713</v>
      </c>
      <c r="G3868" s="627" t="e">
        <f>+L3868</f>
        <v>#REF!</v>
      </c>
      <c r="H3868" s="628" t="e">
        <f>E3868*G3868</f>
        <v>#REF!</v>
      </c>
      <c r="J3868" s="627">
        <f>+F3868</f>
        <v>92.146015297383713</v>
      </c>
      <c r="L3868" s="629" t="e">
        <f>J3868*$L$3</f>
        <v>#REF!</v>
      </c>
    </row>
    <row r="3869" spans="1:12" ht="9.75" customHeight="1">
      <c r="A3869" s="727"/>
      <c r="B3869" s="706"/>
      <c r="C3869" s="650"/>
      <c r="D3869" s="658"/>
      <c r="E3869" s="659"/>
      <c r="F3869" s="631"/>
      <c r="G3869" s="627"/>
      <c r="H3869" s="628"/>
      <c r="J3869" s="579"/>
      <c r="L3869" s="629"/>
    </row>
    <row r="3870" spans="1:12" ht="9.75" customHeight="1">
      <c r="A3870" s="727"/>
      <c r="B3870" s="706"/>
      <c r="C3870" s="650"/>
      <c r="D3870" s="658"/>
      <c r="E3870" s="659"/>
      <c r="F3870" s="631"/>
      <c r="G3870" s="627"/>
      <c r="H3870" s="628"/>
      <c r="J3870" s="579"/>
      <c r="L3870" s="629"/>
    </row>
    <row r="3871" spans="1:12" ht="9.75" customHeight="1">
      <c r="A3871" s="727"/>
      <c r="B3871" s="706"/>
      <c r="C3871" s="650"/>
      <c r="D3871" s="658"/>
      <c r="E3871" s="659"/>
      <c r="F3871" s="631"/>
      <c r="G3871" s="627"/>
      <c r="H3871" s="628"/>
      <c r="J3871" s="579"/>
      <c r="L3871" s="629"/>
    </row>
    <row r="3872" spans="1:12" ht="9.75" customHeight="1">
      <c r="A3872" s="727"/>
      <c r="B3872" s="706"/>
      <c r="C3872" s="650"/>
      <c r="D3872" s="658"/>
      <c r="E3872" s="659"/>
      <c r="F3872" s="631"/>
      <c r="G3872" s="627"/>
      <c r="H3872" s="628"/>
      <c r="J3872" s="579"/>
      <c r="L3872" s="629"/>
    </row>
    <row r="3873" spans="1:12" ht="9.75" customHeight="1">
      <c r="A3873" s="726">
        <v>9</v>
      </c>
      <c r="B3873" s="706" t="s">
        <v>3286</v>
      </c>
      <c r="C3873" s="730" t="s">
        <v>3224</v>
      </c>
      <c r="D3873" s="669" t="s">
        <v>861</v>
      </c>
      <c r="E3873" s="733">
        <v>2</v>
      </c>
      <c r="F3873" s="630">
        <v>68.623254000000017</v>
      </c>
      <c r="G3873" s="627" t="e">
        <f>+L3873</f>
        <v>#REF!</v>
      </c>
      <c r="H3873" s="628" t="e">
        <f>E3873*G3873</f>
        <v>#REF!</v>
      </c>
      <c r="J3873" s="627">
        <f>+F3873</f>
        <v>68.623254000000017</v>
      </c>
      <c r="L3873" s="629" t="e">
        <f>J3873*$L$3</f>
        <v>#REF!</v>
      </c>
    </row>
    <row r="3874" spans="1:12" ht="9.75" customHeight="1">
      <c r="A3874" s="727"/>
      <c r="B3874" s="706"/>
      <c r="C3874" s="731"/>
      <c r="D3874" s="669"/>
      <c r="E3874" s="733"/>
      <c r="F3874" s="630"/>
      <c r="G3874" s="627"/>
      <c r="H3874" s="628"/>
      <c r="J3874" s="579"/>
      <c r="L3874" s="629"/>
    </row>
    <row r="3875" spans="1:12" ht="9.75" customHeight="1">
      <c r="A3875" s="727"/>
      <c r="B3875" s="706"/>
      <c r="C3875" s="731"/>
      <c r="D3875" s="669"/>
      <c r="E3875" s="733"/>
      <c r="F3875" s="630"/>
      <c r="G3875" s="627"/>
      <c r="H3875" s="628"/>
      <c r="J3875" s="579"/>
      <c r="L3875" s="629"/>
    </row>
    <row r="3876" spans="1:12" ht="9.75" customHeight="1">
      <c r="A3876" s="727"/>
      <c r="B3876" s="706"/>
      <c r="C3876" s="731"/>
      <c r="D3876" s="669"/>
      <c r="E3876" s="733"/>
      <c r="F3876" s="630"/>
      <c r="G3876" s="627"/>
      <c r="H3876" s="628"/>
      <c r="J3876" s="579"/>
      <c r="L3876" s="629"/>
    </row>
    <row r="3877" spans="1:12" ht="9.75" customHeight="1">
      <c r="A3877" s="727"/>
      <c r="B3877" s="706"/>
      <c r="C3877" s="732"/>
      <c r="D3877" s="669"/>
      <c r="E3877" s="733"/>
      <c r="F3877" s="630"/>
      <c r="G3877" s="627"/>
      <c r="H3877" s="628"/>
      <c r="J3877" s="579"/>
      <c r="L3877" s="629"/>
    </row>
    <row r="3878" spans="1:12" ht="9.75" customHeight="1">
      <c r="A3878" s="726">
        <v>10</v>
      </c>
      <c r="B3878" s="650" t="s">
        <v>3225</v>
      </c>
      <c r="C3878" s="650" t="s">
        <v>3226</v>
      </c>
      <c r="D3878" s="658" t="s">
        <v>2647</v>
      </c>
      <c r="E3878" s="704">
        <v>0.04</v>
      </c>
      <c r="F3878" s="630">
        <v>525.67267100000004</v>
      </c>
      <c r="G3878" s="627" t="e">
        <f>+L3878</f>
        <v>#REF!</v>
      </c>
      <c r="H3878" s="628" t="e">
        <f>E3878*G3878</f>
        <v>#REF!</v>
      </c>
      <c r="J3878" s="627">
        <f>+F3878</f>
        <v>525.67267100000004</v>
      </c>
      <c r="L3878" s="629" t="e">
        <f>J3878*$L$3</f>
        <v>#REF!</v>
      </c>
    </row>
    <row r="3879" spans="1:12" ht="9.75" customHeight="1">
      <c r="A3879" s="727"/>
      <c r="B3879" s="650"/>
      <c r="C3879" s="650"/>
      <c r="D3879" s="658"/>
      <c r="E3879" s="704"/>
      <c r="F3879" s="630"/>
      <c r="G3879" s="627"/>
      <c r="H3879" s="628"/>
      <c r="J3879" s="579"/>
      <c r="L3879" s="629"/>
    </row>
    <row r="3880" spans="1:12" ht="9.75" customHeight="1">
      <c r="A3880" s="727"/>
      <c r="B3880" s="650"/>
      <c r="C3880" s="650"/>
      <c r="D3880" s="658"/>
      <c r="E3880" s="704"/>
      <c r="F3880" s="630"/>
      <c r="G3880" s="627"/>
      <c r="H3880" s="628"/>
      <c r="J3880" s="579"/>
      <c r="L3880" s="629"/>
    </row>
    <row r="3881" spans="1:12" ht="9.75" customHeight="1">
      <c r="A3881" s="727"/>
      <c r="B3881" s="650"/>
      <c r="C3881" s="650"/>
      <c r="D3881" s="658"/>
      <c r="E3881" s="704"/>
      <c r="F3881" s="630"/>
      <c r="G3881" s="627"/>
      <c r="H3881" s="628"/>
      <c r="J3881" s="579"/>
      <c r="L3881" s="629"/>
    </row>
    <row r="3882" spans="1:12" ht="9.75" customHeight="1">
      <c r="A3882" s="727"/>
      <c r="B3882" s="650"/>
      <c r="C3882" s="650"/>
      <c r="D3882" s="658"/>
      <c r="E3882" s="704"/>
      <c r="F3882" s="630"/>
      <c r="G3882" s="627"/>
      <c r="H3882" s="628"/>
      <c r="J3882" s="579"/>
      <c r="L3882" s="629"/>
    </row>
    <row r="3883" spans="1:12" ht="9.75" customHeight="1">
      <c r="A3883" s="726">
        <v>11</v>
      </c>
      <c r="B3883" s="650" t="s">
        <v>3227</v>
      </c>
      <c r="C3883" s="650" t="s">
        <v>3228</v>
      </c>
      <c r="D3883" s="658" t="s">
        <v>2647</v>
      </c>
      <c r="E3883" s="704">
        <v>0.02</v>
      </c>
      <c r="F3883" s="630">
        <v>581.28529174697996</v>
      </c>
      <c r="G3883" s="627" t="e">
        <f>+L3883</f>
        <v>#REF!</v>
      </c>
      <c r="H3883" s="628" t="e">
        <f>E3883*G3883</f>
        <v>#REF!</v>
      </c>
      <c r="J3883" s="627">
        <f>+F3883</f>
        <v>581.28529174697996</v>
      </c>
      <c r="L3883" s="629" t="e">
        <f>J3883*$L$3</f>
        <v>#REF!</v>
      </c>
    </row>
    <row r="3884" spans="1:12" ht="9.75" customHeight="1">
      <c r="A3884" s="727"/>
      <c r="B3884" s="650"/>
      <c r="C3884" s="650"/>
      <c r="D3884" s="658"/>
      <c r="E3884" s="704"/>
      <c r="F3884" s="630"/>
      <c r="G3884" s="627"/>
      <c r="H3884" s="628"/>
      <c r="J3884" s="579"/>
      <c r="L3884" s="629"/>
    </row>
    <row r="3885" spans="1:12" ht="9.75" customHeight="1">
      <c r="A3885" s="727"/>
      <c r="B3885" s="650"/>
      <c r="C3885" s="650"/>
      <c r="D3885" s="658"/>
      <c r="E3885" s="704"/>
      <c r="F3885" s="630"/>
      <c r="G3885" s="627"/>
      <c r="H3885" s="628"/>
      <c r="J3885" s="579"/>
      <c r="L3885" s="629"/>
    </row>
    <row r="3886" spans="1:12" ht="9.75" customHeight="1">
      <c r="A3886" s="727"/>
      <c r="B3886" s="650"/>
      <c r="C3886" s="650"/>
      <c r="D3886" s="658"/>
      <c r="E3886" s="704"/>
      <c r="F3886" s="630"/>
      <c r="G3886" s="627"/>
      <c r="H3886" s="628"/>
      <c r="J3886" s="579"/>
      <c r="L3886" s="629"/>
    </row>
    <row r="3887" spans="1:12" ht="9.75" customHeight="1">
      <c r="A3887" s="727"/>
      <c r="B3887" s="650"/>
      <c r="C3887" s="650"/>
      <c r="D3887" s="658"/>
      <c r="E3887" s="704"/>
      <c r="F3887" s="630"/>
      <c r="G3887" s="627"/>
      <c r="H3887" s="628"/>
      <c r="J3887" s="579"/>
      <c r="L3887" s="629"/>
    </row>
    <row r="3888" spans="1:12" ht="9.75" customHeight="1">
      <c r="A3888" s="726">
        <v>12</v>
      </c>
      <c r="B3888" s="650" t="s">
        <v>3229</v>
      </c>
      <c r="C3888" s="650" t="s">
        <v>3230</v>
      </c>
      <c r="D3888" s="682" t="s">
        <v>2647</v>
      </c>
      <c r="E3888" s="704">
        <v>0.06</v>
      </c>
      <c r="F3888" s="630">
        <v>31.706562493290004</v>
      </c>
      <c r="G3888" s="627" t="e">
        <f>+L3888</f>
        <v>#REF!</v>
      </c>
      <c r="H3888" s="628" t="e">
        <f>E3888*G3888</f>
        <v>#REF!</v>
      </c>
      <c r="J3888" s="627">
        <f>+F3888</f>
        <v>31.706562493290004</v>
      </c>
      <c r="L3888" s="629" t="e">
        <f>J3888*$L$3</f>
        <v>#REF!</v>
      </c>
    </row>
    <row r="3889" spans="1:12" ht="9.75" customHeight="1">
      <c r="A3889" s="727"/>
      <c r="B3889" s="650"/>
      <c r="C3889" s="650"/>
      <c r="D3889" s="658"/>
      <c r="E3889" s="704"/>
      <c r="F3889" s="630"/>
      <c r="G3889" s="627"/>
      <c r="H3889" s="628"/>
      <c r="J3889" s="579"/>
      <c r="L3889" s="629"/>
    </row>
    <row r="3890" spans="1:12" ht="9.75" customHeight="1">
      <c r="A3890" s="727"/>
      <c r="B3890" s="650"/>
      <c r="C3890" s="650"/>
      <c r="D3890" s="658"/>
      <c r="E3890" s="704"/>
      <c r="F3890" s="630"/>
      <c r="G3890" s="627"/>
      <c r="H3890" s="628"/>
      <c r="J3890" s="579"/>
      <c r="L3890" s="629"/>
    </row>
    <row r="3891" spans="1:12" ht="9.75" customHeight="1">
      <c r="A3891" s="727"/>
      <c r="B3891" s="650"/>
      <c r="C3891" s="650"/>
      <c r="D3891" s="658"/>
      <c r="E3891" s="704"/>
      <c r="F3891" s="630"/>
      <c r="G3891" s="627"/>
      <c r="H3891" s="628"/>
      <c r="J3891" s="579"/>
      <c r="L3891" s="629"/>
    </row>
    <row r="3892" spans="1:12" ht="9.75" customHeight="1">
      <c r="A3892" s="727"/>
      <c r="B3892" s="650"/>
      <c r="C3892" s="650"/>
      <c r="D3892" s="658"/>
      <c r="E3892" s="704"/>
      <c r="F3892" s="630"/>
      <c r="G3892" s="627"/>
      <c r="H3892" s="628"/>
      <c r="J3892" s="579"/>
      <c r="L3892" s="629"/>
    </row>
    <row r="3893" spans="1:12" ht="9.75" customHeight="1">
      <c r="A3893" s="726">
        <v>13</v>
      </c>
      <c r="B3893" s="671" t="s">
        <v>3272</v>
      </c>
      <c r="C3893" s="650" t="s">
        <v>3206</v>
      </c>
      <c r="D3893" s="658" t="s">
        <v>1897</v>
      </c>
      <c r="E3893" s="659">
        <v>22</v>
      </c>
      <c r="F3893" s="630">
        <v>3.0493825820000007</v>
      </c>
      <c r="G3893" s="627" t="e">
        <f>+L3893</f>
        <v>#REF!</v>
      </c>
      <c r="H3893" s="628" t="e">
        <f>E3893*G3893</f>
        <v>#REF!</v>
      </c>
      <c r="J3893" s="627">
        <f>+F3893</f>
        <v>3.0493825820000007</v>
      </c>
      <c r="L3893" s="629" t="e">
        <f>J3893*$L$3</f>
        <v>#REF!</v>
      </c>
    </row>
    <row r="3894" spans="1:12" ht="9.75" customHeight="1">
      <c r="A3894" s="727"/>
      <c r="B3894" s="650"/>
      <c r="C3894" s="650"/>
      <c r="D3894" s="658"/>
      <c r="E3894" s="659"/>
      <c r="F3894" s="630"/>
      <c r="G3894" s="627"/>
      <c r="H3894" s="628"/>
      <c r="J3894" s="579"/>
      <c r="L3894" s="629"/>
    </row>
    <row r="3895" spans="1:12" ht="9.75" customHeight="1">
      <c r="A3895" s="727"/>
      <c r="B3895" s="650"/>
      <c r="C3895" s="650"/>
      <c r="D3895" s="658"/>
      <c r="E3895" s="659"/>
      <c r="F3895" s="630"/>
      <c r="G3895" s="627"/>
      <c r="H3895" s="628"/>
      <c r="J3895" s="579"/>
      <c r="L3895" s="629"/>
    </row>
    <row r="3896" spans="1:12" ht="9.75" customHeight="1">
      <c r="A3896" s="727"/>
      <c r="B3896" s="650"/>
      <c r="C3896" s="650"/>
      <c r="D3896" s="658"/>
      <c r="E3896" s="659"/>
      <c r="F3896" s="630"/>
      <c r="G3896" s="627"/>
      <c r="H3896" s="628"/>
      <c r="J3896" s="579"/>
      <c r="L3896" s="629"/>
    </row>
    <row r="3897" spans="1:12" ht="9.75" customHeight="1">
      <c r="A3897" s="727"/>
      <c r="B3897" s="650"/>
      <c r="C3897" s="650"/>
      <c r="D3897" s="658"/>
      <c r="E3897" s="659"/>
      <c r="F3897" s="630"/>
      <c r="G3897" s="627"/>
      <c r="H3897" s="628"/>
      <c r="J3897" s="579"/>
      <c r="L3897" s="629"/>
    </row>
    <row r="3898" spans="1:12" ht="9.75" customHeight="1">
      <c r="A3898" s="726">
        <v>14</v>
      </c>
      <c r="B3898" s="706" t="s">
        <v>3231</v>
      </c>
      <c r="C3898" s="700" t="s">
        <v>3232</v>
      </c>
      <c r="D3898" s="658" t="s">
        <v>1890</v>
      </c>
      <c r="E3898" s="659">
        <v>3</v>
      </c>
      <c r="F3898" s="630">
        <v>17.060385530765</v>
      </c>
      <c r="G3898" s="627" t="e">
        <f>+L3898</f>
        <v>#REF!</v>
      </c>
      <c r="H3898" s="628" t="e">
        <f>E3898*G3898</f>
        <v>#REF!</v>
      </c>
      <c r="J3898" s="627">
        <f>+F3898</f>
        <v>17.060385530765</v>
      </c>
      <c r="L3898" s="629" t="e">
        <f>J3898*$L$3</f>
        <v>#REF!</v>
      </c>
    </row>
    <row r="3899" spans="1:12" ht="9.75" customHeight="1">
      <c r="A3899" s="727"/>
      <c r="B3899" s="706"/>
      <c r="C3899" s="700"/>
      <c r="D3899" s="658"/>
      <c r="E3899" s="659"/>
      <c r="F3899" s="630"/>
      <c r="G3899" s="627"/>
      <c r="H3899" s="628"/>
      <c r="J3899" s="579"/>
      <c r="L3899" s="629"/>
    </row>
    <row r="3900" spans="1:12" ht="9.75" customHeight="1">
      <c r="A3900" s="727"/>
      <c r="B3900" s="706"/>
      <c r="C3900" s="700"/>
      <c r="D3900" s="658"/>
      <c r="E3900" s="659"/>
      <c r="F3900" s="630"/>
      <c r="G3900" s="627"/>
      <c r="H3900" s="628"/>
      <c r="J3900" s="579"/>
      <c r="L3900" s="629"/>
    </row>
    <row r="3901" spans="1:12" ht="9.75" customHeight="1">
      <c r="A3901" s="727"/>
      <c r="B3901" s="706"/>
      <c r="C3901" s="700"/>
      <c r="D3901" s="658"/>
      <c r="E3901" s="659"/>
      <c r="F3901" s="630"/>
      <c r="G3901" s="627"/>
      <c r="H3901" s="628"/>
      <c r="J3901" s="579"/>
      <c r="L3901" s="629"/>
    </row>
    <row r="3902" spans="1:12" ht="9.75" customHeight="1">
      <c r="A3902" s="727"/>
      <c r="B3902" s="706"/>
      <c r="C3902" s="700"/>
      <c r="D3902" s="658"/>
      <c r="E3902" s="659"/>
      <c r="F3902" s="630"/>
      <c r="G3902" s="627"/>
      <c r="H3902" s="628"/>
      <c r="J3902" s="579"/>
      <c r="L3902" s="629"/>
    </row>
    <row r="3903" spans="1:12" ht="9.75" customHeight="1">
      <c r="A3903" s="726">
        <v>15</v>
      </c>
      <c r="B3903" s="706" t="s">
        <v>3231</v>
      </c>
      <c r="C3903" s="700" t="s">
        <v>3233</v>
      </c>
      <c r="D3903" s="728" t="s">
        <v>1890</v>
      </c>
      <c r="E3903" s="729">
        <v>1</v>
      </c>
      <c r="F3903" s="630">
        <v>17.060385530765</v>
      </c>
      <c r="G3903" s="627" t="e">
        <f>+L3903</f>
        <v>#REF!</v>
      </c>
      <c r="H3903" s="628" t="e">
        <f>E3903*G3903</f>
        <v>#REF!</v>
      </c>
      <c r="J3903" s="627">
        <f>+F3903</f>
        <v>17.060385530765</v>
      </c>
      <c r="L3903" s="629" t="e">
        <f>J3903*$L$3</f>
        <v>#REF!</v>
      </c>
    </row>
    <row r="3904" spans="1:12" ht="9.75" customHeight="1">
      <c r="A3904" s="727"/>
      <c r="B3904" s="706"/>
      <c r="C3904" s="700"/>
      <c r="D3904" s="728"/>
      <c r="E3904" s="729"/>
      <c r="F3904" s="630"/>
      <c r="G3904" s="627"/>
      <c r="H3904" s="628"/>
      <c r="J3904" s="579"/>
      <c r="L3904" s="629"/>
    </row>
    <row r="3905" spans="1:12" ht="9.75" customHeight="1">
      <c r="A3905" s="727"/>
      <c r="B3905" s="706"/>
      <c r="C3905" s="700"/>
      <c r="D3905" s="728"/>
      <c r="E3905" s="729"/>
      <c r="F3905" s="630"/>
      <c r="G3905" s="627"/>
      <c r="H3905" s="628"/>
      <c r="J3905" s="579"/>
      <c r="L3905" s="629"/>
    </row>
    <row r="3906" spans="1:12" ht="9.75" customHeight="1">
      <c r="A3906" s="727"/>
      <c r="B3906" s="706"/>
      <c r="C3906" s="700"/>
      <c r="D3906" s="728"/>
      <c r="E3906" s="729"/>
      <c r="F3906" s="630"/>
      <c r="G3906" s="627"/>
      <c r="H3906" s="628"/>
      <c r="J3906" s="579"/>
      <c r="L3906" s="629"/>
    </row>
    <row r="3907" spans="1:12" ht="9.75" customHeight="1">
      <c r="A3907" s="727"/>
      <c r="B3907" s="706"/>
      <c r="C3907" s="700"/>
      <c r="D3907" s="728"/>
      <c r="E3907" s="729"/>
      <c r="F3907" s="630"/>
      <c r="G3907" s="627"/>
      <c r="H3907" s="628"/>
      <c r="J3907" s="579"/>
      <c r="L3907" s="629"/>
    </row>
    <row r="3908" spans="1:12" ht="9.75" customHeight="1">
      <c r="A3908" s="579"/>
      <c r="B3908" s="579"/>
      <c r="C3908" s="639" t="e">
        <f>+#REF!</f>
        <v>#REF!</v>
      </c>
      <c r="D3908" s="579"/>
      <c r="E3908" s="627"/>
      <c r="F3908" s="630"/>
      <c r="G3908" s="627" t="e">
        <f>+L3908</f>
        <v>#REF!</v>
      </c>
      <c r="H3908" s="628" t="e">
        <f>E3908*G3908</f>
        <v>#REF!</v>
      </c>
      <c r="J3908" s="627">
        <f>+F3908</f>
        <v>0</v>
      </c>
      <c r="L3908" s="629" t="e">
        <f>J3908*$L$3</f>
        <v>#REF!</v>
      </c>
    </row>
    <row r="3909" spans="1:12" ht="9.75" customHeight="1">
      <c r="A3909" s="579"/>
      <c r="B3909" s="579"/>
      <c r="C3909" s="640"/>
      <c r="D3909" s="579"/>
      <c r="E3909" s="627"/>
      <c r="F3909" s="630"/>
      <c r="G3909" s="627"/>
      <c r="H3909" s="628"/>
      <c r="J3909" s="579"/>
      <c r="L3909" s="629"/>
    </row>
    <row r="3910" spans="1:12" ht="9.75" customHeight="1">
      <c r="A3910" s="579"/>
      <c r="B3910" s="579"/>
      <c r="C3910" s="640"/>
      <c r="D3910" s="579"/>
      <c r="E3910" s="627"/>
      <c r="F3910" s="630"/>
      <c r="G3910" s="627"/>
      <c r="H3910" s="628"/>
      <c r="J3910" s="579"/>
      <c r="L3910" s="629"/>
    </row>
    <row r="3911" spans="1:12" ht="9.75" customHeight="1">
      <c r="A3911" s="579"/>
      <c r="B3911" s="579"/>
      <c r="C3911" s="640"/>
      <c r="D3911" s="579"/>
      <c r="E3911" s="627"/>
      <c r="F3911" s="630"/>
      <c r="G3911" s="627"/>
      <c r="H3911" s="628"/>
      <c r="J3911" s="579"/>
      <c r="L3911" s="629"/>
    </row>
    <row r="3912" spans="1:12" ht="9.75" customHeight="1">
      <c r="A3912" s="579"/>
      <c r="B3912" s="579"/>
      <c r="C3912" s="641"/>
      <c r="D3912" s="579"/>
      <c r="E3912" s="627"/>
      <c r="F3912" s="630"/>
      <c r="G3912" s="627"/>
      <c r="H3912" s="628"/>
      <c r="J3912" s="579"/>
      <c r="L3912" s="629"/>
    </row>
    <row r="3913" spans="1:12" ht="9.75" customHeight="1">
      <c r="A3913" s="658">
        <v>1</v>
      </c>
      <c r="B3913" s="657" t="s">
        <v>2307</v>
      </c>
      <c r="C3913" s="650" t="s">
        <v>2308</v>
      </c>
      <c r="D3913" s="658" t="s">
        <v>1899</v>
      </c>
      <c r="E3913" s="659">
        <v>50</v>
      </c>
      <c r="F3913" s="630">
        <v>0.75566777429999998</v>
      </c>
      <c r="G3913" s="627" t="e">
        <f>+L3913</f>
        <v>#REF!</v>
      </c>
      <c r="H3913" s="628" t="e">
        <f>E3913*G3913</f>
        <v>#REF!</v>
      </c>
      <c r="J3913" s="627">
        <f>+F3913</f>
        <v>0.75566777429999998</v>
      </c>
      <c r="L3913" s="629" t="e">
        <f>J3913*$L$3</f>
        <v>#REF!</v>
      </c>
    </row>
    <row r="3914" spans="1:12" ht="9.75" customHeight="1">
      <c r="A3914" s="658"/>
      <c r="B3914" s="657"/>
      <c r="C3914" s="650"/>
      <c r="D3914" s="658"/>
      <c r="E3914" s="659"/>
      <c r="F3914" s="630"/>
      <c r="G3914" s="627"/>
      <c r="H3914" s="628"/>
      <c r="J3914" s="579"/>
      <c r="L3914" s="629"/>
    </row>
    <row r="3915" spans="1:12" ht="9.75" customHeight="1">
      <c r="A3915" s="658"/>
      <c r="B3915" s="657"/>
      <c r="C3915" s="650"/>
      <c r="D3915" s="658"/>
      <c r="E3915" s="659"/>
      <c r="F3915" s="630"/>
      <c r="G3915" s="627"/>
      <c r="H3915" s="628"/>
      <c r="J3915" s="579"/>
      <c r="L3915" s="629"/>
    </row>
    <row r="3916" spans="1:12" ht="9.75" customHeight="1">
      <c r="A3916" s="658"/>
      <c r="B3916" s="657"/>
      <c r="C3916" s="650"/>
      <c r="D3916" s="658"/>
      <c r="E3916" s="659"/>
      <c r="F3916" s="630"/>
      <c r="G3916" s="627"/>
      <c r="H3916" s="628"/>
      <c r="J3916" s="579"/>
      <c r="L3916" s="629"/>
    </row>
    <row r="3917" spans="1:12" ht="9.75" customHeight="1">
      <c r="A3917" s="658"/>
      <c r="B3917" s="657"/>
      <c r="C3917" s="650"/>
      <c r="D3917" s="658"/>
      <c r="E3917" s="659"/>
      <c r="F3917" s="630"/>
      <c r="G3917" s="627"/>
      <c r="H3917" s="628"/>
      <c r="J3917" s="579"/>
      <c r="L3917" s="629"/>
    </row>
    <row r="3918" spans="1:12" ht="9.75" customHeight="1">
      <c r="A3918" s="658">
        <v>2</v>
      </c>
      <c r="B3918" s="657" t="s">
        <v>2309</v>
      </c>
      <c r="C3918" s="650" t="s">
        <v>2310</v>
      </c>
      <c r="D3918" s="658" t="s">
        <v>1899</v>
      </c>
      <c r="E3918" s="659">
        <v>50</v>
      </c>
      <c r="F3918" s="630">
        <v>0.99675991539999997</v>
      </c>
      <c r="G3918" s="627" t="e">
        <f>+L3918</f>
        <v>#REF!</v>
      </c>
      <c r="H3918" s="628" t="e">
        <f>E3918*G3918</f>
        <v>#REF!</v>
      </c>
      <c r="J3918" s="627">
        <f>+F3918</f>
        <v>0.99675991539999997</v>
      </c>
      <c r="L3918" s="629" t="e">
        <f>J3918*$L$3</f>
        <v>#REF!</v>
      </c>
    </row>
    <row r="3919" spans="1:12" ht="9.75" customHeight="1">
      <c r="A3919" s="658"/>
      <c r="B3919" s="657"/>
      <c r="C3919" s="650"/>
      <c r="D3919" s="658"/>
      <c r="E3919" s="659"/>
      <c r="F3919" s="630"/>
      <c r="G3919" s="627"/>
      <c r="H3919" s="628"/>
      <c r="J3919" s="579"/>
      <c r="L3919" s="629"/>
    </row>
    <row r="3920" spans="1:12" ht="9.75" customHeight="1">
      <c r="A3920" s="658"/>
      <c r="B3920" s="657"/>
      <c r="C3920" s="650"/>
      <c r="D3920" s="658"/>
      <c r="E3920" s="659"/>
      <c r="F3920" s="630"/>
      <c r="G3920" s="627"/>
      <c r="H3920" s="628"/>
      <c r="J3920" s="579"/>
      <c r="L3920" s="629"/>
    </row>
    <row r="3921" spans="1:12" ht="9.75" customHeight="1">
      <c r="A3921" s="658"/>
      <c r="B3921" s="657"/>
      <c r="C3921" s="650"/>
      <c r="D3921" s="658"/>
      <c r="E3921" s="659"/>
      <c r="F3921" s="630"/>
      <c r="G3921" s="627"/>
      <c r="H3921" s="628"/>
      <c r="J3921" s="579"/>
      <c r="L3921" s="629"/>
    </row>
    <row r="3922" spans="1:12" ht="9.75" customHeight="1">
      <c r="A3922" s="658"/>
      <c r="B3922" s="657"/>
      <c r="C3922" s="650"/>
      <c r="D3922" s="658"/>
      <c r="E3922" s="659"/>
      <c r="F3922" s="630"/>
      <c r="G3922" s="627"/>
      <c r="H3922" s="628"/>
      <c r="J3922" s="579"/>
      <c r="L3922" s="629"/>
    </row>
    <row r="3923" spans="1:12" ht="9.75" customHeight="1">
      <c r="A3923" s="658">
        <v>3</v>
      </c>
      <c r="B3923" s="657" t="s">
        <v>2311</v>
      </c>
      <c r="C3923" s="650" t="s">
        <v>2312</v>
      </c>
      <c r="D3923" s="658" t="s">
        <v>1899</v>
      </c>
      <c r="E3923" s="659">
        <v>30</v>
      </c>
      <c r="F3923" s="630">
        <v>1.2046159252999999</v>
      </c>
      <c r="G3923" s="627" t="e">
        <f>+L3923</f>
        <v>#REF!</v>
      </c>
      <c r="H3923" s="628" t="e">
        <f>E3923*G3923</f>
        <v>#REF!</v>
      </c>
      <c r="J3923" s="627">
        <f>+F3923</f>
        <v>1.2046159252999999</v>
      </c>
      <c r="L3923" s="629" t="e">
        <f>J3923*$L$3</f>
        <v>#REF!</v>
      </c>
    </row>
    <row r="3924" spans="1:12" ht="9.75" customHeight="1">
      <c r="A3924" s="658"/>
      <c r="B3924" s="657"/>
      <c r="C3924" s="650"/>
      <c r="D3924" s="658"/>
      <c r="E3924" s="659"/>
      <c r="F3924" s="630"/>
      <c r="G3924" s="627"/>
      <c r="H3924" s="628"/>
      <c r="J3924" s="579"/>
      <c r="L3924" s="629"/>
    </row>
    <row r="3925" spans="1:12" ht="9.75" customHeight="1">
      <c r="A3925" s="658"/>
      <c r="B3925" s="657"/>
      <c r="C3925" s="650"/>
      <c r="D3925" s="658"/>
      <c r="E3925" s="659"/>
      <c r="F3925" s="630"/>
      <c r="G3925" s="627"/>
      <c r="H3925" s="628"/>
      <c r="J3925" s="579"/>
      <c r="L3925" s="629"/>
    </row>
    <row r="3926" spans="1:12" ht="9.75" customHeight="1">
      <c r="A3926" s="658"/>
      <c r="B3926" s="657"/>
      <c r="C3926" s="650"/>
      <c r="D3926" s="658"/>
      <c r="E3926" s="659"/>
      <c r="F3926" s="630"/>
      <c r="G3926" s="627"/>
      <c r="H3926" s="628"/>
      <c r="J3926" s="579"/>
      <c r="L3926" s="629"/>
    </row>
    <row r="3927" spans="1:12" ht="9.75" customHeight="1">
      <c r="A3927" s="658"/>
      <c r="B3927" s="657"/>
      <c r="C3927" s="650"/>
      <c r="D3927" s="658"/>
      <c r="E3927" s="659"/>
      <c r="F3927" s="630"/>
      <c r="G3927" s="627"/>
      <c r="H3927" s="628"/>
      <c r="J3927" s="579"/>
      <c r="L3927" s="629"/>
    </row>
    <row r="3928" spans="1:12" ht="9.75" customHeight="1">
      <c r="A3928" s="658">
        <v>4</v>
      </c>
      <c r="B3928" s="699" t="s">
        <v>2313</v>
      </c>
      <c r="C3928" s="701" t="s">
        <v>2314</v>
      </c>
      <c r="D3928" s="658" t="s">
        <v>2647</v>
      </c>
      <c r="E3928" s="704">
        <v>266</v>
      </c>
      <c r="F3928" s="630">
        <v>1.5469619999999999</v>
      </c>
      <c r="G3928" s="627" t="e">
        <f>+L3928</f>
        <v>#REF!</v>
      </c>
      <c r="H3928" s="628" t="e">
        <f>E3928*G3928</f>
        <v>#REF!</v>
      </c>
      <c r="J3928" s="627">
        <f>+F3928</f>
        <v>1.5469619999999999</v>
      </c>
      <c r="L3928" s="629" t="e">
        <f>J3928*$L$3</f>
        <v>#REF!</v>
      </c>
    </row>
    <row r="3929" spans="1:12" ht="9.75" customHeight="1">
      <c r="A3929" s="658"/>
      <c r="B3929" s="700"/>
      <c r="C3929" s="702"/>
      <c r="D3929" s="658"/>
      <c r="E3929" s="704"/>
      <c r="F3929" s="630"/>
      <c r="G3929" s="627"/>
      <c r="H3929" s="628"/>
      <c r="J3929" s="579"/>
      <c r="L3929" s="629"/>
    </row>
    <row r="3930" spans="1:12" ht="9.75" customHeight="1">
      <c r="A3930" s="658"/>
      <c r="B3930" s="700"/>
      <c r="C3930" s="702"/>
      <c r="D3930" s="658"/>
      <c r="E3930" s="704"/>
      <c r="F3930" s="630"/>
      <c r="G3930" s="627"/>
      <c r="H3930" s="628"/>
      <c r="J3930" s="579"/>
      <c r="L3930" s="629"/>
    </row>
    <row r="3931" spans="1:12" ht="9.75" customHeight="1">
      <c r="A3931" s="658"/>
      <c r="B3931" s="700"/>
      <c r="C3931" s="702"/>
      <c r="D3931" s="658"/>
      <c r="E3931" s="704"/>
      <c r="F3931" s="630"/>
      <c r="G3931" s="627"/>
      <c r="H3931" s="628"/>
      <c r="J3931" s="579"/>
      <c r="L3931" s="629"/>
    </row>
    <row r="3932" spans="1:12" ht="9.75" customHeight="1">
      <c r="A3932" s="658"/>
      <c r="B3932" s="700"/>
      <c r="C3932" s="703"/>
      <c r="D3932" s="658"/>
      <c r="E3932" s="704"/>
      <c r="F3932" s="630"/>
      <c r="G3932" s="627"/>
      <c r="H3932" s="628"/>
      <c r="J3932" s="579"/>
      <c r="L3932" s="629"/>
    </row>
    <row r="3933" spans="1:12" ht="9.75" customHeight="1">
      <c r="A3933" s="658">
        <v>5</v>
      </c>
      <c r="B3933" s="671" t="s">
        <v>1901</v>
      </c>
      <c r="C3933" s="650" t="s">
        <v>2315</v>
      </c>
      <c r="D3933" s="658" t="s">
        <v>1897</v>
      </c>
      <c r="E3933" s="659">
        <v>7.7</v>
      </c>
      <c r="F3933" s="630">
        <v>4.0346327800000008</v>
      </c>
      <c r="G3933" s="627" t="e">
        <f>+L3933</f>
        <v>#REF!</v>
      </c>
      <c r="H3933" s="628" t="e">
        <f>E3933*G3933</f>
        <v>#REF!</v>
      </c>
      <c r="J3933" s="627">
        <f>+F3933</f>
        <v>4.0346327800000008</v>
      </c>
      <c r="L3933" s="629" t="e">
        <f>J3933*$L$3</f>
        <v>#REF!</v>
      </c>
    </row>
    <row r="3934" spans="1:12" ht="9.75" customHeight="1">
      <c r="A3934" s="658"/>
      <c r="B3934" s="650"/>
      <c r="C3934" s="650"/>
      <c r="D3934" s="658"/>
      <c r="E3934" s="659"/>
      <c r="F3934" s="630"/>
      <c r="G3934" s="627"/>
      <c r="H3934" s="628"/>
      <c r="J3934" s="579"/>
      <c r="L3934" s="629"/>
    </row>
    <row r="3935" spans="1:12" ht="9.75" customHeight="1">
      <c r="A3935" s="658"/>
      <c r="B3935" s="650"/>
      <c r="C3935" s="650"/>
      <c r="D3935" s="658"/>
      <c r="E3935" s="659"/>
      <c r="F3935" s="630"/>
      <c r="G3935" s="627"/>
      <c r="H3935" s="628"/>
      <c r="J3935" s="579"/>
      <c r="L3935" s="629"/>
    </row>
    <row r="3936" spans="1:12" ht="9.75" customHeight="1">
      <c r="A3936" s="658"/>
      <c r="B3936" s="650"/>
      <c r="C3936" s="650"/>
      <c r="D3936" s="658"/>
      <c r="E3936" s="659"/>
      <c r="F3936" s="630"/>
      <c r="G3936" s="627"/>
      <c r="H3936" s="628"/>
      <c r="J3936" s="579"/>
      <c r="L3936" s="629"/>
    </row>
    <row r="3937" spans="1:12" ht="9.75" customHeight="1">
      <c r="A3937" s="658"/>
      <c r="B3937" s="650"/>
      <c r="C3937" s="650"/>
      <c r="D3937" s="658"/>
      <c r="E3937" s="659"/>
      <c r="F3937" s="630"/>
      <c r="G3937" s="627"/>
      <c r="H3937" s="628"/>
      <c r="J3937" s="579"/>
      <c r="L3937" s="629"/>
    </row>
    <row r="3938" spans="1:12" ht="9.75" customHeight="1">
      <c r="A3938" s="658">
        <v>6</v>
      </c>
      <c r="B3938" s="671" t="s">
        <v>3272</v>
      </c>
      <c r="C3938" s="650" t="s">
        <v>2316</v>
      </c>
      <c r="D3938" s="658" t="s">
        <v>1897</v>
      </c>
      <c r="E3938" s="659">
        <v>23.1</v>
      </c>
      <c r="F3938" s="630">
        <v>3.3010011800000005</v>
      </c>
      <c r="G3938" s="627" t="e">
        <f>+L3938</f>
        <v>#REF!</v>
      </c>
      <c r="H3938" s="628" t="e">
        <f>E3938*G3938</f>
        <v>#REF!</v>
      </c>
      <c r="J3938" s="627">
        <f>+F3938</f>
        <v>3.3010011800000005</v>
      </c>
      <c r="L3938" s="629" t="e">
        <f>J3938*$L$3</f>
        <v>#REF!</v>
      </c>
    </row>
    <row r="3939" spans="1:12" ht="9.75" customHeight="1">
      <c r="A3939" s="658"/>
      <c r="B3939" s="650"/>
      <c r="C3939" s="650"/>
      <c r="D3939" s="658"/>
      <c r="E3939" s="659"/>
      <c r="F3939" s="630"/>
      <c r="G3939" s="627"/>
      <c r="H3939" s="628"/>
      <c r="J3939" s="579"/>
      <c r="L3939" s="629"/>
    </row>
    <row r="3940" spans="1:12" ht="9.75" customHeight="1">
      <c r="A3940" s="658"/>
      <c r="B3940" s="650"/>
      <c r="C3940" s="650"/>
      <c r="D3940" s="658"/>
      <c r="E3940" s="659"/>
      <c r="F3940" s="630"/>
      <c r="G3940" s="627"/>
      <c r="H3940" s="628"/>
      <c r="J3940" s="579"/>
      <c r="L3940" s="629"/>
    </row>
    <row r="3941" spans="1:12" ht="9.75" customHeight="1">
      <c r="A3941" s="658"/>
      <c r="B3941" s="650"/>
      <c r="C3941" s="650"/>
      <c r="D3941" s="658"/>
      <c r="E3941" s="659"/>
      <c r="F3941" s="630"/>
      <c r="G3941" s="627"/>
      <c r="H3941" s="628"/>
      <c r="J3941" s="579"/>
      <c r="L3941" s="629"/>
    </row>
    <row r="3942" spans="1:12" ht="7.5" customHeight="1">
      <c r="A3942" s="658"/>
      <c r="B3942" s="650"/>
      <c r="C3942" s="650"/>
      <c r="D3942" s="658"/>
      <c r="E3942" s="659"/>
      <c r="F3942" s="630"/>
      <c r="G3942" s="627"/>
      <c r="H3942" s="628"/>
      <c r="J3942" s="579"/>
      <c r="L3942" s="629"/>
    </row>
    <row r="3943" spans="1:12" ht="9.75" customHeight="1">
      <c r="A3943" s="658">
        <v>7</v>
      </c>
      <c r="B3943" s="671" t="s">
        <v>2317</v>
      </c>
      <c r="C3943" s="687" t="s">
        <v>2318</v>
      </c>
      <c r="D3943" s="651" t="s">
        <v>3309</v>
      </c>
      <c r="E3943" s="688">
        <v>10</v>
      </c>
      <c r="F3943" s="630">
        <v>7.3917571977999996</v>
      </c>
      <c r="G3943" s="627" t="e">
        <f>+L3943</f>
        <v>#REF!</v>
      </c>
      <c r="H3943" s="628" t="e">
        <f>E3943*G3943</f>
        <v>#REF!</v>
      </c>
      <c r="J3943" s="627">
        <f>+F3943</f>
        <v>7.3917571977999996</v>
      </c>
      <c r="L3943" s="629" t="e">
        <f>J3943*$L$3</f>
        <v>#REF!</v>
      </c>
    </row>
    <row r="3944" spans="1:12" ht="9.75" customHeight="1">
      <c r="A3944" s="658"/>
      <c r="B3944" s="650"/>
      <c r="C3944" s="687"/>
      <c r="D3944" s="651"/>
      <c r="E3944" s="688"/>
      <c r="F3944" s="630"/>
      <c r="G3944" s="627"/>
      <c r="H3944" s="628"/>
      <c r="J3944" s="579"/>
      <c r="L3944" s="629"/>
    </row>
    <row r="3945" spans="1:12" ht="9.75" customHeight="1">
      <c r="A3945" s="658"/>
      <c r="B3945" s="650"/>
      <c r="C3945" s="687"/>
      <c r="D3945" s="651"/>
      <c r="E3945" s="688"/>
      <c r="F3945" s="630"/>
      <c r="G3945" s="627"/>
      <c r="H3945" s="628"/>
      <c r="J3945" s="579"/>
      <c r="L3945" s="629"/>
    </row>
    <row r="3946" spans="1:12" ht="9.75" customHeight="1">
      <c r="A3946" s="658"/>
      <c r="B3946" s="650"/>
      <c r="C3946" s="687"/>
      <c r="D3946" s="651"/>
      <c r="E3946" s="688"/>
      <c r="F3946" s="630"/>
      <c r="G3946" s="627"/>
      <c r="H3946" s="628"/>
      <c r="J3946" s="579"/>
      <c r="L3946" s="629"/>
    </row>
    <row r="3947" spans="1:12" ht="9.75" customHeight="1">
      <c r="A3947" s="658"/>
      <c r="B3947" s="650"/>
      <c r="C3947" s="687"/>
      <c r="D3947" s="651"/>
      <c r="E3947" s="688"/>
      <c r="F3947" s="630"/>
      <c r="G3947" s="627"/>
      <c r="H3947" s="628"/>
      <c r="J3947" s="579"/>
      <c r="L3947" s="629"/>
    </row>
    <row r="3948" spans="1:12" ht="9.75" customHeight="1">
      <c r="A3948" s="658">
        <v>8</v>
      </c>
      <c r="B3948" s="671" t="s">
        <v>2319</v>
      </c>
      <c r="C3948" s="650" t="s">
        <v>2320</v>
      </c>
      <c r="D3948" s="651" t="s">
        <v>3309</v>
      </c>
      <c r="E3948" s="688">
        <v>10</v>
      </c>
      <c r="F3948" s="630">
        <v>1.7775482937852582</v>
      </c>
      <c r="G3948" s="627" t="e">
        <f>+L3948</f>
        <v>#REF!</v>
      </c>
      <c r="H3948" s="628" t="e">
        <f>E3948*G3948</f>
        <v>#REF!</v>
      </c>
      <c r="J3948" s="627">
        <f>+F3948</f>
        <v>1.7775482937852582</v>
      </c>
      <c r="L3948" s="629" t="e">
        <f>J3948*$L$3</f>
        <v>#REF!</v>
      </c>
    </row>
    <row r="3949" spans="1:12" ht="9.75" customHeight="1">
      <c r="A3949" s="658"/>
      <c r="B3949" s="650"/>
      <c r="C3949" s="650"/>
      <c r="D3949" s="651"/>
      <c r="E3949" s="688"/>
      <c r="F3949" s="630"/>
      <c r="G3949" s="627"/>
      <c r="H3949" s="628"/>
      <c r="J3949" s="579"/>
      <c r="L3949" s="629"/>
    </row>
    <row r="3950" spans="1:12" ht="9.75" customHeight="1">
      <c r="A3950" s="658"/>
      <c r="B3950" s="650"/>
      <c r="C3950" s="650"/>
      <c r="D3950" s="651"/>
      <c r="E3950" s="688"/>
      <c r="F3950" s="630"/>
      <c r="G3950" s="627"/>
      <c r="H3950" s="628"/>
      <c r="J3950" s="579"/>
      <c r="L3950" s="629"/>
    </row>
    <row r="3951" spans="1:12" ht="9.75" customHeight="1">
      <c r="A3951" s="658"/>
      <c r="B3951" s="650"/>
      <c r="C3951" s="650"/>
      <c r="D3951" s="651"/>
      <c r="E3951" s="688"/>
      <c r="F3951" s="630"/>
      <c r="G3951" s="627"/>
      <c r="H3951" s="628"/>
      <c r="J3951" s="579"/>
      <c r="L3951" s="629"/>
    </row>
    <row r="3952" spans="1:12" ht="9.75" customHeight="1">
      <c r="A3952" s="658"/>
      <c r="B3952" s="650"/>
      <c r="C3952" s="650"/>
      <c r="D3952" s="651"/>
      <c r="E3952" s="688"/>
      <c r="F3952" s="630"/>
      <c r="G3952" s="627"/>
      <c r="H3952" s="628"/>
      <c r="J3952" s="579"/>
      <c r="L3952" s="629"/>
    </row>
    <row r="3953" spans="1:12" ht="9.75" customHeight="1">
      <c r="A3953" s="658">
        <v>9</v>
      </c>
      <c r="B3953" s="699" t="s">
        <v>3043</v>
      </c>
      <c r="C3953" s="701" t="s">
        <v>2321</v>
      </c>
      <c r="D3953" s="658" t="s">
        <v>3309</v>
      </c>
      <c r="E3953" s="704">
        <v>130</v>
      </c>
      <c r="F3953" s="630">
        <v>2.4947077071000003</v>
      </c>
      <c r="G3953" s="627" t="e">
        <f>+L3953</f>
        <v>#REF!</v>
      </c>
      <c r="H3953" s="628" t="e">
        <f>E3953*G3953</f>
        <v>#REF!</v>
      </c>
      <c r="J3953" s="627">
        <f>+F3953</f>
        <v>2.4947077071000003</v>
      </c>
      <c r="L3953" s="629" t="e">
        <f>J3953*$L$3</f>
        <v>#REF!</v>
      </c>
    </row>
    <row r="3954" spans="1:12" ht="9.75" customHeight="1">
      <c r="A3954" s="658"/>
      <c r="B3954" s="700"/>
      <c r="C3954" s="702"/>
      <c r="D3954" s="658"/>
      <c r="E3954" s="704"/>
      <c r="F3954" s="630"/>
      <c r="G3954" s="627"/>
      <c r="H3954" s="628"/>
      <c r="J3954" s="579"/>
      <c r="L3954" s="629"/>
    </row>
    <row r="3955" spans="1:12" ht="9.75" customHeight="1">
      <c r="A3955" s="658"/>
      <c r="B3955" s="700"/>
      <c r="C3955" s="702"/>
      <c r="D3955" s="658"/>
      <c r="E3955" s="704"/>
      <c r="F3955" s="630"/>
      <c r="G3955" s="627"/>
      <c r="H3955" s="628"/>
      <c r="J3955" s="579"/>
      <c r="L3955" s="629"/>
    </row>
    <row r="3956" spans="1:12" ht="9.75" customHeight="1">
      <c r="A3956" s="658"/>
      <c r="B3956" s="700"/>
      <c r="C3956" s="702"/>
      <c r="D3956" s="658"/>
      <c r="E3956" s="704"/>
      <c r="F3956" s="630"/>
      <c r="G3956" s="627"/>
      <c r="H3956" s="628"/>
      <c r="J3956" s="579"/>
      <c r="L3956" s="629"/>
    </row>
    <row r="3957" spans="1:12" ht="9.75" customHeight="1">
      <c r="A3957" s="658"/>
      <c r="B3957" s="700"/>
      <c r="C3957" s="703"/>
      <c r="D3957" s="658"/>
      <c r="E3957" s="704"/>
      <c r="F3957" s="630"/>
      <c r="G3957" s="627"/>
      <c r="H3957" s="628"/>
      <c r="J3957" s="579"/>
      <c r="L3957" s="629"/>
    </row>
    <row r="3958" spans="1:12" ht="9.75" customHeight="1">
      <c r="A3958" s="658">
        <v>10</v>
      </c>
      <c r="B3958" s="699" t="s">
        <v>2322</v>
      </c>
      <c r="C3958" s="695" t="s">
        <v>2323</v>
      </c>
      <c r="D3958" s="696" t="s">
        <v>861</v>
      </c>
      <c r="E3958" s="692">
        <v>1</v>
      </c>
      <c r="F3958" s="630">
        <v>94.874590725000004</v>
      </c>
      <c r="G3958" s="627" t="e">
        <f>+L3958</f>
        <v>#REF!</v>
      </c>
      <c r="H3958" s="628" t="e">
        <f>E3958*G3958</f>
        <v>#REF!</v>
      </c>
      <c r="J3958" s="627">
        <f>+F3958</f>
        <v>94.874590725000004</v>
      </c>
      <c r="L3958" s="629" t="e">
        <f>J3958*$L$3</f>
        <v>#REF!</v>
      </c>
    </row>
    <row r="3959" spans="1:12" ht="9.75" customHeight="1">
      <c r="A3959" s="658"/>
      <c r="B3959" s="700"/>
      <c r="C3959" s="695"/>
      <c r="D3959" s="696"/>
      <c r="E3959" s="692"/>
      <c r="F3959" s="630"/>
      <c r="G3959" s="627"/>
      <c r="H3959" s="628"/>
      <c r="J3959" s="579"/>
      <c r="L3959" s="629"/>
    </row>
    <row r="3960" spans="1:12" ht="9.75" customHeight="1">
      <c r="A3960" s="658"/>
      <c r="B3960" s="700"/>
      <c r="C3960" s="695"/>
      <c r="D3960" s="696"/>
      <c r="E3960" s="692"/>
      <c r="F3960" s="630"/>
      <c r="G3960" s="627"/>
      <c r="H3960" s="628"/>
      <c r="J3960" s="579"/>
      <c r="L3960" s="629"/>
    </row>
    <row r="3961" spans="1:12" ht="9.75" customHeight="1">
      <c r="A3961" s="658"/>
      <c r="B3961" s="700"/>
      <c r="C3961" s="695"/>
      <c r="D3961" s="696"/>
      <c r="E3961" s="692"/>
      <c r="F3961" s="630"/>
      <c r="G3961" s="627"/>
      <c r="H3961" s="628"/>
      <c r="J3961" s="579"/>
      <c r="L3961" s="629"/>
    </row>
    <row r="3962" spans="1:12" ht="9.75" customHeight="1">
      <c r="A3962" s="658"/>
      <c r="B3962" s="700"/>
      <c r="C3962" s="695"/>
      <c r="D3962" s="696"/>
      <c r="E3962" s="692"/>
      <c r="F3962" s="630"/>
      <c r="G3962" s="627"/>
      <c r="H3962" s="628"/>
      <c r="J3962" s="579"/>
      <c r="L3962" s="629"/>
    </row>
    <row r="3963" spans="1:12" ht="9.75" customHeight="1">
      <c r="A3963" s="658">
        <v>11</v>
      </c>
      <c r="B3963" s="699" t="s">
        <v>2324</v>
      </c>
      <c r="C3963" s="695" t="s">
        <v>2325</v>
      </c>
      <c r="D3963" s="696" t="s">
        <v>861</v>
      </c>
      <c r="E3963" s="692">
        <v>2</v>
      </c>
      <c r="F3963" s="630">
        <v>51.292506721000002</v>
      </c>
      <c r="G3963" s="627" t="e">
        <f>+L3963</f>
        <v>#REF!</v>
      </c>
      <c r="H3963" s="628" t="e">
        <f>E3963*G3963</f>
        <v>#REF!</v>
      </c>
      <c r="J3963" s="627">
        <f>+F3963</f>
        <v>51.292506721000002</v>
      </c>
      <c r="L3963" s="629" t="e">
        <f>J3963*$L$3</f>
        <v>#REF!</v>
      </c>
    </row>
    <row r="3964" spans="1:12" ht="9.75" customHeight="1">
      <c r="A3964" s="658"/>
      <c r="B3964" s="700"/>
      <c r="C3964" s="695"/>
      <c r="D3964" s="696"/>
      <c r="E3964" s="692"/>
      <c r="F3964" s="630"/>
      <c r="G3964" s="627"/>
      <c r="H3964" s="628"/>
      <c r="J3964" s="579"/>
      <c r="L3964" s="629"/>
    </row>
    <row r="3965" spans="1:12" ht="9.75" customHeight="1">
      <c r="A3965" s="658"/>
      <c r="B3965" s="700"/>
      <c r="C3965" s="695"/>
      <c r="D3965" s="696"/>
      <c r="E3965" s="692"/>
      <c r="F3965" s="630"/>
      <c r="G3965" s="627"/>
      <c r="H3965" s="628"/>
      <c r="J3965" s="579"/>
      <c r="L3965" s="629"/>
    </row>
    <row r="3966" spans="1:12" ht="9.75" customHeight="1">
      <c r="A3966" s="658"/>
      <c r="B3966" s="700"/>
      <c r="C3966" s="695"/>
      <c r="D3966" s="696"/>
      <c r="E3966" s="692"/>
      <c r="F3966" s="630"/>
      <c r="G3966" s="627"/>
      <c r="H3966" s="628"/>
      <c r="J3966" s="579"/>
      <c r="L3966" s="629"/>
    </row>
    <row r="3967" spans="1:12" ht="9.75" customHeight="1">
      <c r="A3967" s="658"/>
      <c r="B3967" s="700"/>
      <c r="C3967" s="695"/>
      <c r="D3967" s="696"/>
      <c r="E3967" s="692"/>
      <c r="F3967" s="630"/>
      <c r="G3967" s="627"/>
      <c r="H3967" s="628"/>
      <c r="J3967" s="579"/>
      <c r="L3967" s="629"/>
    </row>
    <row r="3968" spans="1:12" ht="9.75" customHeight="1">
      <c r="A3968" s="658">
        <v>12</v>
      </c>
      <c r="B3968" s="699" t="s">
        <v>2326</v>
      </c>
      <c r="C3968" s="650" t="s">
        <v>2327</v>
      </c>
      <c r="D3968" s="696" t="s">
        <v>861</v>
      </c>
      <c r="E3968" s="692">
        <v>4</v>
      </c>
      <c r="F3968" s="630">
        <v>5.6340029779999998</v>
      </c>
      <c r="G3968" s="627" t="e">
        <f>+L3968</f>
        <v>#REF!</v>
      </c>
      <c r="H3968" s="628" t="e">
        <f>E3968*G3968</f>
        <v>#REF!</v>
      </c>
      <c r="J3968" s="627">
        <f>+F3968</f>
        <v>5.6340029779999998</v>
      </c>
      <c r="L3968" s="629" t="e">
        <f>J3968*$L$3</f>
        <v>#REF!</v>
      </c>
    </row>
    <row r="3969" spans="1:12" ht="9.75" customHeight="1">
      <c r="A3969" s="658"/>
      <c r="B3969" s="700"/>
      <c r="C3969" s="650"/>
      <c r="D3969" s="696"/>
      <c r="E3969" s="692"/>
      <c r="F3969" s="630"/>
      <c r="G3969" s="627"/>
      <c r="H3969" s="628"/>
      <c r="J3969" s="579"/>
      <c r="L3969" s="629"/>
    </row>
    <row r="3970" spans="1:12" ht="9.75" customHeight="1">
      <c r="A3970" s="658"/>
      <c r="B3970" s="700"/>
      <c r="C3970" s="650"/>
      <c r="D3970" s="696"/>
      <c r="E3970" s="692"/>
      <c r="F3970" s="630"/>
      <c r="G3970" s="627"/>
      <c r="H3970" s="628"/>
      <c r="J3970" s="579"/>
      <c r="L3970" s="629"/>
    </row>
    <row r="3971" spans="1:12" ht="9.75" customHeight="1">
      <c r="A3971" s="658"/>
      <c r="B3971" s="700"/>
      <c r="C3971" s="650"/>
      <c r="D3971" s="696"/>
      <c r="E3971" s="692"/>
      <c r="F3971" s="630"/>
      <c r="G3971" s="627"/>
      <c r="H3971" s="628"/>
      <c r="J3971" s="579"/>
      <c r="L3971" s="629"/>
    </row>
    <row r="3972" spans="1:12" ht="9.75" customHeight="1">
      <c r="A3972" s="658"/>
      <c r="B3972" s="700"/>
      <c r="C3972" s="650"/>
      <c r="D3972" s="696"/>
      <c r="E3972" s="692"/>
      <c r="F3972" s="630"/>
      <c r="G3972" s="627"/>
      <c r="H3972" s="628"/>
      <c r="J3972" s="579"/>
      <c r="L3972" s="629"/>
    </row>
    <row r="3973" spans="1:12" ht="9.75" customHeight="1">
      <c r="A3973" s="658">
        <v>13</v>
      </c>
      <c r="B3973" s="699" t="s">
        <v>1932</v>
      </c>
      <c r="C3973" s="650" t="s">
        <v>2328</v>
      </c>
      <c r="D3973" s="658" t="s">
        <v>1890</v>
      </c>
      <c r="E3973" s="659">
        <v>1</v>
      </c>
      <c r="F3973" s="630">
        <v>22.228199365000002</v>
      </c>
      <c r="G3973" s="627" t="e">
        <f>+L3973</f>
        <v>#REF!</v>
      </c>
      <c r="H3973" s="628" t="e">
        <f>E3973*G3973</f>
        <v>#REF!</v>
      </c>
      <c r="J3973" s="627">
        <f>+F3973</f>
        <v>22.228199365000002</v>
      </c>
      <c r="L3973" s="629" t="e">
        <f>J3973*$L$3</f>
        <v>#REF!</v>
      </c>
    </row>
    <row r="3974" spans="1:12" ht="9.75" customHeight="1">
      <c r="A3974" s="658"/>
      <c r="B3974" s="700"/>
      <c r="C3974" s="650"/>
      <c r="D3974" s="658"/>
      <c r="E3974" s="659"/>
      <c r="F3974" s="630"/>
      <c r="G3974" s="627"/>
      <c r="H3974" s="628"/>
      <c r="J3974" s="579"/>
      <c r="L3974" s="629"/>
    </row>
    <row r="3975" spans="1:12" ht="9.75" customHeight="1">
      <c r="A3975" s="658"/>
      <c r="B3975" s="700"/>
      <c r="C3975" s="650"/>
      <c r="D3975" s="658"/>
      <c r="E3975" s="659"/>
      <c r="F3975" s="630"/>
      <c r="G3975" s="627"/>
      <c r="H3975" s="628"/>
      <c r="J3975" s="579"/>
      <c r="L3975" s="629"/>
    </row>
    <row r="3976" spans="1:12" ht="9.75" customHeight="1">
      <c r="A3976" s="658"/>
      <c r="B3976" s="700"/>
      <c r="C3976" s="650"/>
      <c r="D3976" s="658"/>
      <c r="E3976" s="659"/>
      <c r="F3976" s="630"/>
      <c r="G3976" s="627"/>
      <c r="H3976" s="628"/>
      <c r="J3976" s="579"/>
      <c r="L3976" s="629"/>
    </row>
    <row r="3977" spans="1:12" ht="9.75" customHeight="1">
      <c r="A3977" s="658"/>
      <c r="B3977" s="700"/>
      <c r="C3977" s="650"/>
      <c r="D3977" s="658"/>
      <c r="E3977" s="659"/>
      <c r="F3977" s="630"/>
      <c r="G3977" s="627"/>
      <c r="H3977" s="628"/>
      <c r="J3977" s="579"/>
      <c r="L3977" s="629"/>
    </row>
    <row r="3978" spans="1:12" ht="9.75" customHeight="1">
      <c r="A3978" s="658">
        <v>14</v>
      </c>
      <c r="B3978" s="683" t="s">
        <v>2329</v>
      </c>
      <c r="C3978" s="683" t="s">
        <v>2330</v>
      </c>
      <c r="D3978" s="720" t="s">
        <v>1899</v>
      </c>
      <c r="E3978" s="723">
        <v>4.8</v>
      </c>
      <c r="F3978" s="630">
        <v>125.0006979103604</v>
      </c>
      <c r="G3978" s="627" t="e">
        <f>+L3978</f>
        <v>#REF!</v>
      </c>
      <c r="H3978" s="628" t="e">
        <f>E3978*G3978</f>
        <v>#REF!</v>
      </c>
      <c r="J3978" s="627">
        <f>+F3978</f>
        <v>125.0006979103604</v>
      </c>
      <c r="L3978" s="629" t="e">
        <f>J3978*$L$3</f>
        <v>#REF!</v>
      </c>
    </row>
    <row r="3979" spans="1:12" ht="9.75" customHeight="1">
      <c r="A3979" s="658"/>
      <c r="B3979" s="684"/>
      <c r="C3979" s="684"/>
      <c r="D3979" s="721"/>
      <c r="E3979" s="724"/>
      <c r="F3979" s="630"/>
      <c r="G3979" s="627"/>
      <c r="H3979" s="628"/>
      <c r="J3979" s="579"/>
      <c r="L3979" s="629"/>
    </row>
    <row r="3980" spans="1:12" ht="9.75" customHeight="1">
      <c r="A3980" s="658"/>
      <c r="B3980" s="684"/>
      <c r="C3980" s="684"/>
      <c r="D3980" s="721"/>
      <c r="E3980" s="724"/>
      <c r="F3980" s="630"/>
      <c r="G3980" s="627"/>
      <c r="H3980" s="628"/>
      <c r="J3980" s="579"/>
      <c r="L3980" s="629"/>
    </row>
    <row r="3981" spans="1:12" ht="9.75" customHeight="1">
      <c r="A3981" s="658"/>
      <c r="B3981" s="684"/>
      <c r="C3981" s="684"/>
      <c r="D3981" s="721"/>
      <c r="E3981" s="724"/>
      <c r="F3981" s="630"/>
      <c r="G3981" s="627"/>
      <c r="H3981" s="628"/>
      <c r="J3981" s="579"/>
      <c r="L3981" s="629"/>
    </row>
    <row r="3982" spans="1:12" ht="9.75" customHeight="1">
      <c r="A3982" s="658"/>
      <c r="B3982" s="685"/>
      <c r="C3982" s="685"/>
      <c r="D3982" s="722"/>
      <c r="E3982" s="725"/>
      <c r="F3982" s="630"/>
      <c r="G3982" s="627"/>
      <c r="H3982" s="628"/>
      <c r="J3982" s="579"/>
      <c r="L3982" s="629"/>
    </row>
    <row r="3983" spans="1:12" ht="9.75" customHeight="1">
      <c r="A3983" s="658">
        <v>15</v>
      </c>
      <c r="B3983" s="657" t="s">
        <v>3286</v>
      </c>
      <c r="C3983" s="650" t="s">
        <v>3224</v>
      </c>
      <c r="D3983" s="658" t="s">
        <v>861</v>
      </c>
      <c r="E3983" s="659">
        <v>3</v>
      </c>
      <c r="F3983" s="630">
        <v>68.623254000000017</v>
      </c>
      <c r="G3983" s="627" t="e">
        <f>+L3983</f>
        <v>#REF!</v>
      </c>
      <c r="H3983" s="628" t="e">
        <f>E3983*G3983</f>
        <v>#REF!</v>
      </c>
      <c r="J3983" s="627">
        <f>+F3983</f>
        <v>68.623254000000017</v>
      </c>
      <c r="L3983" s="629" t="e">
        <f>J3983*$L$3</f>
        <v>#REF!</v>
      </c>
    </row>
    <row r="3984" spans="1:12" ht="9.75" customHeight="1">
      <c r="A3984" s="658"/>
      <c r="B3984" s="657"/>
      <c r="C3984" s="650"/>
      <c r="D3984" s="658"/>
      <c r="E3984" s="659"/>
      <c r="F3984" s="630"/>
      <c r="G3984" s="627"/>
      <c r="H3984" s="628"/>
      <c r="J3984" s="579"/>
      <c r="L3984" s="629"/>
    </row>
    <row r="3985" spans="1:12" ht="9.75" customHeight="1">
      <c r="A3985" s="658"/>
      <c r="B3985" s="657"/>
      <c r="C3985" s="650"/>
      <c r="D3985" s="658"/>
      <c r="E3985" s="659"/>
      <c r="F3985" s="630"/>
      <c r="G3985" s="627"/>
      <c r="H3985" s="628"/>
      <c r="J3985" s="579"/>
      <c r="L3985" s="629"/>
    </row>
    <row r="3986" spans="1:12" ht="9.75" customHeight="1">
      <c r="A3986" s="658"/>
      <c r="B3986" s="657"/>
      <c r="C3986" s="650"/>
      <c r="D3986" s="658"/>
      <c r="E3986" s="659"/>
      <c r="F3986" s="630"/>
      <c r="G3986" s="627"/>
      <c r="H3986" s="628"/>
      <c r="J3986" s="579"/>
      <c r="L3986" s="629"/>
    </row>
    <row r="3987" spans="1:12" ht="9.75" customHeight="1">
      <c r="A3987" s="658"/>
      <c r="B3987" s="657"/>
      <c r="C3987" s="650"/>
      <c r="D3987" s="658"/>
      <c r="E3987" s="659"/>
      <c r="F3987" s="630"/>
      <c r="G3987" s="627"/>
      <c r="H3987" s="628"/>
      <c r="J3987" s="579"/>
      <c r="L3987" s="629"/>
    </row>
    <row r="3988" spans="1:12" ht="9.75" customHeight="1">
      <c r="A3988" s="658">
        <v>16</v>
      </c>
      <c r="B3988" s="717" t="s">
        <v>2331</v>
      </c>
      <c r="C3988" s="718" t="s">
        <v>2332</v>
      </c>
      <c r="D3988" s="719" t="s">
        <v>861</v>
      </c>
      <c r="E3988" s="659">
        <v>1</v>
      </c>
      <c r="F3988" s="630">
        <v>92.188468739300021</v>
      </c>
      <c r="G3988" s="627" t="e">
        <f>+L3988</f>
        <v>#REF!</v>
      </c>
      <c r="H3988" s="628" t="e">
        <f>E3988*G3988</f>
        <v>#REF!</v>
      </c>
      <c r="J3988" s="627">
        <f>+F3988</f>
        <v>92.188468739300021</v>
      </c>
      <c r="L3988" s="629" t="e">
        <f>J3988*$L$3</f>
        <v>#REF!</v>
      </c>
    </row>
    <row r="3989" spans="1:12" ht="9.75" customHeight="1">
      <c r="A3989" s="658"/>
      <c r="B3989" s="717"/>
      <c r="C3989" s="718"/>
      <c r="D3989" s="719"/>
      <c r="E3989" s="659"/>
      <c r="F3989" s="630"/>
      <c r="G3989" s="627"/>
      <c r="H3989" s="628"/>
      <c r="J3989" s="579"/>
      <c r="L3989" s="629"/>
    </row>
    <row r="3990" spans="1:12" ht="9.75" customHeight="1">
      <c r="A3990" s="658"/>
      <c r="B3990" s="717"/>
      <c r="C3990" s="718"/>
      <c r="D3990" s="719"/>
      <c r="E3990" s="659"/>
      <c r="F3990" s="630"/>
      <c r="G3990" s="627"/>
      <c r="H3990" s="628"/>
      <c r="J3990" s="579"/>
      <c r="L3990" s="629"/>
    </row>
    <row r="3991" spans="1:12" ht="9.75" customHeight="1">
      <c r="A3991" s="658"/>
      <c r="B3991" s="717"/>
      <c r="C3991" s="718"/>
      <c r="D3991" s="719"/>
      <c r="E3991" s="659"/>
      <c r="F3991" s="630"/>
      <c r="G3991" s="627"/>
      <c r="H3991" s="628"/>
      <c r="J3991" s="579"/>
      <c r="L3991" s="629"/>
    </row>
    <row r="3992" spans="1:12" ht="9.75" customHeight="1">
      <c r="A3992" s="658"/>
      <c r="B3992" s="717"/>
      <c r="C3992" s="718"/>
      <c r="D3992" s="719"/>
      <c r="E3992" s="659"/>
      <c r="F3992" s="630"/>
      <c r="G3992" s="627"/>
      <c r="H3992" s="628"/>
      <c r="J3992" s="579"/>
      <c r="L3992" s="629"/>
    </row>
    <row r="3993" spans="1:12" ht="9.75" customHeight="1">
      <c r="A3993" s="658">
        <v>17</v>
      </c>
      <c r="B3993" s="706" t="s">
        <v>3227</v>
      </c>
      <c r="C3993" s="650" t="s">
        <v>2333</v>
      </c>
      <c r="D3993" s="651" t="s">
        <v>2647</v>
      </c>
      <c r="E3993" s="681">
        <v>0.03</v>
      </c>
      <c r="F3993" s="630">
        <v>638.52852279197998</v>
      </c>
      <c r="G3993" s="627" t="e">
        <f>+L3993</f>
        <v>#REF!</v>
      </c>
      <c r="H3993" s="628" t="e">
        <f>E3993*G3993</f>
        <v>#REF!</v>
      </c>
      <c r="J3993" s="627">
        <f>+F3993</f>
        <v>638.52852279197998</v>
      </c>
      <c r="L3993" s="629" t="e">
        <f>J3993*$L$3</f>
        <v>#REF!</v>
      </c>
    </row>
    <row r="3994" spans="1:12" ht="9.75" customHeight="1">
      <c r="A3994" s="658"/>
      <c r="B3994" s="706"/>
      <c r="C3994" s="650"/>
      <c r="D3994" s="651"/>
      <c r="E3994" s="681"/>
      <c r="F3994" s="630"/>
      <c r="G3994" s="627"/>
      <c r="H3994" s="628"/>
      <c r="J3994" s="579"/>
      <c r="L3994" s="629"/>
    </row>
    <row r="3995" spans="1:12" ht="9.75" customHeight="1">
      <c r="A3995" s="658"/>
      <c r="B3995" s="706"/>
      <c r="C3995" s="650"/>
      <c r="D3995" s="651"/>
      <c r="E3995" s="681"/>
      <c r="F3995" s="630"/>
      <c r="G3995" s="627"/>
      <c r="H3995" s="628"/>
      <c r="J3995" s="579"/>
      <c r="L3995" s="629"/>
    </row>
    <row r="3996" spans="1:12" ht="9.75" customHeight="1">
      <c r="A3996" s="658"/>
      <c r="B3996" s="706"/>
      <c r="C3996" s="650"/>
      <c r="D3996" s="651"/>
      <c r="E3996" s="681"/>
      <c r="F3996" s="630"/>
      <c r="G3996" s="627"/>
      <c r="H3996" s="628"/>
      <c r="J3996" s="579"/>
      <c r="L3996" s="629"/>
    </row>
    <row r="3997" spans="1:12" ht="9.75" customHeight="1">
      <c r="A3997" s="658"/>
      <c r="B3997" s="706"/>
      <c r="C3997" s="650"/>
      <c r="D3997" s="651"/>
      <c r="E3997" s="681"/>
      <c r="F3997" s="630"/>
      <c r="G3997" s="627"/>
      <c r="H3997" s="628"/>
      <c r="J3997" s="579"/>
      <c r="L3997" s="629"/>
    </row>
    <row r="3998" spans="1:12" ht="9.75" customHeight="1">
      <c r="A3998" s="658">
        <v>18</v>
      </c>
      <c r="B3998" s="650" t="s">
        <v>3229</v>
      </c>
      <c r="C3998" s="650" t="s">
        <v>2334</v>
      </c>
      <c r="D3998" s="650" t="s">
        <v>2647</v>
      </c>
      <c r="E3998" s="705">
        <v>0.03</v>
      </c>
      <c r="F3998" s="630">
        <v>31.706562493290004</v>
      </c>
      <c r="G3998" s="627" t="e">
        <f>+L3998</f>
        <v>#REF!</v>
      </c>
      <c r="H3998" s="628" t="e">
        <f>E3998*G3998</f>
        <v>#REF!</v>
      </c>
      <c r="J3998" s="627">
        <f>+F3998</f>
        <v>31.706562493290004</v>
      </c>
      <c r="L3998" s="629" t="e">
        <f>J3998*$L$3</f>
        <v>#REF!</v>
      </c>
    </row>
    <row r="3999" spans="1:12" ht="9.75" customHeight="1">
      <c r="A3999" s="658"/>
      <c r="B3999" s="650"/>
      <c r="C3999" s="650"/>
      <c r="D3999" s="651"/>
      <c r="E3999" s="705"/>
      <c r="F3999" s="630"/>
      <c r="G3999" s="627"/>
      <c r="H3999" s="628"/>
      <c r="J3999" s="579"/>
      <c r="L3999" s="629"/>
    </row>
    <row r="4000" spans="1:12" ht="9.75" customHeight="1">
      <c r="A4000" s="658"/>
      <c r="B4000" s="650"/>
      <c r="C4000" s="650"/>
      <c r="D4000" s="651"/>
      <c r="E4000" s="705"/>
      <c r="F4000" s="630"/>
      <c r="G4000" s="627"/>
      <c r="H4000" s="628"/>
      <c r="J4000" s="579"/>
      <c r="L4000" s="629"/>
    </row>
    <row r="4001" spans="1:12" ht="9.75" customHeight="1">
      <c r="A4001" s="658"/>
      <c r="B4001" s="650"/>
      <c r="C4001" s="650"/>
      <c r="D4001" s="651"/>
      <c r="E4001" s="705"/>
      <c r="F4001" s="630"/>
      <c r="G4001" s="627"/>
      <c r="H4001" s="628"/>
      <c r="J4001" s="579"/>
      <c r="L4001" s="629"/>
    </row>
    <row r="4002" spans="1:12" ht="9.75" customHeight="1">
      <c r="A4002" s="658"/>
      <c r="B4002" s="650"/>
      <c r="C4002" s="650"/>
      <c r="D4002" s="651"/>
      <c r="E4002" s="705"/>
      <c r="F4002" s="630"/>
      <c r="G4002" s="627"/>
      <c r="H4002" s="628"/>
      <c r="J4002" s="579"/>
      <c r="L4002" s="629"/>
    </row>
    <row r="4003" spans="1:12" ht="9.75" customHeight="1">
      <c r="A4003" s="658">
        <v>19</v>
      </c>
      <c r="B4003" s="706" t="s">
        <v>3225</v>
      </c>
      <c r="C4003" s="650" t="s">
        <v>2335</v>
      </c>
      <c r="D4003" s="651" t="s">
        <v>2647</v>
      </c>
      <c r="E4003" s="681">
        <v>0.06</v>
      </c>
      <c r="F4003" s="630">
        <v>582.85871600000007</v>
      </c>
      <c r="G4003" s="627" t="e">
        <f>+L4003</f>
        <v>#REF!</v>
      </c>
      <c r="H4003" s="628" t="e">
        <f>E4003*G4003</f>
        <v>#REF!</v>
      </c>
      <c r="J4003" s="627">
        <f>+F4003</f>
        <v>582.85871600000007</v>
      </c>
      <c r="L4003" s="629" t="e">
        <f>J4003*$L$3</f>
        <v>#REF!</v>
      </c>
    </row>
    <row r="4004" spans="1:12" ht="9.75" customHeight="1">
      <c r="A4004" s="658"/>
      <c r="B4004" s="706"/>
      <c r="C4004" s="650"/>
      <c r="D4004" s="651"/>
      <c r="E4004" s="681"/>
      <c r="F4004" s="630"/>
      <c r="G4004" s="627"/>
      <c r="H4004" s="628"/>
      <c r="J4004" s="579"/>
      <c r="L4004" s="629"/>
    </row>
    <row r="4005" spans="1:12" ht="9.75" customHeight="1">
      <c r="A4005" s="658"/>
      <c r="B4005" s="706"/>
      <c r="C4005" s="650"/>
      <c r="D4005" s="651"/>
      <c r="E4005" s="681"/>
      <c r="F4005" s="630"/>
      <c r="G4005" s="627"/>
      <c r="H4005" s="628"/>
      <c r="J4005" s="579"/>
      <c r="L4005" s="629"/>
    </row>
    <row r="4006" spans="1:12" ht="9.75" customHeight="1">
      <c r="A4006" s="658"/>
      <c r="B4006" s="706"/>
      <c r="C4006" s="650"/>
      <c r="D4006" s="651"/>
      <c r="E4006" s="681"/>
      <c r="F4006" s="630"/>
      <c r="G4006" s="627"/>
      <c r="H4006" s="628"/>
      <c r="J4006" s="579"/>
      <c r="L4006" s="629"/>
    </row>
    <row r="4007" spans="1:12" ht="9.75" customHeight="1">
      <c r="A4007" s="658"/>
      <c r="B4007" s="706"/>
      <c r="C4007" s="650"/>
      <c r="D4007" s="651"/>
      <c r="E4007" s="681"/>
      <c r="F4007" s="630"/>
      <c r="G4007" s="627"/>
      <c r="H4007" s="628"/>
      <c r="J4007" s="579"/>
      <c r="L4007" s="629"/>
    </row>
    <row r="4008" spans="1:12" ht="9.75" customHeight="1">
      <c r="A4008" s="658">
        <v>20</v>
      </c>
      <c r="B4008" s="671" t="s">
        <v>3272</v>
      </c>
      <c r="C4008" s="650" t="s">
        <v>2336</v>
      </c>
      <c r="D4008" s="658" t="s">
        <v>1897</v>
      </c>
      <c r="E4008" s="659">
        <v>52</v>
      </c>
      <c r="F4008" s="630">
        <v>3.0493825820000007</v>
      </c>
      <c r="G4008" s="627" t="e">
        <f>+L4008</f>
        <v>#REF!</v>
      </c>
      <c r="H4008" s="628" t="e">
        <f>E4008*G4008</f>
        <v>#REF!</v>
      </c>
      <c r="J4008" s="627">
        <f>+F4008</f>
        <v>3.0493825820000007</v>
      </c>
      <c r="L4008" s="629" t="e">
        <f>J4008*$L$3</f>
        <v>#REF!</v>
      </c>
    </row>
    <row r="4009" spans="1:12" ht="9.75" customHeight="1">
      <c r="A4009" s="658"/>
      <c r="B4009" s="650"/>
      <c r="C4009" s="650"/>
      <c r="D4009" s="658"/>
      <c r="E4009" s="659"/>
      <c r="F4009" s="630"/>
      <c r="G4009" s="627"/>
      <c r="H4009" s="628"/>
      <c r="J4009" s="579"/>
      <c r="L4009" s="629"/>
    </row>
    <row r="4010" spans="1:12" ht="9.75" customHeight="1">
      <c r="A4010" s="658"/>
      <c r="B4010" s="650"/>
      <c r="C4010" s="650"/>
      <c r="D4010" s="658"/>
      <c r="E4010" s="659"/>
      <c r="F4010" s="630"/>
      <c r="G4010" s="627"/>
      <c r="H4010" s="628"/>
      <c r="J4010" s="579"/>
      <c r="L4010" s="629"/>
    </row>
    <row r="4011" spans="1:12" ht="9.75" customHeight="1">
      <c r="A4011" s="658"/>
      <c r="B4011" s="650"/>
      <c r="C4011" s="650"/>
      <c r="D4011" s="658"/>
      <c r="E4011" s="659"/>
      <c r="F4011" s="630"/>
      <c r="G4011" s="627"/>
      <c r="H4011" s="628"/>
      <c r="J4011" s="579"/>
      <c r="L4011" s="629"/>
    </row>
    <row r="4012" spans="1:12" ht="9.75" customHeight="1">
      <c r="A4012" s="658"/>
      <c r="B4012" s="650"/>
      <c r="C4012" s="650"/>
      <c r="D4012" s="658"/>
      <c r="E4012" s="659"/>
      <c r="F4012" s="630"/>
      <c r="G4012" s="627"/>
      <c r="H4012" s="628"/>
      <c r="J4012" s="579"/>
      <c r="L4012" s="629"/>
    </row>
    <row r="4013" spans="1:12" ht="9.75" customHeight="1">
      <c r="A4013" s="658">
        <v>21</v>
      </c>
      <c r="B4013" s="671" t="s">
        <v>2337</v>
      </c>
      <c r="C4013" s="687" t="s">
        <v>2338</v>
      </c>
      <c r="D4013" s="651" t="s">
        <v>3309</v>
      </c>
      <c r="E4013" s="691">
        <v>130</v>
      </c>
      <c r="F4013" s="630">
        <v>0.75069279999999994</v>
      </c>
      <c r="G4013" s="627" t="e">
        <f>+L4013</f>
        <v>#REF!</v>
      </c>
      <c r="H4013" s="628" t="e">
        <f>E4013*G4013</f>
        <v>#REF!</v>
      </c>
      <c r="J4013" s="627">
        <f>+F4013</f>
        <v>0.75069279999999994</v>
      </c>
      <c r="L4013" s="629" t="e">
        <f>J4013*$L$3</f>
        <v>#REF!</v>
      </c>
    </row>
    <row r="4014" spans="1:12" ht="9.75" customHeight="1">
      <c r="A4014" s="658"/>
      <c r="B4014" s="650"/>
      <c r="C4014" s="687"/>
      <c r="D4014" s="651"/>
      <c r="E4014" s="691"/>
      <c r="F4014" s="630"/>
      <c r="G4014" s="627"/>
      <c r="H4014" s="628"/>
      <c r="J4014" s="579"/>
      <c r="L4014" s="629"/>
    </row>
    <row r="4015" spans="1:12" ht="9.75" customHeight="1">
      <c r="A4015" s="658"/>
      <c r="B4015" s="650"/>
      <c r="C4015" s="687"/>
      <c r="D4015" s="651"/>
      <c r="E4015" s="691"/>
      <c r="F4015" s="630"/>
      <c r="G4015" s="627"/>
      <c r="H4015" s="628"/>
      <c r="J4015" s="579"/>
      <c r="L4015" s="629"/>
    </row>
    <row r="4016" spans="1:12" ht="9.75" customHeight="1">
      <c r="A4016" s="658"/>
      <c r="B4016" s="650"/>
      <c r="C4016" s="687"/>
      <c r="D4016" s="651"/>
      <c r="E4016" s="691"/>
      <c r="F4016" s="630"/>
      <c r="G4016" s="627"/>
      <c r="H4016" s="628"/>
      <c r="J4016" s="579"/>
      <c r="L4016" s="629"/>
    </row>
    <row r="4017" spans="1:12" ht="9.75" customHeight="1">
      <c r="A4017" s="658"/>
      <c r="B4017" s="650"/>
      <c r="C4017" s="687"/>
      <c r="D4017" s="651"/>
      <c r="E4017" s="691"/>
      <c r="F4017" s="630"/>
      <c r="G4017" s="627"/>
      <c r="H4017" s="628"/>
      <c r="J4017" s="579"/>
      <c r="L4017" s="629"/>
    </row>
    <row r="4018" spans="1:12" ht="9.75" customHeight="1">
      <c r="A4018" s="658">
        <v>22</v>
      </c>
      <c r="B4018" s="671" t="s">
        <v>2339</v>
      </c>
      <c r="C4018" s="650" t="s">
        <v>2340</v>
      </c>
      <c r="D4018" s="651" t="s">
        <v>3309</v>
      </c>
      <c r="E4018" s="691">
        <v>130</v>
      </c>
      <c r="F4018" s="630">
        <v>2.8672066511827001</v>
      </c>
      <c r="G4018" s="627" t="e">
        <f>+L4018</f>
        <v>#REF!</v>
      </c>
      <c r="H4018" s="628" t="e">
        <f>E4018*G4018</f>
        <v>#REF!</v>
      </c>
      <c r="J4018" s="627">
        <f>+F4018</f>
        <v>2.8672066511827001</v>
      </c>
      <c r="L4018" s="629" t="e">
        <f>J4018*$L$3</f>
        <v>#REF!</v>
      </c>
    </row>
    <row r="4019" spans="1:12" ht="9.75" customHeight="1">
      <c r="A4019" s="658"/>
      <c r="B4019" s="650"/>
      <c r="C4019" s="650"/>
      <c r="D4019" s="651"/>
      <c r="E4019" s="691"/>
      <c r="F4019" s="630"/>
      <c r="G4019" s="627"/>
      <c r="H4019" s="628"/>
      <c r="J4019" s="579"/>
      <c r="L4019" s="629"/>
    </row>
    <row r="4020" spans="1:12" ht="9.75" customHeight="1">
      <c r="A4020" s="658"/>
      <c r="B4020" s="650"/>
      <c r="C4020" s="650"/>
      <c r="D4020" s="651"/>
      <c r="E4020" s="691"/>
      <c r="F4020" s="630"/>
      <c r="G4020" s="627"/>
      <c r="H4020" s="628"/>
      <c r="J4020" s="579"/>
      <c r="L4020" s="629"/>
    </row>
    <row r="4021" spans="1:12" ht="9.75" customHeight="1">
      <c r="A4021" s="658"/>
      <c r="B4021" s="650"/>
      <c r="C4021" s="650"/>
      <c r="D4021" s="651"/>
      <c r="E4021" s="691"/>
      <c r="F4021" s="630"/>
      <c r="G4021" s="627"/>
      <c r="H4021" s="628"/>
      <c r="J4021" s="579"/>
      <c r="L4021" s="629"/>
    </row>
    <row r="4022" spans="1:12" ht="8.25" customHeight="1">
      <c r="A4022" s="658"/>
      <c r="B4022" s="650"/>
      <c r="C4022" s="650"/>
      <c r="D4022" s="651"/>
      <c r="E4022" s="691"/>
      <c r="F4022" s="630"/>
      <c r="G4022" s="627"/>
      <c r="H4022" s="628"/>
      <c r="J4022" s="579"/>
      <c r="L4022" s="629"/>
    </row>
    <row r="4023" spans="1:12" ht="9.75" customHeight="1">
      <c r="A4023" s="658">
        <v>23</v>
      </c>
      <c r="B4023" s="650" t="s">
        <v>3286</v>
      </c>
      <c r="C4023" s="650" t="s">
        <v>2341</v>
      </c>
      <c r="D4023" s="651" t="s">
        <v>3309</v>
      </c>
      <c r="E4023" s="673">
        <v>260</v>
      </c>
      <c r="F4023" s="630">
        <v>0.34313299999999997</v>
      </c>
      <c r="G4023" s="627" t="e">
        <f>+L4023</f>
        <v>#REF!</v>
      </c>
      <c r="H4023" s="628" t="e">
        <f>E4023*G4023</f>
        <v>#REF!</v>
      </c>
      <c r="J4023" s="627">
        <f>+F4023</f>
        <v>0.34313299999999997</v>
      </c>
      <c r="L4023" s="629" t="e">
        <f>J4023*$L$3</f>
        <v>#REF!</v>
      </c>
    </row>
    <row r="4024" spans="1:12" ht="9.75" customHeight="1">
      <c r="A4024" s="658"/>
      <c r="B4024" s="650"/>
      <c r="C4024" s="650"/>
      <c r="D4024" s="651"/>
      <c r="E4024" s="673"/>
      <c r="F4024" s="630"/>
      <c r="G4024" s="627"/>
      <c r="H4024" s="628"/>
      <c r="J4024" s="579"/>
      <c r="L4024" s="629"/>
    </row>
    <row r="4025" spans="1:12" ht="9.75" customHeight="1">
      <c r="A4025" s="658"/>
      <c r="B4025" s="650"/>
      <c r="C4025" s="650"/>
      <c r="D4025" s="651"/>
      <c r="E4025" s="673"/>
      <c r="F4025" s="630"/>
      <c r="G4025" s="627"/>
      <c r="H4025" s="628"/>
      <c r="J4025" s="579"/>
      <c r="L4025" s="629"/>
    </row>
    <row r="4026" spans="1:12" ht="9.75" customHeight="1">
      <c r="A4026" s="658"/>
      <c r="B4026" s="650"/>
      <c r="C4026" s="650"/>
      <c r="D4026" s="651"/>
      <c r="E4026" s="673"/>
      <c r="F4026" s="630"/>
      <c r="G4026" s="627"/>
      <c r="H4026" s="628"/>
      <c r="J4026" s="579"/>
      <c r="L4026" s="629"/>
    </row>
    <row r="4027" spans="1:12" ht="9.75" customHeight="1">
      <c r="A4027" s="658"/>
      <c r="B4027" s="650"/>
      <c r="C4027" s="650"/>
      <c r="D4027" s="651"/>
      <c r="E4027" s="673"/>
      <c r="F4027" s="630"/>
      <c r="G4027" s="627"/>
      <c r="H4027" s="628"/>
      <c r="J4027" s="579"/>
      <c r="L4027" s="629"/>
    </row>
    <row r="4028" spans="1:12" ht="9.75" customHeight="1">
      <c r="A4028" s="658">
        <v>24</v>
      </c>
      <c r="B4028" s="671" t="s">
        <v>2342</v>
      </c>
      <c r="C4028" s="650" t="s">
        <v>2343</v>
      </c>
      <c r="D4028" s="658" t="s">
        <v>1897</v>
      </c>
      <c r="E4028" s="673">
        <v>41.47</v>
      </c>
      <c r="F4028" s="630">
        <v>1.93487634</v>
      </c>
      <c r="G4028" s="627" t="e">
        <f>+L4028</f>
        <v>#REF!</v>
      </c>
      <c r="H4028" s="628" t="e">
        <f>E4028*G4028</f>
        <v>#REF!</v>
      </c>
      <c r="J4028" s="627">
        <f>+F4028</f>
        <v>1.93487634</v>
      </c>
      <c r="L4028" s="629" t="e">
        <f>J4028*$L$3</f>
        <v>#REF!</v>
      </c>
    </row>
    <row r="4029" spans="1:12" ht="9.75" customHeight="1">
      <c r="A4029" s="658"/>
      <c r="B4029" s="650"/>
      <c r="C4029" s="650"/>
      <c r="D4029" s="658"/>
      <c r="E4029" s="673"/>
      <c r="F4029" s="630"/>
      <c r="G4029" s="627"/>
      <c r="H4029" s="628"/>
      <c r="J4029" s="579"/>
      <c r="L4029" s="629"/>
    </row>
    <row r="4030" spans="1:12" ht="9.75" customHeight="1">
      <c r="A4030" s="658"/>
      <c r="B4030" s="650"/>
      <c r="C4030" s="650"/>
      <c r="D4030" s="658"/>
      <c r="E4030" s="673"/>
      <c r="F4030" s="630"/>
      <c r="G4030" s="627"/>
      <c r="H4030" s="628"/>
      <c r="J4030" s="579"/>
      <c r="L4030" s="629"/>
    </row>
    <row r="4031" spans="1:12" ht="9.75" customHeight="1">
      <c r="A4031" s="658"/>
      <c r="B4031" s="650"/>
      <c r="C4031" s="650"/>
      <c r="D4031" s="658"/>
      <c r="E4031" s="673"/>
      <c r="F4031" s="630"/>
      <c r="G4031" s="627"/>
      <c r="H4031" s="628"/>
      <c r="J4031" s="579"/>
      <c r="L4031" s="629"/>
    </row>
    <row r="4032" spans="1:12" ht="9.75" customHeight="1">
      <c r="A4032" s="658"/>
      <c r="B4032" s="650"/>
      <c r="C4032" s="650"/>
      <c r="D4032" s="658"/>
      <c r="E4032" s="673"/>
      <c r="F4032" s="630"/>
      <c r="G4032" s="627"/>
      <c r="H4032" s="628"/>
      <c r="J4032" s="579"/>
      <c r="L4032" s="629"/>
    </row>
    <row r="4033" spans="1:12" ht="9.75" customHeight="1">
      <c r="A4033" s="658">
        <v>25</v>
      </c>
      <c r="B4033" s="657" t="s">
        <v>2645</v>
      </c>
      <c r="C4033" s="650" t="s">
        <v>2344</v>
      </c>
      <c r="D4033" s="658" t="s">
        <v>1899</v>
      </c>
      <c r="E4033" s="659">
        <v>41.47</v>
      </c>
      <c r="F4033" s="630">
        <v>0.56032165919999988</v>
      </c>
      <c r="G4033" s="627" t="e">
        <f>+L4033</f>
        <v>#REF!</v>
      </c>
      <c r="H4033" s="628" t="e">
        <f>E4033*G4033</f>
        <v>#REF!</v>
      </c>
      <c r="J4033" s="627">
        <f>+F4033</f>
        <v>0.56032165919999988</v>
      </c>
      <c r="L4033" s="629" t="e">
        <f>J4033*$L$3</f>
        <v>#REF!</v>
      </c>
    </row>
    <row r="4034" spans="1:12" ht="9.75" customHeight="1">
      <c r="A4034" s="658"/>
      <c r="B4034" s="657"/>
      <c r="C4034" s="650"/>
      <c r="D4034" s="658"/>
      <c r="E4034" s="659"/>
      <c r="F4034" s="630"/>
      <c r="G4034" s="627"/>
      <c r="H4034" s="628"/>
      <c r="J4034" s="579"/>
      <c r="L4034" s="629"/>
    </row>
    <row r="4035" spans="1:12" ht="9.75" customHeight="1">
      <c r="A4035" s="658"/>
      <c r="B4035" s="657"/>
      <c r="C4035" s="650"/>
      <c r="D4035" s="658"/>
      <c r="E4035" s="659"/>
      <c r="F4035" s="630"/>
      <c r="G4035" s="627"/>
      <c r="H4035" s="628"/>
      <c r="J4035" s="579"/>
      <c r="L4035" s="629"/>
    </row>
    <row r="4036" spans="1:12" ht="9.75" customHeight="1">
      <c r="A4036" s="658"/>
      <c r="B4036" s="657"/>
      <c r="C4036" s="650"/>
      <c r="D4036" s="658"/>
      <c r="E4036" s="659"/>
      <c r="F4036" s="630"/>
      <c r="G4036" s="627"/>
      <c r="H4036" s="628"/>
      <c r="J4036" s="579"/>
      <c r="L4036" s="629"/>
    </row>
    <row r="4037" spans="1:12" ht="9.75" customHeight="1">
      <c r="A4037" s="658"/>
      <c r="B4037" s="657"/>
      <c r="C4037" s="650"/>
      <c r="D4037" s="658"/>
      <c r="E4037" s="659"/>
      <c r="F4037" s="630"/>
      <c r="G4037" s="627"/>
      <c r="H4037" s="628"/>
      <c r="J4037" s="579"/>
      <c r="L4037" s="629"/>
    </row>
    <row r="4038" spans="1:12" ht="9.75" customHeight="1">
      <c r="A4038" s="658">
        <v>26</v>
      </c>
      <c r="B4038" s="699" t="s">
        <v>2313</v>
      </c>
      <c r="C4038" s="701" t="s">
        <v>2345</v>
      </c>
      <c r="D4038" s="658" t="s">
        <v>2647</v>
      </c>
      <c r="E4038" s="704">
        <v>82.94</v>
      </c>
      <c r="F4038" s="630">
        <v>1.5469619999999999</v>
      </c>
      <c r="G4038" s="627" t="e">
        <f>+L4038</f>
        <v>#REF!</v>
      </c>
      <c r="H4038" s="628" t="e">
        <f>E4038*G4038</f>
        <v>#REF!</v>
      </c>
      <c r="J4038" s="627">
        <f>+F4038</f>
        <v>1.5469619999999999</v>
      </c>
      <c r="L4038" s="629" t="e">
        <f>J4038*$L$3</f>
        <v>#REF!</v>
      </c>
    </row>
    <row r="4039" spans="1:12" ht="9.75" customHeight="1">
      <c r="A4039" s="658"/>
      <c r="B4039" s="700"/>
      <c r="C4039" s="702"/>
      <c r="D4039" s="658"/>
      <c r="E4039" s="704"/>
      <c r="F4039" s="630"/>
      <c r="G4039" s="627"/>
      <c r="H4039" s="628"/>
      <c r="J4039" s="579"/>
      <c r="L4039" s="629"/>
    </row>
    <row r="4040" spans="1:12" ht="9.75" customHeight="1">
      <c r="A4040" s="658"/>
      <c r="B4040" s="700"/>
      <c r="C4040" s="702"/>
      <c r="D4040" s="658"/>
      <c r="E4040" s="704"/>
      <c r="F4040" s="630"/>
      <c r="G4040" s="627"/>
      <c r="H4040" s="628"/>
      <c r="J4040" s="579"/>
      <c r="L4040" s="629"/>
    </row>
    <row r="4041" spans="1:12" ht="9.75" customHeight="1">
      <c r="A4041" s="658"/>
      <c r="B4041" s="700"/>
      <c r="C4041" s="702"/>
      <c r="D4041" s="658"/>
      <c r="E4041" s="704"/>
      <c r="F4041" s="630"/>
      <c r="G4041" s="627"/>
      <c r="H4041" s="628"/>
      <c r="J4041" s="579"/>
      <c r="L4041" s="629"/>
    </row>
    <row r="4042" spans="1:12" ht="9.75" customHeight="1">
      <c r="A4042" s="658"/>
      <c r="B4042" s="700"/>
      <c r="C4042" s="703"/>
      <c r="D4042" s="658"/>
      <c r="E4042" s="704"/>
      <c r="F4042" s="630"/>
      <c r="G4042" s="627"/>
      <c r="H4042" s="628"/>
      <c r="J4042" s="579"/>
      <c r="L4042" s="629"/>
    </row>
    <row r="4043" spans="1:12" ht="9.75" customHeight="1">
      <c r="A4043" s="658">
        <v>27</v>
      </c>
      <c r="B4043" s="657" t="s">
        <v>2346</v>
      </c>
      <c r="C4043" s="650" t="s">
        <v>2347</v>
      </c>
      <c r="D4043" s="658" t="s">
        <v>3036</v>
      </c>
      <c r="E4043" s="673">
        <v>143</v>
      </c>
      <c r="F4043" s="630">
        <v>1.262617213893976</v>
      </c>
      <c r="G4043" s="627" t="e">
        <f>+L4043</f>
        <v>#REF!</v>
      </c>
      <c r="H4043" s="628" t="e">
        <f>E4043*G4043</f>
        <v>#REF!</v>
      </c>
      <c r="J4043" s="627">
        <f>+F4043</f>
        <v>1.262617213893976</v>
      </c>
      <c r="L4043" s="629" t="e">
        <f>J4043*$L$3</f>
        <v>#REF!</v>
      </c>
    </row>
    <row r="4044" spans="1:12" ht="9.75" customHeight="1">
      <c r="A4044" s="658"/>
      <c r="B4044" s="657"/>
      <c r="C4044" s="650"/>
      <c r="D4044" s="658"/>
      <c r="E4044" s="673"/>
      <c r="F4044" s="630"/>
      <c r="G4044" s="627"/>
      <c r="H4044" s="628"/>
      <c r="J4044" s="579"/>
      <c r="L4044" s="629"/>
    </row>
    <row r="4045" spans="1:12" ht="9.75" customHeight="1">
      <c r="A4045" s="658"/>
      <c r="B4045" s="657"/>
      <c r="C4045" s="650"/>
      <c r="D4045" s="658"/>
      <c r="E4045" s="673"/>
      <c r="F4045" s="630"/>
      <c r="G4045" s="627"/>
      <c r="H4045" s="628"/>
      <c r="J4045" s="579"/>
      <c r="L4045" s="629"/>
    </row>
    <row r="4046" spans="1:12" ht="9.75" customHeight="1">
      <c r="A4046" s="658"/>
      <c r="B4046" s="657"/>
      <c r="C4046" s="650"/>
      <c r="D4046" s="658"/>
      <c r="E4046" s="673"/>
      <c r="F4046" s="630"/>
      <c r="G4046" s="627"/>
      <c r="H4046" s="628"/>
      <c r="J4046" s="579"/>
      <c r="L4046" s="629"/>
    </row>
    <row r="4047" spans="1:12" ht="9.75" customHeight="1">
      <c r="A4047" s="658"/>
      <c r="B4047" s="657"/>
      <c r="C4047" s="650"/>
      <c r="D4047" s="658"/>
      <c r="E4047" s="673"/>
      <c r="F4047" s="630"/>
      <c r="G4047" s="627"/>
      <c r="H4047" s="628"/>
      <c r="J4047" s="579"/>
      <c r="L4047" s="629"/>
    </row>
    <row r="4048" spans="1:12" ht="9.75" customHeight="1">
      <c r="A4048" s="658">
        <v>28</v>
      </c>
      <c r="B4048" s="671" t="s">
        <v>2348</v>
      </c>
      <c r="C4048" s="650" t="s">
        <v>2349</v>
      </c>
      <c r="D4048" s="658" t="s">
        <v>3036</v>
      </c>
      <c r="E4048" s="673">
        <v>143</v>
      </c>
      <c r="F4048" s="630">
        <v>1.5899312782715</v>
      </c>
      <c r="G4048" s="627" t="e">
        <f>+L4048</f>
        <v>#REF!</v>
      </c>
      <c r="H4048" s="628" t="e">
        <f>E4048*G4048</f>
        <v>#REF!</v>
      </c>
      <c r="J4048" s="627">
        <f>+F4048</f>
        <v>1.5899312782715</v>
      </c>
      <c r="L4048" s="629" t="e">
        <f>J4048*$L$3</f>
        <v>#REF!</v>
      </c>
    </row>
    <row r="4049" spans="1:12" ht="9.75" customHeight="1">
      <c r="A4049" s="658"/>
      <c r="B4049" s="650"/>
      <c r="C4049" s="650"/>
      <c r="D4049" s="658"/>
      <c r="E4049" s="673"/>
      <c r="F4049" s="630"/>
      <c r="G4049" s="627"/>
      <c r="H4049" s="628"/>
      <c r="J4049" s="579"/>
      <c r="L4049" s="629"/>
    </row>
    <row r="4050" spans="1:12" ht="9.75" customHeight="1">
      <c r="A4050" s="658"/>
      <c r="B4050" s="650"/>
      <c r="C4050" s="650"/>
      <c r="D4050" s="658"/>
      <c r="E4050" s="673"/>
      <c r="F4050" s="630"/>
      <c r="G4050" s="627"/>
      <c r="H4050" s="628"/>
      <c r="J4050" s="579"/>
      <c r="L4050" s="629"/>
    </row>
    <row r="4051" spans="1:12" ht="9.75" customHeight="1">
      <c r="A4051" s="658"/>
      <c r="B4051" s="650"/>
      <c r="C4051" s="650"/>
      <c r="D4051" s="658"/>
      <c r="E4051" s="673"/>
      <c r="F4051" s="630"/>
      <c r="G4051" s="627"/>
      <c r="H4051" s="628"/>
      <c r="J4051" s="579"/>
      <c r="L4051" s="629"/>
    </row>
    <row r="4052" spans="1:12" ht="9.75" customHeight="1">
      <c r="A4052" s="658"/>
      <c r="B4052" s="650"/>
      <c r="C4052" s="650"/>
      <c r="D4052" s="658"/>
      <c r="E4052" s="673"/>
      <c r="F4052" s="630"/>
      <c r="G4052" s="627"/>
      <c r="H4052" s="628"/>
      <c r="J4052" s="579"/>
      <c r="L4052" s="629"/>
    </row>
    <row r="4053" spans="1:12" ht="9.75" customHeight="1">
      <c r="A4053" s="658">
        <v>29</v>
      </c>
      <c r="B4053" s="694" t="s">
        <v>1760</v>
      </c>
      <c r="C4053" s="695" t="s">
        <v>2350</v>
      </c>
      <c r="D4053" s="696" t="s">
        <v>3036</v>
      </c>
      <c r="E4053" s="698">
        <v>143</v>
      </c>
      <c r="F4053" s="630">
        <v>3.3776709836799998</v>
      </c>
      <c r="G4053" s="627" t="e">
        <f>+L4053</f>
        <v>#REF!</v>
      </c>
      <c r="H4053" s="628" t="e">
        <f>E4053*G4053</f>
        <v>#REF!</v>
      </c>
      <c r="J4053" s="627">
        <f>+F4053</f>
        <v>3.3776709836799998</v>
      </c>
      <c r="L4053" s="629" t="e">
        <f>J4053*$L$3</f>
        <v>#REF!</v>
      </c>
    </row>
    <row r="4054" spans="1:12" ht="9.75" customHeight="1">
      <c r="A4054" s="658"/>
      <c r="B4054" s="694"/>
      <c r="C4054" s="695"/>
      <c r="D4054" s="696"/>
      <c r="E4054" s="698"/>
      <c r="F4054" s="630"/>
      <c r="G4054" s="627"/>
      <c r="H4054" s="628"/>
      <c r="J4054" s="579"/>
      <c r="L4054" s="629"/>
    </row>
    <row r="4055" spans="1:12" ht="9.75" customHeight="1">
      <c r="A4055" s="658"/>
      <c r="B4055" s="694"/>
      <c r="C4055" s="695"/>
      <c r="D4055" s="696"/>
      <c r="E4055" s="698"/>
      <c r="F4055" s="630"/>
      <c r="G4055" s="627"/>
      <c r="H4055" s="628"/>
      <c r="J4055" s="579"/>
      <c r="L4055" s="629"/>
    </row>
    <row r="4056" spans="1:12" ht="9.75" customHeight="1">
      <c r="A4056" s="658"/>
      <c r="B4056" s="694"/>
      <c r="C4056" s="695"/>
      <c r="D4056" s="696"/>
      <c r="E4056" s="698"/>
      <c r="F4056" s="630"/>
      <c r="G4056" s="627"/>
      <c r="H4056" s="628"/>
      <c r="J4056" s="579"/>
      <c r="L4056" s="629"/>
    </row>
    <row r="4057" spans="1:12" ht="9.75" customHeight="1">
      <c r="A4057" s="658"/>
      <c r="B4057" s="694"/>
      <c r="C4057" s="695"/>
      <c r="D4057" s="696"/>
      <c r="E4057" s="698"/>
      <c r="F4057" s="630"/>
      <c r="G4057" s="627"/>
      <c r="H4057" s="628"/>
      <c r="J4057" s="579"/>
      <c r="L4057" s="629"/>
    </row>
    <row r="4058" spans="1:12" ht="9.75" customHeight="1">
      <c r="A4058" s="579"/>
      <c r="B4058" s="579"/>
      <c r="C4058" s="639" t="e">
        <f>+#REF!</f>
        <v>#REF!</v>
      </c>
      <c r="D4058" s="579"/>
      <c r="E4058" s="627"/>
      <c r="F4058" s="630"/>
      <c r="G4058" s="627" t="e">
        <f>+L4058</f>
        <v>#REF!</v>
      </c>
      <c r="H4058" s="628" t="e">
        <f>E4058*G4058</f>
        <v>#REF!</v>
      </c>
      <c r="J4058" s="627">
        <f>+F4058</f>
        <v>0</v>
      </c>
      <c r="L4058" s="629" t="e">
        <f>J4058*$L$3</f>
        <v>#REF!</v>
      </c>
    </row>
    <row r="4059" spans="1:12" ht="9.75" customHeight="1">
      <c r="A4059" s="579"/>
      <c r="B4059" s="579"/>
      <c r="C4059" s="640"/>
      <c r="D4059" s="579"/>
      <c r="E4059" s="627"/>
      <c r="F4059" s="630"/>
      <c r="G4059" s="627"/>
      <c r="H4059" s="628"/>
      <c r="J4059" s="579"/>
      <c r="L4059" s="629"/>
    </row>
    <row r="4060" spans="1:12" ht="9.75" customHeight="1">
      <c r="A4060" s="579"/>
      <c r="B4060" s="579"/>
      <c r="C4060" s="640"/>
      <c r="D4060" s="579"/>
      <c r="E4060" s="627"/>
      <c r="F4060" s="630"/>
      <c r="G4060" s="627"/>
      <c r="H4060" s="628"/>
      <c r="J4060" s="579"/>
      <c r="L4060" s="629"/>
    </row>
    <row r="4061" spans="1:12" ht="9.75" customHeight="1">
      <c r="A4061" s="579"/>
      <c r="B4061" s="579"/>
      <c r="C4061" s="640"/>
      <c r="D4061" s="579"/>
      <c r="E4061" s="627"/>
      <c r="F4061" s="630"/>
      <c r="G4061" s="627"/>
      <c r="H4061" s="628"/>
      <c r="J4061" s="579"/>
      <c r="L4061" s="629"/>
    </row>
    <row r="4062" spans="1:12" ht="9.75" customHeight="1">
      <c r="A4062" s="579"/>
      <c r="B4062" s="579"/>
      <c r="C4062" s="641"/>
      <c r="D4062" s="579"/>
      <c r="E4062" s="627"/>
      <c r="F4062" s="630"/>
      <c r="G4062" s="627"/>
      <c r="H4062" s="628"/>
      <c r="J4062" s="579"/>
      <c r="L4062" s="629"/>
    </row>
    <row r="4063" spans="1:12" ht="9.75" customHeight="1">
      <c r="A4063" s="658">
        <v>1</v>
      </c>
      <c r="B4063" s="657" t="s">
        <v>2307</v>
      </c>
      <c r="C4063" s="650" t="s">
        <v>2308</v>
      </c>
      <c r="D4063" s="658" t="s">
        <v>1899</v>
      </c>
      <c r="E4063" s="704">
        <v>180</v>
      </c>
      <c r="F4063" s="630">
        <v>0.75566777429999998</v>
      </c>
      <c r="G4063" s="627" t="e">
        <f>+L4063</f>
        <v>#REF!</v>
      </c>
      <c r="H4063" s="628" t="e">
        <f>E4063*G4063</f>
        <v>#REF!</v>
      </c>
      <c r="J4063" s="627">
        <f>+F4063</f>
        <v>0.75566777429999998</v>
      </c>
      <c r="L4063" s="629" t="e">
        <f>J4063*$L$3</f>
        <v>#REF!</v>
      </c>
    </row>
    <row r="4064" spans="1:12" ht="9.75" customHeight="1">
      <c r="A4064" s="658"/>
      <c r="B4064" s="657"/>
      <c r="C4064" s="650"/>
      <c r="D4064" s="658"/>
      <c r="E4064" s="704"/>
      <c r="F4064" s="630"/>
      <c r="G4064" s="627"/>
      <c r="H4064" s="628"/>
      <c r="J4064" s="579"/>
      <c r="L4064" s="629"/>
    </row>
    <row r="4065" spans="1:12" ht="9.75" customHeight="1">
      <c r="A4065" s="658"/>
      <c r="B4065" s="657"/>
      <c r="C4065" s="650"/>
      <c r="D4065" s="658"/>
      <c r="E4065" s="704"/>
      <c r="F4065" s="630"/>
      <c r="G4065" s="627"/>
      <c r="H4065" s="628"/>
      <c r="J4065" s="579"/>
      <c r="L4065" s="629"/>
    </row>
    <row r="4066" spans="1:12" ht="9.75" customHeight="1">
      <c r="A4066" s="658"/>
      <c r="B4066" s="657"/>
      <c r="C4066" s="650"/>
      <c r="D4066" s="658"/>
      <c r="E4066" s="704"/>
      <c r="F4066" s="630"/>
      <c r="G4066" s="627"/>
      <c r="H4066" s="628"/>
      <c r="J4066" s="579"/>
      <c r="L4066" s="629"/>
    </row>
    <row r="4067" spans="1:12" ht="9.75" customHeight="1">
      <c r="A4067" s="658"/>
      <c r="B4067" s="657"/>
      <c r="C4067" s="650"/>
      <c r="D4067" s="658"/>
      <c r="E4067" s="704"/>
      <c r="F4067" s="630"/>
      <c r="G4067" s="627"/>
      <c r="H4067" s="628"/>
      <c r="J4067" s="579"/>
      <c r="L4067" s="629"/>
    </row>
    <row r="4068" spans="1:12" ht="9.75" customHeight="1">
      <c r="A4068" s="658">
        <v>2</v>
      </c>
      <c r="B4068" s="657" t="s">
        <v>2309</v>
      </c>
      <c r="C4068" s="650" t="s">
        <v>2310</v>
      </c>
      <c r="D4068" s="658" t="s">
        <v>1899</v>
      </c>
      <c r="E4068" s="659">
        <v>80</v>
      </c>
      <c r="F4068" s="630">
        <v>0.99675991539999997</v>
      </c>
      <c r="G4068" s="627" t="e">
        <f>+L4068</f>
        <v>#REF!</v>
      </c>
      <c r="H4068" s="628" t="e">
        <f>E4068*G4068</f>
        <v>#REF!</v>
      </c>
      <c r="J4068" s="627">
        <f>+F4068</f>
        <v>0.99675991539999997</v>
      </c>
      <c r="L4068" s="629" t="e">
        <f>J4068*$L$3</f>
        <v>#REF!</v>
      </c>
    </row>
    <row r="4069" spans="1:12" ht="9.75" customHeight="1">
      <c r="A4069" s="658"/>
      <c r="B4069" s="657"/>
      <c r="C4069" s="650"/>
      <c r="D4069" s="658"/>
      <c r="E4069" s="659"/>
      <c r="F4069" s="630"/>
      <c r="G4069" s="627"/>
      <c r="H4069" s="628"/>
      <c r="J4069" s="579"/>
      <c r="L4069" s="629"/>
    </row>
    <row r="4070" spans="1:12" ht="9.75" customHeight="1">
      <c r="A4070" s="658"/>
      <c r="B4070" s="657"/>
      <c r="C4070" s="650"/>
      <c r="D4070" s="658"/>
      <c r="E4070" s="659"/>
      <c r="F4070" s="630"/>
      <c r="G4070" s="627"/>
      <c r="H4070" s="628"/>
      <c r="J4070" s="579"/>
      <c r="L4070" s="629"/>
    </row>
    <row r="4071" spans="1:12" ht="9.75" customHeight="1">
      <c r="A4071" s="658"/>
      <c r="B4071" s="657"/>
      <c r="C4071" s="650"/>
      <c r="D4071" s="658"/>
      <c r="E4071" s="659"/>
      <c r="F4071" s="630"/>
      <c r="G4071" s="627"/>
      <c r="H4071" s="628"/>
      <c r="J4071" s="579"/>
      <c r="L4071" s="629"/>
    </row>
    <row r="4072" spans="1:12" ht="9.75" customHeight="1">
      <c r="A4072" s="658"/>
      <c r="B4072" s="657"/>
      <c r="C4072" s="650"/>
      <c r="D4072" s="658"/>
      <c r="E4072" s="659"/>
      <c r="F4072" s="630"/>
      <c r="G4072" s="627"/>
      <c r="H4072" s="628"/>
      <c r="J4072" s="579"/>
      <c r="L4072" s="629"/>
    </row>
    <row r="4073" spans="1:12" ht="9.75" customHeight="1">
      <c r="A4073" s="658">
        <v>3</v>
      </c>
      <c r="B4073" s="657" t="s">
        <v>2311</v>
      </c>
      <c r="C4073" s="650" t="s">
        <v>2312</v>
      </c>
      <c r="D4073" s="658" t="s">
        <v>1899</v>
      </c>
      <c r="E4073" s="659">
        <v>55</v>
      </c>
      <c r="F4073" s="630">
        <v>1.2046159252999999</v>
      </c>
      <c r="G4073" s="627" t="e">
        <f>+L4073</f>
        <v>#REF!</v>
      </c>
      <c r="H4073" s="628" t="e">
        <f>E4073*G4073</f>
        <v>#REF!</v>
      </c>
      <c r="J4073" s="627">
        <f>+F4073</f>
        <v>1.2046159252999999</v>
      </c>
      <c r="L4073" s="629" t="e">
        <f>J4073*$L$3</f>
        <v>#REF!</v>
      </c>
    </row>
    <row r="4074" spans="1:12" ht="9.75" customHeight="1">
      <c r="A4074" s="658"/>
      <c r="B4074" s="657"/>
      <c r="C4074" s="650"/>
      <c r="D4074" s="658"/>
      <c r="E4074" s="659"/>
      <c r="F4074" s="630"/>
      <c r="G4074" s="627"/>
      <c r="H4074" s="628"/>
      <c r="J4074" s="579"/>
      <c r="L4074" s="629"/>
    </row>
    <row r="4075" spans="1:12" ht="9.75" customHeight="1">
      <c r="A4075" s="658"/>
      <c r="B4075" s="657"/>
      <c r="C4075" s="650"/>
      <c r="D4075" s="658"/>
      <c r="E4075" s="659"/>
      <c r="F4075" s="630"/>
      <c r="G4075" s="627"/>
      <c r="H4075" s="628"/>
      <c r="J4075" s="579"/>
      <c r="L4075" s="629"/>
    </row>
    <row r="4076" spans="1:12" ht="9.75" customHeight="1">
      <c r="A4076" s="658"/>
      <c r="B4076" s="657"/>
      <c r="C4076" s="650"/>
      <c r="D4076" s="658"/>
      <c r="E4076" s="659"/>
      <c r="F4076" s="630"/>
      <c r="G4076" s="627"/>
      <c r="H4076" s="628"/>
      <c r="J4076" s="579"/>
      <c r="L4076" s="629"/>
    </row>
    <row r="4077" spans="1:12" ht="9.75" customHeight="1">
      <c r="A4077" s="658"/>
      <c r="B4077" s="657"/>
      <c r="C4077" s="650"/>
      <c r="D4077" s="658"/>
      <c r="E4077" s="659"/>
      <c r="F4077" s="630"/>
      <c r="G4077" s="627"/>
      <c r="H4077" s="628"/>
      <c r="J4077" s="579"/>
      <c r="L4077" s="629"/>
    </row>
    <row r="4078" spans="1:12" ht="9.75" customHeight="1">
      <c r="A4078" s="658">
        <v>4</v>
      </c>
      <c r="B4078" s="699" t="s">
        <v>2313</v>
      </c>
      <c r="C4078" s="701" t="s">
        <v>2314</v>
      </c>
      <c r="D4078" s="658" t="s">
        <v>2647</v>
      </c>
      <c r="E4078" s="704">
        <v>631</v>
      </c>
      <c r="F4078" s="630">
        <v>1.5469619999999999</v>
      </c>
      <c r="G4078" s="627" t="e">
        <f>+L4078</f>
        <v>#REF!</v>
      </c>
      <c r="H4078" s="628" t="e">
        <f>E4078*G4078</f>
        <v>#REF!</v>
      </c>
      <c r="J4078" s="627">
        <f>+F4078</f>
        <v>1.5469619999999999</v>
      </c>
      <c r="L4078" s="629" t="e">
        <f>J4078*$L$3</f>
        <v>#REF!</v>
      </c>
    </row>
    <row r="4079" spans="1:12" ht="9.75" customHeight="1">
      <c r="A4079" s="658"/>
      <c r="B4079" s="700"/>
      <c r="C4079" s="702"/>
      <c r="D4079" s="658"/>
      <c r="E4079" s="704"/>
      <c r="F4079" s="630"/>
      <c r="G4079" s="627"/>
      <c r="H4079" s="628"/>
      <c r="J4079" s="579"/>
      <c r="L4079" s="629"/>
    </row>
    <row r="4080" spans="1:12" ht="9.75" customHeight="1">
      <c r="A4080" s="658"/>
      <c r="B4080" s="700"/>
      <c r="C4080" s="702"/>
      <c r="D4080" s="658"/>
      <c r="E4080" s="704"/>
      <c r="F4080" s="630"/>
      <c r="G4080" s="627"/>
      <c r="H4080" s="628"/>
      <c r="J4080" s="579"/>
      <c r="L4080" s="629"/>
    </row>
    <row r="4081" spans="1:12" ht="9.75" customHeight="1">
      <c r="A4081" s="658"/>
      <c r="B4081" s="700"/>
      <c r="C4081" s="702"/>
      <c r="D4081" s="658"/>
      <c r="E4081" s="704"/>
      <c r="F4081" s="630"/>
      <c r="G4081" s="627"/>
      <c r="H4081" s="628"/>
      <c r="J4081" s="579"/>
      <c r="L4081" s="629"/>
    </row>
    <row r="4082" spans="1:12" ht="9.75" customHeight="1">
      <c r="A4082" s="658"/>
      <c r="B4082" s="700"/>
      <c r="C4082" s="703"/>
      <c r="D4082" s="658"/>
      <c r="E4082" s="704"/>
      <c r="F4082" s="630"/>
      <c r="G4082" s="627"/>
      <c r="H4082" s="628"/>
      <c r="J4082" s="579"/>
      <c r="L4082" s="629"/>
    </row>
    <row r="4083" spans="1:12" ht="9.75" customHeight="1">
      <c r="A4083" s="658">
        <v>5</v>
      </c>
      <c r="B4083" s="671" t="s">
        <v>1901</v>
      </c>
      <c r="C4083" s="650" t="s">
        <v>2315</v>
      </c>
      <c r="D4083" s="658" t="s">
        <v>1897</v>
      </c>
      <c r="E4083" s="659">
        <v>17.600000000000001</v>
      </c>
      <c r="F4083" s="630">
        <v>4.0346327800000008</v>
      </c>
      <c r="G4083" s="627" t="e">
        <f>+L4083</f>
        <v>#REF!</v>
      </c>
      <c r="H4083" s="628" t="e">
        <f>E4083*G4083</f>
        <v>#REF!</v>
      </c>
      <c r="J4083" s="627">
        <f>+F4083</f>
        <v>4.0346327800000008</v>
      </c>
      <c r="L4083" s="629" t="e">
        <f>J4083*$L$3</f>
        <v>#REF!</v>
      </c>
    </row>
    <row r="4084" spans="1:12" ht="9.75" customHeight="1">
      <c r="A4084" s="658"/>
      <c r="B4084" s="650"/>
      <c r="C4084" s="650"/>
      <c r="D4084" s="658"/>
      <c r="E4084" s="659"/>
      <c r="F4084" s="630"/>
      <c r="G4084" s="627"/>
      <c r="H4084" s="628"/>
      <c r="J4084" s="579"/>
      <c r="L4084" s="629"/>
    </row>
    <row r="4085" spans="1:12" ht="9.75" customHeight="1">
      <c r="A4085" s="658"/>
      <c r="B4085" s="650"/>
      <c r="C4085" s="650"/>
      <c r="D4085" s="658"/>
      <c r="E4085" s="659"/>
      <c r="F4085" s="630"/>
      <c r="G4085" s="627"/>
      <c r="H4085" s="628"/>
      <c r="J4085" s="579"/>
      <c r="L4085" s="629"/>
    </row>
    <row r="4086" spans="1:12" ht="9.75" customHeight="1">
      <c r="A4086" s="658"/>
      <c r="B4086" s="650"/>
      <c r="C4086" s="650"/>
      <c r="D4086" s="658"/>
      <c r="E4086" s="659"/>
      <c r="F4086" s="630"/>
      <c r="G4086" s="627"/>
      <c r="H4086" s="628"/>
      <c r="J4086" s="579"/>
      <c r="L4086" s="629"/>
    </row>
    <row r="4087" spans="1:12" ht="9.75" customHeight="1">
      <c r="A4087" s="658"/>
      <c r="B4087" s="650"/>
      <c r="C4087" s="650"/>
      <c r="D4087" s="658"/>
      <c r="E4087" s="659"/>
      <c r="F4087" s="630"/>
      <c r="G4087" s="627"/>
      <c r="H4087" s="628"/>
      <c r="J4087" s="579"/>
      <c r="L4087" s="629"/>
    </row>
    <row r="4088" spans="1:12" ht="9.75" customHeight="1">
      <c r="A4088" s="658">
        <v>6</v>
      </c>
      <c r="B4088" s="671" t="s">
        <v>3272</v>
      </c>
      <c r="C4088" s="650" t="s">
        <v>2380</v>
      </c>
      <c r="D4088" s="658" t="s">
        <v>1897</v>
      </c>
      <c r="E4088" s="659">
        <v>88</v>
      </c>
      <c r="F4088" s="630">
        <v>3.3010011800000005</v>
      </c>
      <c r="G4088" s="627" t="e">
        <f>+L4088</f>
        <v>#REF!</v>
      </c>
      <c r="H4088" s="628" t="e">
        <f>E4088*G4088</f>
        <v>#REF!</v>
      </c>
      <c r="J4088" s="627">
        <f>+F4088</f>
        <v>3.3010011800000005</v>
      </c>
      <c r="L4088" s="629" t="e">
        <f>J4088*$L$3</f>
        <v>#REF!</v>
      </c>
    </row>
    <row r="4089" spans="1:12" ht="9.75" customHeight="1">
      <c r="A4089" s="658"/>
      <c r="B4089" s="650"/>
      <c r="C4089" s="650"/>
      <c r="D4089" s="658"/>
      <c r="E4089" s="659"/>
      <c r="F4089" s="630"/>
      <c r="G4089" s="627"/>
      <c r="H4089" s="628"/>
      <c r="J4089" s="579"/>
      <c r="L4089" s="629"/>
    </row>
    <row r="4090" spans="1:12" ht="9.75" customHeight="1">
      <c r="A4090" s="658"/>
      <c r="B4090" s="650"/>
      <c r="C4090" s="650"/>
      <c r="D4090" s="658"/>
      <c r="E4090" s="659"/>
      <c r="F4090" s="630"/>
      <c r="G4090" s="627"/>
      <c r="H4090" s="628"/>
      <c r="J4090" s="579"/>
      <c r="L4090" s="629"/>
    </row>
    <row r="4091" spans="1:12" ht="9.75" customHeight="1">
      <c r="A4091" s="658"/>
      <c r="B4091" s="650"/>
      <c r="C4091" s="650"/>
      <c r="D4091" s="658"/>
      <c r="E4091" s="659"/>
      <c r="F4091" s="630"/>
      <c r="G4091" s="627"/>
      <c r="H4091" s="628"/>
      <c r="J4091" s="579"/>
      <c r="L4091" s="629"/>
    </row>
    <row r="4092" spans="1:12" ht="9.75" customHeight="1">
      <c r="A4092" s="658"/>
      <c r="B4092" s="650"/>
      <c r="C4092" s="650"/>
      <c r="D4092" s="658"/>
      <c r="E4092" s="659"/>
      <c r="F4092" s="630"/>
      <c r="G4092" s="627"/>
      <c r="H4092" s="628"/>
      <c r="J4092" s="579"/>
      <c r="L4092" s="629"/>
    </row>
    <row r="4093" spans="1:12" ht="9.75" customHeight="1">
      <c r="A4093" s="658">
        <v>7</v>
      </c>
      <c r="B4093" s="706" t="s">
        <v>2381</v>
      </c>
      <c r="C4093" s="701" t="s">
        <v>2382</v>
      </c>
      <c r="D4093" s="651" t="s">
        <v>3309</v>
      </c>
      <c r="E4093" s="673">
        <v>220</v>
      </c>
      <c r="F4093" s="630">
        <v>5.3045548996249998</v>
      </c>
      <c r="G4093" s="627" t="e">
        <f>+L4093</f>
        <v>#REF!</v>
      </c>
      <c r="H4093" s="628" t="e">
        <f>E4093*G4093</f>
        <v>#REF!</v>
      </c>
      <c r="J4093" s="627">
        <f>+F4093</f>
        <v>5.3045548996249998</v>
      </c>
      <c r="L4093" s="629" t="e">
        <f>J4093*$L$3</f>
        <v>#REF!</v>
      </c>
    </row>
    <row r="4094" spans="1:12" ht="9.75" customHeight="1">
      <c r="A4094" s="658"/>
      <c r="B4094" s="706"/>
      <c r="C4094" s="702"/>
      <c r="D4094" s="651"/>
      <c r="E4094" s="673"/>
      <c r="F4094" s="630"/>
      <c r="G4094" s="627"/>
      <c r="H4094" s="628"/>
      <c r="J4094" s="579"/>
      <c r="L4094" s="629"/>
    </row>
    <row r="4095" spans="1:12" ht="9.75" customHeight="1">
      <c r="A4095" s="658"/>
      <c r="B4095" s="706"/>
      <c r="C4095" s="702"/>
      <c r="D4095" s="651"/>
      <c r="E4095" s="673"/>
      <c r="F4095" s="630"/>
      <c r="G4095" s="627"/>
      <c r="H4095" s="628"/>
      <c r="J4095" s="579"/>
      <c r="L4095" s="629"/>
    </row>
    <row r="4096" spans="1:12" ht="9.75" customHeight="1">
      <c r="A4096" s="658"/>
      <c r="B4096" s="706"/>
      <c r="C4096" s="702"/>
      <c r="D4096" s="651"/>
      <c r="E4096" s="673"/>
      <c r="F4096" s="630"/>
      <c r="G4096" s="627"/>
      <c r="H4096" s="628"/>
      <c r="J4096" s="579"/>
      <c r="L4096" s="629"/>
    </row>
    <row r="4097" spans="1:12" ht="6.75" customHeight="1">
      <c r="A4097" s="658"/>
      <c r="B4097" s="706"/>
      <c r="C4097" s="703"/>
      <c r="D4097" s="651"/>
      <c r="E4097" s="673"/>
      <c r="F4097" s="630"/>
      <c r="G4097" s="627"/>
      <c r="H4097" s="628"/>
      <c r="J4097" s="579"/>
      <c r="L4097" s="629"/>
    </row>
    <row r="4098" spans="1:12" ht="9.75" customHeight="1">
      <c r="A4098" s="658">
        <v>8</v>
      </c>
      <c r="B4098" s="707" t="s">
        <v>3222</v>
      </c>
      <c r="C4098" s="710" t="s">
        <v>2383</v>
      </c>
      <c r="D4098" s="713" t="s">
        <v>1899</v>
      </c>
      <c r="E4098" s="716">
        <v>25.2</v>
      </c>
      <c r="F4098" s="631">
        <v>92.146015297383713</v>
      </c>
      <c r="G4098" s="627" t="e">
        <f>+L4098</f>
        <v>#REF!</v>
      </c>
      <c r="H4098" s="628" t="e">
        <f>E4098*G4098</f>
        <v>#REF!</v>
      </c>
      <c r="J4098" s="627">
        <f>+F4098</f>
        <v>92.146015297383713</v>
      </c>
      <c r="L4098" s="629" t="e">
        <f>J4098*$L$3</f>
        <v>#REF!</v>
      </c>
    </row>
    <row r="4099" spans="1:12" ht="9.75" customHeight="1">
      <c r="A4099" s="658"/>
      <c r="B4099" s="708"/>
      <c r="C4099" s="711"/>
      <c r="D4099" s="714"/>
      <c r="E4099" s="716"/>
      <c r="F4099" s="631"/>
      <c r="G4099" s="627"/>
      <c r="H4099" s="628"/>
      <c r="J4099" s="579"/>
      <c r="L4099" s="629"/>
    </row>
    <row r="4100" spans="1:12" ht="9.75" customHeight="1">
      <c r="A4100" s="658"/>
      <c r="B4100" s="708"/>
      <c r="C4100" s="711"/>
      <c r="D4100" s="714"/>
      <c r="E4100" s="716"/>
      <c r="F4100" s="631"/>
      <c r="G4100" s="627"/>
      <c r="H4100" s="628"/>
      <c r="J4100" s="579"/>
      <c r="L4100" s="629"/>
    </row>
    <row r="4101" spans="1:12" ht="9.75" customHeight="1">
      <c r="A4101" s="658"/>
      <c r="B4101" s="708"/>
      <c r="C4101" s="711"/>
      <c r="D4101" s="714"/>
      <c r="E4101" s="716"/>
      <c r="F4101" s="631"/>
      <c r="G4101" s="627"/>
      <c r="H4101" s="628"/>
      <c r="J4101" s="579"/>
      <c r="L4101" s="629"/>
    </row>
    <row r="4102" spans="1:12" ht="9.75" customHeight="1">
      <c r="A4102" s="658"/>
      <c r="B4102" s="709"/>
      <c r="C4102" s="712"/>
      <c r="D4102" s="715"/>
      <c r="E4102" s="716"/>
      <c r="F4102" s="631"/>
      <c r="G4102" s="627"/>
      <c r="H4102" s="628"/>
      <c r="J4102" s="579"/>
      <c r="L4102" s="629"/>
    </row>
    <row r="4103" spans="1:12" ht="9.75" customHeight="1">
      <c r="A4103" s="658">
        <v>9</v>
      </c>
      <c r="B4103" s="657" t="s">
        <v>3286</v>
      </c>
      <c r="C4103" s="650" t="s">
        <v>3224</v>
      </c>
      <c r="D4103" s="658" t="s">
        <v>861</v>
      </c>
      <c r="E4103" s="659">
        <v>14</v>
      </c>
      <c r="F4103" s="630">
        <v>68.623254000000017</v>
      </c>
      <c r="G4103" s="627" t="e">
        <f>+L4103</f>
        <v>#REF!</v>
      </c>
      <c r="H4103" s="628" t="e">
        <f>E4103*G4103</f>
        <v>#REF!</v>
      </c>
      <c r="J4103" s="627">
        <f>+F4103</f>
        <v>68.623254000000017</v>
      </c>
      <c r="L4103" s="629" t="e">
        <f>J4103*$L$3</f>
        <v>#REF!</v>
      </c>
    </row>
    <row r="4104" spans="1:12" ht="9.75" customHeight="1">
      <c r="A4104" s="658"/>
      <c r="B4104" s="657"/>
      <c r="C4104" s="650"/>
      <c r="D4104" s="658"/>
      <c r="E4104" s="659"/>
      <c r="F4104" s="630"/>
      <c r="G4104" s="627"/>
      <c r="H4104" s="628"/>
      <c r="J4104" s="579"/>
      <c r="L4104" s="629"/>
    </row>
    <row r="4105" spans="1:12" ht="9.75" customHeight="1">
      <c r="A4105" s="658"/>
      <c r="B4105" s="657"/>
      <c r="C4105" s="650"/>
      <c r="D4105" s="658"/>
      <c r="E4105" s="659"/>
      <c r="F4105" s="630"/>
      <c r="G4105" s="627"/>
      <c r="H4105" s="628"/>
      <c r="J4105" s="579"/>
      <c r="L4105" s="629"/>
    </row>
    <row r="4106" spans="1:12" ht="9.75" customHeight="1">
      <c r="A4106" s="658"/>
      <c r="B4106" s="657"/>
      <c r="C4106" s="650"/>
      <c r="D4106" s="658"/>
      <c r="E4106" s="659"/>
      <c r="F4106" s="630"/>
      <c r="G4106" s="627"/>
      <c r="H4106" s="628"/>
      <c r="J4106" s="579"/>
      <c r="L4106" s="629"/>
    </row>
    <row r="4107" spans="1:12" ht="9.75" customHeight="1">
      <c r="A4107" s="658"/>
      <c r="B4107" s="657"/>
      <c r="C4107" s="650"/>
      <c r="D4107" s="658"/>
      <c r="E4107" s="659"/>
      <c r="F4107" s="630"/>
      <c r="G4107" s="627"/>
      <c r="H4107" s="628"/>
      <c r="J4107" s="579"/>
      <c r="L4107" s="629"/>
    </row>
    <row r="4108" spans="1:12" ht="9.75" customHeight="1">
      <c r="A4108" s="658">
        <v>10</v>
      </c>
      <c r="B4108" s="706" t="s">
        <v>3225</v>
      </c>
      <c r="C4108" s="650" t="s">
        <v>2335</v>
      </c>
      <c r="D4108" s="651" t="s">
        <v>2647</v>
      </c>
      <c r="E4108" s="681">
        <v>0.28000000000000003</v>
      </c>
      <c r="F4108" s="630">
        <v>582.85871600000007</v>
      </c>
      <c r="G4108" s="627" t="e">
        <f>+L4108</f>
        <v>#REF!</v>
      </c>
      <c r="H4108" s="628" t="e">
        <f>E4108*G4108</f>
        <v>#REF!</v>
      </c>
      <c r="J4108" s="627">
        <f>+F4108</f>
        <v>582.85871600000007</v>
      </c>
      <c r="L4108" s="629" t="e">
        <f>J4108*$L$3</f>
        <v>#REF!</v>
      </c>
    </row>
    <row r="4109" spans="1:12" ht="9.75" customHeight="1">
      <c r="A4109" s="658"/>
      <c r="B4109" s="706"/>
      <c r="C4109" s="650"/>
      <c r="D4109" s="651"/>
      <c r="E4109" s="681"/>
      <c r="F4109" s="630"/>
      <c r="G4109" s="627"/>
      <c r="H4109" s="628"/>
      <c r="J4109" s="579"/>
      <c r="L4109" s="629"/>
    </row>
    <row r="4110" spans="1:12" ht="9.75" customHeight="1">
      <c r="A4110" s="658"/>
      <c r="B4110" s="706"/>
      <c r="C4110" s="650"/>
      <c r="D4110" s="651"/>
      <c r="E4110" s="681"/>
      <c r="F4110" s="630"/>
      <c r="G4110" s="627"/>
      <c r="H4110" s="628"/>
      <c r="J4110" s="579"/>
      <c r="L4110" s="629"/>
    </row>
    <row r="4111" spans="1:12" ht="9.75" customHeight="1">
      <c r="A4111" s="658"/>
      <c r="B4111" s="706"/>
      <c r="C4111" s="650"/>
      <c r="D4111" s="651"/>
      <c r="E4111" s="681"/>
      <c r="F4111" s="630"/>
      <c r="G4111" s="627"/>
      <c r="H4111" s="628"/>
      <c r="J4111" s="579"/>
      <c r="L4111" s="629"/>
    </row>
    <row r="4112" spans="1:12" ht="9.75" customHeight="1">
      <c r="A4112" s="658"/>
      <c r="B4112" s="706"/>
      <c r="C4112" s="650"/>
      <c r="D4112" s="651"/>
      <c r="E4112" s="681"/>
      <c r="F4112" s="630"/>
      <c r="G4112" s="627"/>
      <c r="H4112" s="628"/>
      <c r="J4112" s="579"/>
      <c r="L4112" s="629"/>
    </row>
    <row r="4113" spans="1:12" ht="9.75" customHeight="1">
      <c r="A4113" s="658">
        <v>11</v>
      </c>
      <c r="B4113" s="706" t="s">
        <v>3227</v>
      </c>
      <c r="C4113" s="650" t="s">
        <v>2333</v>
      </c>
      <c r="D4113" s="651" t="s">
        <v>2647</v>
      </c>
      <c r="E4113" s="681">
        <v>0.14000000000000001</v>
      </c>
      <c r="F4113" s="630">
        <v>638.52852279197998</v>
      </c>
      <c r="G4113" s="627" t="e">
        <f>+L4113</f>
        <v>#REF!</v>
      </c>
      <c r="H4113" s="628" t="e">
        <f>E4113*G4113</f>
        <v>#REF!</v>
      </c>
      <c r="J4113" s="627">
        <f>+F4113</f>
        <v>638.52852279197998</v>
      </c>
      <c r="L4113" s="629" t="e">
        <f>J4113*$L$3</f>
        <v>#REF!</v>
      </c>
    </row>
    <row r="4114" spans="1:12" ht="9.75" customHeight="1">
      <c r="A4114" s="658"/>
      <c r="B4114" s="706"/>
      <c r="C4114" s="650"/>
      <c r="D4114" s="651"/>
      <c r="E4114" s="681"/>
      <c r="F4114" s="630"/>
      <c r="G4114" s="627"/>
      <c r="H4114" s="628"/>
      <c r="J4114" s="579"/>
      <c r="L4114" s="629"/>
    </row>
    <row r="4115" spans="1:12" ht="9.75" customHeight="1">
      <c r="A4115" s="658"/>
      <c r="B4115" s="706"/>
      <c r="C4115" s="650"/>
      <c r="D4115" s="651"/>
      <c r="E4115" s="681"/>
      <c r="F4115" s="630"/>
      <c r="G4115" s="627"/>
      <c r="H4115" s="628"/>
      <c r="J4115" s="579"/>
      <c r="L4115" s="629"/>
    </row>
    <row r="4116" spans="1:12" ht="9.75" customHeight="1">
      <c r="A4116" s="658"/>
      <c r="B4116" s="706"/>
      <c r="C4116" s="650"/>
      <c r="D4116" s="651"/>
      <c r="E4116" s="681"/>
      <c r="F4116" s="630"/>
      <c r="G4116" s="627"/>
      <c r="H4116" s="628"/>
      <c r="J4116" s="579"/>
      <c r="L4116" s="629"/>
    </row>
    <row r="4117" spans="1:12" ht="9.75" customHeight="1">
      <c r="A4117" s="658"/>
      <c r="B4117" s="706"/>
      <c r="C4117" s="650"/>
      <c r="D4117" s="651"/>
      <c r="E4117" s="681"/>
      <c r="F4117" s="630"/>
      <c r="G4117" s="627"/>
      <c r="H4117" s="628"/>
      <c r="J4117" s="579"/>
      <c r="L4117" s="629"/>
    </row>
    <row r="4118" spans="1:12" ht="9.75" customHeight="1">
      <c r="A4118" s="658">
        <v>12</v>
      </c>
      <c r="B4118" s="650" t="s">
        <v>3229</v>
      </c>
      <c r="C4118" s="650" t="s">
        <v>2334</v>
      </c>
      <c r="D4118" s="650" t="s">
        <v>2647</v>
      </c>
      <c r="E4118" s="705">
        <v>0.14000000000000001</v>
      </c>
      <c r="F4118" s="630">
        <v>31.706562493290004</v>
      </c>
      <c r="G4118" s="627" t="e">
        <f>+L4118</f>
        <v>#REF!</v>
      </c>
      <c r="H4118" s="628" t="e">
        <f>E4118*G4118</f>
        <v>#REF!</v>
      </c>
      <c r="J4118" s="627">
        <f>+F4118</f>
        <v>31.706562493290004</v>
      </c>
      <c r="L4118" s="629" t="e">
        <f>J4118*$L$3</f>
        <v>#REF!</v>
      </c>
    </row>
    <row r="4119" spans="1:12" ht="9.75" customHeight="1">
      <c r="A4119" s="658"/>
      <c r="B4119" s="650"/>
      <c r="C4119" s="650"/>
      <c r="D4119" s="651"/>
      <c r="E4119" s="705"/>
      <c r="F4119" s="630"/>
      <c r="G4119" s="627"/>
      <c r="H4119" s="628"/>
      <c r="J4119" s="579"/>
      <c r="L4119" s="629"/>
    </row>
    <row r="4120" spans="1:12" ht="9.75" customHeight="1">
      <c r="A4120" s="658"/>
      <c r="B4120" s="650"/>
      <c r="C4120" s="650"/>
      <c r="D4120" s="651"/>
      <c r="E4120" s="705"/>
      <c r="F4120" s="630"/>
      <c r="G4120" s="627"/>
      <c r="H4120" s="628"/>
      <c r="J4120" s="579"/>
      <c r="L4120" s="629"/>
    </row>
    <row r="4121" spans="1:12" ht="9.75" customHeight="1">
      <c r="A4121" s="658"/>
      <c r="B4121" s="650"/>
      <c r="C4121" s="650"/>
      <c r="D4121" s="651"/>
      <c r="E4121" s="705"/>
      <c r="F4121" s="630"/>
      <c r="G4121" s="627"/>
      <c r="H4121" s="628"/>
      <c r="J4121" s="579"/>
      <c r="L4121" s="629"/>
    </row>
    <row r="4122" spans="1:12" ht="9.75" customHeight="1">
      <c r="A4122" s="658"/>
      <c r="B4122" s="650"/>
      <c r="C4122" s="650"/>
      <c r="D4122" s="651"/>
      <c r="E4122" s="705"/>
      <c r="F4122" s="630"/>
      <c r="G4122" s="627"/>
      <c r="H4122" s="628"/>
      <c r="J4122" s="579"/>
      <c r="L4122" s="629"/>
    </row>
    <row r="4123" spans="1:12" ht="9.75" customHeight="1">
      <c r="A4123" s="658">
        <v>13</v>
      </c>
      <c r="B4123" s="671" t="s">
        <v>3272</v>
      </c>
      <c r="C4123" s="650" t="s">
        <v>2336</v>
      </c>
      <c r="D4123" s="658" t="s">
        <v>1897</v>
      </c>
      <c r="E4123" s="704">
        <v>105</v>
      </c>
      <c r="F4123" s="630">
        <v>3.0493825820000007</v>
      </c>
      <c r="G4123" s="627" t="e">
        <f>+L4123</f>
        <v>#REF!</v>
      </c>
      <c r="H4123" s="628" t="e">
        <f>E4123*G4123</f>
        <v>#REF!</v>
      </c>
      <c r="J4123" s="627">
        <f>+F4123</f>
        <v>3.0493825820000007</v>
      </c>
      <c r="L4123" s="629" t="e">
        <f>J4123*$L$3</f>
        <v>#REF!</v>
      </c>
    </row>
    <row r="4124" spans="1:12" ht="9.75" customHeight="1">
      <c r="A4124" s="658"/>
      <c r="B4124" s="650"/>
      <c r="C4124" s="650"/>
      <c r="D4124" s="658"/>
      <c r="E4124" s="704"/>
      <c r="F4124" s="630"/>
      <c r="G4124" s="627"/>
      <c r="H4124" s="628"/>
      <c r="J4124" s="579"/>
      <c r="L4124" s="629"/>
    </row>
    <row r="4125" spans="1:12" ht="9.75" customHeight="1">
      <c r="A4125" s="658"/>
      <c r="B4125" s="650"/>
      <c r="C4125" s="650"/>
      <c r="D4125" s="658"/>
      <c r="E4125" s="704"/>
      <c r="F4125" s="630"/>
      <c r="G4125" s="627"/>
      <c r="H4125" s="628"/>
      <c r="J4125" s="579"/>
      <c r="L4125" s="629"/>
    </row>
    <row r="4126" spans="1:12" ht="9.75" customHeight="1">
      <c r="A4126" s="658"/>
      <c r="B4126" s="650"/>
      <c r="C4126" s="650"/>
      <c r="D4126" s="658"/>
      <c r="E4126" s="704"/>
      <c r="F4126" s="630"/>
      <c r="G4126" s="627"/>
      <c r="H4126" s="628"/>
      <c r="J4126" s="579"/>
      <c r="L4126" s="629"/>
    </row>
    <row r="4127" spans="1:12" ht="9.75" customHeight="1">
      <c r="A4127" s="658"/>
      <c r="B4127" s="650"/>
      <c r="C4127" s="650"/>
      <c r="D4127" s="658"/>
      <c r="E4127" s="704"/>
      <c r="F4127" s="630"/>
      <c r="G4127" s="627"/>
      <c r="H4127" s="628"/>
      <c r="J4127" s="579"/>
      <c r="L4127" s="629"/>
    </row>
    <row r="4128" spans="1:12" ht="9.75" customHeight="1">
      <c r="A4128" s="658">
        <v>14</v>
      </c>
      <c r="B4128" s="650" t="s">
        <v>3286</v>
      </c>
      <c r="C4128" s="650" t="s">
        <v>2341</v>
      </c>
      <c r="D4128" s="651" t="s">
        <v>3309</v>
      </c>
      <c r="E4128" s="673">
        <v>440</v>
      </c>
      <c r="F4128" s="630">
        <v>0.34313299999999997</v>
      </c>
      <c r="G4128" s="627" t="e">
        <f>+L4128</f>
        <v>#REF!</v>
      </c>
      <c r="H4128" s="628" t="e">
        <f>E4128*G4128</f>
        <v>#REF!</v>
      </c>
      <c r="J4128" s="627">
        <f>+F4128</f>
        <v>0.34313299999999997</v>
      </c>
      <c r="L4128" s="629" t="e">
        <f>J4128*$L$3</f>
        <v>#REF!</v>
      </c>
    </row>
    <row r="4129" spans="1:12" ht="9.75" customHeight="1">
      <c r="A4129" s="658"/>
      <c r="B4129" s="650"/>
      <c r="C4129" s="650"/>
      <c r="D4129" s="651"/>
      <c r="E4129" s="673"/>
      <c r="F4129" s="630"/>
      <c r="G4129" s="627"/>
      <c r="H4129" s="628"/>
      <c r="J4129" s="579"/>
      <c r="L4129" s="629"/>
    </row>
    <row r="4130" spans="1:12" ht="9.75" customHeight="1">
      <c r="A4130" s="658"/>
      <c r="B4130" s="650"/>
      <c r="C4130" s="650"/>
      <c r="D4130" s="651"/>
      <c r="E4130" s="673"/>
      <c r="F4130" s="630"/>
      <c r="G4130" s="627"/>
      <c r="H4130" s="628"/>
      <c r="J4130" s="579"/>
      <c r="L4130" s="629"/>
    </row>
    <row r="4131" spans="1:12" ht="9.75" customHeight="1">
      <c r="A4131" s="658"/>
      <c r="B4131" s="650"/>
      <c r="C4131" s="650"/>
      <c r="D4131" s="651"/>
      <c r="E4131" s="673"/>
      <c r="F4131" s="630"/>
      <c r="G4131" s="627"/>
      <c r="H4131" s="628"/>
      <c r="J4131" s="579"/>
      <c r="L4131" s="629"/>
    </row>
    <row r="4132" spans="1:12" ht="9.75" customHeight="1">
      <c r="A4132" s="658"/>
      <c r="B4132" s="650"/>
      <c r="C4132" s="650"/>
      <c r="D4132" s="651"/>
      <c r="E4132" s="673"/>
      <c r="F4132" s="630"/>
      <c r="G4132" s="627"/>
      <c r="H4132" s="628"/>
      <c r="J4132" s="579"/>
      <c r="L4132" s="629"/>
    </row>
    <row r="4133" spans="1:12" ht="9.75" customHeight="1">
      <c r="A4133" s="658">
        <v>15</v>
      </c>
      <c r="B4133" s="671" t="s">
        <v>2342</v>
      </c>
      <c r="C4133" s="650" t="s">
        <v>2384</v>
      </c>
      <c r="D4133" s="658" t="s">
        <v>1897</v>
      </c>
      <c r="E4133" s="673">
        <v>70.180000000000007</v>
      </c>
      <c r="F4133" s="630">
        <v>1.93487634</v>
      </c>
      <c r="G4133" s="627" t="e">
        <f>+L4133</f>
        <v>#REF!</v>
      </c>
      <c r="H4133" s="628" t="e">
        <f>E4133*G4133</f>
        <v>#REF!</v>
      </c>
      <c r="J4133" s="627">
        <f>+F4133</f>
        <v>1.93487634</v>
      </c>
      <c r="L4133" s="629" t="e">
        <f>J4133*$L$3</f>
        <v>#REF!</v>
      </c>
    </row>
    <row r="4134" spans="1:12" ht="9.75" customHeight="1">
      <c r="A4134" s="658"/>
      <c r="B4134" s="650"/>
      <c r="C4134" s="650"/>
      <c r="D4134" s="658"/>
      <c r="E4134" s="673"/>
      <c r="F4134" s="630"/>
      <c r="G4134" s="627"/>
      <c r="H4134" s="628"/>
      <c r="J4134" s="579"/>
      <c r="L4134" s="629"/>
    </row>
    <row r="4135" spans="1:12" ht="9.75" customHeight="1">
      <c r="A4135" s="658"/>
      <c r="B4135" s="650"/>
      <c r="C4135" s="650"/>
      <c r="D4135" s="658"/>
      <c r="E4135" s="673"/>
      <c r="F4135" s="630"/>
      <c r="G4135" s="627"/>
      <c r="H4135" s="628"/>
      <c r="J4135" s="579"/>
      <c r="L4135" s="629"/>
    </row>
    <row r="4136" spans="1:12" ht="9.75" customHeight="1">
      <c r="A4136" s="658"/>
      <c r="B4136" s="650"/>
      <c r="C4136" s="650"/>
      <c r="D4136" s="658"/>
      <c r="E4136" s="673"/>
      <c r="F4136" s="630"/>
      <c r="G4136" s="627"/>
      <c r="H4136" s="628"/>
      <c r="J4136" s="579"/>
      <c r="L4136" s="629"/>
    </row>
    <row r="4137" spans="1:12" ht="9.75" customHeight="1">
      <c r="A4137" s="658"/>
      <c r="B4137" s="650"/>
      <c r="C4137" s="650"/>
      <c r="D4137" s="658"/>
      <c r="E4137" s="673"/>
      <c r="F4137" s="630"/>
      <c r="G4137" s="627"/>
      <c r="H4137" s="628"/>
      <c r="J4137" s="579"/>
      <c r="L4137" s="629"/>
    </row>
    <row r="4138" spans="1:12" ht="9.75" customHeight="1">
      <c r="A4138" s="658">
        <v>16</v>
      </c>
      <c r="B4138" s="657" t="s">
        <v>2645</v>
      </c>
      <c r="C4138" s="650" t="s">
        <v>2344</v>
      </c>
      <c r="D4138" s="658" t="s">
        <v>1899</v>
      </c>
      <c r="E4138" s="659">
        <v>70.180000000000007</v>
      </c>
      <c r="F4138" s="630">
        <v>0.56032165919999988</v>
      </c>
      <c r="G4138" s="627" t="e">
        <f>+L4138</f>
        <v>#REF!</v>
      </c>
      <c r="H4138" s="628" t="e">
        <f>E4138*G4138</f>
        <v>#REF!</v>
      </c>
      <c r="J4138" s="627">
        <f>+F4138</f>
        <v>0.56032165919999988</v>
      </c>
      <c r="L4138" s="629" t="e">
        <f>J4138*$L$3</f>
        <v>#REF!</v>
      </c>
    </row>
    <row r="4139" spans="1:12" ht="9.75" customHeight="1">
      <c r="A4139" s="658"/>
      <c r="B4139" s="657"/>
      <c r="C4139" s="650"/>
      <c r="D4139" s="658"/>
      <c r="E4139" s="659"/>
      <c r="F4139" s="630"/>
      <c r="G4139" s="627"/>
      <c r="H4139" s="628"/>
      <c r="J4139" s="579"/>
      <c r="L4139" s="629"/>
    </row>
    <row r="4140" spans="1:12" ht="9.75" customHeight="1">
      <c r="A4140" s="658"/>
      <c r="B4140" s="657"/>
      <c r="C4140" s="650"/>
      <c r="D4140" s="658"/>
      <c r="E4140" s="659"/>
      <c r="F4140" s="630"/>
      <c r="G4140" s="627"/>
      <c r="H4140" s="628"/>
      <c r="J4140" s="579"/>
      <c r="L4140" s="629"/>
    </row>
    <row r="4141" spans="1:12" ht="9.75" customHeight="1">
      <c r="A4141" s="658"/>
      <c r="B4141" s="657"/>
      <c r="C4141" s="650"/>
      <c r="D4141" s="658"/>
      <c r="E4141" s="659"/>
      <c r="F4141" s="630"/>
      <c r="G4141" s="627"/>
      <c r="H4141" s="628"/>
      <c r="J4141" s="579"/>
      <c r="L4141" s="629"/>
    </row>
    <row r="4142" spans="1:12" ht="9.75" customHeight="1">
      <c r="A4142" s="658"/>
      <c r="B4142" s="657"/>
      <c r="C4142" s="650"/>
      <c r="D4142" s="658"/>
      <c r="E4142" s="659"/>
      <c r="F4142" s="630"/>
      <c r="G4142" s="627"/>
      <c r="H4142" s="628"/>
      <c r="J4142" s="579"/>
      <c r="L4142" s="629"/>
    </row>
    <row r="4143" spans="1:12" ht="9.75" customHeight="1">
      <c r="A4143" s="658">
        <v>17</v>
      </c>
      <c r="B4143" s="699" t="s">
        <v>2313</v>
      </c>
      <c r="C4143" s="701" t="s">
        <v>2345</v>
      </c>
      <c r="D4143" s="658" t="s">
        <v>2647</v>
      </c>
      <c r="E4143" s="704">
        <v>140.36000000000001</v>
      </c>
      <c r="F4143" s="630">
        <v>1.5469619999999999</v>
      </c>
      <c r="G4143" s="627" t="e">
        <f>+L4143</f>
        <v>#REF!</v>
      </c>
      <c r="H4143" s="628" t="e">
        <f>E4143*G4143</f>
        <v>#REF!</v>
      </c>
      <c r="J4143" s="627">
        <f>+F4143</f>
        <v>1.5469619999999999</v>
      </c>
      <c r="L4143" s="629" t="e">
        <f>J4143*$L$3</f>
        <v>#REF!</v>
      </c>
    </row>
    <row r="4144" spans="1:12" ht="9.75" customHeight="1">
      <c r="A4144" s="658"/>
      <c r="B4144" s="700"/>
      <c r="C4144" s="702"/>
      <c r="D4144" s="658"/>
      <c r="E4144" s="704"/>
      <c r="F4144" s="630"/>
      <c r="G4144" s="627"/>
      <c r="H4144" s="628"/>
      <c r="J4144" s="579"/>
      <c r="L4144" s="629"/>
    </row>
    <row r="4145" spans="1:12" ht="9.75" customHeight="1">
      <c r="A4145" s="658"/>
      <c r="B4145" s="700"/>
      <c r="C4145" s="702"/>
      <c r="D4145" s="658"/>
      <c r="E4145" s="704"/>
      <c r="F4145" s="630"/>
      <c r="G4145" s="627"/>
      <c r="H4145" s="628"/>
      <c r="J4145" s="579"/>
      <c r="L4145" s="629"/>
    </row>
    <row r="4146" spans="1:12" ht="9.75" customHeight="1">
      <c r="A4146" s="658"/>
      <c r="B4146" s="700"/>
      <c r="C4146" s="702"/>
      <c r="D4146" s="658"/>
      <c r="E4146" s="704"/>
      <c r="F4146" s="630"/>
      <c r="G4146" s="627"/>
      <c r="H4146" s="628"/>
      <c r="J4146" s="579"/>
      <c r="L4146" s="629"/>
    </row>
    <row r="4147" spans="1:12" ht="9.75" customHeight="1">
      <c r="A4147" s="658"/>
      <c r="B4147" s="700"/>
      <c r="C4147" s="703"/>
      <c r="D4147" s="658"/>
      <c r="E4147" s="704"/>
      <c r="F4147" s="630"/>
      <c r="G4147" s="627"/>
      <c r="H4147" s="628"/>
      <c r="J4147" s="579"/>
      <c r="L4147" s="629"/>
    </row>
    <row r="4148" spans="1:12" ht="9.75" customHeight="1">
      <c r="A4148" s="658">
        <v>18</v>
      </c>
      <c r="B4148" s="657" t="s">
        <v>2346</v>
      </c>
      <c r="C4148" s="650" t="s">
        <v>2347</v>
      </c>
      <c r="D4148" s="658" t="s">
        <v>3036</v>
      </c>
      <c r="E4148" s="673">
        <v>242</v>
      </c>
      <c r="F4148" s="630">
        <v>1.262617213893976</v>
      </c>
      <c r="G4148" s="627" t="e">
        <f>+L4148</f>
        <v>#REF!</v>
      </c>
      <c r="H4148" s="628" t="e">
        <f>E4148*G4148</f>
        <v>#REF!</v>
      </c>
      <c r="J4148" s="627">
        <f>+F4148</f>
        <v>1.262617213893976</v>
      </c>
      <c r="L4148" s="629" t="e">
        <f>J4148*$L$3</f>
        <v>#REF!</v>
      </c>
    </row>
    <row r="4149" spans="1:12" ht="9.75" customHeight="1">
      <c r="A4149" s="658"/>
      <c r="B4149" s="657"/>
      <c r="C4149" s="650"/>
      <c r="D4149" s="658"/>
      <c r="E4149" s="673"/>
      <c r="F4149" s="630"/>
      <c r="G4149" s="627"/>
      <c r="H4149" s="628"/>
      <c r="J4149" s="579"/>
      <c r="L4149" s="629"/>
    </row>
    <row r="4150" spans="1:12" ht="9.75" customHeight="1">
      <c r="A4150" s="658"/>
      <c r="B4150" s="657"/>
      <c r="C4150" s="650"/>
      <c r="D4150" s="658"/>
      <c r="E4150" s="673"/>
      <c r="F4150" s="630"/>
      <c r="G4150" s="627"/>
      <c r="H4150" s="628"/>
      <c r="J4150" s="579"/>
      <c r="L4150" s="629"/>
    </row>
    <row r="4151" spans="1:12" ht="9.75" customHeight="1">
      <c r="A4151" s="658"/>
      <c r="B4151" s="657"/>
      <c r="C4151" s="650"/>
      <c r="D4151" s="658"/>
      <c r="E4151" s="673"/>
      <c r="F4151" s="630"/>
      <c r="G4151" s="627"/>
      <c r="H4151" s="628"/>
      <c r="J4151" s="579"/>
      <c r="L4151" s="629"/>
    </row>
    <row r="4152" spans="1:12" ht="9.75" customHeight="1">
      <c r="A4152" s="658"/>
      <c r="B4152" s="657"/>
      <c r="C4152" s="650"/>
      <c r="D4152" s="658"/>
      <c r="E4152" s="673"/>
      <c r="F4152" s="630"/>
      <c r="G4152" s="627"/>
      <c r="H4152" s="628"/>
      <c r="J4152" s="579"/>
      <c r="L4152" s="629"/>
    </row>
    <row r="4153" spans="1:12" ht="9.75" customHeight="1">
      <c r="A4153" s="658">
        <v>19</v>
      </c>
      <c r="B4153" s="671" t="s">
        <v>2348</v>
      </c>
      <c r="C4153" s="650" t="s">
        <v>2349</v>
      </c>
      <c r="D4153" s="658" t="s">
        <v>3036</v>
      </c>
      <c r="E4153" s="673">
        <v>242</v>
      </c>
      <c r="F4153" s="630">
        <v>1.5899312782715</v>
      </c>
      <c r="G4153" s="627" t="e">
        <f>+L4153</f>
        <v>#REF!</v>
      </c>
      <c r="H4153" s="628" t="e">
        <f>E4153*G4153</f>
        <v>#REF!</v>
      </c>
      <c r="J4153" s="627">
        <f>+F4153</f>
        <v>1.5899312782715</v>
      </c>
      <c r="L4153" s="629" t="e">
        <f>J4153*$L$3</f>
        <v>#REF!</v>
      </c>
    </row>
    <row r="4154" spans="1:12" ht="9.75" customHeight="1">
      <c r="A4154" s="658"/>
      <c r="B4154" s="650"/>
      <c r="C4154" s="650"/>
      <c r="D4154" s="658"/>
      <c r="E4154" s="673"/>
      <c r="F4154" s="630"/>
      <c r="G4154" s="627"/>
      <c r="H4154" s="628"/>
      <c r="J4154" s="579"/>
      <c r="L4154" s="629"/>
    </row>
    <row r="4155" spans="1:12" ht="9.75" customHeight="1">
      <c r="A4155" s="658"/>
      <c r="B4155" s="650"/>
      <c r="C4155" s="650"/>
      <c r="D4155" s="658"/>
      <c r="E4155" s="673"/>
      <c r="F4155" s="630"/>
      <c r="G4155" s="627"/>
      <c r="H4155" s="628"/>
      <c r="J4155" s="579"/>
      <c r="L4155" s="629"/>
    </row>
    <row r="4156" spans="1:12" ht="9.75" customHeight="1">
      <c r="A4156" s="658"/>
      <c r="B4156" s="650"/>
      <c r="C4156" s="650"/>
      <c r="D4156" s="658"/>
      <c r="E4156" s="673"/>
      <c r="F4156" s="630"/>
      <c r="G4156" s="627"/>
      <c r="H4156" s="628"/>
      <c r="J4156" s="579"/>
      <c r="L4156" s="629"/>
    </row>
    <row r="4157" spans="1:12" ht="9.75" customHeight="1">
      <c r="A4157" s="658"/>
      <c r="B4157" s="650"/>
      <c r="C4157" s="650"/>
      <c r="D4157" s="658"/>
      <c r="E4157" s="673"/>
      <c r="F4157" s="630"/>
      <c r="G4157" s="627"/>
      <c r="H4157" s="628"/>
      <c r="J4157" s="579"/>
      <c r="L4157" s="629"/>
    </row>
    <row r="4158" spans="1:12" ht="9.75" customHeight="1">
      <c r="A4158" s="658">
        <v>20</v>
      </c>
      <c r="B4158" s="694" t="s">
        <v>1760</v>
      </c>
      <c r="C4158" s="695" t="s">
        <v>2350</v>
      </c>
      <c r="D4158" s="696" t="s">
        <v>3036</v>
      </c>
      <c r="E4158" s="698">
        <v>242</v>
      </c>
      <c r="F4158" s="630">
        <v>3.3776709836799998</v>
      </c>
      <c r="G4158" s="627" t="e">
        <f>+L4158</f>
        <v>#REF!</v>
      </c>
      <c r="H4158" s="628" t="e">
        <f>E4158*G4158</f>
        <v>#REF!</v>
      </c>
      <c r="J4158" s="627">
        <f>+F4158</f>
        <v>3.3776709836799998</v>
      </c>
      <c r="L4158" s="629" t="e">
        <f>J4158*$L$3</f>
        <v>#REF!</v>
      </c>
    </row>
    <row r="4159" spans="1:12" ht="9.75" customHeight="1">
      <c r="A4159" s="658"/>
      <c r="B4159" s="694"/>
      <c r="C4159" s="695"/>
      <c r="D4159" s="696"/>
      <c r="E4159" s="698"/>
      <c r="F4159" s="630"/>
      <c r="G4159" s="627"/>
      <c r="H4159" s="628"/>
      <c r="J4159" s="579"/>
      <c r="L4159" s="629"/>
    </row>
    <row r="4160" spans="1:12" ht="9.75" customHeight="1">
      <c r="A4160" s="658"/>
      <c r="B4160" s="694"/>
      <c r="C4160" s="695"/>
      <c r="D4160" s="696"/>
      <c r="E4160" s="698"/>
      <c r="F4160" s="630"/>
      <c r="G4160" s="627"/>
      <c r="H4160" s="628"/>
      <c r="J4160" s="579"/>
      <c r="L4160" s="629"/>
    </row>
    <row r="4161" spans="1:12" ht="9.75" customHeight="1">
      <c r="A4161" s="658"/>
      <c r="B4161" s="694"/>
      <c r="C4161" s="695"/>
      <c r="D4161" s="696"/>
      <c r="E4161" s="698"/>
      <c r="F4161" s="630"/>
      <c r="G4161" s="627"/>
      <c r="H4161" s="628"/>
      <c r="J4161" s="579"/>
      <c r="L4161" s="629"/>
    </row>
    <row r="4162" spans="1:12" ht="9.75" customHeight="1">
      <c r="A4162" s="658"/>
      <c r="B4162" s="694"/>
      <c r="C4162" s="695"/>
      <c r="D4162" s="696"/>
      <c r="E4162" s="698"/>
      <c r="F4162" s="630"/>
      <c r="G4162" s="627"/>
      <c r="H4162" s="628"/>
      <c r="J4162" s="579"/>
      <c r="L4162" s="629"/>
    </row>
    <row r="4163" spans="1:12" ht="9.75" customHeight="1">
      <c r="A4163" s="658">
        <v>21</v>
      </c>
      <c r="B4163" s="671" t="s">
        <v>3231</v>
      </c>
      <c r="C4163" s="650" t="s">
        <v>2385</v>
      </c>
      <c r="D4163" s="651" t="s">
        <v>2386</v>
      </c>
      <c r="E4163" s="697">
        <v>1</v>
      </c>
      <c r="F4163" s="630">
        <v>17.060385530765</v>
      </c>
      <c r="G4163" s="627" t="e">
        <f>+L4163</f>
        <v>#REF!</v>
      </c>
      <c r="H4163" s="628" t="e">
        <f>E4163*G4163</f>
        <v>#REF!</v>
      </c>
      <c r="J4163" s="627">
        <f>+F4163</f>
        <v>17.060385530765</v>
      </c>
      <c r="L4163" s="629" t="e">
        <f>J4163*$L$3</f>
        <v>#REF!</v>
      </c>
    </row>
    <row r="4164" spans="1:12" ht="9.75" customHeight="1">
      <c r="A4164" s="658"/>
      <c r="B4164" s="650"/>
      <c r="C4164" s="650"/>
      <c r="D4164" s="651"/>
      <c r="E4164" s="697"/>
      <c r="F4164" s="630"/>
      <c r="G4164" s="627"/>
      <c r="H4164" s="628"/>
      <c r="J4164" s="579"/>
      <c r="L4164" s="629"/>
    </row>
    <row r="4165" spans="1:12" ht="9.75" customHeight="1">
      <c r="A4165" s="658"/>
      <c r="B4165" s="650"/>
      <c r="C4165" s="650"/>
      <c r="D4165" s="651"/>
      <c r="E4165" s="697"/>
      <c r="F4165" s="630"/>
      <c r="G4165" s="627"/>
      <c r="H4165" s="628"/>
      <c r="J4165" s="579"/>
      <c r="L4165" s="629"/>
    </row>
    <row r="4166" spans="1:12" ht="9.75" customHeight="1">
      <c r="A4166" s="658"/>
      <c r="B4166" s="650"/>
      <c r="C4166" s="650"/>
      <c r="D4166" s="651"/>
      <c r="E4166" s="697"/>
      <c r="F4166" s="630"/>
      <c r="G4166" s="627"/>
      <c r="H4166" s="628"/>
      <c r="J4166" s="579"/>
      <c r="L4166" s="629"/>
    </row>
    <row r="4167" spans="1:12" ht="9.75" customHeight="1">
      <c r="A4167" s="658"/>
      <c r="B4167" s="650"/>
      <c r="C4167" s="650"/>
      <c r="D4167" s="651"/>
      <c r="E4167" s="697"/>
      <c r="F4167" s="630"/>
      <c r="G4167" s="627"/>
      <c r="H4167" s="628"/>
      <c r="J4167" s="579"/>
      <c r="L4167" s="629"/>
    </row>
    <row r="4168" spans="1:12" ht="9.75" customHeight="1">
      <c r="A4168" s="658">
        <v>22</v>
      </c>
      <c r="B4168" s="671" t="s">
        <v>2337</v>
      </c>
      <c r="C4168" s="687" t="s">
        <v>2338</v>
      </c>
      <c r="D4168" s="651" t="s">
        <v>3309</v>
      </c>
      <c r="E4168" s="691">
        <v>4</v>
      </c>
      <c r="F4168" s="630">
        <v>0.75069279999999994</v>
      </c>
      <c r="G4168" s="627" t="e">
        <f>+L4168</f>
        <v>#REF!</v>
      </c>
      <c r="H4168" s="628" t="e">
        <f>E4168*G4168</f>
        <v>#REF!</v>
      </c>
      <c r="J4168" s="627">
        <f>+F4168</f>
        <v>0.75069279999999994</v>
      </c>
      <c r="L4168" s="629" t="e">
        <f>J4168*$L$3</f>
        <v>#REF!</v>
      </c>
    </row>
    <row r="4169" spans="1:12" ht="9.75" customHeight="1">
      <c r="A4169" s="658"/>
      <c r="B4169" s="650"/>
      <c r="C4169" s="687"/>
      <c r="D4169" s="651"/>
      <c r="E4169" s="691"/>
      <c r="F4169" s="630"/>
      <c r="G4169" s="627"/>
      <c r="H4169" s="628"/>
      <c r="J4169" s="579"/>
      <c r="L4169" s="629"/>
    </row>
    <row r="4170" spans="1:12" ht="9.75" customHeight="1">
      <c r="A4170" s="658"/>
      <c r="B4170" s="650"/>
      <c r="C4170" s="687"/>
      <c r="D4170" s="651"/>
      <c r="E4170" s="691"/>
      <c r="F4170" s="630"/>
      <c r="G4170" s="627"/>
      <c r="H4170" s="628"/>
      <c r="J4170" s="579"/>
      <c r="L4170" s="629"/>
    </row>
    <row r="4171" spans="1:12" ht="9.75" customHeight="1">
      <c r="A4171" s="658"/>
      <c r="B4171" s="650"/>
      <c r="C4171" s="687"/>
      <c r="D4171" s="651"/>
      <c r="E4171" s="691"/>
      <c r="F4171" s="630"/>
      <c r="G4171" s="627"/>
      <c r="H4171" s="628"/>
      <c r="J4171" s="579"/>
      <c r="L4171" s="629"/>
    </row>
    <row r="4172" spans="1:12" ht="7.5" customHeight="1">
      <c r="A4172" s="658"/>
      <c r="B4172" s="650"/>
      <c r="C4172" s="687"/>
      <c r="D4172" s="651"/>
      <c r="E4172" s="691"/>
      <c r="F4172" s="630"/>
      <c r="G4172" s="627"/>
      <c r="H4172" s="628"/>
      <c r="J4172" s="579"/>
      <c r="L4172" s="629"/>
    </row>
    <row r="4173" spans="1:12" ht="9.75" customHeight="1">
      <c r="A4173" s="658">
        <v>23</v>
      </c>
      <c r="B4173" s="671" t="s">
        <v>2339</v>
      </c>
      <c r="C4173" s="650" t="s">
        <v>2340</v>
      </c>
      <c r="D4173" s="651" t="s">
        <v>3309</v>
      </c>
      <c r="E4173" s="691">
        <v>4</v>
      </c>
      <c r="F4173" s="630">
        <v>2.8672066511827001</v>
      </c>
      <c r="G4173" s="627" t="e">
        <f>+L4173</f>
        <v>#REF!</v>
      </c>
      <c r="H4173" s="628" t="e">
        <f>E4173*G4173</f>
        <v>#REF!</v>
      </c>
      <c r="J4173" s="627">
        <f>+F4173</f>
        <v>2.8672066511827001</v>
      </c>
      <c r="L4173" s="629" t="e">
        <f>J4173*$L$3</f>
        <v>#REF!</v>
      </c>
    </row>
    <row r="4174" spans="1:12" ht="9.75" customHeight="1">
      <c r="A4174" s="658"/>
      <c r="B4174" s="650"/>
      <c r="C4174" s="650"/>
      <c r="D4174" s="651"/>
      <c r="E4174" s="691"/>
      <c r="F4174" s="630"/>
      <c r="G4174" s="627"/>
      <c r="H4174" s="628"/>
      <c r="J4174" s="579"/>
      <c r="L4174" s="629"/>
    </row>
    <row r="4175" spans="1:12" ht="9.75" customHeight="1">
      <c r="A4175" s="658"/>
      <c r="B4175" s="650"/>
      <c r="C4175" s="650"/>
      <c r="D4175" s="651"/>
      <c r="E4175" s="691"/>
      <c r="F4175" s="630"/>
      <c r="G4175" s="627"/>
      <c r="H4175" s="628"/>
      <c r="J4175" s="579"/>
      <c r="L4175" s="629"/>
    </row>
    <row r="4176" spans="1:12" ht="9.75" customHeight="1">
      <c r="A4176" s="658"/>
      <c r="B4176" s="650"/>
      <c r="C4176" s="650"/>
      <c r="D4176" s="651"/>
      <c r="E4176" s="691"/>
      <c r="F4176" s="630"/>
      <c r="G4176" s="627"/>
      <c r="H4176" s="628"/>
      <c r="J4176" s="579"/>
      <c r="L4176" s="629"/>
    </row>
    <row r="4177" spans="1:12" ht="9.75" customHeight="1">
      <c r="A4177" s="658"/>
      <c r="B4177" s="650"/>
      <c r="C4177" s="650"/>
      <c r="D4177" s="651"/>
      <c r="E4177" s="691"/>
      <c r="F4177" s="630"/>
      <c r="G4177" s="627"/>
      <c r="H4177" s="628"/>
      <c r="J4177" s="579"/>
      <c r="L4177" s="629"/>
    </row>
    <row r="4178" spans="1:12" ht="9.75" customHeight="1">
      <c r="A4178" s="579"/>
      <c r="B4178" s="579"/>
      <c r="C4178" s="639" t="e">
        <f>+#REF!</f>
        <v>#REF!</v>
      </c>
      <c r="D4178" s="579"/>
      <c r="E4178" s="627"/>
      <c r="F4178" s="630"/>
      <c r="G4178" s="627" t="e">
        <f>+L4178</f>
        <v>#REF!</v>
      </c>
      <c r="H4178" s="628" t="e">
        <f>E4178*G4178</f>
        <v>#REF!</v>
      </c>
      <c r="J4178" s="627">
        <f>+F4178</f>
        <v>0</v>
      </c>
      <c r="L4178" s="629" t="e">
        <f>J4178*$L$3</f>
        <v>#REF!</v>
      </c>
    </row>
    <row r="4179" spans="1:12" ht="9.75" customHeight="1">
      <c r="A4179" s="579"/>
      <c r="B4179" s="579"/>
      <c r="C4179" s="640"/>
      <c r="D4179" s="579"/>
      <c r="E4179" s="627"/>
      <c r="F4179" s="630"/>
      <c r="G4179" s="627"/>
      <c r="H4179" s="628"/>
      <c r="J4179" s="579"/>
      <c r="L4179" s="629"/>
    </row>
    <row r="4180" spans="1:12" ht="9.75" customHeight="1">
      <c r="A4180" s="579"/>
      <c r="B4180" s="579"/>
      <c r="C4180" s="640"/>
      <c r="D4180" s="579"/>
      <c r="E4180" s="627"/>
      <c r="F4180" s="630"/>
      <c r="G4180" s="627"/>
      <c r="H4180" s="628"/>
      <c r="J4180" s="579"/>
      <c r="L4180" s="629"/>
    </row>
    <row r="4181" spans="1:12" ht="9.75" customHeight="1">
      <c r="A4181" s="579"/>
      <c r="B4181" s="579"/>
      <c r="C4181" s="640"/>
      <c r="D4181" s="579"/>
      <c r="E4181" s="627"/>
      <c r="F4181" s="630"/>
      <c r="G4181" s="627"/>
      <c r="H4181" s="628"/>
      <c r="J4181" s="579"/>
      <c r="L4181" s="629"/>
    </row>
    <row r="4182" spans="1:12" ht="9.75" customHeight="1">
      <c r="A4182" s="579"/>
      <c r="B4182" s="579"/>
      <c r="C4182" s="641"/>
      <c r="D4182" s="579"/>
      <c r="E4182" s="627"/>
      <c r="F4182" s="630"/>
      <c r="G4182" s="627"/>
      <c r="H4182" s="628"/>
      <c r="J4182" s="579"/>
      <c r="L4182" s="629"/>
    </row>
    <row r="4183" spans="1:12" ht="9.75" customHeight="1">
      <c r="A4183" s="651">
        <v>1</v>
      </c>
      <c r="B4183" s="650" t="s">
        <v>3234</v>
      </c>
      <c r="C4183" s="650" t="s">
        <v>3235</v>
      </c>
      <c r="D4183" s="651" t="s">
        <v>1813</v>
      </c>
      <c r="E4183" s="673">
        <v>13.25</v>
      </c>
      <c r="F4183" s="630">
        <v>1.93487634</v>
      </c>
      <c r="G4183" s="627" t="e">
        <f>+L4183</f>
        <v>#REF!</v>
      </c>
      <c r="H4183" s="628" t="e">
        <f>E4183*G4183</f>
        <v>#REF!</v>
      </c>
      <c r="J4183" s="627">
        <f>+F4183</f>
        <v>1.93487634</v>
      </c>
      <c r="L4183" s="629" t="e">
        <f>J4183*$L$3</f>
        <v>#REF!</v>
      </c>
    </row>
    <row r="4184" spans="1:12" ht="9.75" customHeight="1">
      <c r="A4184" s="651"/>
      <c r="B4184" s="650"/>
      <c r="C4184" s="650"/>
      <c r="D4184" s="651"/>
      <c r="E4184" s="673"/>
      <c r="F4184" s="630"/>
      <c r="G4184" s="627"/>
      <c r="H4184" s="628"/>
      <c r="J4184" s="579"/>
      <c r="L4184" s="629"/>
    </row>
    <row r="4185" spans="1:12" ht="9.75" customHeight="1">
      <c r="A4185" s="651"/>
      <c r="B4185" s="650"/>
      <c r="C4185" s="650"/>
      <c r="D4185" s="651"/>
      <c r="E4185" s="673"/>
      <c r="F4185" s="630"/>
      <c r="G4185" s="627"/>
      <c r="H4185" s="628"/>
      <c r="J4185" s="579"/>
      <c r="L4185" s="629"/>
    </row>
    <row r="4186" spans="1:12" ht="9.75" customHeight="1">
      <c r="A4186" s="651"/>
      <c r="B4186" s="650"/>
      <c r="C4186" s="650"/>
      <c r="D4186" s="651"/>
      <c r="E4186" s="673"/>
      <c r="F4186" s="630"/>
      <c r="G4186" s="627"/>
      <c r="H4186" s="628"/>
      <c r="J4186" s="579"/>
      <c r="L4186" s="629"/>
    </row>
    <row r="4187" spans="1:12" ht="9.75" customHeight="1">
      <c r="A4187" s="651"/>
      <c r="B4187" s="650"/>
      <c r="C4187" s="650"/>
      <c r="D4187" s="651"/>
      <c r="E4187" s="673"/>
      <c r="F4187" s="630"/>
      <c r="G4187" s="627"/>
      <c r="H4187" s="628"/>
      <c r="J4187" s="579"/>
      <c r="L4187" s="629"/>
    </row>
    <row r="4188" spans="1:12" ht="9.75" customHeight="1">
      <c r="A4188" s="651">
        <v>2</v>
      </c>
      <c r="B4188" s="650" t="s">
        <v>3236</v>
      </c>
      <c r="C4188" s="687" t="s">
        <v>3237</v>
      </c>
      <c r="D4188" s="651" t="s">
        <v>2191</v>
      </c>
      <c r="E4188" s="688">
        <v>26.5</v>
      </c>
      <c r="F4188" s="630">
        <v>2.2294099999999997</v>
      </c>
      <c r="G4188" s="627" t="e">
        <f>+L4188</f>
        <v>#REF!</v>
      </c>
      <c r="H4188" s="628" t="e">
        <f>E4188*G4188</f>
        <v>#REF!</v>
      </c>
      <c r="J4188" s="627">
        <f>+F4188</f>
        <v>2.2294099999999997</v>
      </c>
      <c r="L4188" s="629" t="e">
        <f>J4188*$L$3</f>
        <v>#REF!</v>
      </c>
    </row>
    <row r="4189" spans="1:12" ht="9.75" customHeight="1">
      <c r="A4189" s="651"/>
      <c r="B4189" s="650"/>
      <c r="C4189" s="687"/>
      <c r="D4189" s="651"/>
      <c r="E4189" s="688"/>
      <c r="F4189" s="630"/>
      <c r="G4189" s="627"/>
      <c r="H4189" s="628"/>
      <c r="J4189" s="579"/>
      <c r="L4189" s="629"/>
    </row>
    <row r="4190" spans="1:12" ht="9.75" customHeight="1">
      <c r="A4190" s="651"/>
      <c r="B4190" s="650"/>
      <c r="C4190" s="687"/>
      <c r="D4190" s="651"/>
      <c r="E4190" s="688"/>
      <c r="F4190" s="630"/>
      <c r="G4190" s="627"/>
      <c r="H4190" s="628"/>
      <c r="J4190" s="579"/>
      <c r="L4190" s="629"/>
    </row>
    <row r="4191" spans="1:12" ht="9.75" customHeight="1">
      <c r="A4191" s="651"/>
      <c r="B4191" s="650"/>
      <c r="C4191" s="687"/>
      <c r="D4191" s="651"/>
      <c r="E4191" s="688"/>
      <c r="F4191" s="630"/>
      <c r="G4191" s="627"/>
      <c r="H4191" s="628"/>
      <c r="J4191" s="579"/>
      <c r="L4191" s="629"/>
    </row>
    <row r="4192" spans="1:12" ht="9.75" customHeight="1">
      <c r="A4192" s="651"/>
      <c r="B4192" s="650"/>
      <c r="C4192" s="687"/>
      <c r="D4192" s="651"/>
      <c r="E4192" s="688"/>
      <c r="F4192" s="630"/>
      <c r="G4192" s="627"/>
      <c r="H4192" s="628"/>
      <c r="J4192" s="579"/>
      <c r="L4192" s="629"/>
    </row>
    <row r="4193" spans="1:12" ht="9.75" customHeight="1">
      <c r="A4193" s="651">
        <v>3</v>
      </c>
      <c r="B4193" s="650" t="s">
        <v>1758</v>
      </c>
      <c r="C4193" s="650" t="s">
        <v>3238</v>
      </c>
      <c r="D4193" s="650" t="s">
        <v>1838</v>
      </c>
      <c r="E4193" s="697">
        <v>53</v>
      </c>
      <c r="F4193" s="630">
        <v>1.4165431898315002</v>
      </c>
      <c r="G4193" s="627" t="e">
        <f>+L4193</f>
        <v>#REF!</v>
      </c>
      <c r="H4193" s="628" t="e">
        <f>E4193*G4193</f>
        <v>#REF!</v>
      </c>
      <c r="J4193" s="627">
        <f>+F4193</f>
        <v>1.4165431898315002</v>
      </c>
      <c r="L4193" s="629" t="e">
        <f>J4193*$L$3</f>
        <v>#REF!</v>
      </c>
    </row>
    <row r="4194" spans="1:12" ht="9.75" customHeight="1">
      <c r="A4194" s="651"/>
      <c r="B4194" s="650"/>
      <c r="C4194" s="650"/>
      <c r="D4194" s="651"/>
      <c r="E4194" s="697"/>
      <c r="F4194" s="630"/>
      <c r="G4194" s="627"/>
      <c r="H4194" s="628"/>
      <c r="J4194" s="579"/>
      <c r="L4194" s="629"/>
    </row>
    <row r="4195" spans="1:12" ht="9.75" customHeight="1">
      <c r="A4195" s="651"/>
      <c r="B4195" s="650"/>
      <c r="C4195" s="650"/>
      <c r="D4195" s="651"/>
      <c r="E4195" s="697"/>
      <c r="F4195" s="630"/>
      <c r="G4195" s="627"/>
      <c r="H4195" s="628"/>
      <c r="J4195" s="579"/>
      <c r="L4195" s="629"/>
    </row>
    <row r="4196" spans="1:12" ht="9.75" customHeight="1">
      <c r="A4196" s="651"/>
      <c r="B4196" s="650"/>
      <c r="C4196" s="650"/>
      <c r="D4196" s="651"/>
      <c r="E4196" s="697"/>
      <c r="F4196" s="630"/>
      <c r="G4196" s="627"/>
      <c r="H4196" s="628"/>
      <c r="J4196" s="579"/>
      <c r="L4196" s="629"/>
    </row>
    <row r="4197" spans="1:12" ht="9.75" customHeight="1">
      <c r="A4197" s="651"/>
      <c r="B4197" s="650"/>
      <c r="C4197" s="650"/>
      <c r="D4197" s="651"/>
      <c r="E4197" s="697"/>
      <c r="F4197" s="630"/>
      <c r="G4197" s="627"/>
      <c r="H4197" s="628"/>
      <c r="J4197" s="579"/>
      <c r="L4197" s="629"/>
    </row>
    <row r="4198" spans="1:12" ht="9.75" customHeight="1">
      <c r="A4198" s="651">
        <v>4</v>
      </c>
      <c r="B4198" s="694" t="s">
        <v>1759</v>
      </c>
      <c r="C4198" s="695" t="s">
        <v>1762</v>
      </c>
      <c r="D4198" s="696" t="s">
        <v>3036</v>
      </c>
      <c r="E4198" s="692">
        <v>53</v>
      </c>
      <c r="F4198" s="630">
        <v>2.606746857170001</v>
      </c>
      <c r="G4198" s="627" t="e">
        <f>+L4198</f>
        <v>#REF!</v>
      </c>
      <c r="H4198" s="628" t="e">
        <f>E4198*G4198</f>
        <v>#REF!</v>
      </c>
      <c r="J4198" s="627">
        <f>+F4198</f>
        <v>2.606746857170001</v>
      </c>
      <c r="L4198" s="629" t="e">
        <f>J4198*$L$3</f>
        <v>#REF!</v>
      </c>
    </row>
    <row r="4199" spans="1:12" ht="9.75" customHeight="1">
      <c r="A4199" s="651"/>
      <c r="B4199" s="694"/>
      <c r="C4199" s="695"/>
      <c r="D4199" s="696"/>
      <c r="E4199" s="692"/>
      <c r="F4199" s="630"/>
      <c r="G4199" s="627"/>
      <c r="H4199" s="628"/>
      <c r="J4199" s="579"/>
      <c r="L4199" s="629"/>
    </row>
    <row r="4200" spans="1:12" ht="9.75" customHeight="1">
      <c r="A4200" s="651"/>
      <c r="B4200" s="694"/>
      <c r="C4200" s="695"/>
      <c r="D4200" s="696"/>
      <c r="E4200" s="692"/>
      <c r="F4200" s="630"/>
      <c r="G4200" s="627"/>
      <c r="H4200" s="628"/>
      <c r="J4200" s="579"/>
      <c r="L4200" s="629"/>
    </row>
    <row r="4201" spans="1:12" ht="9.75" customHeight="1">
      <c r="A4201" s="651"/>
      <c r="B4201" s="694"/>
      <c r="C4201" s="695"/>
      <c r="D4201" s="696"/>
      <c r="E4201" s="692"/>
      <c r="F4201" s="630"/>
      <c r="G4201" s="627"/>
      <c r="H4201" s="628"/>
      <c r="J4201" s="579"/>
      <c r="L4201" s="629"/>
    </row>
    <row r="4202" spans="1:12" ht="9.75" customHeight="1">
      <c r="A4202" s="651"/>
      <c r="B4202" s="694"/>
      <c r="C4202" s="695"/>
      <c r="D4202" s="696"/>
      <c r="E4202" s="692"/>
      <c r="F4202" s="630"/>
      <c r="G4202" s="627"/>
      <c r="H4202" s="628"/>
      <c r="J4202" s="579"/>
      <c r="L4202" s="629"/>
    </row>
    <row r="4203" spans="1:12" ht="9.75" customHeight="1">
      <c r="A4203" s="651">
        <v>5</v>
      </c>
      <c r="B4203" s="694" t="s">
        <v>3239</v>
      </c>
      <c r="C4203" s="695" t="s">
        <v>3240</v>
      </c>
      <c r="D4203" s="696" t="s">
        <v>3036</v>
      </c>
      <c r="E4203" s="692">
        <v>53</v>
      </c>
      <c r="F4203" s="630">
        <v>2.7351867142400006</v>
      </c>
      <c r="G4203" s="627" t="e">
        <f>+L4203</f>
        <v>#REF!</v>
      </c>
      <c r="H4203" s="628" t="e">
        <f>E4203*G4203</f>
        <v>#REF!</v>
      </c>
      <c r="J4203" s="627">
        <f>+F4203</f>
        <v>2.7351867142400006</v>
      </c>
      <c r="L4203" s="629" t="e">
        <f>J4203*$L$3</f>
        <v>#REF!</v>
      </c>
    </row>
    <row r="4204" spans="1:12" ht="9.75" customHeight="1">
      <c r="A4204" s="651"/>
      <c r="B4204" s="694"/>
      <c r="C4204" s="695"/>
      <c r="D4204" s="696"/>
      <c r="E4204" s="692"/>
      <c r="F4204" s="630"/>
      <c r="G4204" s="627"/>
      <c r="H4204" s="628"/>
      <c r="J4204" s="579"/>
      <c r="L4204" s="629"/>
    </row>
    <row r="4205" spans="1:12" ht="9.75" customHeight="1">
      <c r="A4205" s="651"/>
      <c r="B4205" s="694"/>
      <c r="C4205" s="695"/>
      <c r="D4205" s="696"/>
      <c r="E4205" s="692"/>
      <c r="F4205" s="630"/>
      <c r="G4205" s="627"/>
      <c r="H4205" s="628"/>
      <c r="J4205" s="579"/>
      <c r="L4205" s="629"/>
    </row>
    <row r="4206" spans="1:12" ht="9.75" customHeight="1">
      <c r="A4206" s="651"/>
      <c r="B4206" s="694"/>
      <c r="C4206" s="695"/>
      <c r="D4206" s="696"/>
      <c r="E4206" s="692"/>
      <c r="F4206" s="630"/>
      <c r="G4206" s="627"/>
      <c r="H4206" s="628"/>
      <c r="J4206" s="579"/>
      <c r="L4206" s="629"/>
    </row>
    <row r="4207" spans="1:12" ht="9.75" customHeight="1">
      <c r="A4207" s="651"/>
      <c r="B4207" s="694"/>
      <c r="C4207" s="695"/>
      <c r="D4207" s="696"/>
      <c r="E4207" s="692"/>
      <c r="F4207" s="630"/>
      <c r="G4207" s="627"/>
      <c r="H4207" s="628"/>
      <c r="J4207" s="579"/>
      <c r="L4207" s="629"/>
    </row>
    <row r="4208" spans="1:12" ht="9.75" customHeight="1">
      <c r="A4208" s="651">
        <v>6</v>
      </c>
      <c r="B4208" s="657" t="s">
        <v>2906</v>
      </c>
      <c r="C4208" s="650" t="s">
        <v>3241</v>
      </c>
      <c r="D4208" s="658" t="s">
        <v>1899</v>
      </c>
      <c r="E4208" s="659">
        <v>45</v>
      </c>
      <c r="F4208" s="630">
        <v>0.45957629049999998</v>
      </c>
      <c r="G4208" s="627" t="e">
        <f>+L4208</f>
        <v>#REF!</v>
      </c>
      <c r="H4208" s="628" t="e">
        <f>E4208*G4208</f>
        <v>#REF!</v>
      </c>
      <c r="J4208" s="627">
        <f>+F4208</f>
        <v>0.45957629049999998</v>
      </c>
      <c r="L4208" s="629" t="e">
        <f>J4208*$L$3</f>
        <v>#REF!</v>
      </c>
    </row>
    <row r="4209" spans="1:12" ht="9.75" customHeight="1">
      <c r="A4209" s="651"/>
      <c r="B4209" s="657"/>
      <c r="C4209" s="650"/>
      <c r="D4209" s="658"/>
      <c r="E4209" s="659"/>
      <c r="F4209" s="630"/>
      <c r="G4209" s="627"/>
      <c r="H4209" s="628"/>
      <c r="J4209" s="579"/>
      <c r="L4209" s="629"/>
    </row>
    <row r="4210" spans="1:12" ht="9.75" customHeight="1">
      <c r="A4210" s="651"/>
      <c r="B4210" s="657"/>
      <c r="C4210" s="650"/>
      <c r="D4210" s="658"/>
      <c r="E4210" s="659"/>
      <c r="F4210" s="630"/>
      <c r="G4210" s="627"/>
      <c r="H4210" s="628"/>
      <c r="J4210" s="579"/>
      <c r="L4210" s="629"/>
    </row>
    <row r="4211" spans="1:12" ht="9.75" customHeight="1">
      <c r="A4211" s="651"/>
      <c r="B4211" s="657"/>
      <c r="C4211" s="650"/>
      <c r="D4211" s="658"/>
      <c r="E4211" s="659"/>
      <c r="F4211" s="630"/>
      <c r="G4211" s="627"/>
      <c r="H4211" s="628"/>
      <c r="J4211" s="579"/>
      <c r="L4211" s="629"/>
    </row>
    <row r="4212" spans="1:12" ht="9.75" customHeight="1">
      <c r="A4212" s="651"/>
      <c r="B4212" s="657"/>
      <c r="C4212" s="650"/>
      <c r="D4212" s="658"/>
      <c r="E4212" s="659"/>
      <c r="F4212" s="630"/>
      <c r="G4212" s="627"/>
      <c r="H4212" s="628"/>
      <c r="J4212" s="579"/>
      <c r="L4212" s="629"/>
    </row>
    <row r="4213" spans="1:12" ht="9.75" customHeight="1">
      <c r="A4213" s="651">
        <v>7</v>
      </c>
      <c r="B4213" s="657" t="s">
        <v>2645</v>
      </c>
      <c r="C4213" s="650" t="s">
        <v>2652</v>
      </c>
      <c r="D4213" s="658" t="s">
        <v>1899</v>
      </c>
      <c r="E4213" s="659">
        <v>35</v>
      </c>
      <c r="F4213" s="630">
        <v>0.56032165919999988</v>
      </c>
      <c r="G4213" s="627" t="e">
        <f>+L4213</f>
        <v>#REF!</v>
      </c>
      <c r="H4213" s="628" t="e">
        <f>E4213*G4213</f>
        <v>#REF!</v>
      </c>
      <c r="J4213" s="627">
        <f>+F4213</f>
        <v>0.56032165919999988</v>
      </c>
      <c r="L4213" s="629" t="e">
        <f>J4213*$L$3</f>
        <v>#REF!</v>
      </c>
    </row>
    <row r="4214" spans="1:12" ht="9.75" customHeight="1">
      <c r="A4214" s="651"/>
      <c r="B4214" s="657"/>
      <c r="C4214" s="650"/>
      <c r="D4214" s="658"/>
      <c r="E4214" s="659"/>
      <c r="F4214" s="630"/>
      <c r="G4214" s="627"/>
      <c r="H4214" s="628"/>
      <c r="J4214" s="579"/>
      <c r="L4214" s="629"/>
    </row>
    <row r="4215" spans="1:12" ht="9.75" customHeight="1">
      <c r="A4215" s="651"/>
      <c r="B4215" s="657"/>
      <c r="C4215" s="650"/>
      <c r="D4215" s="658"/>
      <c r="E4215" s="659"/>
      <c r="F4215" s="630"/>
      <c r="G4215" s="627"/>
      <c r="H4215" s="628"/>
      <c r="J4215" s="579"/>
      <c r="L4215" s="629"/>
    </row>
    <row r="4216" spans="1:12" ht="9.75" customHeight="1">
      <c r="A4216" s="651"/>
      <c r="B4216" s="657"/>
      <c r="C4216" s="650"/>
      <c r="D4216" s="658"/>
      <c r="E4216" s="659"/>
      <c r="F4216" s="630"/>
      <c r="G4216" s="627"/>
      <c r="H4216" s="628"/>
      <c r="J4216" s="579"/>
      <c r="L4216" s="629"/>
    </row>
    <row r="4217" spans="1:12" ht="9.75" customHeight="1">
      <c r="A4217" s="651"/>
      <c r="B4217" s="657"/>
      <c r="C4217" s="650"/>
      <c r="D4217" s="658"/>
      <c r="E4217" s="659"/>
      <c r="F4217" s="630"/>
      <c r="G4217" s="627"/>
      <c r="H4217" s="628"/>
      <c r="J4217" s="579"/>
      <c r="L4217" s="629"/>
    </row>
    <row r="4218" spans="1:12" ht="9.75" customHeight="1">
      <c r="A4218" s="651">
        <v>8</v>
      </c>
      <c r="B4218" s="650" t="s">
        <v>3242</v>
      </c>
      <c r="C4218" s="687" t="s">
        <v>3243</v>
      </c>
      <c r="D4218" s="651" t="s">
        <v>2191</v>
      </c>
      <c r="E4218" s="688">
        <v>63</v>
      </c>
      <c r="F4218" s="630">
        <v>1.5469619999999999</v>
      </c>
      <c r="G4218" s="627" t="e">
        <f>+L4218</f>
        <v>#REF!</v>
      </c>
      <c r="H4218" s="628" t="e">
        <f>E4218*G4218</f>
        <v>#REF!</v>
      </c>
      <c r="J4218" s="627">
        <f>+F4218</f>
        <v>1.5469619999999999</v>
      </c>
      <c r="L4218" s="629" t="e">
        <f>J4218*$L$3</f>
        <v>#REF!</v>
      </c>
    </row>
    <row r="4219" spans="1:12" ht="9.75" customHeight="1">
      <c r="A4219" s="651"/>
      <c r="B4219" s="650"/>
      <c r="C4219" s="687"/>
      <c r="D4219" s="651"/>
      <c r="E4219" s="688"/>
      <c r="F4219" s="630"/>
      <c r="G4219" s="627"/>
      <c r="H4219" s="628"/>
      <c r="J4219" s="579"/>
      <c r="L4219" s="629"/>
    </row>
    <row r="4220" spans="1:12" ht="9.75" customHeight="1">
      <c r="A4220" s="651"/>
      <c r="B4220" s="650"/>
      <c r="C4220" s="687"/>
      <c r="D4220" s="651"/>
      <c r="E4220" s="688"/>
      <c r="F4220" s="630"/>
      <c r="G4220" s="627"/>
      <c r="H4220" s="628"/>
      <c r="J4220" s="579"/>
      <c r="L4220" s="629"/>
    </row>
    <row r="4221" spans="1:12" ht="9.75" customHeight="1">
      <c r="A4221" s="651"/>
      <c r="B4221" s="650"/>
      <c r="C4221" s="687"/>
      <c r="D4221" s="651"/>
      <c r="E4221" s="688"/>
      <c r="F4221" s="630"/>
      <c r="G4221" s="627"/>
      <c r="H4221" s="628"/>
      <c r="J4221" s="579"/>
      <c r="L4221" s="629"/>
    </row>
    <row r="4222" spans="1:12" ht="9.75" customHeight="1">
      <c r="A4222" s="651"/>
      <c r="B4222" s="650"/>
      <c r="C4222" s="687"/>
      <c r="D4222" s="651"/>
      <c r="E4222" s="688"/>
      <c r="F4222" s="630"/>
      <c r="G4222" s="627"/>
      <c r="H4222" s="628"/>
      <c r="J4222" s="579"/>
      <c r="L4222" s="629"/>
    </row>
    <row r="4223" spans="1:12" ht="9.75" customHeight="1">
      <c r="A4223" s="651">
        <v>9</v>
      </c>
      <c r="B4223" s="650" t="s">
        <v>3272</v>
      </c>
      <c r="C4223" s="650" t="s">
        <v>3244</v>
      </c>
      <c r="D4223" s="651" t="s">
        <v>1813</v>
      </c>
      <c r="E4223" s="673">
        <v>5</v>
      </c>
      <c r="F4223" s="630">
        <v>1.93487634</v>
      </c>
      <c r="G4223" s="627" t="e">
        <f>+L4223</f>
        <v>#REF!</v>
      </c>
      <c r="H4223" s="628" t="e">
        <f>E4223*G4223</f>
        <v>#REF!</v>
      </c>
      <c r="J4223" s="627">
        <f>+F4223</f>
        <v>1.93487634</v>
      </c>
      <c r="L4223" s="629" t="e">
        <f>J4223*$L$3</f>
        <v>#REF!</v>
      </c>
    </row>
    <row r="4224" spans="1:12" ht="9.75" customHeight="1">
      <c r="A4224" s="651"/>
      <c r="B4224" s="650"/>
      <c r="C4224" s="650"/>
      <c r="D4224" s="651"/>
      <c r="E4224" s="673"/>
      <c r="F4224" s="630"/>
      <c r="G4224" s="627"/>
      <c r="H4224" s="628"/>
      <c r="J4224" s="579"/>
      <c r="L4224" s="629"/>
    </row>
    <row r="4225" spans="1:12" ht="9.75" customHeight="1">
      <c r="A4225" s="651"/>
      <c r="B4225" s="650"/>
      <c r="C4225" s="650"/>
      <c r="D4225" s="651"/>
      <c r="E4225" s="673"/>
      <c r="F4225" s="630"/>
      <c r="G4225" s="627"/>
      <c r="H4225" s="628"/>
      <c r="J4225" s="579"/>
      <c r="L4225" s="629"/>
    </row>
    <row r="4226" spans="1:12" ht="9.75" customHeight="1">
      <c r="A4226" s="651"/>
      <c r="B4226" s="650"/>
      <c r="C4226" s="650"/>
      <c r="D4226" s="651"/>
      <c r="E4226" s="673"/>
      <c r="F4226" s="630"/>
      <c r="G4226" s="627"/>
      <c r="H4226" s="628"/>
      <c r="J4226" s="579"/>
      <c r="L4226" s="629"/>
    </row>
    <row r="4227" spans="1:12" ht="9.75" customHeight="1">
      <c r="A4227" s="651"/>
      <c r="B4227" s="650"/>
      <c r="C4227" s="650"/>
      <c r="D4227" s="651"/>
      <c r="E4227" s="673"/>
      <c r="F4227" s="630"/>
      <c r="G4227" s="627"/>
      <c r="H4227" s="628"/>
      <c r="J4227" s="579"/>
      <c r="L4227" s="629"/>
    </row>
    <row r="4228" spans="1:12" ht="9.75" customHeight="1">
      <c r="A4228" s="651">
        <v>10</v>
      </c>
      <c r="B4228" s="650" t="s">
        <v>3245</v>
      </c>
      <c r="C4228" s="650" t="s">
        <v>3246</v>
      </c>
      <c r="D4228" s="651" t="s">
        <v>1813</v>
      </c>
      <c r="E4228" s="673">
        <v>40</v>
      </c>
      <c r="F4228" s="630">
        <v>4.4346244E-2</v>
      </c>
      <c r="G4228" s="627" t="e">
        <f>+L4228</f>
        <v>#REF!</v>
      </c>
      <c r="H4228" s="628" t="e">
        <f>E4228*G4228</f>
        <v>#REF!</v>
      </c>
      <c r="J4228" s="627">
        <f>+F4228</f>
        <v>4.4346244E-2</v>
      </c>
      <c r="L4228" s="629" t="e">
        <f>J4228*$L$3</f>
        <v>#REF!</v>
      </c>
    </row>
    <row r="4229" spans="1:12" ht="9.75" customHeight="1">
      <c r="A4229" s="651"/>
      <c r="B4229" s="650"/>
      <c r="C4229" s="650"/>
      <c r="D4229" s="651"/>
      <c r="E4229" s="673"/>
      <c r="F4229" s="630"/>
      <c r="G4229" s="627"/>
      <c r="H4229" s="628"/>
      <c r="J4229" s="579"/>
      <c r="L4229" s="629"/>
    </row>
    <row r="4230" spans="1:12" ht="9.75" customHeight="1">
      <c r="A4230" s="651"/>
      <c r="B4230" s="650"/>
      <c r="C4230" s="650"/>
      <c r="D4230" s="651"/>
      <c r="E4230" s="673"/>
      <c r="F4230" s="630"/>
      <c r="G4230" s="627"/>
      <c r="H4230" s="628"/>
      <c r="J4230" s="579"/>
      <c r="L4230" s="629"/>
    </row>
    <row r="4231" spans="1:12" ht="9.75" customHeight="1">
      <c r="A4231" s="651"/>
      <c r="B4231" s="650"/>
      <c r="C4231" s="650"/>
      <c r="D4231" s="651"/>
      <c r="E4231" s="673"/>
      <c r="F4231" s="630"/>
      <c r="G4231" s="627"/>
      <c r="H4231" s="628"/>
      <c r="J4231" s="579"/>
      <c r="L4231" s="629"/>
    </row>
    <row r="4232" spans="1:12" ht="9.75" customHeight="1">
      <c r="A4232" s="651"/>
      <c r="B4232" s="650"/>
      <c r="C4232" s="650"/>
      <c r="D4232" s="651"/>
      <c r="E4232" s="673"/>
      <c r="F4232" s="630"/>
      <c r="G4232" s="627"/>
      <c r="H4232" s="628"/>
      <c r="J4232" s="579"/>
      <c r="L4232" s="629"/>
    </row>
    <row r="4233" spans="1:12" ht="9.75" customHeight="1">
      <c r="A4233" s="651">
        <v>11</v>
      </c>
      <c r="B4233" s="650" t="s">
        <v>1901</v>
      </c>
      <c r="C4233" s="650" t="s">
        <v>3247</v>
      </c>
      <c r="D4233" s="651" t="s">
        <v>1813</v>
      </c>
      <c r="E4233" s="693">
        <v>5.6</v>
      </c>
      <c r="F4233" s="630">
        <v>4.0346327800000008</v>
      </c>
      <c r="G4233" s="627" t="e">
        <f>+L4233</f>
        <v>#REF!</v>
      </c>
      <c r="H4233" s="628" t="e">
        <f>E4233*G4233</f>
        <v>#REF!</v>
      </c>
      <c r="J4233" s="627">
        <f>+F4233</f>
        <v>4.0346327800000008</v>
      </c>
      <c r="L4233" s="629" t="e">
        <f>J4233*$L$3</f>
        <v>#REF!</v>
      </c>
    </row>
    <row r="4234" spans="1:12" ht="9.75" customHeight="1">
      <c r="A4234" s="651"/>
      <c r="B4234" s="650"/>
      <c r="C4234" s="650"/>
      <c r="D4234" s="651"/>
      <c r="E4234" s="693"/>
      <c r="F4234" s="630"/>
      <c r="G4234" s="627"/>
      <c r="H4234" s="628"/>
      <c r="J4234" s="579"/>
      <c r="L4234" s="629"/>
    </row>
    <row r="4235" spans="1:12" ht="9.75" customHeight="1">
      <c r="A4235" s="651"/>
      <c r="B4235" s="650"/>
      <c r="C4235" s="650"/>
      <c r="D4235" s="651"/>
      <c r="E4235" s="693"/>
      <c r="F4235" s="630"/>
      <c r="G4235" s="627"/>
      <c r="H4235" s="628"/>
      <c r="J4235" s="579"/>
      <c r="L4235" s="629"/>
    </row>
    <row r="4236" spans="1:12" ht="9.75" customHeight="1">
      <c r="A4236" s="651"/>
      <c r="B4236" s="650"/>
      <c r="C4236" s="650"/>
      <c r="D4236" s="651"/>
      <c r="E4236" s="693"/>
      <c r="F4236" s="630"/>
      <c r="G4236" s="627"/>
      <c r="H4236" s="628"/>
      <c r="J4236" s="579"/>
      <c r="L4236" s="629"/>
    </row>
    <row r="4237" spans="1:12" ht="9.75" customHeight="1">
      <c r="A4237" s="651"/>
      <c r="B4237" s="650"/>
      <c r="C4237" s="650"/>
      <c r="D4237" s="651"/>
      <c r="E4237" s="693"/>
      <c r="F4237" s="630"/>
      <c r="G4237" s="627"/>
      <c r="H4237" s="628"/>
      <c r="J4237" s="579"/>
      <c r="L4237" s="629"/>
    </row>
    <row r="4238" spans="1:12" ht="9.75" customHeight="1">
      <c r="A4238" s="651">
        <v>12</v>
      </c>
      <c r="B4238" s="657" t="s">
        <v>3248</v>
      </c>
      <c r="C4238" s="650" t="s">
        <v>3249</v>
      </c>
      <c r="D4238" s="682" t="s">
        <v>1897</v>
      </c>
      <c r="E4238" s="689">
        <v>11</v>
      </c>
      <c r="F4238" s="630">
        <v>69.624987628932303</v>
      </c>
      <c r="G4238" s="627" t="e">
        <f>+L4238</f>
        <v>#REF!</v>
      </c>
      <c r="H4238" s="628" t="e">
        <f>E4238*G4238</f>
        <v>#REF!</v>
      </c>
      <c r="J4238" s="627">
        <f>+F4238</f>
        <v>69.624987628932303</v>
      </c>
      <c r="L4238" s="629" t="e">
        <f>J4238*$L$3</f>
        <v>#REF!</v>
      </c>
    </row>
    <row r="4239" spans="1:12" ht="9.75" customHeight="1">
      <c r="A4239" s="651"/>
      <c r="B4239" s="657"/>
      <c r="C4239" s="650"/>
      <c r="D4239" s="682"/>
      <c r="E4239" s="689"/>
      <c r="F4239" s="630"/>
      <c r="G4239" s="627"/>
      <c r="H4239" s="628"/>
      <c r="J4239" s="579"/>
      <c r="L4239" s="629"/>
    </row>
    <row r="4240" spans="1:12" ht="9.75" customHeight="1">
      <c r="A4240" s="651"/>
      <c r="B4240" s="657"/>
      <c r="C4240" s="650"/>
      <c r="D4240" s="682"/>
      <c r="E4240" s="689"/>
      <c r="F4240" s="630"/>
      <c r="G4240" s="627"/>
      <c r="H4240" s="628"/>
      <c r="J4240" s="579"/>
      <c r="L4240" s="629"/>
    </row>
    <row r="4241" spans="1:12" ht="9.75" customHeight="1">
      <c r="A4241" s="651"/>
      <c r="B4241" s="657"/>
      <c r="C4241" s="650"/>
      <c r="D4241" s="682"/>
      <c r="E4241" s="689"/>
      <c r="F4241" s="630"/>
      <c r="G4241" s="627"/>
      <c r="H4241" s="628"/>
      <c r="J4241" s="579"/>
      <c r="L4241" s="629"/>
    </row>
    <row r="4242" spans="1:12" ht="7.5" customHeight="1">
      <c r="A4242" s="651"/>
      <c r="B4242" s="657"/>
      <c r="C4242" s="650"/>
      <c r="D4242" s="682"/>
      <c r="E4242" s="689"/>
      <c r="F4242" s="630"/>
      <c r="G4242" s="627"/>
      <c r="H4242" s="628"/>
      <c r="J4242" s="579"/>
      <c r="L4242" s="629"/>
    </row>
    <row r="4243" spans="1:12" ht="9.75" customHeight="1">
      <c r="A4243" s="651">
        <v>13</v>
      </c>
      <c r="B4243" s="657" t="s">
        <v>1867</v>
      </c>
      <c r="C4243" s="650" t="s">
        <v>3250</v>
      </c>
      <c r="D4243" s="682" t="s">
        <v>2647</v>
      </c>
      <c r="E4243" s="689">
        <v>1.1000000000000001</v>
      </c>
      <c r="F4243" s="630">
        <v>371.23236088470009</v>
      </c>
      <c r="G4243" s="627" t="e">
        <f>+L4243</f>
        <v>#REF!</v>
      </c>
      <c r="H4243" s="628" t="e">
        <f>E4243*G4243</f>
        <v>#REF!</v>
      </c>
      <c r="J4243" s="627">
        <f>+F4243</f>
        <v>371.23236088470009</v>
      </c>
      <c r="L4243" s="629" t="e">
        <f>J4243*$L$3</f>
        <v>#REF!</v>
      </c>
    </row>
    <row r="4244" spans="1:12" ht="9.75" customHeight="1">
      <c r="A4244" s="651"/>
      <c r="B4244" s="657"/>
      <c r="C4244" s="650"/>
      <c r="D4244" s="682"/>
      <c r="E4244" s="689"/>
      <c r="F4244" s="630"/>
      <c r="G4244" s="627"/>
      <c r="H4244" s="628"/>
      <c r="J4244" s="579"/>
      <c r="L4244" s="629"/>
    </row>
    <row r="4245" spans="1:12" ht="9.75" customHeight="1">
      <c r="A4245" s="651"/>
      <c r="B4245" s="657"/>
      <c r="C4245" s="650"/>
      <c r="D4245" s="682"/>
      <c r="E4245" s="689"/>
      <c r="F4245" s="630"/>
      <c r="G4245" s="627"/>
      <c r="H4245" s="628"/>
      <c r="J4245" s="579"/>
      <c r="L4245" s="629"/>
    </row>
    <row r="4246" spans="1:12" ht="9.75" customHeight="1">
      <c r="A4246" s="651"/>
      <c r="B4246" s="657"/>
      <c r="C4246" s="650"/>
      <c r="D4246" s="682"/>
      <c r="E4246" s="689"/>
      <c r="F4246" s="630"/>
      <c r="G4246" s="627"/>
      <c r="H4246" s="628"/>
      <c r="J4246" s="579"/>
      <c r="L4246" s="629"/>
    </row>
    <row r="4247" spans="1:12" ht="9.75" customHeight="1">
      <c r="A4247" s="651"/>
      <c r="B4247" s="657"/>
      <c r="C4247" s="650"/>
      <c r="D4247" s="682"/>
      <c r="E4247" s="689"/>
      <c r="F4247" s="630"/>
      <c r="G4247" s="627"/>
      <c r="H4247" s="628"/>
      <c r="J4247" s="579"/>
      <c r="L4247" s="629"/>
    </row>
    <row r="4248" spans="1:12" ht="9.75" customHeight="1">
      <c r="A4248" s="651">
        <v>14</v>
      </c>
      <c r="B4248" s="657" t="s">
        <v>3251</v>
      </c>
      <c r="C4248" s="650" t="s">
        <v>3252</v>
      </c>
      <c r="D4248" s="682" t="s">
        <v>1897</v>
      </c>
      <c r="E4248" s="689">
        <v>3.754</v>
      </c>
      <c r="F4248" s="630">
        <v>17.691031736853201</v>
      </c>
      <c r="G4248" s="627" t="e">
        <f>+L4248</f>
        <v>#REF!</v>
      </c>
      <c r="H4248" s="628" t="e">
        <f>E4248*G4248</f>
        <v>#REF!</v>
      </c>
      <c r="J4248" s="627">
        <f>+F4248</f>
        <v>17.691031736853201</v>
      </c>
      <c r="L4248" s="629" t="e">
        <f>J4248*$L$3</f>
        <v>#REF!</v>
      </c>
    </row>
    <row r="4249" spans="1:12" ht="9.75" customHeight="1">
      <c r="A4249" s="651"/>
      <c r="B4249" s="657"/>
      <c r="C4249" s="650"/>
      <c r="D4249" s="682"/>
      <c r="E4249" s="689"/>
      <c r="F4249" s="630"/>
      <c r="G4249" s="627"/>
      <c r="H4249" s="628"/>
      <c r="J4249" s="579"/>
      <c r="L4249" s="629"/>
    </row>
    <row r="4250" spans="1:12" ht="9.75" customHeight="1">
      <c r="A4250" s="651"/>
      <c r="B4250" s="657"/>
      <c r="C4250" s="650"/>
      <c r="D4250" s="682"/>
      <c r="E4250" s="689"/>
      <c r="F4250" s="630"/>
      <c r="G4250" s="627"/>
      <c r="H4250" s="628"/>
      <c r="J4250" s="579"/>
      <c r="L4250" s="629"/>
    </row>
    <row r="4251" spans="1:12" ht="9.75" customHeight="1">
      <c r="A4251" s="651"/>
      <c r="B4251" s="657"/>
      <c r="C4251" s="650"/>
      <c r="D4251" s="682"/>
      <c r="E4251" s="689"/>
      <c r="F4251" s="630"/>
      <c r="G4251" s="627"/>
      <c r="H4251" s="628"/>
      <c r="J4251" s="579"/>
      <c r="L4251" s="629"/>
    </row>
    <row r="4252" spans="1:12" ht="9.75" customHeight="1">
      <c r="A4252" s="651"/>
      <c r="B4252" s="657"/>
      <c r="C4252" s="650"/>
      <c r="D4252" s="682"/>
      <c r="E4252" s="689"/>
      <c r="F4252" s="630"/>
      <c r="G4252" s="627"/>
      <c r="H4252" s="628"/>
      <c r="J4252" s="579"/>
      <c r="L4252" s="629"/>
    </row>
    <row r="4253" spans="1:12" ht="9.75" customHeight="1">
      <c r="A4253" s="651">
        <v>15</v>
      </c>
      <c r="B4253" s="657" t="s">
        <v>1867</v>
      </c>
      <c r="C4253" s="650" t="s">
        <v>3253</v>
      </c>
      <c r="D4253" s="682" t="s">
        <v>861</v>
      </c>
      <c r="E4253" s="689">
        <v>36</v>
      </c>
      <c r="F4253" s="630">
        <v>2.1959441280000003</v>
      </c>
      <c r="G4253" s="627" t="e">
        <f>+L4253</f>
        <v>#REF!</v>
      </c>
      <c r="H4253" s="628" t="e">
        <f>E4253*G4253</f>
        <v>#REF!</v>
      </c>
      <c r="J4253" s="627">
        <f>+F4253</f>
        <v>2.1959441280000003</v>
      </c>
      <c r="L4253" s="629" t="e">
        <f>J4253*$L$3</f>
        <v>#REF!</v>
      </c>
    </row>
    <row r="4254" spans="1:12" ht="9.75" customHeight="1">
      <c r="A4254" s="651"/>
      <c r="B4254" s="657"/>
      <c r="C4254" s="650"/>
      <c r="D4254" s="682"/>
      <c r="E4254" s="689"/>
      <c r="F4254" s="630"/>
      <c r="G4254" s="627"/>
      <c r="H4254" s="628"/>
      <c r="J4254" s="579"/>
      <c r="L4254" s="629"/>
    </row>
    <row r="4255" spans="1:12" ht="9.75" customHeight="1">
      <c r="A4255" s="651"/>
      <c r="B4255" s="657"/>
      <c r="C4255" s="650"/>
      <c r="D4255" s="682"/>
      <c r="E4255" s="689"/>
      <c r="F4255" s="630"/>
      <c r="G4255" s="627"/>
      <c r="H4255" s="628"/>
      <c r="J4255" s="579"/>
      <c r="L4255" s="629"/>
    </row>
    <row r="4256" spans="1:12" ht="9.75" customHeight="1">
      <c r="A4256" s="651"/>
      <c r="B4256" s="657"/>
      <c r="C4256" s="650"/>
      <c r="D4256" s="682"/>
      <c r="E4256" s="689"/>
      <c r="F4256" s="630"/>
      <c r="G4256" s="627"/>
      <c r="H4256" s="628"/>
      <c r="J4256" s="579"/>
      <c r="L4256" s="629"/>
    </row>
    <row r="4257" spans="1:12" ht="9.75" customHeight="1">
      <c r="A4257" s="651"/>
      <c r="B4257" s="657"/>
      <c r="C4257" s="650"/>
      <c r="D4257" s="682"/>
      <c r="E4257" s="689"/>
      <c r="F4257" s="630"/>
      <c r="G4257" s="627"/>
      <c r="H4257" s="628"/>
      <c r="J4257" s="579"/>
      <c r="L4257" s="629"/>
    </row>
    <row r="4258" spans="1:12" ht="9.75" customHeight="1">
      <c r="A4258" s="651">
        <v>16</v>
      </c>
      <c r="B4258" s="657" t="s">
        <v>1867</v>
      </c>
      <c r="C4258" s="650" t="s">
        <v>3254</v>
      </c>
      <c r="D4258" s="682" t="s">
        <v>861</v>
      </c>
      <c r="E4258" s="689">
        <v>8</v>
      </c>
      <c r="F4258" s="630">
        <v>30.537348030000004</v>
      </c>
      <c r="G4258" s="627" t="e">
        <f>+L4258</f>
        <v>#REF!</v>
      </c>
      <c r="H4258" s="628" t="e">
        <f>E4258*G4258</f>
        <v>#REF!</v>
      </c>
      <c r="J4258" s="627">
        <f>+F4258</f>
        <v>30.537348030000004</v>
      </c>
      <c r="L4258" s="629" t="e">
        <f>J4258*$L$3</f>
        <v>#REF!</v>
      </c>
    </row>
    <row r="4259" spans="1:12" ht="9.75" customHeight="1">
      <c r="A4259" s="651"/>
      <c r="B4259" s="657"/>
      <c r="C4259" s="650"/>
      <c r="D4259" s="682"/>
      <c r="E4259" s="689"/>
      <c r="F4259" s="630"/>
      <c r="G4259" s="627"/>
      <c r="H4259" s="628"/>
      <c r="J4259" s="579"/>
      <c r="L4259" s="629"/>
    </row>
    <row r="4260" spans="1:12" ht="9.75" customHeight="1">
      <c r="A4260" s="651"/>
      <c r="B4260" s="657"/>
      <c r="C4260" s="650"/>
      <c r="D4260" s="682"/>
      <c r="E4260" s="689"/>
      <c r="F4260" s="630"/>
      <c r="G4260" s="627"/>
      <c r="H4260" s="628"/>
      <c r="J4260" s="579"/>
      <c r="L4260" s="629"/>
    </row>
    <row r="4261" spans="1:12" ht="9.75" customHeight="1">
      <c r="A4261" s="651"/>
      <c r="B4261" s="657"/>
      <c r="C4261" s="650"/>
      <c r="D4261" s="682"/>
      <c r="E4261" s="689"/>
      <c r="F4261" s="630"/>
      <c r="G4261" s="627"/>
      <c r="H4261" s="628"/>
      <c r="J4261" s="579"/>
      <c r="L4261" s="629"/>
    </row>
    <row r="4262" spans="1:12" ht="9.75" customHeight="1">
      <c r="A4262" s="651"/>
      <c r="B4262" s="657"/>
      <c r="C4262" s="650"/>
      <c r="D4262" s="682"/>
      <c r="E4262" s="689"/>
      <c r="F4262" s="630"/>
      <c r="G4262" s="627"/>
      <c r="H4262" s="628"/>
      <c r="J4262" s="579"/>
      <c r="L4262" s="629"/>
    </row>
    <row r="4263" spans="1:12" ht="9.75" customHeight="1">
      <c r="A4263" s="651">
        <v>17</v>
      </c>
      <c r="B4263" s="657" t="s">
        <v>1867</v>
      </c>
      <c r="C4263" s="650" t="s">
        <v>3255</v>
      </c>
      <c r="D4263" s="682" t="s">
        <v>861</v>
      </c>
      <c r="E4263" s="689">
        <v>9</v>
      </c>
      <c r="F4263" s="630">
        <v>9.7959695085000025</v>
      </c>
      <c r="G4263" s="627" t="e">
        <f>+L4263</f>
        <v>#REF!</v>
      </c>
      <c r="H4263" s="628" t="e">
        <f>E4263*G4263</f>
        <v>#REF!</v>
      </c>
      <c r="J4263" s="627">
        <f>+F4263</f>
        <v>9.7959695085000025</v>
      </c>
      <c r="L4263" s="629" t="e">
        <f>J4263*$L$3</f>
        <v>#REF!</v>
      </c>
    </row>
    <row r="4264" spans="1:12" ht="9.75" customHeight="1">
      <c r="A4264" s="651"/>
      <c r="B4264" s="657"/>
      <c r="C4264" s="650"/>
      <c r="D4264" s="682"/>
      <c r="E4264" s="689"/>
      <c r="F4264" s="630"/>
      <c r="G4264" s="627"/>
      <c r="H4264" s="628"/>
      <c r="J4264" s="579"/>
      <c r="L4264" s="629"/>
    </row>
    <row r="4265" spans="1:12" ht="9.75" customHeight="1">
      <c r="A4265" s="651"/>
      <c r="B4265" s="657"/>
      <c r="C4265" s="650"/>
      <c r="D4265" s="682"/>
      <c r="E4265" s="689"/>
      <c r="F4265" s="630"/>
      <c r="G4265" s="627"/>
      <c r="H4265" s="628"/>
      <c r="J4265" s="579"/>
      <c r="L4265" s="629"/>
    </row>
    <row r="4266" spans="1:12" ht="9.75" customHeight="1">
      <c r="A4266" s="651"/>
      <c r="B4266" s="657"/>
      <c r="C4266" s="650"/>
      <c r="D4266" s="682"/>
      <c r="E4266" s="689"/>
      <c r="F4266" s="630"/>
      <c r="G4266" s="627"/>
      <c r="H4266" s="628"/>
      <c r="J4266" s="579"/>
      <c r="L4266" s="629"/>
    </row>
    <row r="4267" spans="1:12" ht="9.75" customHeight="1">
      <c r="A4267" s="651"/>
      <c r="B4267" s="657"/>
      <c r="C4267" s="650"/>
      <c r="D4267" s="682"/>
      <c r="E4267" s="689"/>
      <c r="F4267" s="630"/>
      <c r="G4267" s="627"/>
      <c r="H4267" s="628"/>
      <c r="J4267" s="579"/>
      <c r="L4267" s="629"/>
    </row>
    <row r="4268" spans="1:12" ht="9.75" customHeight="1">
      <c r="A4268" s="651">
        <v>18</v>
      </c>
      <c r="B4268" s="657" t="s">
        <v>3256</v>
      </c>
      <c r="C4268" s="650" t="s">
        <v>3257</v>
      </c>
      <c r="D4268" s="682" t="s">
        <v>3036</v>
      </c>
      <c r="E4268" s="673">
        <v>40</v>
      </c>
      <c r="F4268" s="630">
        <v>1.5909155090000007</v>
      </c>
      <c r="G4268" s="627" t="e">
        <f>+L4268</f>
        <v>#REF!</v>
      </c>
      <c r="H4268" s="628" t="e">
        <f>E4268*G4268</f>
        <v>#REF!</v>
      </c>
      <c r="J4268" s="627">
        <f>+F4268</f>
        <v>1.5909155090000007</v>
      </c>
      <c r="L4268" s="629" t="e">
        <f>J4268*$L$3</f>
        <v>#REF!</v>
      </c>
    </row>
    <row r="4269" spans="1:12" ht="9.75" customHeight="1">
      <c r="A4269" s="651"/>
      <c r="B4269" s="657"/>
      <c r="C4269" s="650"/>
      <c r="D4269" s="682"/>
      <c r="E4269" s="673"/>
      <c r="F4269" s="630"/>
      <c r="G4269" s="627"/>
      <c r="H4269" s="628"/>
      <c r="J4269" s="579"/>
      <c r="L4269" s="629"/>
    </row>
    <row r="4270" spans="1:12" ht="9.75" customHeight="1">
      <c r="A4270" s="651"/>
      <c r="B4270" s="657"/>
      <c r="C4270" s="650"/>
      <c r="D4270" s="682"/>
      <c r="E4270" s="673"/>
      <c r="F4270" s="630"/>
      <c r="G4270" s="627"/>
      <c r="H4270" s="628"/>
      <c r="J4270" s="579"/>
      <c r="L4270" s="629"/>
    </row>
    <row r="4271" spans="1:12" ht="9.75" customHeight="1">
      <c r="A4271" s="651"/>
      <c r="B4271" s="657"/>
      <c r="C4271" s="650"/>
      <c r="D4271" s="682"/>
      <c r="E4271" s="673"/>
      <c r="F4271" s="630"/>
      <c r="G4271" s="627"/>
      <c r="H4271" s="628"/>
      <c r="J4271" s="579"/>
      <c r="L4271" s="629"/>
    </row>
    <row r="4272" spans="1:12" ht="9.75" customHeight="1">
      <c r="A4272" s="651"/>
      <c r="B4272" s="657"/>
      <c r="C4272" s="650"/>
      <c r="D4272" s="682"/>
      <c r="E4272" s="673"/>
      <c r="F4272" s="630"/>
      <c r="G4272" s="627"/>
      <c r="H4272" s="628"/>
      <c r="J4272" s="579"/>
      <c r="L4272" s="629"/>
    </row>
    <row r="4273" spans="1:12" ht="9.75" customHeight="1">
      <c r="A4273" s="651">
        <v>19</v>
      </c>
      <c r="B4273" s="657" t="s">
        <v>3313</v>
      </c>
      <c r="C4273" s="650" t="s">
        <v>3258</v>
      </c>
      <c r="D4273" s="658" t="s">
        <v>3036</v>
      </c>
      <c r="E4273" s="692">
        <v>72</v>
      </c>
      <c r="F4273" s="630">
        <v>0.77389592789551997</v>
      </c>
      <c r="G4273" s="627" t="e">
        <f>+L4273</f>
        <v>#REF!</v>
      </c>
      <c r="H4273" s="628" t="e">
        <f>E4273*G4273</f>
        <v>#REF!</v>
      </c>
      <c r="J4273" s="627">
        <f>+F4273</f>
        <v>0.77389592789551997</v>
      </c>
      <c r="L4273" s="629" t="e">
        <f>J4273*$L$3</f>
        <v>#REF!</v>
      </c>
    </row>
    <row r="4274" spans="1:12" ht="9.75" customHeight="1">
      <c r="A4274" s="651"/>
      <c r="B4274" s="657"/>
      <c r="C4274" s="650"/>
      <c r="D4274" s="658"/>
      <c r="E4274" s="692"/>
      <c r="F4274" s="630"/>
      <c r="G4274" s="627"/>
      <c r="H4274" s="628"/>
      <c r="J4274" s="579"/>
      <c r="L4274" s="629"/>
    </row>
    <row r="4275" spans="1:12" ht="9.75" customHeight="1">
      <c r="A4275" s="651"/>
      <c r="B4275" s="657"/>
      <c r="C4275" s="650"/>
      <c r="D4275" s="658"/>
      <c r="E4275" s="692"/>
      <c r="F4275" s="630"/>
      <c r="G4275" s="627"/>
      <c r="H4275" s="628"/>
      <c r="J4275" s="579"/>
      <c r="L4275" s="629"/>
    </row>
    <row r="4276" spans="1:12" ht="9.75" customHeight="1">
      <c r="A4276" s="651"/>
      <c r="B4276" s="657"/>
      <c r="C4276" s="650"/>
      <c r="D4276" s="658"/>
      <c r="E4276" s="692"/>
      <c r="F4276" s="630"/>
      <c r="G4276" s="627"/>
      <c r="H4276" s="628"/>
      <c r="J4276" s="579"/>
      <c r="L4276" s="629"/>
    </row>
    <row r="4277" spans="1:12" ht="9.75" customHeight="1">
      <c r="A4277" s="651"/>
      <c r="B4277" s="657"/>
      <c r="C4277" s="650"/>
      <c r="D4277" s="658"/>
      <c r="E4277" s="692"/>
      <c r="F4277" s="630"/>
      <c r="G4277" s="627"/>
      <c r="H4277" s="628"/>
      <c r="J4277" s="579"/>
      <c r="L4277" s="629"/>
    </row>
    <row r="4278" spans="1:12" ht="9.75" customHeight="1">
      <c r="A4278" s="651">
        <v>20</v>
      </c>
      <c r="B4278" s="650" t="s">
        <v>3259</v>
      </c>
      <c r="C4278" s="687" t="s">
        <v>3260</v>
      </c>
      <c r="D4278" s="651" t="s">
        <v>888</v>
      </c>
      <c r="E4278" s="691">
        <v>60</v>
      </c>
      <c r="F4278" s="630">
        <v>7.6966299999999988E-2</v>
      </c>
      <c r="G4278" s="627" t="e">
        <f>+L4278</f>
        <v>#REF!</v>
      </c>
      <c r="H4278" s="628" t="e">
        <f>E4278*G4278</f>
        <v>#REF!</v>
      </c>
      <c r="J4278" s="627">
        <f>+F4278</f>
        <v>7.6966299999999988E-2</v>
      </c>
      <c r="L4278" s="629" t="e">
        <f>J4278*$L$3</f>
        <v>#REF!</v>
      </c>
    </row>
    <row r="4279" spans="1:12" ht="9.75" customHeight="1">
      <c r="A4279" s="651"/>
      <c r="B4279" s="650"/>
      <c r="C4279" s="687"/>
      <c r="D4279" s="651"/>
      <c r="E4279" s="691"/>
      <c r="F4279" s="630"/>
      <c r="G4279" s="627"/>
      <c r="H4279" s="628"/>
      <c r="J4279" s="579"/>
      <c r="L4279" s="629"/>
    </row>
    <row r="4280" spans="1:12" ht="9.75" customHeight="1">
      <c r="A4280" s="651"/>
      <c r="B4280" s="650"/>
      <c r="C4280" s="687"/>
      <c r="D4280" s="651"/>
      <c r="E4280" s="691"/>
      <c r="F4280" s="630"/>
      <c r="G4280" s="627"/>
      <c r="H4280" s="628"/>
      <c r="J4280" s="579"/>
      <c r="L4280" s="629"/>
    </row>
    <row r="4281" spans="1:12" ht="9.75" customHeight="1">
      <c r="A4281" s="651"/>
      <c r="B4281" s="650"/>
      <c r="C4281" s="687"/>
      <c r="D4281" s="651"/>
      <c r="E4281" s="691"/>
      <c r="F4281" s="630"/>
      <c r="G4281" s="627"/>
      <c r="H4281" s="628"/>
      <c r="J4281" s="579"/>
      <c r="L4281" s="629"/>
    </row>
    <row r="4282" spans="1:12" ht="9.75" customHeight="1">
      <c r="A4282" s="651"/>
      <c r="B4282" s="650"/>
      <c r="C4282" s="687"/>
      <c r="D4282" s="651"/>
      <c r="E4282" s="691"/>
      <c r="F4282" s="630"/>
      <c r="G4282" s="627"/>
      <c r="H4282" s="628"/>
      <c r="J4282" s="579"/>
      <c r="L4282" s="629"/>
    </row>
    <row r="4283" spans="1:12" ht="9.75" customHeight="1">
      <c r="A4283" s="651">
        <v>21</v>
      </c>
      <c r="B4283" s="650" t="s">
        <v>1867</v>
      </c>
      <c r="C4283" s="687" t="s">
        <v>3261</v>
      </c>
      <c r="D4283" s="651" t="s">
        <v>3309</v>
      </c>
      <c r="E4283" s="691">
        <v>4.8</v>
      </c>
      <c r="F4283" s="630">
        <v>5.5424714813999998</v>
      </c>
      <c r="G4283" s="627" t="e">
        <f>+L4283</f>
        <v>#REF!</v>
      </c>
      <c r="H4283" s="628" t="e">
        <f>E4283*G4283</f>
        <v>#REF!</v>
      </c>
      <c r="J4283" s="627">
        <f>+F4283</f>
        <v>5.5424714813999998</v>
      </c>
      <c r="L4283" s="629" t="e">
        <f>J4283*$L$3</f>
        <v>#REF!</v>
      </c>
    </row>
    <row r="4284" spans="1:12" ht="9.75" customHeight="1">
      <c r="A4284" s="651"/>
      <c r="B4284" s="650"/>
      <c r="C4284" s="687"/>
      <c r="D4284" s="651"/>
      <c r="E4284" s="691"/>
      <c r="F4284" s="630"/>
      <c r="G4284" s="627"/>
      <c r="H4284" s="628"/>
      <c r="J4284" s="579"/>
      <c r="L4284" s="629"/>
    </row>
    <row r="4285" spans="1:12" ht="9.75" customHeight="1">
      <c r="A4285" s="651"/>
      <c r="B4285" s="650"/>
      <c r="C4285" s="687"/>
      <c r="D4285" s="651"/>
      <c r="E4285" s="691"/>
      <c r="F4285" s="630"/>
      <c r="G4285" s="627"/>
      <c r="H4285" s="628"/>
      <c r="J4285" s="579"/>
      <c r="L4285" s="629"/>
    </row>
    <row r="4286" spans="1:12" ht="9.75" customHeight="1">
      <c r="A4286" s="651"/>
      <c r="B4286" s="650"/>
      <c r="C4286" s="687"/>
      <c r="D4286" s="651"/>
      <c r="E4286" s="691"/>
      <c r="F4286" s="630"/>
      <c r="G4286" s="627"/>
      <c r="H4286" s="628"/>
      <c r="J4286" s="579"/>
      <c r="L4286" s="629"/>
    </row>
    <row r="4287" spans="1:12" ht="9.75" customHeight="1">
      <c r="A4287" s="651"/>
      <c r="B4287" s="650"/>
      <c r="C4287" s="687"/>
      <c r="D4287" s="651"/>
      <c r="E4287" s="691"/>
      <c r="F4287" s="630"/>
      <c r="G4287" s="627"/>
      <c r="H4287" s="628"/>
      <c r="J4287" s="579"/>
      <c r="L4287" s="629"/>
    </row>
    <row r="4288" spans="1:12" ht="9.75" customHeight="1">
      <c r="A4288" s="651"/>
      <c r="B4288" s="650"/>
      <c r="C4288" s="680" t="s">
        <v>3262</v>
      </c>
      <c r="D4288" s="651"/>
      <c r="E4288" s="673"/>
      <c r="F4288" s="630">
        <v>0</v>
      </c>
      <c r="G4288" s="627" t="e">
        <f>+L4288</f>
        <v>#REF!</v>
      </c>
      <c r="H4288" s="628" t="e">
        <f>E4288*G4288</f>
        <v>#REF!</v>
      </c>
      <c r="J4288" s="627">
        <f>+F4288</f>
        <v>0</v>
      </c>
      <c r="L4288" s="629" t="e">
        <f>J4288*$L$3</f>
        <v>#REF!</v>
      </c>
    </row>
    <row r="4289" spans="1:12" ht="9.75" customHeight="1">
      <c r="A4289" s="651"/>
      <c r="B4289" s="650"/>
      <c r="C4289" s="680"/>
      <c r="D4289" s="651"/>
      <c r="E4289" s="673"/>
      <c r="F4289" s="630"/>
      <c r="G4289" s="627"/>
      <c r="H4289" s="628"/>
      <c r="J4289" s="579"/>
      <c r="L4289" s="629"/>
    </row>
    <row r="4290" spans="1:12" ht="9.75" customHeight="1">
      <c r="A4290" s="651"/>
      <c r="B4290" s="650"/>
      <c r="C4290" s="680"/>
      <c r="D4290" s="651"/>
      <c r="E4290" s="673"/>
      <c r="F4290" s="630"/>
      <c r="G4290" s="627"/>
      <c r="H4290" s="628"/>
      <c r="J4290" s="579"/>
      <c r="L4290" s="629"/>
    </row>
    <row r="4291" spans="1:12" ht="9.75" customHeight="1">
      <c r="A4291" s="651"/>
      <c r="B4291" s="650"/>
      <c r="C4291" s="680"/>
      <c r="D4291" s="651"/>
      <c r="E4291" s="673"/>
      <c r="F4291" s="630"/>
      <c r="G4291" s="627"/>
      <c r="H4291" s="628"/>
      <c r="J4291" s="579"/>
      <c r="L4291" s="629"/>
    </row>
    <row r="4292" spans="1:12" ht="9.75" customHeight="1">
      <c r="A4292" s="651"/>
      <c r="B4292" s="650"/>
      <c r="C4292" s="680"/>
      <c r="D4292" s="651"/>
      <c r="E4292" s="673"/>
      <c r="F4292" s="630"/>
      <c r="G4292" s="627"/>
      <c r="H4292" s="628"/>
      <c r="J4292" s="579"/>
      <c r="L4292" s="629"/>
    </row>
    <row r="4293" spans="1:12" ht="9.75" customHeight="1">
      <c r="A4293" s="651">
        <v>22</v>
      </c>
      <c r="B4293" s="650" t="s">
        <v>3263</v>
      </c>
      <c r="C4293" s="650" t="s">
        <v>3264</v>
      </c>
      <c r="D4293" s="651" t="s">
        <v>3309</v>
      </c>
      <c r="E4293" s="673">
        <v>120</v>
      </c>
      <c r="F4293" s="630">
        <v>2.7379434717000004</v>
      </c>
      <c r="G4293" s="627" t="e">
        <f>+L4293</f>
        <v>#REF!</v>
      </c>
      <c r="H4293" s="628" t="e">
        <f>E4293*G4293</f>
        <v>#REF!</v>
      </c>
      <c r="J4293" s="627">
        <f>+F4293</f>
        <v>2.7379434717000004</v>
      </c>
      <c r="L4293" s="629" t="e">
        <f>J4293*$L$3</f>
        <v>#REF!</v>
      </c>
    </row>
    <row r="4294" spans="1:12" ht="9.75" customHeight="1">
      <c r="A4294" s="651"/>
      <c r="B4294" s="650"/>
      <c r="C4294" s="650"/>
      <c r="D4294" s="651"/>
      <c r="E4294" s="673"/>
      <c r="F4294" s="630"/>
      <c r="G4294" s="627"/>
      <c r="H4294" s="628"/>
      <c r="J4294" s="579"/>
      <c r="L4294" s="629"/>
    </row>
    <row r="4295" spans="1:12" ht="9.75" customHeight="1">
      <c r="A4295" s="651"/>
      <c r="B4295" s="650"/>
      <c r="C4295" s="650"/>
      <c r="D4295" s="651"/>
      <c r="E4295" s="673"/>
      <c r="F4295" s="630"/>
      <c r="G4295" s="627"/>
      <c r="H4295" s="628"/>
      <c r="J4295" s="579"/>
      <c r="L4295" s="629"/>
    </row>
    <row r="4296" spans="1:12" ht="9.75" customHeight="1">
      <c r="A4296" s="651"/>
      <c r="B4296" s="650"/>
      <c r="C4296" s="650"/>
      <c r="D4296" s="651"/>
      <c r="E4296" s="673"/>
      <c r="F4296" s="630"/>
      <c r="G4296" s="627"/>
      <c r="H4296" s="628"/>
      <c r="J4296" s="579"/>
      <c r="L4296" s="629"/>
    </row>
    <row r="4297" spans="1:12" ht="9.75" customHeight="1">
      <c r="A4297" s="651"/>
      <c r="B4297" s="650"/>
      <c r="C4297" s="650"/>
      <c r="D4297" s="651"/>
      <c r="E4297" s="673"/>
      <c r="F4297" s="630"/>
      <c r="G4297" s="627"/>
      <c r="H4297" s="628"/>
      <c r="J4297" s="579"/>
      <c r="L4297" s="629"/>
    </row>
    <row r="4298" spans="1:12" ht="9.75" customHeight="1">
      <c r="A4298" s="651">
        <v>23</v>
      </c>
      <c r="B4298" s="650" t="s">
        <v>3265</v>
      </c>
      <c r="C4298" s="650" t="s">
        <v>3266</v>
      </c>
      <c r="D4298" s="651" t="s">
        <v>3309</v>
      </c>
      <c r="E4298" s="673">
        <v>40</v>
      </c>
      <c r="F4298" s="630">
        <v>0.98533143970000014</v>
      </c>
      <c r="G4298" s="627" t="e">
        <f>+L4298</f>
        <v>#REF!</v>
      </c>
      <c r="H4298" s="628" t="e">
        <f>E4298*G4298</f>
        <v>#REF!</v>
      </c>
      <c r="J4298" s="627">
        <f>+F4298</f>
        <v>0.98533143970000014</v>
      </c>
      <c r="L4298" s="629" t="e">
        <f>J4298*$L$3</f>
        <v>#REF!</v>
      </c>
    </row>
    <row r="4299" spans="1:12" ht="9.75" customHeight="1">
      <c r="A4299" s="651"/>
      <c r="B4299" s="650"/>
      <c r="C4299" s="650"/>
      <c r="D4299" s="651"/>
      <c r="E4299" s="673"/>
      <c r="F4299" s="630"/>
      <c r="G4299" s="627"/>
      <c r="H4299" s="628"/>
      <c r="J4299" s="579"/>
      <c r="L4299" s="629"/>
    </row>
    <row r="4300" spans="1:12" ht="9.75" customHeight="1">
      <c r="A4300" s="651"/>
      <c r="B4300" s="650"/>
      <c r="C4300" s="650"/>
      <c r="D4300" s="651"/>
      <c r="E4300" s="673"/>
      <c r="F4300" s="630"/>
      <c r="G4300" s="627"/>
      <c r="H4300" s="628"/>
      <c r="J4300" s="579"/>
      <c r="L4300" s="629"/>
    </row>
    <row r="4301" spans="1:12" ht="9.75" customHeight="1">
      <c r="A4301" s="651"/>
      <c r="B4301" s="650"/>
      <c r="C4301" s="650"/>
      <c r="D4301" s="651"/>
      <c r="E4301" s="673"/>
      <c r="F4301" s="630"/>
      <c r="G4301" s="627"/>
      <c r="H4301" s="628"/>
      <c r="J4301" s="579"/>
      <c r="L4301" s="629"/>
    </row>
    <row r="4302" spans="1:12" ht="9.75" customHeight="1">
      <c r="A4302" s="651"/>
      <c r="B4302" s="650"/>
      <c r="C4302" s="650"/>
      <c r="D4302" s="651"/>
      <c r="E4302" s="673"/>
      <c r="F4302" s="630"/>
      <c r="G4302" s="627"/>
      <c r="H4302" s="628"/>
      <c r="J4302" s="579"/>
      <c r="L4302" s="629"/>
    </row>
    <row r="4303" spans="1:12" ht="9.75" customHeight="1">
      <c r="A4303" s="651">
        <v>24</v>
      </c>
      <c r="B4303" s="650" t="s">
        <v>1867</v>
      </c>
      <c r="C4303" s="687" t="s">
        <v>3267</v>
      </c>
      <c r="D4303" s="651" t="s">
        <v>861</v>
      </c>
      <c r="E4303" s="691">
        <v>6</v>
      </c>
      <c r="F4303" s="630">
        <v>1.0487920653000002</v>
      </c>
      <c r="G4303" s="627" t="e">
        <f>+L4303</f>
        <v>#REF!</v>
      </c>
      <c r="H4303" s="628" t="e">
        <f>E4303*G4303</f>
        <v>#REF!</v>
      </c>
      <c r="J4303" s="627">
        <f>+F4303</f>
        <v>1.0487920653000002</v>
      </c>
      <c r="L4303" s="629" t="e">
        <f>J4303*$L$3</f>
        <v>#REF!</v>
      </c>
    </row>
    <row r="4304" spans="1:12" ht="9.75" customHeight="1">
      <c r="A4304" s="651"/>
      <c r="B4304" s="650"/>
      <c r="C4304" s="687"/>
      <c r="D4304" s="651"/>
      <c r="E4304" s="691"/>
      <c r="F4304" s="630"/>
      <c r="G4304" s="627"/>
      <c r="H4304" s="628"/>
      <c r="J4304" s="579"/>
      <c r="L4304" s="629"/>
    </row>
    <row r="4305" spans="1:12" ht="9.75" customHeight="1">
      <c r="A4305" s="651"/>
      <c r="B4305" s="650"/>
      <c r="C4305" s="687"/>
      <c r="D4305" s="651"/>
      <c r="E4305" s="691"/>
      <c r="F4305" s="630"/>
      <c r="G4305" s="627"/>
      <c r="H4305" s="628"/>
      <c r="J4305" s="579"/>
      <c r="L4305" s="629"/>
    </row>
    <row r="4306" spans="1:12" ht="9.75" customHeight="1">
      <c r="A4306" s="651"/>
      <c r="B4306" s="650"/>
      <c r="C4306" s="687"/>
      <c r="D4306" s="651"/>
      <c r="E4306" s="691"/>
      <c r="F4306" s="630"/>
      <c r="G4306" s="627"/>
      <c r="H4306" s="628"/>
      <c r="J4306" s="579"/>
      <c r="L4306" s="629"/>
    </row>
    <row r="4307" spans="1:12" ht="9.75" customHeight="1">
      <c r="A4307" s="651"/>
      <c r="B4307" s="650"/>
      <c r="C4307" s="687"/>
      <c r="D4307" s="651"/>
      <c r="E4307" s="691"/>
      <c r="F4307" s="630"/>
      <c r="G4307" s="627"/>
      <c r="H4307" s="628"/>
      <c r="J4307" s="579"/>
      <c r="L4307" s="629"/>
    </row>
    <row r="4308" spans="1:12" ht="9.75" customHeight="1">
      <c r="A4308" s="651">
        <v>25</v>
      </c>
      <c r="B4308" s="650" t="s">
        <v>1867</v>
      </c>
      <c r="C4308" s="687" t="s">
        <v>3268</v>
      </c>
      <c r="D4308" s="651" t="s">
        <v>861</v>
      </c>
      <c r="E4308" s="691">
        <v>2</v>
      </c>
      <c r="F4308" s="630">
        <v>0.42889533750000003</v>
      </c>
      <c r="G4308" s="627" t="e">
        <f>+L4308</f>
        <v>#REF!</v>
      </c>
      <c r="H4308" s="628" t="e">
        <f>E4308*G4308</f>
        <v>#REF!</v>
      </c>
      <c r="J4308" s="627">
        <f>+F4308</f>
        <v>0.42889533750000003</v>
      </c>
      <c r="L4308" s="629" t="e">
        <f>J4308*$L$3</f>
        <v>#REF!</v>
      </c>
    </row>
    <row r="4309" spans="1:12" ht="9.75" customHeight="1">
      <c r="A4309" s="651"/>
      <c r="B4309" s="650"/>
      <c r="C4309" s="687"/>
      <c r="D4309" s="651"/>
      <c r="E4309" s="691"/>
      <c r="F4309" s="630"/>
      <c r="G4309" s="627"/>
      <c r="H4309" s="628"/>
      <c r="J4309" s="579"/>
      <c r="L4309" s="629"/>
    </row>
    <row r="4310" spans="1:12" ht="9.75" customHeight="1">
      <c r="A4310" s="651"/>
      <c r="B4310" s="650"/>
      <c r="C4310" s="687"/>
      <c r="D4310" s="651"/>
      <c r="E4310" s="691"/>
      <c r="F4310" s="630"/>
      <c r="G4310" s="627"/>
      <c r="H4310" s="628"/>
      <c r="J4310" s="579"/>
      <c r="L4310" s="629"/>
    </row>
    <row r="4311" spans="1:12" ht="9.75" customHeight="1">
      <c r="A4311" s="651"/>
      <c r="B4311" s="650"/>
      <c r="C4311" s="687"/>
      <c r="D4311" s="651"/>
      <c r="E4311" s="691"/>
      <c r="F4311" s="630"/>
      <c r="G4311" s="627"/>
      <c r="H4311" s="628"/>
      <c r="J4311" s="579"/>
      <c r="L4311" s="629"/>
    </row>
    <row r="4312" spans="1:12" ht="9.75" customHeight="1">
      <c r="A4312" s="651"/>
      <c r="B4312" s="650"/>
      <c r="C4312" s="687"/>
      <c r="D4312" s="651"/>
      <c r="E4312" s="691"/>
      <c r="F4312" s="630"/>
      <c r="G4312" s="627"/>
      <c r="H4312" s="628"/>
      <c r="J4312" s="579"/>
      <c r="L4312" s="629"/>
    </row>
    <row r="4313" spans="1:12" ht="9.75" customHeight="1">
      <c r="A4313" s="651">
        <v>26</v>
      </c>
      <c r="B4313" s="650" t="s">
        <v>1836</v>
      </c>
      <c r="C4313" s="650" t="s">
        <v>3269</v>
      </c>
      <c r="D4313" s="651" t="s">
        <v>3036</v>
      </c>
      <c r="E4313" s="673">
        <v>34</v>
      </c>
      <c r="F4313" s="630">
        <v>0.72011487116799999</v>
      </c>
      <c r="G4313" s="627" t="e">
        <f>+L4313</f>
        <v>#REF!</v>
      </c>
      <c r="H4313" s="628" t="e">
        <f>E4313*G4313</f>
        <v>#REF!</v>
      </c>
      <c r="J4313" s="627">
        <f>+F4313</f>
        <v>0.72011487116799999</v>
      </c>
      <c r="L4313" s="629" t="e">
        <f>J4313*$L$3</f>
        <v>#REF!</v>
      </c>
    </row>
    <row r="4314" spans="1:12" ht="9.75" customHeight="1">
      <c r="A4314" s="651"/>
      <c r="B4314" s="650"/>
      <c r="C4314" s="650"/>
      <c r="D4314" s="651"/>
      <c r="E4314" s="673"/>
      <c r="F4314" s="630"/>
      <c r="G4314" s="627"/>
      <c r="H4314" s="628"/>
      <c r="J4314" s="579"/>
      <c r="L4314" s="629"/>
    </row>
    <row r="4315" spans="1:12" ht="9.75" customHeight="1">
      <c r="A4315" s="651"/>
      <c r="B4315" s="650"/>
      <c r="C4315" s="650"/>
      <c r="D4315" s="651"/>
      <c r="E4315" s="673"/>
      <c r="F4315" s="630"/>
      <c r="G4315" s="627"/>
      <c r="H4315" s="628"/>
      <c r="J4315" s="579"/>
      <c r="L4315" s="629"/>
    </row>
    <row r="4316" spans="1:12" ht="9.75" customHeight="1">
      <c r="A4316" s="651"/>
      <c r="B4316" s="650"/>
      <c r="C4316" s="650"/>
      <c r="D4316" s="651"/>
      <c r="E4316" s="673"/>
      <c r="F4316" s="630"/>
      <c r="G4316" s="627"/>
      <c r="H4316" s="628"/>
      <c r="J4316" s="579"/>
      <c r="L4316" s="629"/>
    </row>
    <row r="4317" spans="1:12" ht="9.75" customHeight="1">
      <c r="A4317" s="651"/>
      <c r="B4317" s="650"/>
      <c r="C4317" s="650"/>
      <c r="D4317" s="651"/>
      <c r="E4317" s="673"/>
      <c r="F4317" s="630"/>
      <c r="G4317" s="627"/>
      <c r="H4317" s="628"/>
      <c r="J4317" s="579"/>
      <c r="L4317" s="629"/>
    </row>
    <row r="4318" spans="1:12" ht="9.75" customHeight="1">
      <c r="A4318" s="651">
        <v>27</v>
      </c>
      <c r="B4318" s="650" t="s">
        <v>1839</v>
      </c>
      <c r="C4318" s="650" t="s">
        <v>2305</v>
      </c>
      <c r="D4318" s="651" t="s">
        <v>2306</v>
      </c>
      <c r="E4318" s="673">
        <v>80</v>
      </c>
      <c r="F4318" s="630">
        <v>1.332797655181597</v>
      </c>
      <c r="G4318" s="627" t="e">
        <f>+L4318</f>
        <v>#REF!</v>
      </c>
      <c r="H4318" s="628" t="e">
        <f>E4318*G4318</f>
        <v>#REF!</v>
      </c>
      <c r="J4318" s="627">
        <f>+F4318</f>
        <v>1.332797655181597</v>
      </c>
      <c r="L4318" s="629" t="e">
        <f>J4318*$L$3</f>
        <v>#REF!</v>
      </c>
    </row>
    <row r="4319" spans="1:12" ht="9.75" customHeight="1">
      <c r="A4319" s="651"/>
      <c r="B4319" s="650"/>
      <c r="C4319" s="650"/>
      <c r="D4319" s="651"/>
      <c r="E4319" s="673"/>
      <c r="F4319" s="630"/>
      <c r="G4319" s="627"/>
      <c r="H4319" s="628"/>
      <c r="J4319" s="579"/>
      <c r="L4319" s="629"/>
    </row>
    <row r="4320" spans="1:12" ht="9.75" customHeight="1">
      <c r="A4320" s="651"/>
      <c r="B4320" s="650"/>
      <c r="C4320" s="650"/>
      <c r="D4320" s="651"/>
      <c r="E4320" s="673"/>
      <c r="F4320" s="630"/>
      <c r="G4320" s="627"/>
      <c r="H4320" s="628"/>
      <c r="J4320" s="579"/>
      <c r="L4320" s="629"/>
    </row>
    <row r="4321" spans="1:12" ht="9.75" customHeight="1">
      <c r="A4321" s="651"/>
      <c r="B4321" s="650"/>
      <c r="C4321" s="650"/>
      <c r="D4321" s="651"/>
      <c r="E4321" s="673"/>
      <c r="F4321" s="630"/>
      <c r="G4321" s="627"/>
      <c r="H4321" s="628"/>
      <c r="J4321" s="579"/>
      <c r="L4321" s="629"/>
    </row>
    <row r="4322" spans="1:12" ht="8.25" customHeight="1">
      <c r="A4322" s="651"/>
      <c r="B4322" s="650"/>
      <c r="C4322" s="650"/>
      <c r="D4322" s="651"/>
      <c r="E4322" s="673"/>
      <c r="F4322" s="630"/>
      <c r="G4322" s="627"/>
      <c r="H4322" s="628"/>
      <c r="J4322" s="579"/>
      <c r="L4322" s="629"/>
    </row>
    <row r="4323" spans="1:12" ht="9.75" customHeight="1">
      <c r="A4323" s="579"/>
      <c r="B4323" s="579"/>
      <c r="C4323" s="639" t="e">
        <f>+#REF!</f>
        <v>#REF!</v>
      </c>
      <c r="D4323" s="579"/>
      <c r="E4323" s="627"/>
      <c r="F4323" s="630"/>
      <c r="G4323" s="627" t="e">
        <f>+L4323</f>
        <v>#REF!</v>
      </c>
      <c r="H4323" s="628" t="e">
        <f>E4323*G4323</f>
        <v>#REF!</v>
      </c>
      <c r="J4323" s="627">
        <f>+F4323</f>
        <v>0</v>
      </c>
      <c r="L4323" s="629" t="e">
        <f>J4323*$L$3</f>
        <v>#REF!</v>
      </c>
    </row>
    <row r="4324" spans="1:12" ht="9.75" customHeight="1">
      <c r="A4324" s="579"/>
      <c r="B4324" s="579"/>
      <c r="C4324" s="640"/>
      <c r="D4324" s="579"/>
      <c r="E4324" s="627"/>
      <c r="F4324" s="630"/>
      <c r="G4324" s="627"/>
      <c r="H4324" s="628"/>
      <c r="J4324" s="579"/>
      <c r="L4324" s="629"/>
    </row>
    <row r="4325" spans="1:12" ht="9.75" customHeight="1">
      <c r="A4325" s="579"/>
      <c r="B4325" s="579"/>
      <c r="C4325" s="640"/>
      <c r="D4325" s="579"/>
      <c r="E4325" s="627"/>
      <c r="F4325" s="630"/>
      <c r="G4325" s="627"/>
      <c r="H4325" s="628"/>
      <c r="J4325" s="579"/>
      <c r="L4325" s="629"/>
    </row>
    <row r="4326" spans="1:12" ht="9.75" customHeight="1">
      <c r="A4326" s="579"/>
      <c r="B4326" s="579"/>
      <c r="C4326" s="640"/>
      <c r="D4326" s="579"/>
      <c r="E4326" s="627"/>
      <c r="F4326" s="630"/>
      <c r="G4326" s="627"/>
      <c r="H4326" s="628"/>
      <c r="J4326" s="579"/>
      <c r="L4326" s="629"/>
    </row>
    <row r="4327" spans="1:12" ht="6.75" customHeight="1">
      <c r="A4327" s="579"/>
      <c r="B4327" s="579"/>
      <c r="C4327" s="641"/>
      <c r="D4327" s="579"/>
      <c r="E4327" s="627"/>
      <c r="F4327" s="630"/>
      <c r="G4327" s="627"/>
      <c r="H4327" s="628"/>
      <c r="J4327" s="579"/>
      <c r="L4327" s="629"/>
    </row>
    <row r="4328" spans="1:12" ht="9.75" customHeight="1">
      <c r="A4328" s="658">
        <v>1</v>
      </c>
      <c r="B4328" s="657" t="s">
        <v>3272</v>
      </c>
      <c r="C4328" s="650" t="s">
        <v>2387</v>
      </c>
      <c r="D4328" s="658" t="s">
        <v>1899</v>
      </c>
      <c r="E4328" s="659">
        <v>6</v>
      </c>
      <c r="F4328" s="631">
        <v>3.4975459999999994</v>
      </c>
      <c r="G4328" s="627" t="e">
        <f>+L4328</f>
        <v>#REF!</v>
      </c>
      <c r="H4328" s="628" t="e">
        <f>E4328*G4328</f>
        <v>#REF!</v>
      </c>
      <c r="J4328" s="627">
        <f>+F4328</f>
        <v>3.4975459999999994</v>
      </c>
      <c r="L4328" s="629" t="e">
        <f>J4328*$L$3</f>
        <v>#REF!</v>
      </c>
    </row>
    <row r="4329" spans="1:12" ht="9.75" customHeight="1">
      <c r="A4329" s="658"/>
      <c r="B4329" s="657"/>
      <c r="C4329" s="650"/>
      <c r="D4329" s="658"/>
      <c r="E4329" s="659"/>
      <c r="F4329" s="631"/>
      <c r="G4329" s="627"/>
      <c r="H4329" s="628"/>
      <c r="J4329" s="579"/>
      <c r="L4329" s="629"/>
    </row>
    <row r="4330" spans="1:12" ht="9.75" customHeight="1">
      <c r="A4330" s="658"/>
      <c r="B4330" s="657"/>
      <c r="C4330" s="650"/>
      <c r="D4330" s="658"/>
      <c r="E4330" s="659"/>
      <c r="F4330" s="631"/>
      <c r="G4330" s="627"/>
      <c r="H4330" s="628"/>
      <c r="J4330" s="579"/>
      <c r="L4330" s="629"/>
    </row>
    <row r="4331" spans="1:12" ht="9.75" customHeight="1">
      <c r="A4331" s="658"/>
      <c r="B4331" s="657"/>
      <c r="C4331" s="650"/>
      <c r="D4331" s="658"/>
      <c r="E4331" s="659"/>
      <c r="F4331" s="631"/>
      <c r="G4331" s="627"/>
      <c r="H4331" s="628"/>
      <c r="J4331" s="579"/>
      <c r="L4331" s="629"/>
    </row>
    <row r="4332" spans="1:12" ht="9.75" customHeight="1">
      <c r="A4332" s="658"/>
      <c r="B4332" s="657"/>
      <c r="C4332" s="650"/>
      <c r="D4332" s="658"/>
      <c r="E4332" s="659"/>
      <c r="F4332" s="631"/>
      <c r="G4332" s="627"/>
      <c r="H4332" s="628"/>
      <c r="J4332" s="579"/>
      <c r="L4332" s="629"/>
    </row>
    <row r="4333" spans="1:12" ht="9.75" customHeight="1">
      <c r="A4333" s="658">
        <v>2</v>
      </c>
      <c r="B4333" s="657" t="s">
        <v>2650</v>
      </c>
      <c r="C4333" s="650" t="s">
        <v>2388</v>
      </c>
      <c r="D4333" s="658" t="s">
        <v>1899</v>
      </c>
      <c r="E4333" s="659">
        <v>39</v>
      </c>
      <c r="F4333" s="630">
        <v>1.8767320000000001</v>
      </c>
      <c r="G4333" s="627" t="e">
        <f>+L4333</f>
        <v>#REF!</v>
      </c>
      <c r="H4333" s="628" t="e">
        <f>E4333*G4333</f>
        <v>#REF!</v>
      </c>
      <c r="J4333" s="627">
        <f>+F4333</f>
        <v>1.8767320000000001</v>
      </c>
      <c r="L4333" s="629" t="e">
        <f>J4333*$L$3</f>
        <v>#REF!</v>
      </c>
    </row>
    <row r="4334" spans="1:12" ht="9.75" customHeight="1">
      <c r="A4334" s="658"/>
      <c r="B4334" s="657"/>
      <c r="C4334" s="650"/>
      <c r="D4334" s="658"/>
      <c r="E4334" s="659"/>
      <c r="F4334" s="630"/>
      <c r="G4334" s="627"/>
      <c r="H4334" s="628"/>
      <c r="J4334" s="579"/>
      <c r="L4334" s="629"/>
    </row>
    <row r="4335" spans="1:12" ht="9.75" customHeight="1">
      <c r="A4335" s="658"/>
      <c r="B4335" s="657"/>
      <c r="C4335" s="650"/>
      <c r="D4335" s="658"/>
      <c r="E4335" s="659"/>
      <c r="F4335" s="630"/>
      <c r="G4335" s="627"/>
      <c r="H4335" s="628"/>
      <c r="J4335" s="579"/>
      <c r="L4335" s="629"/>
    </row>
    <row r="4336" spans="1:12" ht="9.75" customHeight="1">
      <c r="A4336" s="658"/>
      <c r="B4336" s="657"/>
      <c r="C4336" s="650"/>
      <c r="D4336" s="658"/>
      <c r="E4336" s="659"/>
      <c r="F4336" s="630"/>
      <c r="G4336" s="627"/>
      <c r="H4336" s="628"/>
      <c r="J4336" s="579"/>
      <c r="L4336" s="629"/>
    </row>
    <row r="4337" spans="1:12" ht="9.75" customHeight="1">
      <c r="A4337" s="658"/>
      <c r="B4337" s="657"/>
      <c r="C4337" s="650"/>
      <c r="D4337" s="658"/>
      <c r="E4337" s="659"/>
      <c r="F4337" s="630"/>
      <c r="G4337" s="627"/>
      <c r="H4337" s="628"/>
      <c r="J4337" s="579"/>
      <c r="L4337" s="629"/>
    </row>
    <row r="4338" spans="1:12" ht="9.75" customHeight="1">
      <c r="A4338" s="658">
        <v>3</v>
      </c>
      <c r="B4338" s="690" t="s">
        <v>2389</v>
      </c>
      <c r="C4338" s="650" t="s">
        <v>2390</v>
      </c>
      <c r="D4338" s="651" t="s">
        <v>2647</v>
      </c>
      <c r="E4338" s="681">
        <v>25.2</v>
      </c>
      <c r="F4338" s="630">
        <v>2.2294099999999997</v>
      </c>
      <c r="G4338" s="627" t="e">
        <f>+L4338</f>
        <v>#REF!</v>
      </c>
      <c r="H4338" s="628" t="e">
        <f>E4338*G4338</f>
        <v>#REF!</v>
      </c>
      <c r="J4338" s="627">
        <f>+F4338</f>
        <v>2.2294099999999997</v>
      </c>
      <c r="L4338" s="629" t="e">
        <f>J4338*$L$3</f>
        <v>#REF!</v>
      </c>
    </row>
    <row r="4339" spans="1:12" ht="9.75" customHeight="1">
      <c r="A4339" s="658"/>
      <c r="B4339" s="682"/>
      <c r="C4339" s="650"/>
      <c r="D4339" s="651"/>
      <c r="E4339" s="681"/>
      <c r="F4339" s="630"/>
      <c r="G4339" s="627"/>
      <c r="H4339" s="628"/>
      <c r="J4339" s="579"/>
      <c r="L4339" s="629"/>
    </row>
    <row r="4340" spans="1:12" ht="9.75" customHeight="1">
      <c r="A4340" s="658"/>
      <c r="B4340" s="682"/>
      <c r="C4340" s="650"/>
      <c r="D4340" s="651"/>
      <c r="E4340" s="681"/>
      <c r="F4340" s="630"/>
      <c r="G4340" s="627"/>
      <c r="H4340" s="628"/>
      <c r="J4340" s="579"/>
      <c r="L4340" s="629"/>
    </row>
    <row r="4341" spans="1:12" ht="9.75" customHeight="1">
      <c r="A4341" s="658"/>
      <c r="B4341" s="682"/>
      <c r="C4341" s="650"/>
      <c r="D4341" s="651"/>
      <c r="E4341" s="681"/>
      <c r="F4341" s="630"/>
      <c r="G4341" s="627"/>
      <c r="H4341" s="628"/>
      <c r="J4341" s="579"/>
      <c r="L4341" s="629"/>
    </row>
    <row r="4342" spans="1:12" ht="9.75" customHeight="1">
      <c r="A4342" s="658"/>
      <c r="B4342" s="682"/>
      <c r="C4342" s="650"/>
      <c r="D4342" s="651"/>
      <c r="E4342" s="681"/>
      <c r="F4342" s="630"/>
      <c r="G4342" s="627"/>
      <c r="H4342" s="628"/>
      <c r="J4342" s="579"/>
      <c r="L4342" s="629"/>
    </row>
    <row r="4343" spans="1:12" ht="9.75" customHeight="1">
      <c r="A4343" s="658">
        <v>4</v>
      </c>
      <c r="B4343" s="657" t="s">
        <v>3272</v>
      </c>
      <c r="C4343" s="650" t="s">
        <v>2391</v>
      </c>
      <c r="D4343" s="651" t="s">
        <v>1813</v>
      </c>
      <c r="E4343" s="681">
        <v>31</v>
      </c>
      <c r="F4343" s="630">
        <v>0.78481520000000005</v>
      </c>
      <c r="G4343" s="627" t="e">
        <f>+L4343</f>
        <v>#REF!</v>
      </c>
      <c r="H4343" s="628" t="e">
        <f>E4343*G4343</f>
        <v>#REF!</v>
      </c>
      <c r="J4343" s="627">
        <f>+F4343</f>
        <v>0.78481520000000005</v>
      </c>
      <c r="L4343" s="629" t="e">
        <f>J4343*$L$3</f>
        <v>#REF!</v>
      </c>
    </row>
    <row r="4344" spans="1:12" ht="9.75" customHeight="1">
      <c r="A4344" s="658"/>
      <c r="B4344" s="657"/>
      <c r="C4344" s="650"/>
      <c r="D4344" s="651"/>
      <c r="E4344" s="681"/>
      <c r="F4344" s="630"/>
      <c r="G4344" s="627"/>
      <c r="H4344" s="628"/>
      <c r="J4344" s="579"/>
      <c r="L4344" s="629"/>
    </row>
    <row r="4345" spans="1:12" ht="9.75" customHeight="1">
      <c r="A4345" s="658"/>
      <c r="B4345" s="657"/>
      <c r="C4345" s="650"/>
      <c r="D4345" s="651"/>
      <c r="E4345" s="681"/>
      <c r="F4345" s="630"/>
      <c r="G4345" s="627"/>
      <c r="H4345" s="628"/>
      <c r="J4345" s="579"/>
      <c r="L4345" s="629"/>
    </row>
    <row r="4346" spans="1:12" ht="9.75" customHeight="1">
      <c r="A4346" s="658"/>
      <c r="B4346" s="657"/>
      <c r="C4346" s="650"/>
      <c r="D4346" s="651"/>
      <c r="E4346" s="681"/>
      <c r="F4346" s="630"/>
      <c r="G4346" s="627"/>
      <c r="H4346" s="628"/>
      <c r="J4346" s="579"/>
      <c r="L4346" s="629"/>
    </row>
    <row r="4347" spans="1:12" ht="9.75" customHeight="1">
      <c r="A4347" s="658"/>
      <c r="B4347" s="657"/>
      <c r="C4347" s="650"/>
      <c r="D4347" s="651"/>
      <c r="E4347" s="681"/>
      <c r="F4347" s="630"/>
      <c r="G4347" s="627"/>
      <c r="H4347" s="628"/>
      <c r="J4347" s="579"/>
      <c r="L4347" s="629"/>
    </row>
    <row r="4348" spans="1:12" ht="9.75" customHeight="1">
      <c r="A4348" s="658">
        <v>5</v>
      </c>
      <c r="B4348" s="657" t="s">
        <v>1901</v>
      </c>
      <c r="C4348" s="650" t="s">
        <v>2392</v>
      </c>
      <c r="D4348" s="651" t="s">
        <v>1813</v>
      </c>
      <c r="E4348" s="651">
        <v>12</v>
      </c>
      <c r="F4348" s="630">
        <v>4.0346327800000008</v>
      </c>
      <c r="G4348" s="627" t="e">
        <f>+L4348</f>
        <v>#REF!</v>
      </c>
      <c r="H4348" s="628" t="e">
        <f>E4348*G4348</f>
        <v>#REF!</v>
      </c>
      <c r="J4348" s="627">
        <f>+F4348</f>
        <v>4.0346327800000008</v>
      </c>
      <c r="L4348" s="629" t="e">
        <f>J4348*$L$3</f>
        <v>#REF!</v>
      </c>
    </row>
    <row r="4349" spans="1:12" ht="9.75" customHeight="1">
      <c r="A4349" s="658"/>
      <c r="B4349" s="657"/>
      <c r="C4349" s="650"/>
      <c r="D4349" s="651"/>
      <c r="E4349" s="651"/>
      <c r="F4349" s="630"/>
      <c r="G4349" s="627"/>
      <c r="H4349" s="628"/>
      <c r="J4349" s="579"/>
      <c r="L4349" s="629"/>
    </row>
    <row r="4350" spans="1:12" ht="9.75" customHeight="1">
      <c r="A4350" s="658"/>
      <c r="B4350" s="657"/>
      <c r="C4350" s="650"/>
      <c r="D4350" s="651"/>
      <c r="E4350" s="651"/>
      <c r="F4350" s="630"/>
      <c r="G4350" s="627"/>
      <c r="H4350" s="628"/>
      <c r="J4350" s="579"/>
      <c r="L4350" s="629"/>
    </row>
    <row r="4351" spans="1:12" ht="9.75" customHeight="1">
      <c r="A4351" s="658"/>
      <c r="B4351" s="657"/>
      <c r="C4351" s="650"/>
      <c r="D4351" s="651"/>
      <c r="E4351" s="651"/>
      <c r="F4351" s="630"/>
      <c r="G4351" s="627"/>
      <c r="H4351" s="628"/>
      <c r="J4351" s="579"/>
      <c r="L4351" s="629"/>
    </row>
    <row r="4352" spans="1:12" ht="9.75" customHeight="1">
      <c r="A4352" s="658"/>
      <c r="B4352" s="657"/>
      <c r="C4352" s="650"/>
      <c r="D4352" s="651"/>
      <c r="E4352" s="651"/>
      <c r="F4352" s="630"/>
      <c r="G4352" s="627"/>
      <c r="H4352" s="628"/>
      <c r="J4352" s="579"/>
      <c r="L4352" s="629"/>
    </row>
    <row r="4353" spans="1:12" ht="9.75" customHeight="1">
      <c r="A4353" s="679"/>
      <c r="B4353" s="671"/>
      <c r="C4353" s="686" t="s">
        <v>2393</v>
      </c>
      <c r="D4353" s="651"/>
      <c r="E4353" s="681"/>
      <c r="F4353" s="630">
        <v>0</v>
      </c>
      <c r="G4353" s="627" t="e">
        <f>+L4353</f>
        <v>#REF!</v>
      </c>
      <c r="H4353" s="628" t="e">
        <f>E4353*G4353</f>
        <v>#REF!</v>
      </c>
      <c r="J4353" s="627">
        <f>+F4353</f>
        <v>0</v>
      </c>
      <c r="L4353" s="629" t="e">
        <f>J4353*$L$3</f>
        <v>#REF!</v>
      </c>
    </row>
    <row r="4354" spans="1:12" ht="9.75" customHeight="1">
      <c r="A4354" s="679"/>
      <c r="B4354" s="671"/>
      <c r="C4354" s="686"/>
      <c r="D4354" s="651"/>
      <c r="E4354" s="681"/>
      <c r="F4354" s="630"/>
      <c r="G4354" s="627"/>
      <c r="H4354" s="628"/>
      <c r="J4354" s="579"/>
      <c r="L4354" s="629"/>
    </row>
    <row r="4355" spans="1:12" ht="9.75" customHeight="1">
      <c r="A4355" s="679"/>
      <c r="B4355" s="671"/>
      <c r="C4355" s="686"/>
      <c r="D4355" s="651"/>
      <c r="E4355" s="681"/>
      <c r="F4355" s="630"/>
      <c r="G4355" s="627"/>
      <c r="H4355" s="628"/>
      <c r="J4355" s="579"/>
      <c r="L4355" s="629"/>
    </row>
    <row r="4356" spans="1:12" ht="9.75" customHeight="1">
      <c r="A4356" s="679"/>
      <c r="B4356" s="671"/>
      <c r="C4356" s="686"/>
      <c r="D4356" s="651"/>
      <c r="E4356" s="681"/>
      <c r="F4356" s="630"/>
      <c r="G4356" s="627"/>
      <c r="H4356" s="628"/>
      <c r="J4356" s="579"/>
      <c r="L4356" s="629"/>
    </row>
    <row r="4357" spans="1:12" ht="9.75" customHeight="1">
      <c r="A4357" s="679"/>
      <c r="B4357" s="671"/>
      <c r="C4357" s="686"/>
      <c r="D4357" s="651"/>
      <c r="E4357" s="681"/>
      <c r="F4357" s="630"/>
      <c r="G4357" s="627"/>
      <c r="H4357" s="628"/>
      <c r="J4357" s="579"/>
      <c r="L4357" s="629"/>
    </row>
    <row r="4358" spans="1:12" ht="9.75" customHeight="1">
      <c r="A4358" s="682">
        <v>6</v>
      </c>
      <c r="B4358" s="657" t="s">
        <v>3279</v>
      </c>
      <c r="C4358" s="650" t="s">
        <v>2394</v>
      </c>
      <c r="D4358" s="682" t="s">
        <v>1813</v>
      </c>
      <c r="E4358" s="689">
        <v>0.84</v>
      </c>
      <c r="F4358" s="630">
        <v>28.067766843606005</v>
      </c>
      <c r="G4358" s="627" t="e">
        <f>+L4358</f>
        <v>#REF!</v>
      </c>
      <c r="H4358" s="628" t="e">
        <f>E4358*G4358</f>
        <v>#REF!</v>
      </c>
      <c r="J4358" s="627">
        <f>+F4358</f>
        <v>28.067766843606005</v>
      </c>
      <c r="L4358" s="629" t="e">
        <f>J4358*$L$3</f>
        <v>#REF!</v>
      </c>
    </row>
    <row r="4359" spans="1:12" ht="9.75" customHeight="1">
      <c r="A4359" s="682"/>
      <c r="B4359" s="657"/>
      <c r="C4359" s="650"/>
      <c r="D4359" s="682"/>
      <c r="E4359" s="689"/>
      <c r="F4359" s="630"/>
      <c r="G4359" s="627"/>
      <c r="H4359" s="628"/>
      <c r="J4359" s="579"/>
      <c r="L4359" s="629"/>
    </row>
    <row r="4360" spans="1:12" ht="9.75" customHeight="1">
      <c r="A4360" s="682"/>
      <c r="B4360" s="657"/>
      <c r="C4360" s="650"/>
      <c r="D4360" s="682"/>
      <c r="E4360" s="689"/>
      <c r="F4360" s="630"/>
      <c r="G4360" s="627"/>
      <c r="H4360" s="628"/>
      <c r="J4360" s="579"/>
      <c r="L4360" s="629"/>
    </row>
    <row r="4361" spans="1:12" ht="9.75" customHeight="1">
      <c r="A4361" s="682"/>
      <c r="B4361" s="657"/>
      <c r="C4361" s="650"/>
      <c r="D4361" s="682"/>
      <c r="E4361" s="689"/>
      <c r="F4361" s="630"/>
      <c r="G4361" s="627"/>
      <c r="H4361" s="628"/>
      <c r="J4361" s="579"/>
      <c r="L4361" s="629"/>
    </row>
    <row r="4362" spans="1:12" ht="9.75" customHeight="1">
      <c r="A4362" s="682"/>
      <c r="B4362" s="657"/>
      <c r="C4362" s="650"/>
      <c r="D4362" s="682"/>
      <c r="E4362" s="689"/>
      <c r="F4362" s="630"/>
      <c r="G4362" s="627"/>
      <c r="H4362" s="628"/>
      <c r="J4362" s="579"/>
      <c r="L4362" s="629"/>
    </row>
    <row r="4363" spans="1:12" ht="9.75" customHeight="1">
      <c r="A4363" s="682">
        <v>7</v>
      </c>
      <c r="B4363" s="657" t="s">
        <v>3337</v>
      </c>
      <c r="C4363" s="650" t="s">
        <v>2395</v>
      </c>
      <c r="D4363" s="682" t="s">
        <v>1813</v>
      </c>
      <c r="E4363" s="689">
        <v>7.2</v>
      </c>
      <c r="F4363" s="630">
        <v>55.082486474592756</v>
      </c>
      <c r="G4363" s="627" t="e">
        <f>+L4363</f>
        <v>#REF!</v>
      </c>
      <c r="H4363" s="628" t="e">
        <f>E4363*G4363</f>
        <v>#REF!</v>
      </c>
      <c r="J4363" s="627">
        <f>+F4363</f>
        <v>55.082486474592756</v>
      </c>
      <c r="L4363" s="629" t="e">
        <f>J4363*$L$3</f>
        <v>#REF!</v>
      </c>
    </row>
    <row r="4364" spans="1:12" ht="9.75" customHeight="1">
      <c r="A4364" s="682"/>
      <c r="B4364" s="657"/>
      <c r="C4364" s="650"/>
      <c r="D4364" s="682"/>
      <c r="E4364" s="689"/>
      <c r="F4364" s="630"/>
      <c r="G4364" s="627"/>
      <c r="H4364" s="628"/>
      <c r="J4364" s="579"/>
      <c r="L4364" s="629"/>
    </row>
    <row r="4365" spans="1:12" ht="9.75" customHeight="1">
      <c r="A4365" s="682"/>
      <c r="B4365" s="657"/>
      <c r="C4365" s="650"/>
      <c r="D4365" s="682"/>
      <c r="E4365" s="689"/>
      <c r="F4365" s="630"/>
      <c r="G4365" s="627"/>
      <c r="H4365" s="628"/>
      <c r="J4365" s="579"/>
      <c r="L4365" s="629"/>
    </row>
    <row r="4366" spans="1:12" ht="9.75" customHeight="1">
      <c r="A4366" s="682"/>
      <c r="B4366" s="657"/>
      <c r="C4366" s="650"/>
      <c r="D4366" s="682"/>
      <c r="E4366" s="689"/>
      <c r="F4366" s="630"/>
      <c r="G4366" s="627"/>
      <c r="H4366" s="628"/>
      <c r="J4366" s="579"/>
      <c r="L4366" s="629"/>
    </row>
    <row r="4367" spans="1:12" ht="9.75" customHeight="1">
      <c r="A4367" s="682"/>
      <c r="B4367" s="657"/>
      <c r="C4367" s="650"/>
      <c r="D4367" s="682"/>
      <c r="E4367" s="689"/>
      <c r="F4367" s="630"/>
      <c r="G4367" s="627"/>
      <c r="H4367" s="628"/>
      <c r="J4367" s="579"/>
      <c r="L4367" s="629"/>
    </row>
    <row r="4368" spans="1:12" ht="9.75" customHeight="1">
      <c r="A4368" s="682">
        <v>8</v>
      </c>
      <c r="B4368" s="650" t="s">
        <v>1867</v>
      </c>
      <c r="C4368" s="650" t="s">
        <v>2396</v>
      </c>
      <c r="D4368" s="651" t="s">
        <v>2647</v>
      </c>
      <c r="E4368" s="651">
        <v>0.22800000000000001</v>
      </c>
      <c r="F4368" s="630">
        <v>352.64689625970004</v>
      </c>
      <c r="G4368" s="627" t="e">
        <f>+L4368</f>
        <v>#REF!</v>
      </c>
      <c r="H4368" s="628" t="e">
        <f>E4368*G4368</f>
        <v>#REF!</v>
      </c>
      <c r="J4368" s="627">
        <f>+F4368</f>
        <v>352.64689625970004</v>
      </c>
      <c r="L4368" s="629" t="e">
        <f>J4368*$L$3</f>
        <v>#REF!</v>
      </c>
    </row>
    <row r="4369" spans="1:12" ht="9.75" customHeight="1">
      <c r="A4369" s="682"/>
      <c r="B4369" s="650"/>
      <c r="C4369" s="650"/>
      <c r="D4369" s="651"/>
      <c r="E4369" s="651"/>
      <c r="F4369" s="630"/>
      <c r="G4369" s="627"/>
      <c r="H4369" s="628"/>
      <c r="J4369" s="579"/>
      <c r="L4369" s="629"/>
    </row>
    <row r="4370" spans="1:12" ht="9.75" customHeight="1">
      <c r="A4370" s="682"/>
      <c r="B4370" s="650"/>
      <c r="C4370" s="650"/>
      <c r="D4370" s="651"/>
      <c r="E4370" s="651"/>
      <c r="F4370" s="630"/>
      <c r="G4370" s="627"/>
      <c r="H4370" s="628"/>
      <c r="J4370" s="579"/>
      <c r="L4370" s="629"/>
    </row>
    <row r="4371" spans="1:12" ht="9.75" customHeight="1">
      <c r="A4371" s="682"/>
      <c r="B4371" s="650"/>
      <c r="C4371" s="650"/>
      <c r="D4371" s="651"/>
      <c r="E4371" s="651"/>
      <c r="F4371" s="630"/>
      <c r="G4371" s="627"/>
      <c r="H4371" s="628"/>
      <c r="J4371" s="579"/>
      <c r="L4371" s="629"/>
    </row>
    <row r="4372" spans="1:12" ht="9.75" customHeight="1">
      <c r="A4372" s="682"/>
      <c r="B4372" s="650"/>
      <c r="C4372" s="650"/>
      <c r="D4372" s="651"/>
      <c r="E4372" s="651"/>
      <c r="F4372" s="630"/>
      <c r="G4372" s="627"/>
      <c r="H4372" s="628"/>
      <c r="J4372" s="579"/>
      <c r="L4372" s="629"/>
    </row>
    <row r="4373" spans="1:12" ht="9.75" customHeight="1">
      <c r="A4373" s="682">
        <v>9</v>
      </c>
      <c r="B4373" s="650" t="s">
        <v>1867</v>
      </c>
      <c r="C4373" s="650" t="s">
        <v>2397</v>
      </c>
      <c r="D4373" s="651" t="s">
        <v>2647</v>
      </c>
      <c r="E4373" s="651">
        <v>0.19800000000000001</v>
      </c>
      <c r="F4373" s="630">
        <v>352.64689625970004</v>
      </c>
      <c r="G4373" s="627" t="e">
        <f>+L4373</f>
        <v>#REF!</v>
      </c>
      <c r="H4373" s="628" t="e">
        <f>E4373*G4373</f>
        <v>#REF!</v>
      </c>
      <c r="J4373" s="627">
        <f>+F4373</f>
        <v>352.64689625970004</v>
      </c>
      <c r="L4373" s="629" t="e">
        <f>J4373*$L$3</f>
        <v>#REF!</v>
      </c>
    </row>
    <row r="4374" spans="1:12" ht="9.75" customHeight="1">
      <c r="A4374" s="682"/>
      <c r="B4374" s="650"/>
      <c r="C4374" s="650"/>
      <c r="D4374" s="651"/>
      <c r="E4374" s="651"/>
      <c r="F4374" s="630"/>
      <c r="G4374" s="627"/>
      <c r="H4374" s="628"/>
      <c r="J4374" s="579"/>
      <c r="L4374" s="629"/>
    </row>
    <row r="4375" spans="1:12" ht="9.75" customHeight="1">
      <c r="A4375" s="682"/>
      <c r="B4375" s="650"/>
      <c r="C4375" s="650"/>
      <c r="D4375" s="651"/>
      <c r="E4375" s="651"/>
      <c r="F4375" s="630"/>
      <c r="G4375" s="627"/>
      <c r="H4375" s="628"/>
      <c r="J4375" s="579"/>
      <c r="L4375" s="629"/>
    </row>
    <row r="4376" spans="1:12" ht="9.75" customHeight="1">
      <c r="A4376" s="682"/>
      <c r="B4376" s="650"/>
      <c r="C4376" s="650"/>
      <c r="D4376" s="651"/>
      <c r="E4376" s="651"/>
      <c r="F4376" s="630"/>
      <c r="G4376" s="627"/>
      <c r="H4376" s="628"/>
      <c r="J4376" s="579"/>
      <c r="L4376" s="629"/>
    </row>
    <row r="4377" spans="1:12" ht="9.75" customHeight="1">
      <c r="A4377" s="682"/>
      <c r="B4377" s="650"/>
      <c r="C4377" s="650"/>
      <c r="D4377" s="651"/>
      <c r="E4377" s="651"/>
      <c r="F4377" s="630"/>
      <c r="G4377" s="627"/>
      <c r="H4377" s="628"/>
      <c r="J4377" s="579"/>
      <c r="L4377" s="629"/>
    </row>
    <row r="4378" spans="1:12" ht="9.75" customHeight="1">
      <c r="A4378" s="682">
        <v>10</v>
      </c>
      <c r="B4378" s="650" t="s">
        <v>1867</v>
      </c>
      <c r="C4378" s="650" t="s">
        <v>2398</v>
      </c>
      <c r="D4378" s="651" t="s">
        <v>2647</v>
      </c>
      <c r="E4378" s="651">
        <v>9.6000000000000002E-2</v>
      </c>
      <c r="F4378" s="630">
        <v>333.58564374030004</v>
      </c>
      <c r="G4378" s="627" t="e">
        <f>+L4378</f>
        <v>#REF!</v>
      </c>
      <c r="H4378" s="628" t="e">
        <f>E4378*G4378</f>
        <v>#REF!</v>
      </c>
      <c r="J4378" s="627">
        <f>+F4378</f>
        <v>333.58564374030004</v>
      </c>
      <c r="L4378" s="629" t="e">
        <f>J4378*$L$3</f>
        <v>#REF!</v>
      </c>
    </row>
    <row r="4379" spans="1:12" ht="9.75" customHeight="1">
      <c r="A4379" s="682"/>
      <c r="B4379" s="650"/>
      <c r="C4379" s="650"/>
      <c r="D4379" s="651"/>
      <c r="E4379" s="651"/>
      <c r="F4379" s="630"/>
      <c r="G4379" s="627"/>
      <c r="H4379" s="628"/>
      <c r="J4379" s="579"/>
      <c r="L4379" s="629"/>
    </row>
    <row r="4380" spans="1:12" ht="9.75" customHeight="1">
      <c r="A4380" s="682"/>
      <c r="B4380" s="650"/>
      <c r="C4380" s="650"/>
      <c r="D4380" s="651"/>
      <c r="E4380" s="651"/>
      <c r="F4380" s="630"/>
      <c r="G4380" s="627"/>
      <c r="H4380" s="628"/>
      <c r="J4380" s="579"/>
      <c r="L4380" s="629"/>
    </row>
    <row r="4381" spans="1:12" ht="9.75" customHeight="1">
      <c r="A4381" s="682"/>
      <c r="B4381" s="650"/>
      <c r="C4381" s="650"/>
      <c r="D4381" s="651"/>
      <c r="E4381" s="651"/>
      <c r="F4381" s="630"/>
      <c r="G4381" s="627"/>
      <c r="H4381" s="628"/>
      <c r="J4381" s="579"/>
      <c r="L4381" s="629"/>
    </row>
    <row r="4382" spans="1:12" ht="9.75" customHeight="1">
      <c r="A4382" s="682"/>
      <c r="B4382" s="650"/>
      <c r="C4382" s="650"/>
      <c r="D4382" s="651"/>
      <c r="E4382" s="651"/>
      <c r="F4382" s="630"/>
      <c r="G4382" s="627"/>
      <c r="H4382" s="628"/>
      <c r="J4382" s="579"/>
      <c r="L4382" s="629"/>
    </row>
    <row r="4383" spans="1:12" ht="9.75" customHeight="1">
      <c r="A4383" s="682">
        <v>11</v>
      </c>
      <c r="B4383" s="671" t="s">
        <v>2317</v>
      </c>
      <c r="C4383" s="687" t="s">
        <v>2399</v>
      </c>
      <c r="D4383" s="651" t="s">
        <v>3309</v>
      </c>
      <c r="E4383" s="688">
        <v>12</v>
      </c>
      <c r="F4383" s="630">
        <v>7.3917571977999996</v>
      </c>
      <c r="G4383" s="627" t="e">
        <f>+L4383</f>
        <v>#REF!</v>
      </c>
      <c r="H4383" s="628" t="e">
        <f>E4383*G4383</f>
        <v>#REF!</v>
      </c>
      <c r="J4383" s="627">
        <f>+F4383</f>
        <v>7.3917571977999996</v>
      </c>
      <c r="L4383" s="629" t="e">
        <f>J4383*$L$3</f>
        <v>#REF!</v>
      </c>
    </row>
    <row r="4384" spans="1:12" ht="9.75" customHeight="1">
      <c r="A4384" s="682"/>
      <c r="B4384" s="650"/>
      <c r="C4384" s="687"/>
      <c r="D4384" s="651"/>
      <c r="E4384" s="688"/>
      <c r="F4384" s="630"/>
      <c r="G4384" s="627"/>
      <c r="H4384" s="628"/>
      <c r="J4384" s="579"/>
      <c r="L4384" s="629"/>
    </row>
    <row r="4385" spans="1:12" ht="9.75" customHeight="1">
      <c r="A4385" s="682"/>
      <c r="B4385" s="650"/>
      <c r="C4385" s="687"/>
      <c r="D4385" s="651"/>
      <c r="E4385" s="688"/>
      <c r="F4385" s="630"/>
      <c r="G4385" s="627"/>
      <c r="H4385" s="628"/>
      <c r="J4385" s="579"/>
      <c r="L4385" s="629"/>
    </row>
    <row r="4386" spans="1:12" ht="9.75" customHeight="1">
      <c r="A4386" s="682"/>
      <c r="B4386" s="650"/>
      <c r="C4386" s="687"/>
      <c r="D4386" s="651"/>
      <c r="E4386" s="688"/>
      <c r="F4386" s="630"/>
      <c r="G4386" s="627"/>
      <c r="H4386" s="628"/>
      <c r="J4386" s="579"/>
      <c r="L4386" s="629"/>
    </row>
    <row r="4387" spans="1:12" ht="9.75" customHeight="1">
      <c r="A4387" s="682"/>
      <c r="B4387" s="650"/>
      <c r="C4387" s="687"/>
      <c r="D4387" s="651"/>
      <c r="E4387" s="688"/>
      <c r="F4387" s="630"/>
      <c r="G4387" s="627"/>
      <c r="H4387" s="628"/>
      <c r="J4387" s="579"/>
      <c r="L4387" s="629"/>
    </row>
    <row r="4388" spans="1:12" ht="9.75" customHeight="1">
      <c r="A4388" s="682">
        <v>12</v>
      </c>
      <c r="B4388" s="671" t="s">
        <v>3310</v>
      </c>
      <c r="C4388" s="672" t="s">
        <v>2400</v>
      </c>
      <c r="D4388" s="658" t="s">
        <v>2647</v>
      </c>
      <c r="E4388" s="658">
        <v>7.8600000000000003E-2</v>
      </c>
      <c r="F4388" s="630">
        <v>729.84286300000008</v>
      </c>
      <c r="G4388" s="627" t="e">
        <f>+L4388</f>
        <v>#REF!</v>
      </c>
      <c r="H4388" s="628" t="e">
        <f>E4388*G4388</f>
        <v>#REF!</v>
      </c>
      <c r="J4388" s="627">
        <f>+F4388</f>
        <v>729.84286300000008</v>
      </c>
      <c r="L4388" s="629" t="e">
        <f>J4388*$L$3</f>
        <v>#REF!</v>
      </c>
    </row>
    <row r="4389" spans="1:12" ht="9.75" customHeight="1">
      <c r="A4389" s="682"/>
      <c r="B4389" s="650"/>
      <c r="C4389" s="672"/>
      <c r="D4389" s="658"/>
      <c r="E4389" s="658"/>
      <c r="F4389" s="630"/>
      <c r="G4389" s="627"/>
      <c r="H4389" s="628"/>
      <c r="J4389" s="579"/>
      <c r="L4389" s="629"/>
    </row>
    <row r="4390" spans="1:12" ht="9.75" customHeight="1">
      <c r="A4390" s="682"/>
      <c r="B4390" s="650"/>
      <c r="C4390" s="672"/>
      <c r="D4390" s="658"/>
      <c r="E4390" s="658"/>
      <c r="F4390" s="630"/>
      <c r="G4390" s="627"/>
      <c r="H4390" s="628"/>
      <c r="J4390" s="579"/>
      <c r="L4390" s="629"/>
    </row>
    <row r="4391" spans="1:12" ht="9.75" customHeight="1">
      <c r="A4391" s="682"/>
      <c r="B4391" s="650"/>
      <c r="C4391" s="672"/>
      <c r="D4391" s="658"/>
      <c r="E4391" s="658"/>
      <c r="F4391" s="630"/>
      <c r="G4391" s="627"/>
      <c r="H4391" s="628"/>
      <c r="J4391" s="579"/>
      <c r="L4391" s="629"/>
    </row>
    <row r="4392" spans="1:12" ht="9.75" customHeight="1">
      <c r="A4392" s="682"/>
      <c r="B4392" s="650"/>
      <c r="C4392" s="672"/>
      <c r="D4392" s="658"/>
      <c r="E4392" s="658"/>
      <c r="F4392" s="630"/>
      <c r="G4392" s="627"/>
      <c r="H4392" s="628"/>
      <c r="J4392" s="579"/>
      <c r="L4392" s="629"/>
    </row>
    <row r="4393" spans="1:12" ht="9.75" customHeight="1">
      <c r="A4393" s="682">
        <v>13</v>
      </c>
      <c r="B4393" s="650" t="s">
        <v>1867</v>
      </c>
      <c r="C4393" s="650" t="s">
        <v>2401</v>
      </c>
      <c r="D4393" s="651" t="s">
        <v>861</v>
      </c>
      <c r="E4393" s="651">
        <v>24</v>
      </c>
      <c r="F4393" s="630">
        <v>0.57186045000000019</v>
      </c>
      <c r="G4393" s="627" t="e">
        <f>+L4393</f>
        <v>#REF!</v>
      </c>
      <c r="H4393" s="628" t="e">
        <f>E4393*G4393</f>
        <v>#REF!</v>
      </c>
      <c r="J4393" s="627">
        <f>+F4393</f>
        <v>0.57186045000000019</v>
      </c>
      <c r="L4393" s="629" t="e">
        <f>J4393*$L$3</f>
        <v>#REF!</v>
      </c>
    </row>
    <row r="4394" spans="1:12" ht="9.75" customHeight="1">
      <c r="A4394" s="682"/>
      <c r="B4394" s="650"/>
      <c r="C4394" s="650"/>
      <c r="D4394" s="651"/>
      <c r="E4394" s="651"/>
      <c r="F4394" s="630"/>
      <c r="G4394" s="627"/>
      <c r="H4394" s="628"/>
      <c r="J4394" s="579"/>
      <c r="L4394" s="629"/>
    </row>
    <row r="4395" spans="1:12" ht="9.75" customHeight="1">
      <c r="A4395" s="682"/>
      <c r="B4395" s="650"/>
      <c r="C4395" s="650"/>
      <c r="D4395" s="651"/>
      <c r="E4395" s="651"/>
      <c r="F4395" s="630"/>
      <c r="G4395" s="627"/>
      <c r="H4395" s="628"/>
      <c r="J4395" s="579"/>
      <c r="L4395" s="629"/>
    </row>
    <row r="4396" spans="1:12" ht="9.75" customHeight="1">
      <c r="A4396" s="682"/>
      <c r="B4396" s="650"/>
      <c r="C4396" s="650"/>
      <c r="D4396" s="651"/>
      <c r="E4396" s="651"/>
      <c r="F4396" s="630"/>
      <c r="G4396" s="627"/>
      <c r="H4396" s="628"/>
      <c r="J4396" s="579"/>
      <c r="L4396" s="629"/>
    </row>
    <row r="4397" spans="1:12" ht="9.75" customHeight="1">
      <c r="A4397" s="682"/>
      <c r="B4397" s="650"/>
      <c r="C4397" s="650"/>
      <c r="D4397" s="651"/>
      <c r="E4397" s="651"/>
      <c r="F4397" s="630"/>
      <c r="G4397" s="627"/>
      <c r="H4397" s="628"/>
      <c r="J4397" s="579"/>
      <c r="L4397" s="629"/>
    </row>
    <row r="4398" spans="1:12" ht="9.75" customHeight="1">
      <c r="A4398" s="682"/>
      <c r="B4398" s="671"/>
      <c r="C4398" s="686" t="s">
        <v>3262</v>
      </c>
      <c r="D4398" s="651"/>
      <c r="E4398" s="681"/>
      <c r="F4398" s="630">
        <v>0</v>
      </c>
      <c r="G4398" s="627" t="e">
        <f>+L4398</f>
        <v>#REF!</v>
      </c>
      <c r="H4398" s="628" t="e">
        <f>E4398*G4398</f>
        <v>#REF!</v>
      </c>
      <c r="J4398" s="627">
        <f>+F4398</f>
        <v>0</v>
      </c>
      <c r="L4398" s="629" t="e">
        <f>J4398*$L$3</f>
        <v>#REF!</v>
      </c>
    </row>
    <row r="4399" spans="1:12" ht="9.75" customHeight="1">
      <c r="A4399" s="682"/>
      <c r="B4399" s="671"/>
      <c r="C4399" s="686"/>
      <c r="D4399" s="651"/>
      <c r="E4399" s="681"/>
      <c r="F4399" s="630"/>
      <c r="G4399" s="627"/>
      <c r="H4399" s="628"/>
      <c r="J4399" s="579"/>
      <c r="L4399" s="629"/>
    </row>
    <row r="4400" spans="1:12" ht="9.75" customHeight="1">
      <c r="A4400" s="682"/>
      <c r="B4400" s="671"/>
      <c r="C4400" s="686"/>
      <c r="D4400" s="651"/>
      <c r="E4400" s="681"/>
      <c r="F4400" s="630"/>
      <c r="G4400" s="627"/>
      <c r="H4400" s="628"/>
      <c r="J4400" s="579"/>
      <c r="L4400" s="629"/>
    </row>
    <row r="4401" spans="1:12" ht="9.75" customHeight="1">
      <c r="A4401" s="682"/>
      <c r="B4401" s="671"/>
      <c r="C4401" s="686"/>
      <c r="D4401" s="651"/>
      <c r="E4401" s="681"/>
      <c r="F4401" s="630"/>
      <c r="G4401" s="627"/>
      <c r="H4401" s="628"/>
      <c r="J4401" s="579"/>
      <c r="L4401" s="629"/>
    </row>
    <row r="4402" spans="1:12" ht="7.5" customHeight="1">
      <c r="A4402" s="682"/>
      <c r="B4402" s="671"/>
      <c r="C4402" s="686"/>
      <c r="D4402" s="651"/>
      <c r="E4402" s="681"/>
      <c r="F4402" s="630"/>
      <c r="G4402" s="627"/>
      <c r="H4402" s="628"/>
      <c r="J4402" s="579"/>
      <c r="L4402" s="629"/>
    </row>
    <row r="4403" spans="1:12" ht="9.75" customHeight="1">
      <c r="A4403" s="682">
        <v>14</v>
      </c>
      <c r="B4403" s="671" t="s">
        <v>2402</v>
      </c>
      <c r="C4403" s="650" t="s">
        <v>2403</v>
      </c>
      <c r="D4403" s="651" t="s">
        <v>861</v>
      </c>
      <c r="E4403" s="673">
        <v>6</v>
      </c>
      <c r="F4403" s="630">
        <v>108.93446173750002</v>
      </c>
      <c r="G4403" s="627" t="e">
        <f>+L4403</f>
        <v>#REF!</v>
      </c>
      <c r="H4403" s="628" t="e">
        <f>E4403*G4403</f>
        <v>#REF!</v>
      </c>
      <c r="J4403" s="627">
        <f>+F4403</f>
        <v>108.93446173750002</v>
      </c>
      <c r="L4403" s="629" t="e">
        <f>J4403*$L$3</f>
        <v>#REF!</v>
      </c>
    </row>
    <row r="4404" spans="1:12" ht="9.75" customHeight="1">
      <c r="A4404" s="682"/>
      <c r="B4404" s="650"/>
      <c r="C4404" s="650"/>
      <c r="D4404" s="651"/>
      <c r="E4404" s="673"/>
      <c r="F4404" s="630"/>
      <c r="G4404" s="627"/>
      <c r="H4404" s="628"/>
      <c r="J4404" s="579"/>
      <c r="L4404" s="629"/>
    </row>
    <row r="4405" spans="1:12" ht="9.75" customHeight="1">
      <c r="A4405" s="682"/>
      <c r="B4405" s="650"/>
      <c r="C4405" s="650"/>
      <c r="D4405" s="651"/>
      <c r="E4405" s="673"/>
      <c r="F4405" s="630"/>
      <c r="G4405" s="627"/>
      <c r="H4405" s="628"/>
      <c r="J4405" s="579"/>
      <c r="L4405" s="629"/>
    </row>
    <row r="4406" spans="1:12" ht="9.75" customHeight="1">
      <c r="A4406" s="682"/>
      <c r="B4406" s="650"/>
      <c r="C4406" s="650"/>
      <c r="D4406" s="651"/>
      <c r="E4406" s="673"/>
      <c r="F4406" s="630"/>
      <c r="G4406" s="627"/>
      <c r="H4406" s="628"/>
      <c r="J4406" s="579"/>
      <c r="L4406" s="629"/>
    </row>
    <row r="4407" spans="1:12" ht="9.75" customHeight="1">
      <c r="A4407" s="682"/>
      <c r="B4407" s="650"/>
      <c r="C4407" s="650"/>
      <c r="D4407" s="651"/>
      <c r="E4407" s="673"/>
      <c r="F4407" s="630"/>
      <c r="G4407" s="627"/>
      <c r="H4407" s="628"/>
      <c r="J4407" s="579"/>
      <c r="L4407" s="629"/>
    </row>
    <row r="4408" spans="1:12" ht="9.75" customHeight="1">
      <c r="A4408" s="682">
        <v>15</v>
      </c>
      <c r="B4408" s="671" t="s">
        <v>2404</v>
      </c>
      <c r="C4408" s="650" t="s">
        <v>2405</v>
      </c>
      <c r="D4408" s="651" t="s">
        <v>861</v>
      </c>
      <c r="E4408" s="673">
        <v>6</v>
      </c>
      <c r="F4408" s="630">
        <v>17.938142792000001</v>
      </c>
      <c r="G4408" s="627" t="e">
        <f>+L4408</f>
        <v>#REF!</v>
      </c>
      <c r="H4408" s="628" t="e">
        <f>E4408*G4408</f>
        <v>#REF!</v>
      </c>
      <c r="J4408" s="627">
        <f>+F4408</f>
        <v>17.938142792000001</v>
      </c>
      <c r="L4408" s="629" t="e">
        <f>J4408*$L$3</f>
        <v>#REF!</v>
      </c>
    </row>
    <row r="4409" spans="1:12" ht="9.75" customHeight="1">
      <c r="A4409" s="682"/>
      <c r="B4409" s="650"/>
      <c r="C4409" s="650"/>
      <c r="D4409" s="651"/>
      <c r="E4409" s="673"/>
      <c r="F4409" s="630"/>
      <c r="G4409" s="627"/>
      <c r="H4409" s="628"/>
      <c r="J4409" s="579"/>
      <c r="L4409" s="629"/>
    </row>
    <row r="4410" spans="1:12" ht="9.75" customHeight="1">
      <c r="A4410" s="682"/>
      <c r="B4410" s="650"/>
      <c r="C4410" s="650"/>
      <c r="D4410" s="651"/>
      <c r="E4410" s="673"/>
      <c r="F4410" s="630"/>
      <c r="G4410" s="627"/>
      <c r="H4410" s="628"/>
      <c r="J4410" s="579"/>
      <c r="L4410" s="629"/>
    </row>
    <row r="4411" spans="1:12" ht="9.75" customHeight="1">
      <c r="A4411" s="682"/>
      <c r="B4411" s="650"/>
      <c r="C4411" s="650"/>
      <c r="D4411" s="651"/>
      <c r="E4411" s="673"/>
      <c r="F4411" s="630"/>
      <c r="G4411" s="627"/>
      <c r="H4411" s="628"/>
      <c r="J4411" s="579"/>
      <c r="L4411" s="629"/>
    </row>
    <row r="4412" spans="1:12" ht="9.75" customHeight="1">
      <c r="A4412" s="682"/>
      <c r="B4412" s="650"/>
      <c r="C4412" s="650"/>
      <c r="D4412" s="651"/>
      <c r="E4412" s="673"/>
      <c r="F4412" s="630"/>
      <c r="G4412" s="627"/>
      <c r="H4412" s="628"/>
      <c r="J4412" s="579"/>
      <c r="L4412" s="629"/>
    </row>
    <row r="4413" spans="1:12" ht="9.75" customHeight="1">
      <c r="A4413" s="682">
        <v>16</v>
      </c>
      <c r="B4413" s="650" t="s">
        <v>1849</v>
      </c>
      <c r="C4413" s="650" t="s">
        <v>2406</v>
      </c>
      <c r="D4413" s="651" t="s">
        <v>861</v>
      </c>
      <c r="E4413" s="681">
        <v>6</v>
      </c>
      <c r="F4413" s="630">
        <v>4.9034390888000008</v>
      </c>
      <c r="G4413" s="627" t="e">
        <f>+L4413</f>
        <v>#REF!</v>
      </c>
      <c r="H4413" s="628" t="e">
        <f>E4413*G4413</f>
        <v>#REF!</v>
      </c>
      <c r="J4413" s="627">
        <f>+F4413</f>
        <v>4.9034390888000008</v>
      </c>
      <c r="L4413" s="629" t="e">
        <f>J4413*$L$3</f>
        <v>#REF!</v>
      </c>
    </row>
    <row r="4414" spans="1:12" ht="9.75" customHeight="1">
      <c r="A4414" s="682"/>
      <c r="B4414" s="650"/>
      <c r="C4414" s="650"/>
      <c r="D4414" s="651"/>
      <c r="E4414" s="681"/>
      <c r="F4414" s="630"/>
      <c r="G4414" s="627"/>
      <c r="H4414" s="628"/>
      <c r="J4414" s="579"/>
      <c r="L4414" s="629"/>
    </row>
    <row r="4415" spans="1:12" ht="9.75" customHeight="1">
      <c r="A4415" s="682"/>
      <c r="B4415" s="650"/>
      <c r="C4415" s="650"/>
      <c r="D4415" s="651"/>
      <c r="E4415" s="681"/>
      <c r="F4415" s="630"/>
      <c r="G4415" s="627"/>
      <c r="H4415" s="628"/>
      <c r="J4415" s="579"/>
      <c r="L4415" s="629"/>
    </row>
    <row r="4416" spans="1:12" ht="9.75" customHeight="1">
      <c r="A4416" s="682"/>
      <c r="B4416" s="650"/>
      <c r="C4416" s="650"/>
      <c r="D4416" s="651"/>
      <c r="E4416" s="681"/>
      <c r="F4416" s="630"/>
      <c r="G4416" s="627"/>
      <c r="H4416" s="628"/>
      <c r="J4416" s="579"/>
      <c r="L4416" s="629"/>
    </row>
    <row r="4417" spans="1:12" ht="9.75" customHeight="1">
      <c r="A4417" s="682"/>
      <c r="B4417" s="650"/>
      <c r="C4417" s="650"/>
      <c r="D4417" s="651"/>
      <c r="E4417" s="681"/>
      <c r="F4417" s="630"/>
      <c r="G4417" s="627"/>
      <c r="H4417" s="628"/>
      <c r="J4417" s="579"/>
      <c r="L4417" s="629"/>
    </row>
    <row r="4418" spans="1:12" ht="9.75" customHeight="1">
      <c r="A4418" s="682">
        <v>17</v>
      </c>
      <c r="B4418" s="650" t="s">
        <v>2407</v>
      </c>
      <c r="C4418" s="683" t="s">
        <v>2408</v>
      </c>
      <c r="D4418" s="651" t="s">
        <v>861</v>
      </c>
      <c r="E4418" s="681">
        <v>6</v>
      </c>
      <c r="F4418" s="630">
        <v>2.9370910024999999</v>
      </c>
      <c r="G4418" s="627" t="e">
        <f>+L4418</f>
        <v>#REF!</v>
      </c>
      <c r="H4418" s="628" t="e">
        <f>E4418*G4418</f>
        <v>#REF!</v>
      </c>
      <c r="J4418" s="627">
        <f>+F4418</f>
        <v>2.9370910024999999</v>
      </c>
      <c r="L4418" s="629" t="e">
        <f>J4418*$L$3</f>
        <v>#REF!</v>
      </c>
    </row>
    <row r="4419" spans="1:12" ht="9.75" customHeight="1">
      <c r="A4419" s="682"/>
      <c r="B4419" s="650"/>
      <c r="C4419" s="684"/>
      <c r="D4419" s="651"/>
      <c r="E4419" s="681"/>
      <c r="F4419" s="630"/>
      <c r="G4419" s="627"/>
      <c r="H4419" s="628"/>
      <c r="J4419" s="579"/>
      <c r="L4419" s="629"/>
    </row>
    <row r="4420" spans="1:12" ht="9.75" customHeight="1">
      <c r="A4420" s="682"/>
      <c r="B4420" s="650"/>
      <c r="C4420" s="684"/>
      <c r="D4420" s="651"/>
      <c r="E4420" s="681"/>
      <c r="F4420" s="630"/>
      <c r="G4420" s="627"/>
      <c r="H4420" s="628"/>
      <c r="J4420" s="579"/>
      <c r="L4420" s="629"/>
    </row>
    <row r="4421" spans="1:12" ht="9.75" customHeight="1">
      <c r="A4421" s="682"/>
      <c r="B4421" s="650"/>
      <c r="C4421" s="684"/>
      <c r="D4421" s="651"/>
      <c r="E4421" s="681"/>
      <c r="F4421" s="630"/>
      <c r="G4421" s="627"/>
      <c r="H4421" s="628"/>
      <c r="J4421" s="579"/>
      <c r="L4421" s="629"/>
    </row>
    <row r="4422" spans="1:12" ht="9.75" customHeight="1">
      <c r="A4422" s="682"/>
      <c r="B4422" s="650"/>
      <c r="C4422" s="685"/>
      <c r="D4422" s="651"/>
      <c r="E4422" s="681"/>
      <c r="F4422" s="630"/>
      <c r="G4422" s="627"/>
      <c r="H4422" s="628"/>
      <c r="J4422" s="579"/>
      <c r="L4422" s="629"/>
    </row>
    <row r="4423" spans="1:12" ht="9.75" customHeight="1">
      <c r="A4423" s="682">
        <v>18</v>
      </c>
      <c r="B4423" s="650" t="s">
        <v>2409</v>
      </c>
      <c r="C4423" s="650" t="s">
        <v>2410</v>
      </c>
      <c r="D4423" s="651" t="s">
        <v>2886</v>
      </c>
      <c r="E4423" s="651">
        <v>6</v>
      </c>
      <c r="F4423" s="630">
        <v>370.24039554870006</v>
      </c>
      <c r="G4423" s="627" t="e">
        <f>+L4423</f>
        <v>#REF!</v>
      </c>
      <c r="H4423" s="628" t="e">
        <f>E4423*G4423</f>
        <v>#REF!</v>
      </c>
      <c r="J4423" s="627">
        <f>+F4423</f>
        <v>370.24039554870006</v>
      </c>
      <c r="L4423" s="629" t="e">
        <f>J4423*$L$3</f>
        <v>#REF!</v>
      </c>
    </row>
    <row r="4424" spans="1:12" ht="9.75" customHeight="1">
      <c r="A4424" s="682"/>
      <c r="B4424" s="650"/>
      <c r="C4424" s="650"/>
      <c r="D4424" s="651"/>
      <c r="E4424" s="651"/>
      <c r="F4424" s="630"/>
      <c r="G4424" s="627"/>
      <c r="H4424" s="628"/>
      <c r="J4424" s="579"/>
      <c r="L4424" s="629"/>
    </row>
    <row r="4425" spans="1:12" ht="9.75" customHeight="1">
      <c r="A4425" s="682"/>
      <c r="B4425" s="650"/>
      <c r="C4425" s="650"/>
      <c r="D4425" s="651"/>
      <c r="E4425" s="651"/>
      <c r="F4425" s="630"/>
      <c r="G4425" s="627"/>
      <c r="H4425" s="628"/>
      <c r="J4425" s="579"/>
      <c r="L4425" s="629"/>
    </row>
    <row r="4426" spans="1:12" ht="9.75" customHeight="1">
      <c r="A4426" s="682"/>
      <c r="B4426" s="650"/>
      <c r="C4426" s="650"/>
      <c r="D4426" s="651"/>
      <c r="E4426" s="651"/>
      <c r="F4426" s="630"/>
      <c r="G4426" s="627"/>
      <c r="H4426" s="628"/>
      <c r="J4426" s="579"/>
      <c r="L4426" s="629"/>
    </row>
    <row r="4427" spans="1:12" ht="9.75" customHeight="1">
      <c r="A4427" s="682"/>
      <c r="B4427" s="650"/>
      <c r="C4427" s="650"/>
      <c r="D4427" s="651"/>
      <c r="E4427" s="651"/>
      <c r="F4427" s="630"/>
      <c r="G4427" s="627"/>
      <c r="H4427" s="628"/>
      <c r="J4427" s="579"/>
      <c r="L4427" s="629"/>
    </row>
    <row r="4428" spans="1:12" ht="9.75" customHeight="1">
      <c r="A4428" s="682">
        <v>19</v>
      </c>
      <c r="B4428" s="671" t="s">
        <v>1872</v>
      </c>
      <c r="C4428" s="672" t="s">
        <v>2411</v>
      </c>
      <c r="D4428" s="651" t="s">
        <v>3309</v>
      </c>
      <c r="E4428" s="681">
        <v>60</v>
      </c>
      <c r="F4428" s="630">
        <v>0.48906690939600006</v>
      </c>
      <c r="G4428" s="627" t="e">
        <f>+L4428</f>
        <v>#REF!</v>
      </c>
      <c r="H4428" s="628" t="e">
        <f>E4428*G4428</f>
        <v>#REF!</v>
      </c>
      <c r="J4428" s="627">
        <f>+F4428</f>
        <v>0.48906690939600006</v>
      </c>
      <c r="L4428" s="629" t="e">
        <f>J4428*$L$3</f>
        <v>#REF!</v>
      </c>
    </row>
    <row r="4429" spans="1:12" ht="9.75" customHeight="1">
      <c r="A4429" s="682"/>
      <c r="B4429" s="650"/>
      <c r="C4429" s="672"/>
      <c r="D4429" s="651"/>
      <c r="E4429" s="681"/>
      <c r="F4429" s="630"/>
      <c r="G4429" s="627"/>
      <c r="H4429" s="628"/>
      <c r="J4429" s="579"/>
      <c r="L4429" s="629"/>
    </row>
    <row r="4430" spans="1:12" ht="9.75" customHeight="1">
      <c r="A4430" s="682"/>
      <c r="B4430" s="650"/>
      <c r="C4430" s="672"/>
      <c r="D4430" s="651"/>
      <c r="E4430" s="681"/>
      <c r="F4430" s="630"/>
      <c r="G4430" s="627"/>
      <c r="H4430" s="628"/>
      <c r="J4430" s="579"/>
      <c r="L4430" s="629"/>
    </row>
    <row r="4431" spans="1:12" ht="9.75" customHeight="1">
      <c r="A4431" s="682"/>
      <c r="B4431" s="650"/>
      <c r="C4431" s="672"/>
      <c r="D4431" s="651"/>
      <c r="E4431" s="681"/>
      <c r="F4431" s="630"/>
      <c r="G4431" s="627"/>
      <c r="H4431" s="628"/>
      <c r="J4431" s="579"/>
      <c r="L4431" s="629"/>
    </row>
    <row r="4432" spans="1:12" ht="9.75" customHeight="1">
      <c r="A4432" s="682"/>
      <c r="B4432" s="650"/>
      <c r="C4432" s="672"/>
      <c r="D4432" s="651"/>
      <c r="E4432" s="681"/>
      <c r="F4432" s="630"/>
      <c r="G4432" s="627"/>
      <c r="H4432" s="628"/>
      <c r="J4432" s="579"/>
      <c r="L4432" s="629"/>
    </row>
    <row r="4433" spans="1:12" ht="9.75" customHeight="1">
      <c r="A4433" s="682">
        <v>20</v>
      </c>
      <c r="B4433" s="671" t="s">
        <v>1872</v>
      </c>
      <c r="C4433" s="672" t="s">
        <v>2412</v>
      </c>
      <c r="D4433" s="651" t="s">
        <v>3309</v>
      </c>
      <c r="E4433" s="681">
        <v>160</v>
      </c>
      <c r="F4433" s="630">
        <v>1.0700313777599999</v>
      </c>
      <c r="G4433" s="627" t="e">
        <f>+L4433</f>
        <v>#REF!</v>
      </c>
      <c r="H4433" s="628" t="e">
        <f>E4433*G4433</f>
        <v>#REF!</v>
      </c>
      <c r="J4433" s="627">
        <f>+F4433</f>
        <v>1.0700313777599999</v>
      </c>
      <c r="L4433" s="629" t="e">
        <f>J4433*$L$3</f>
        <v>#REF!</v>
      </c>
    </row>
    <row r="4434" spans="1:12" ht="9.75" customHeight="1">
      <c r="A4434" s="682"/>
      <c r="B4434" s="650"/>
      <c r="C4434" s="672"/>
      <c r="D4434" s="651"/>
      <c r="E4434" s="681"/>
      <c r="F4434" s="630"/>
      <c r="G4434" s="627"/>
      <c r="H4434" s="628"/>
      <c r="J4434" s="579"/>
      <c r="L4434" s="629"/>
    </row>
    <row r="4435" spans="1:12" ht="9.75" customHeight="1">
      <c r="A4435" s="682"/>
      <c r="B4435" s="650"/>
      <c r="C4435" s="672"/>
      <c r="D4435" s="651"/>
      <c r="E4435" s="681"/>
      <c r="F4435" s="630"/>
      <c r="G4435" s="627"/>
      <c r="H4435" s="628"/>
      <c r="J4435" s="579"/>
      <c r="L4435" s="629"/>
    </row>
    <row r="4436" spans="1:12" ht="9.75" customHeight="1">
      <c r="A4436" s="682"/>
      <c r="B4436" s="650"/>
      <c r="C4436" s="672"/>
      <c r="D4436" s="651"/>
      <c r="E4436" s="681"/>
      <c r="F4436" s="630"/>
      <c r="G4436" s="627"/>
      <c r="H4436" s="628"/>
      <c r="J4436" s="579"/>
      <c r="L4436" s="629"/>
    </row>
    <row r="4437" spans="1:12" ht="9.75" customHeight="1">
      <c r="A4437" s="682"/>
      <c r="B4437" s="650"/>
      <c r="C4437" s="672"/>
      <c r="D4437" s="651"/>
      <c r="E4437" s="681"/>
      <c r="F4437" s="630"/>
      <c r="G4437" s="627"/>
      <c r="H4437" s="628"/>
      <c r="J4437" s="579"/>
      <c r="L4437" s="629"/>
    </row>
    <row r="4438" spans="1:12" ht="9.75" customHeight="1">
      <c r="A4438" s="682">
        <v>21</v>
      </c>
      <c r="B4438" s="650" t="s">
        <v>3041</v>
      </c>
      <c r="C4438" s="650" t="s">
        <v>2413</v>
      </c>
      <c r="D4438" s="651" t="s">
        <v>3309</v>
      </c>
      <c r="E4438" s="651">
        <v>150</v>
      </c>
      <c r="F4438" s="630">
        <v>1.1128123653999999</v>
      </c>
      <c r="G4438" s="627" t="e">
        <f>+L4438</f>
        <v>#REF!</v>
      </c>
      <c r="H4438" s="628" t="e">
        <f>E4438*G4438</f>
        <v>#REF!</v>
      </c>
      <c r="J4438" s="627">
        <f>+F4438</f>
        <v>1.1128123653999999</v>
      </c>
      <c r="L4438" s="629" t="e">
        <f>J4438*$L$3</f>
        <v>#REF!</v>
      </c>
    </row>
    <row r="4439" spans="1:12" ht="9.75" customHeight="1">
      <c r="A4439" s="682"/>
      <c r="B4439" s="650"/>
      <c r="C4439" s="650"/>
      <c r="D4439" s="651"/>
      <c r="E4439" s="651"/>
      <c r="F4439" s="630"/>
      <c r="G4439" s="627"/>
      <c r="H4439" s="628"/>
      <c r="J4439" s="579"/>
      <c r="L4439" s="629"/>
    </row>
    <row r="4440" spans="1:12" ht="9.75" customHeight="1">
      <c r="A4440" s="682"/>
      <c r="B4440" s="650"/>
      <c r="C4440" s="650"/>
      <c r="D4440" s="651"/>
      <c r="E4440" s="651"/>
      <c r="F4440" s="630"/>
      <c r="G4440" s="627"/>
      <c r="H4440" s="628"/>
      <c r="J4440" s="579"/>
      <c r="L4440" s="629"/>
    </row>
    <row r="4441" spans="1:12" ht="9.75" customHeight="1">
      <c r="A4441" s="682"/>
      <c r="B4441" s="650"/>
      <c r="C4441" s="650"/>
      <c r="D4441" s="651"/>
      <c r="E4441" s="651"/>
      <c r="F4441" s="630"/>
      <c r="G4441" s="627"/>
      <c r="H4441" s="628"/>
      <c r="J4441" s="579"/>
      <c r="L4441" s="629"/>
    </row>
    <row r="4442" spans="1:12" ht="9.75" customHeight="1">
      <c r="A4442" s="682"/>
      <c r="B4442" s="650"/>
      <c r="C4442" s="650"/>
      <c r="D4442" s="651"/>
      <c r="E4442" s="651"/>
      <c r="F4442" s="630"/>
      <c r="G4442" s="627"/>
      <c r="H4442" s="628"/>
      <c r="J4442" s="579"/>
      <c r="L4442" s="629"/>
    </row>
    <row r="4443" spans="1:12" ht="9.75" customHeight="1">
      <c r="A4443" s="682">
        <v>22</v>
      </c>
      <c r="B4443" s="650" t="s">
        <v>1867</v>
      </c>
      <c r="C4443" s="650" t="s">
        <v>2414</v>
      </c>
      <c r="D4443" s="651" t="s">
        <v>861</v>
      </c>
      <c r="E4443" s="651">
        <v>25</v>
      </c>
      <c r="F4443" s="630">
        <v>0.45748836000000009</v>
      </c>
      <c r="G4443" s="627" t="e">
        <f>+L4443</f>
        <v>#REF!</v>
      </c>
      <c r="H4443" s="628" t="e">
        <f>E4443*G4443</f>
        <v>#REF!</v>
      </c>
      <c r="J4443" s="627">
        <f>+F4443</f>
        <v>0.45748836000000009</v>
      </c>
      <c r="L4443" s="629" t="e">
        <f>J4443*$L$3</f>
        <v>#REF!</v>
      </c>
    </row>
    <row r="4444" spans="1:12" ht="9.75" customHeight="1">
      <c r="A4444" s="682"/>
      <c r="B4444" s="650"/>
      <c r="C4444" s="650"/>
      <c r="D4444" s="651"/>
      <c r="E4444" s="651"/>
      <c r="F4444" s="630"/>
      <c r="G4444" s="627"/>
      <c r="H4444" s="628"/>
      <c r="J4444" s="579"/>
      <c r="L4444" s="629"/>
    </row>
    <row r="4445" spans="1:12" ht="9.75" customHeight="1">
      <c r="A4445" s="682"/>
      <c r="B4445" s="650"/>
      <c r="C4445" s="650"/>
      <c r="D4445" s="651"/>
      <c r="E4445" s="651"/>
      <c r="F4445" s="630"/>
      <c r="G4445" s="627"/>
      <c r="H4445" s="628"/>
      <c r="J4445" s="579"/>
      <c r="L4445" s="629"/>
    </row>
    <row r="4446" spans="1:12" ht="9.75" customHeight="1">
      <c r="A4446" s="682"/>
      <c r="B4446" s="650"/>
      <c r="C4446" s="650"/>
      <c r="D4446" s="651"/>
      <c r="E4446" s="651"/>
      <c r="F4446" s="630"/>
      <c r="G4446" s="627"/>
      <c r="H4446" s="628"/>
      <c r="J4446" s="579"/>
      <c r="L4446" s="629"/>
    </row>
    <row r="4447" spans="1:12" ht="9.75" customHeight="1">
      <c r="A4447" s="682"/>
      <c r="B4447" s="650"/>
      <c r="C4447" s="650"/>
      <c r="D4447" s="651"/>
      <c r="E4447" s="651"/>
      <c r="F4447" s="630"/>
      <c r="G4447" s="627"/>
      <c r="H4447" s="628"/>
      <c r="J4447" s="579"/>
      <c r="L4447" s="629"/>
    </row>
    <row r="4448" spans="1:12" ht="9.75" customHeight="1">
      <c r="A4448" s="682">
        <v>23</v>
      </c>
      <c r="B4448" s="650" t="s">
        <v>1857</v>
      </c>
      <c r="C4448" s="683" t="s">
        <v>2415</v>
      </c>
      <c r="D4448" s="651" t="s">
        <v>1731</v>
      </c>
      <c r="E4448" s="681">
        <v>1</v>
      </c>
      <c r="F4448" s="631">
        <v>25.260892822500001</v>
      </c>
      <c r="G4448" s="627" t="e">
        <f>+L4448</f>
        <v>#REF!</v>
      </c>
      <c r="H4448" s="628" t="e">
        <f>E4448*G4448</f>
        <v>#REF!</v>
      </c>
      <c r="J4448" s="627">
        <f>+F4448</f>
        <v>25.260892822500001</v>
      </c>
      <c r="L4448" s="629" t="e">
        <f>J4448*$L$3</f>
        <v>#REF!</v>
      </c>
    </row>
    <row r="4449" spans="1:12" ht="9.75" customHeight="1">
      <c r="A4449" s="682"/>
      <c r="B4449" s="650"/>
      <c r="C4449" s="684"/>
      <c r="D4449" s="651"/>
      <c r="E4449" s="681"/>
      <c r="F4449" s="631"/>
      <c r="G4449" s="627"/>
      <c r="H4449" s="628"/>
      <c r="J4449" s="579"/>
      <c r="L4449" s="629"/>
    </row>
    <row r="4450" spans="1:12" ht="9.75" customHeight="1">
      <c r="A4450" s="682"/>
      <c r="B4450" s="650"/>
      <c r="C4450" s="684"/>
      <c r="D4450" s="651"/>
      <c r="E4450" s="681"/>
      <c r="F4450" s="631"/>
      <c r="G4450" s="627"/>
      <c r="H4450" s="628"/>
      <c r="J4450" s="579"/>
      <c r="L4450" s="629"/>
    </row>
    <row r="4451" spans="1:12" ht="9.75" customHeight="1">
      <c r="A4451" s="682"/>
      <c r="B4451" s="650"/>
      <c r="C4451" s="684"/>
      <c r="D4451" s="651"/>
      <c r="E4451" s="681"/>
      <c r="F4451" s="631"/>
      <c r="G4451" s="627"/>
      <c r="H4451" s="628"/>
      <c r="J4451" s="579"/>
      <c r="L4451" s="629"/>
    </row>
    <row r="4452" spans="1:12" ht="9.75" customHeight="1">
      <c r="A4452" s="682"/>
      <c r="B4452" s="650"/>
      <c r="C4452" s="685"/>
      <c r="D4452" s="651"/>
      <c r="E4452" s="681"/>
      <c r="F4452" s="631"/>
      <c r="G4452" s="627"/>
      <c r="H4452" s="628"/>
      <c r="J4452" s="579"/>
      <c r="L4452" s="629"/>
    </row>
    <row r="4453" spans="1:12" ht="9.75" customHeight="1">
      <c r="A4453" s="682">
        <v>24</v>
      </c>
      <c r="B4453" s="650" t="s">
        <v>2416</v>
      </c>
      <c r="C4453" s="683" t="s">
        <v>2417</v>
      </c>
      <c r="D4453" s="651" t="s">
        <v>3309</v>
      </c>
      <c r="E4453" s="681">
        <v>24</v>
      </c>
      <c r="F4453" s="630">
        <v>0.67263012199999994</v>
      </c>
      <c r="G4453" s="627" t="e">
        <f>+L4453</f>
        <v>#REF!</v>
      </c>
      <c r="H4453" s="628" t="e">
        <f>E4453*G4453</f>
        <v>#REF!</v>
      </c>
      <c r="J4453" s="627">
        <f>+F4453</f>
        <v>0.67263012199999994</v>
      </c>
      <c r="L4453" s="629" t="e">
        <f>J4453*$L$3</f>
        <v>#REF!</v>
      </c>
    </row>
    <row r="4454" spans="1:12" ht="9.75" customHeight="1">
      <c r="A4454" s="682"/>
      <c r="B4454" s="650"/>
      <c r="C4454" s="684"/>
      <c r="D4454" s="651"/>
      <c r="E4454" s="681"/>
      <c r="F4454" s="630"/>
      <c r="G4454" s="627"/>
      <c r="H4454" s="628"/>
      <c r="J4454" s="579"/>
      <c r="L4454" s="629"/>
    </row>
    <row r="4455" spans="1:12" ht="9.75" customHeight="1">
      <c r="A4455" s="682"/>
      <c r="B4455" s="650"/>
      <c r="C4455" s="684"/>
      <c r="D4455" s="651"/>
      <c r="E4455" s="681"/>
      <c r="F4455" s="630"/>
      <c r="G4455" s="627"/>
      <c r="H4455" s="628"/>
      <c r="J4455" s="579"/>
      <c r="L4455" s="629"/>
    </row>
    <row r="4456" spans="1:12" ht="9.75" customHeight="1">
      <c r="A4456" s="682"/>
      <c r="B4456" s="650"/>
      <c r="C4456" s="684"/>
      <c r="D4456" s="651"/>
      <c r="E4456" s="681"/>
      <c r="F4456" s="630"/>
      <c r="G4456" s="627"/>
      <c r="H4456" s="628"/>
      <c r="J4456" s="579"/>
      <c r="L4456" s="629"/>
    </row>
    <row r="4457" spans="1:12" ht="9.75" customHeight="1">
      <c r="A4457" s="682"/>
      <c r="B4457" s="650"/>
      <c r="C4457" s="685"/>
      <c r="D4457" s="651"/>
      <c r="E4457" s="681"/>
      <c r="F4457" s="630"/>
      <c r="G4457" s="627"/>
      <c r="H4457" s="628"/>
      <c r="J4457" s="579"/>
      <c r="L4457" s="629"/>
    </row>
    <row r="4458" spans="1:12" ht="9.75" customHeight="1">
      <c r="A4458" s="579"/>
      <c r="B4458" s="579"/>
      <c r="C4458" s="639" t="e">
        <f>+#REF!</f>
        <v>#REF!</v>
      </c>
      <c r="D4458" s="579"/>
      <c r="E4458" s="627"/>
      <c r="F4458" s="630"/>
      <c r="G4458" s="627" t="e">
        <f>+L4458</f>
        <v>#REF!</v>
      </c>
      <c r="H4458" s="628" t="e">
        <f>E4458*G4458</f>
        <v>#REF!</v>
      </c>
      <c r="J4458" s="627">
        <f>+F4458</f>
        <v>0</v>
      </c>
      <c r="L4458" s="629" t="e">
        <f>J4458*$L$3</f>
        <v>#REF!</v>
      </c>
    </row>
    <row r="4459" spans="1:12" ht="9.75" customHeight="1">
      <c r="A4459" s="579"/>
      <c r="B4459" s="579"/>
      <c r="C4459" s="640"/>
      <c r="D4459" s="579"/>
      <c r="E4459" s="627"/>
      <c r="F4459" s="630"/>
      <c r="G4459" s="627"/>
      <c r="H4459" s="628"/>
      <c r="J4459" s="579"/>
      <c r="L4459" s="629"/>
    </row>
    <row r="4460" spans="1:12" ht="9.75" customHeight="1">
      <c r="A4460" s="579"/>
      <c r="B4460" s="579"/>
      <c r="C4460" s="640"/>
      <c r="D4460" s="579"/>
      <c r="E4460" s="627"/>
      <c r="F4460" s="630"/>
      <c r="G4460" s="627"/>
      <c r="H4460" s="628"/>
      <c r="J4460" s="579"/>
      <c r="L4460" s="629"/>
    </row>
    <row r="4461" spans="1:12" ht="9.75" customHeight="1">
      <c r="A4461" s="579"/>
      <c r="B4461" s="579"/>
      <c r="C4461" s="640"/>
      <c r="D4461" s="579"/>
      <c r="E4461" s="627"/>
      <c r="F4461" s="630"/>
      <c r="G4461" s="627"/>
      <c r="H4461" s="628"/>
      <c r="J4461" s="579"/>
      <c r="L4461" s="629"/>
    </row>
    <row r="4462" spans="1:12" ht="9.75" customHeight="1">
      <c r="A4462" s="579"/>
      <c r="B4462" s="579"/>
      <c r="C4462" s="641"/>
      <c r="D4462" s="579"/>
      <c r="E4462" s="627"/>
      <c r="F4462" s="630"/>
      <c r="G4462" s="627"/>
      <c r="H4462" s="628"/>
      <c r="J4462" s="579"/>
      <c r="L4462" s="629"/>
    </row>
    <row r="4463" spans="1:12" ht="9.75" customHeight="1">
      <c r="A4463" s="649">
        <v>1</v>
      </c>
      <c r="B4463" s="661" t="s">
        <v>2428</v>
      </c>
      <c r="C4463" s="661" t="s">
        <v>2429</v>
      </c>
      <c r="D4463" s="663" t="s">
        <v>3309</v>
      </c>
      <c r="E4463" s="665">
        <v>120</v>
      </c>
      <c r="F4463" s="630">
        <v>1.2429195347399999</v>
      </c>
      <c r="G4463" s="627" t="e">
        <f>+L4463</f>
        <v>#REF!</v>
      </c>
      <c r="H4463" s="628" t="e">
        <f>E4463*G4463</f>
        <v>#REF!</v>
      </c>
      <c r="J4463" s="627">
        <f>+F4463</f>
        <v>1.2429195347399999</v>
      </c>
      <c r="L4463" s="629" t="e">
        <f>J4463*$L$3</f>
        <v>#REF!</v>
      </c>
    </row>
    <row r="4464" spans="1:12" ht="9.75" customHeight="1">
      <c r="A4464" s="649"/>
      <c r="B4464" s="661"/>
      <c r="C4464" s="661"/>
      <c r="D4464" s="663"/>
      <c r="E4464" s="665"/>
      <c r="F4464" s="630"/>
      <c r="G4464" s="627"/>
      <c r="H4464" s="628"/>
      <c r="J4464" s="579"/>
      <c r="L4464" s="629"/>
    </row>
    <row r="4465" spans="1:12" ht="9.75" customHeight="1">
      <c r="A4465" s="649"/>
      <c r="B4465" s="661"/>
      <c r="C4465" s="661"/>
      <c r="D4465" s="663"/>
      <c r="E4465" s="665"/>
      <c r="F4465" s="630"/>
      <c r="G4465" s="627"/>
      <c r="H4465" s="628"/>
      <c r="J4465" s="579"/>
      <c r="L4465" s="629"/>
    </row>
    <row r="4466" spans="1:12" ht="9.75" customHeight="1">
      <c r="A4466" s="649"/>
      <c r="B4466" s="661"/>
      <c r="C4466" s="661"/>
      <c r="D4466" s="663"/>
      <c r="E4466" s="665"/>
      <c r="F4466" s="630"/>
      <c r="G4466" s="627"/>
      <c r="H4466" s="628"/>
      <c r="J4466" s="579"/>
      <c r="L4466" s="629"/>
    </row>
    <row r="4467" spans="1:12" ht="9.75" customHeight="1">
      <c r="A4467" s="649"/>
      <c r="B4467" s="661"/>
      <c r="C4467" s="661"/>
      <c r="D4467" s="663"/>
      <c r="E4467" s="665"/>
      <c r="F4467" s="630"/>
      <c r="G4467" s="627"/>
      <c r="H4467" s="628"/>
      <c r="J4467" s="579"/>
      <c r="L4467" s="629"/>
    </row>
    <row r="4468" spans="1:12" ht="9.75" customHeight="1">
      <c r="A4468" s="649">
        <v>2</v>
      </c>
      <c r="B4468" s="661" t="s">
        <v>2428</v>
      </c>
      <c r="C4468" s="661" t="s">
        <v>2450</v>
      </c>
      <c r="D4468" s="663" t="s">
        <v>3309</v>
      </c>
      <c r="E4468" s="665">
        <v>85</v>
      </c>
      <c r="F4468" s="630">
        <v>1.6722266117640001</v>
      </c>
      <c r="G4468" s="627" t="e">
        <f>+L4468</f>
        <v>#REF!</v>
      </c>
      <c r="H4468" s="628" t="e">
        <f>E4468*G4468</f>
        <v>#REF!</v>
      </c>
      <c r="J4468" s="627">
        <f>+F4468</f>
        <v>1.6722266117640001</v>
      </c>
      <c r="L4468" s="629" t="e">
        <f>J4468*$L$3</f>
        <v>#REF!</v>
      </c>
    </row>
    <row r="4469" spans="1:12" ht="9.75" customHeight="1">
      <c r="A4469" s="649"/>
      <c r="B4469" s="661"/>
      <c r="C4469" s="661"/>
      <c r="D4469" s="663"/>
      <c r="E4469" s="665"/>
      <c r="F4469" s="630"/>
      <c r="G4469" s="627"/>
      <c r="H4469" s="628"/>
      <c r="J4469" s="579"/>
      <c r="L4469" s="629"/>
    </row>
    <row r="4470" spans="1:12" ht="9.75" customHeight="1">
      <c r="A4470" s="649"/>
      <c r="B4470" s="661"/>
      <c r="C4470" s="661"/>
      <c r="D4470" s="663"/>
      <c r="E4470" s="665"/>
      <c r="F4470" s="630"/>
      <c r="G4470" s="627"/>
      <c r="H4470" s="628"/>
      <c r="J4470" s="579"/>
      <c r="L4470" s="629"/>
    </row>
    <row r="4471" spans="1:12" ht="9.75" customHeight="1">
      <c r="A4471" s="649"/>
      <c r="B4471" s="661"/>
      <c r="C4471" s="661"/>
      <c r="D4471" s="663"/>
      <c r="E4471" s="665"/>
      <c r="F4471" s="630"/>
      <c r="G4471" s="627"/>
      <c r="H4471" s="628"/>
      <c r="J4471" s="579"/>
      <c r="L4471" s="629"/>
    </row>
    <row r="4472" spans="1:12" ht="9.75" customHeight="1">
      <c r="A4472" s="649"/>
      <c r="B4472" s="661"/>
      <c r="C4472" s="661"/>
      <c r="D4472" s="663"/>
      <c r="E4472" s="665"/>
      <c r="F4472" s="630"/>
      <c r="G4472" s="627"/>
      <c r="H4472" s="628"/>
      <c r="J4472" s="579"/>
      <c r="L4472" s="629"/>
    </row>
    <row r="4473" spans="1:12" ht="9.75" customHeight="1">
      <c r="A4473" s="649">
        <v>3</v>
      </c>
      <c r="B4473" s="661" t="s">
        <v>2428</v>
      </c>
      <c r="C4473" s="661" t="s">
        <v>2430</v>
      </c>
      <c r="D4473" s="663" t="s">
        <v>3309</v>
      </c>
      <c r="E4473" s="665">
        <v>130</v>
      </c>
      <c r="F4473" s="630">
        <v>3.6227739834600006</v>
      </c>
      <c r="G4473" s="627" t="e">
        <f>+L4473</f>
        <v>#REF!</v>
      </c>
      <c r="H4473" s="628" t="e">
        <f>E4473*G4473</f>
        <v>#REF!</v>
      </c>
      <c r="J4473" s="627">
        <f>+F4473</f>
        <v>3.6227739834600006</v>
      </c>
      <c r="L4473" s="629" t="e">
        <f>J4473*$L$3</f>
        <v>#REF!</v>
      </c>
    </row>
    <row r="4474" spans="1:12" ht="9.75" customHeight="1">
      <c r="A4474" s="649"/>
      <c r="B4474" s="661"/>
      <c r="C4474" s="661"/>
      <c r="D4474" s="663"/>
      <c r="E4474" s="665"/>
      <c r="F4474" s="630"/>
      <c r="G4474" s="627"/>
      <c r="H4474" s="628"/>
      <c r="J4474" s="579"/>
      <c r="L4474" s="629"/>
    </row>
    <row r="4475" spans="1:12" ht="9.75" customHeight="1">
      <c r="A4475" s="649"/>
      <c r="B4475" s="661"/>
      <c r="C4475" s="661"/>
      <c r="D4475" s="663"/>
      <c r="E4475" s="665"/>
      <c r="F4475" s="630"/>
      <c r="G4475" s="627"/>
      <c r="H4475" s="628"/>
      <c r="J4475" s="579"/>
      <c r="L4475" s="629"/>
    </row>
    <row r="4476" spans="1:12" ht="9.75" customHeight="1">
      <c r="A4476" s="649"/>
      <c r="B4476" s="661"/>
      <c r="C4476" s="661"/>
      <c r="D4476" s="663"/>
      <c r="E4476" s="665"/>
      <c r="F4476" s="630"/>
      <c r="G4476" s="627"/>
      <c r="H4476" s="628"/>
      <c r="J4476" s="579"/>
      <c r="L4476" s="629"/>
    </row>
    <row r="4477" spans="1:12" ht="6" customHeight="1">
      <c r="A4477" s="649"/>
      <c r="B4477" s="661"/>
      <c r="C4477" s="661"/>
      <c r="D4477" s="663"/>
      <c r="E4477" s="665"/>
      <c r="F4477" s="630"/>
      <c r="G4477" s="627"/>
      <c r="H4477" s="628"/>
      <c r="J4477" s="579"/>
      <c r="L4477" s="629"/>
    </row>
    <row r="4478" spans="1:12" ht="9.75" customHeight="1">
      <c r="A4478" s="649">
        <v>4</v>
      </c>
      <c r="B4478" s="661" t="s">
        <v>2431</v>
      </c>
      <c r="C4478" s="661" t="s">
        <v>2433</v>
      </c>
      <c r="D4478" s="663" t="s">
        <v>861</v>
      </c>
      <c r="E4478" s="665">
        <v>4</v>
      </c>
      <c r="F4478" s="630">
        <v>16.372704370699999</v>
      </c>
      <c r="G4478" s="627" t="e">
        <f>+L4478</f>
        <v>#REF!</v>
      </c>
      <c r="H4478" s="628" t="e">
        <f>E4478*G4478</f>
        <v>#REF!</v>
      </c>
      <c r="J4478" s="627">
        <f>+F4478</f>
        <v>16.372704370699999</v>
      </c>
      <c r="L4478" s="629" t="e">
        <f>J4478*$L$3</f>
        <v>#REF!</v>
      </c>
    </row>
    <row r="4479" spans="1:12" ht="9.75" customHeight="1">
      <c r="A4479" s="649"/>
      <c r="B4479" s="661"/>
      <c r="C4479" s="661"/>
      <c r="D4479" s="663"/>
      <c r="E4479" s="665"/>
      <c r="F4479" s="630"/>
      <c r="G4479" s="627"/>
      <c r="H4479" s="628"/>
      <c r="J4479" s="579"/>
      <c r="L4479" s="629"/>
    </row>
    <row r="4480" spans="1:12" ht="9.75" customHeight="1">
      <c r="A4480" s="649"/>
      <c r="B4480" s="661"/>
      <c r="C4480" s="661"/>
      <c r="D4480" s="663"/>
      <c r="E4480" s="665"/>
      <c r="F4480" s="630"/>
      <c r="G4480" s="627"/>
      <c r="H4480" s="628"/>
      <c r="J4480" s="579"/>
      <c r="L4480" s="629"/>
    </row>
    <row r="4481" spans="1:12" ht="9.75" customHeight="1">
      <c r="A4481" s="649"/>
      <c r="B4481" s="661"/>
      <c r="C4481" s="661"/>
      <c r="D4481" s="663"/>
      <c r="E4481" s="665"/>
      <c r="F4481" s="630"/>
      <c r="G4481" s="627"/>
      <c r="H4481" s="628"/>
      <c r="J4481" s="579"/>
      <c r="L4481" s="629"/>
    </row>
    <row r="4482" spans="1:12" ht="9.75" customHeight="1">
      <c r="A4482" s="649"/>
      <c r="B4482" s="661"/>
      <c r="C4482" s="661"/>
      <c r="D4482" s="663"/>
      <c r="E4482" s="665"/>
      <c r="F4482" s="630"/>
      <c r="G4482" s="627"/>
      <c r="H4482" s="628"/>
      <c r="J4482" s="579"/>
      <c r="L4482" s="629"/>
    </row>
    <row r="4483" spans="1:12" ht="9.75" customHeight="1">
      <c r="A4483" s="649">
        <v>5</v>
      </c>
      <c r="B4483" s="661" t="s">
        <v>2431</v>
      </c>
      <c r="C4483" s="661" t="s">
        <v>2451</v>
      </c>
      <c r="D4483" s="663" t="s">
        <v>861</v>
      </c>
      <c r="E4483" s="665">
        <v>4</v>
      </c>
      <c r="F4483" s="630">
        <v>19.958269392200002</v>
      </c>
      <c r="G4483" s="627" t="e">
        <f>+L4483</f>
        <v>#REF!</v>
      </c>
      <c r="H4483" s="628" t="e">
        <f>E4483*G4483</f>
        <v>#REF!</v>
      </c>
      <c r="J4483" s="627">
        <f>+F4483</f>
        <v>19.958269392200002</v>
      </c>
      <c r="L4483" s="629" t="e">
        <f>J4483*$L$3</f>
        <v>#REF!</v>
      </c>
    </row>
    <row r="4484" spans="1:12" ht="9.75" customHeight="1">
      <c r="A4484" s="649"/>
      <c r="B4484" s="661"/>
      <c r="C4484" s="661"/>
      <c r="D4484" s="663"/>
      <c r="E4484" s="665"/>
      <c r="F4484" s="630"/>
      <c r="G4484" s="627"/>
      <c r="H4484" s="628"/>
      <c r="J4484" s="579"/>
      <c r="L4484" s="629"/>
    </row>
    <row r="4485" spans="1:12" ht="9.75" customHeight="1">
      <c r="A4485" s="649"/>
      <c r="B4485" s="661"/>
      <c r="C4485" s="661"/>
      <c r="D4485" s="663"/>
      <c r="E4485" s="665"/>
      <c r="F4485" s="630"/>
      <c r="G4485" s="627"/>
      <c r="H4485" s="628"/>
      <c r="J4485" s="579"/>
      <c r="L4485" s="629"/>
    </row>
    <row r="4486" spans="1:12" ht="9.75" customHeight="1">
      <c r="A4486" s="649"/>
      <c r="B4486" s="661"/>
      <c r="C4486" s="661"/>
      <c r="D4486" s="663"/>
      <c r="E4486" s="665"/>
      <c r="F4486" s="630"/>
      <c r="G4486" s="627"/>
      <c r="H4486" s="628"/>
      <c r="J4486" s="579"/>
      <c r="L4486" s="629"/>
    </row>
    <row r="4487" spans="1:12" ht="9.75" customHeight="1">
      <c r="A4487" s="649"/>
      <c r="B4487" s="661"/>
      <c r="C4487" s="661"/>
      <c r="D4487" s="663"/>
      <c r="E4487" s="665"/>
      <c r="F4487" s="630"/>
      <c r="G4487" s="627"/>
      <c r="H4487" s="628"/>
      <c r="J4487" s="579"/>
      <c r="L4487" s="629"/>
    </row>
    <row r="4488" spans="1:12" ht="9.75" customHeight="1">
      <c r="A4488" s="649">
        <v>6</v>
      </c>
      <c r="B4488" s="661" t="s">
        <v>2431</v>
      </c>
      <c r="C4488" s="661" t="s">
        <v>2434</v>
      </c>
      <c r="D4488" s="663" t="s">
        <v>861</v>
      </c>
      <c r="E4488" s="665">
        <v>4</v>
      </c>
      <c r="F4488" s="630">
        <v>20.978468435000003</v>
      </c>
      <c r="G4488" s="627" t="e">
        <f>+L4488</f>
        <v>#REF!</v>
      </c>
      <c r="H4488" s="628" t="e">
        <f>E4488*G4488</f>
        <v>#REF!</v>
      </c>
      <c r="J4488" s="627">
        <f>+F4488</f>
        <v>20.978468435000003</v>
      </c>
      <c r="L4488" s="629" t="e">
        <f>J4488*$L$3</f>
        <v>#REF!</v>
      </c>
    </row>
    <row r="4489" spans="1:12" ht="9.75" customHeight="1">
      <c r="A4489" s="649"/>
      <c r="B4489" s="661"/>
      <c r="C4489" s="661"/>
      <c r="D4489" s="663"/>
      <c r="E4489" s="665"/>
      <c r="F4489" s="630"/>
      <c r="G4489" s="627"/>
      <c r="H4489" s="628"/>
      <c r="J4489" s="579"/>
      <c r="L4489" s="629"/>
    </row>
    <row r="4490" spans="1:12" ht="9.75" customHeight="1">
      <c r="A4490" s="649"/>
      <c r="B4490" s="661"/>
      <c r="C4490" s="661"/>
      <c r="D4490" s="663"/>
      <c r="E4490" s="665"/>
      <c r="F4490" s="630"/>
      <c r="G4490" s="627"/>
      <c r="H4490" s="628"/>
      <c r="J4490" s="579"/>
      <c r="L4490" s="629"/>
    </row>
    <row r="4491" spans="1:12" ht="9.75" customHeight="1">
      <c r="A4491" s="649"/>
      <c r="B4491" s="661"/>
      <c r="C4491" s="661"/>
      <c r="D4491" s="663"/>
      <c r="E4491" s="665"/>
      <c r="F4491" s="630"/>
      <c r="G4491" s="627"/>
      <c r="H4491" s="628"/>
      <c r="J4491" s="579"/>
      <c r="L4491" s="629"/>
    </row>
    <row r="4492" spans="1:12" ht="9.75" customHeight="1">
      <c r="A4492" s="649"/>
      <c r="B4492" s="661"/>
      <c r="C4492" s="661"/>
      <c r="D4492" s="663"/>
      <c r="E4492" s="665"/>
      <c r="F4492" s="630"/>
      <c r="G4492" s="627"/>
      <c r="H4492" s="628"/>
      <c r="J4492" s="579"/>
      <c r="L4492" s="629"/>
    </row>
    <row r="4493" spans="1:12" ht="9.75" customHeight="1">
      <c r="A4493" s="649">
        <v>7</v>
      </c>
      <c r="B4493" s="661" t="s">
        <v>3286</v>
      </c>
      <c r="C4493" s="661" t="s">
        <v>2435</v>
      </c>
      <c r="D4493" s="663" t="s">
        <v>3309</v>
      </c>
      <c r="E4493" s="665">
        <v>170</v>
      </c>
      <c r="F4493" s="630">
        <v>0.11665953179999999</v>
      </c>
      <c r="G4493" s="627" t="e">
        <f>+L4493</f>
        <v>#REF!</v>
      </c>
      <c r="H4493" s="628" t="e">
        <f>E4493*G4493</f>
        <v>#REF!</v>
      </c>
      <c r="J4493" s="627">
        <f>+F4493</f>
        <v>0.11665953179999999</v>
      </c>
      <c r="L4493" s="629" t="e">
        <f>J4493*$L$3</f>
        <v>#REF!</v>
      </c>
    </row>
    <row r="4494" spans="1:12" ht="9.75" customHeight="1">
      <c r="A4494" s="649"/>
      <c r="B4494" s="661"/>
      <c r="C4494" s="661"/>
      <c r="D4494" s="663"/>
      <c r="E4494" s="665"/>
      <c r="F4494" s="630"/>
      <c r="G4494" s="627"/>
      <c r="H4494" s="628"/>
      <c r="J4494" s="579"/>
      <c r="L4494" s="629"/>
    </row>
    <row r="4495" spans="1:12" ht="9.75" customHeight="1">
      <c r="A4495" s="649"/>
      <c r="B4495" s="661"/>
      <c r="C4495" s="661"/>
      <c r="D4495" s="663"/>
      <c r="E4495" s="665"/>
      <c r="F4495" s="630"/>
      <c r="G4495" s="627"/>
      <c r="H4495" s="628"/>
      <c r="J4495" s="579"/>
      <c r="L4495" s="629"/>
    </row>
    <row r="4496" spans="1:12" ht="9.75" customHeight="1">
      <c r="A4496" s="649"/>
      <c r="B4496" s="661"/>
      <c r="C4496" s="661"/>
      <c r="D4496" s="663"/>
      <c r="E4496" s="665"/>
      <c r="F4496" s="630"/>
      <c r="G4496" s="627"/>
      <c r="H4496" s="628"/>
      <c r="J4496" s="579"/>
      <c r="L4496" s="629"/>
    </row>
    <row r="4497" spans="1:12" ht="9.75" customHeight="1">
      <c r="A4497" s="649"/>
      <c r="B4497" s="661"/>
      <c r="C4497" s="661"/>
      <c r="D4497" s="663"/>
      <c r="E4497" s="665"/>
      <c r="F4497" s="630"/>
      <c r="G4497" s="627"/>
      <c r="H4497" s="628"/>
      <c r="J4497" s="579"/>
      <c r="L4497" s="629"/>
    </row>
    <row r="4498" spans="1:12" ht="9.75" customHeight="1">
      <c r="A4498" s="649">
        <v>8</v>
      </c>
      <c r="B4498" s="650" t="s">
        <v>2436</v>
      </c>
      <c r="C4498" s="650" t="s">
        <v>2437</v>
      </c>
      <c r="D4498" s="651" t="s">
        <v>2885</v>
      </c>
      <c r="E4498" s="651">
        <v>85</v>
      </c>
      <c r="F4498" s="630">
        <v>0.292687321</v>
      </c>
      <c r="G4498" s="627" t="e">
        <f>+L4498</f>
        <v>#REF!</v>
      </c>
      <c r="H4498" s="628" t="e">
        <f>E4498*G4498</f>
        <v>#REF!</v>
      </c>
      <c r="J4498" s="627">
        <f>+F4498</f>
        <v>0.292687321</v>
      </c>
      <c r="L4498" s="629" t="e">
        <f>J4498*$L$3</f>
        <v>#REF!</v>
      </c>
    </row>
    <row r="4499" spans="1:12" ht="9.75" customHeight="1">
      <c r="A4499" s="649"/>
      <c r="B4499" s="650"/>
      <c r="C4499" s="650"/>
      <c r="D4499" s="651"/>
      <c r="E4499" s="651"/>
      <c r="F4499" s="630"/>
      <c r="G4499" s="627"/>
      <c r="H4499" s="628"/>
      <c r="J4499" s="579"/>
      <c r="L4499" s="629"/>
    </row>
    <row r="4500" spans="1:12" ht="9.75" customHeight="1">
      <c r="A4500" s="649"/>
      <c r="B4500" s="650"/>
      <c r="C4500" s="650"/>
      <c r="D4500" s="651"/>
      <c r="E4500" s="651"/>
      <c r="F4500" s="630"/>
      <c r="G4500" s="627"/>
      <c r="H4500" s="628"/>
      <c r="J4500" s="579"/>
      <c r="L4500" s="629"/>
    </row>
    <row r="4501" spans="1:12" ht="9.75" customHeight="1">
      <c r="A4501" s="649"/>
      <c r="B4501" s="650"/>
      <c r="C4501" s="650"/>
      <c r="D4501" s="651"/>
      <c r="E4501" s="651"/>
      <c r="F4501" s="630"/>
      <c r="G4501" s="627"/>
      <c r="H4501" s="628"/>
      <c r="J4501" s="579"/>
      <c r="L4501" s="629"/>
    </row>
    <row r="4502" spans="1:12" ht="9.75" customHeight="1">
      <c r="A4502" s="649"/>
      <c r="B4502" s="650"/>
      <c r="C4502" s="650"/>
      <c r="D4502" s="651"/>
      <c r="E4502" s="651"/>
      <c r="F4502" s="630"/>
      <c r="G4502" s="627"/>
      <c r="H4502" s="628"/>
      <c r="J4502" s="579"/>
      <c r="L4502" s="629"/>
    </row>
    <row r="4503" spans="1:12" ht="9.75" customHeight="1">
      <c r="A4503" s="649">
        <v>9</v>
      </c>
      <c r="B4503" s="661" t="s">
        <v>3286</v>
      </c>
      <c r="C4503" s="661" t="s">
        <v>2438</v>
      </c>
      <c r="D4503" s="663" t="s">
        <v>1813</v>
      </c>
      <c r="E4503" s="665">
        <v>13.6</v>
      </c>
      <c r="F4503" s="630">
        <v>2.2874418000000007</v>
      </c>
      <c r="G4503" s="627" t="e">
        <f>+L4503</f>
        <v>#REF!</v>
      </c>
      <c r="H4503" s="628" t="e">
        <f>E4503*G4503</f>
        <v>#REF!</v>
      </c>
      <c r="J4503" s="627">
        <f>+F4503</f>
        <v>2.2874418000000007</v>
      </c>
      <c r="L4503" s="629" t="e">
        <f>J4503*$L$3</f>
        <v>#REF!</v>
      </c>
    </row>
    <row r="4504" spans="1:12" ht="9.75" customHeight="1">
      <c r="A4504" s="649"/>
      <c r="B4504" s="661"/>
      <c r="C4504" s="661"/>
      <c r="D4504" s="663"/>
      <c r="E4504" s="665"/>
      <c r="F4504" s="630"/>
      <c r="G4504" s="627"/>
      <c r="H4504" s="628"/>
      <c r="J4504" s="579"/>
      <c r="L4504" s="629"/>
    </row>
    <row r="4505" spans="1:12" ht="9.75" customHeight="1">
      <c r="A4505" s="649"/>
      <c r="B4505" s="661"/>
      <c r="C4505" s="661"/>
      <c r="D4505" s="663"/>
      <c r="E4505" s="665"/>
      <c r="F4505" s="630"/>
      <c r="G4505" s="627"/>
      <c r="H4505" s="628"/>
      <c r="J4505" s="579"/>
      <c r="L4505" s="629"/>
    </row>
    <row r="4506" spans="1:12" ht="9.75" customHeight="1">
      <c r="A4506" s="649"/>
      <c r="B4506" s="661"/>
      <c r="C4506" s="661"/>
      <c r="D4506" s="663"/>
      <c r="E4506" s="665"/>
      <c r="F4506" s="630"/>
      <c r="G4506" s="627"/>
      <c r="H4506" s="628"/>
      <c r="J4506" s="579"/>
      <c r="L4506" s="629"/>
    </row>
    <row r="4507" spans="1:12" ht="9.75" customHeight="1">
      <c r="A4507" s="649"/>
      <c r="B4507" s="661"/>
      <c r="C4507" s="661"/>
      <c r="D4507" s="663"/>
      <c r="E4507" s="665"/>
      <c r="F4507" s="630"/>
      <c r="G4507" s="627"/>
      <c r="H4507" s="628"/>
      <c r="J4507" s="579"/>
      <c r="L4507" s="629"/>
    </row>
    <row r="4508" spans="1:12" ht="9.75" customHeight="1">
      <c r="A4508" s="649">
        <v>10</v>
      </c>
      <c r="B4508" s="650" t="s">
        <v>2650</v>
      </c>
      <c r="C4508" s="650" t="s">
        <v>1905</v>
      </c>
      <c r="D4508" s="658" t="s">
        <v>1899</v>
      </c>
      <c r="E4508" s="659">
        <v>44.2</v>
      </c>
      <c r="F4508" s="630">
        <v>1.8767320000000001</v>
      </c>
      <c r="G4508" s="627" t="e">
        <f>+L4508</f>
        <v>#REF!</v>
      </c>
      <c r="H4508" s="628" t="e">
        <f>E4508*G4508</f>
        <v>#REF!</v>
      </c>
      <c r="J4508" s="627">
        <f>+F4508</f>
        <v>1.8767320000000001</v>
      </c>
      <c r="L4508" s="629" t="e">
        <f>J4508*$L$3</f>
        <v>#REF!</v>
      </c>
    </row>
    <row r="4509" spans="1:12" ht="9.75" customHeight="1">
      <c r="A4509" s="649"/>
      <c r="B4509" s="650"/>
      <c r="C4509" s="650"/>
      <c r="D4509" s="658"/>
      <c r="E4509" s="659"/>
      <c r="F4509" s="630"/>
      <c r="G4509" s="627"/>
      <c r="H4509" s="628"/>
      <c r="J4509" s="579"/>
      <c r="L4509" s="629"/>
    </row>
    <row r="4510" spans="1:12" ht="9.75" customHeight="1">
      <c r="A4510" s="649"/>
      <c r="B4510" s="650"/>
      <c r="C4510" s="650"/>
      <c r="D4510" s="658"/>
      <c r="E4510" s="659"/>
      <c r="F4510" s="630"/>
      <c r="G4510" s="627"/>
      <c r="H4510" s="628"/>
      <c r="J4510" s="579"/>
      <c r="L4510" s="629"/>
    </row>
    <row r="4511" spans="1:12" ht="9.75" customHeight="1">
      <c r="A4511" s="649"/>
      <c r="B4511" s="650"/>
      <c r="C4511" s="650"/>
      <c r="D4511" s="658"/>
      <c r="E4511" s="659"/>
      <c r="F4511" s="630"/>
      <c r="G4511" s="627"/>
      <c r="H4511" s="628"/>
      <c r="J4511" s="579"/>
      <c r="L4511" s="629"/>
    </row>
    <row r="4512" spans="1:12" ht="9.75" customHeight="1">
      <c r="A4512" s="649"/>
      <c r="B4512" s="650"/>
      <c r="C4512" s="650"/>
      <c r="D4512" s="658"/>
      <c r="E4512" s="659"/>
      <c r="F4512" s="630"/>
      <c r="G4512" s="627"/>
      <c r="H4512" s="628"/>
      <c r="J4512" s="579"/>
      <c r="L4512" s="629"/>
    </row>
    <row r="4513" spans="1:12" ht="9.75" customHeight="1">
      <c r="A4513" s="649">
        <v>11</v>
      </c>
      <c r="B4513" s="650" t="s">
        <v>3272</v>
      </c>
      <c r="C4513" s="650" t="s">
        <v>1902</v>
      </c>
      <c r="D4513" s="658" t="s">
        <v>1899</v>
      </c>
      <c r="E4513" s="659">
        <v>30.6</v>
      </c>
      <c r="F4513" s="630">
        <v>0.78481520000000005</v>
      </c>
      <c r="G4513" s="627" t="e">
        <f>+L4513</f>
        <v>#REF!</v>
      </c>
      <c r="H4513" s="628" t="e">
        <f>E4513*G4513</f>
        <v>#REF!</v>
      </c>
      <c r="J4513" s="627">
        <f>+F4513</f>
        <v>0.78481520000000005</v>
      </c>
      <c r="L4513" s="629" t="e">
        <f>J4513*$L$3</f>
        <v>#REF!</v>
      </c>
    </row>
    <row r="4514" spans="1:12" ht="9.75" customHeight="1">
      <c r="A4514" s="649"/>
      <c r="B4514" s="650"/>
      <c r="C4514" s="650"/>
      <c r="D4514" s="658"/>
      <c r="E4514" s="659"/>
      <c r="F4514" s="630"/>
      <c r="G4514" s="627"/>
      <c r="H4514" s="628"/>
      <c r="J4514" s="579"/>
      <c r="L4514" s="629"/>
    </row>
    <row r="4515" spans="1:12" ht="9.75" customHeight="1">
      <c r="A4515" s="649"/>
      <c r="B4515" s="650"/>
      <c r="C4515" s="650"/>
      <c r="D4515" s="658"/>
      <c r="E4515" s="659"/>
      <c r="F4515" s="630"/>
      <c r="G4515" s="627"/>
      <c r="H4515" s="628"/>
      <c r="J4515" s="579"/>
      <c r="L4515" s="629"/>
    </row>
    <row r="4516" spans="1:12" ht="9.75" customHeight="1">
      <c r="A4516" s="649"/>
      <c r="B4516" s="650"/>
      <c r="C4516" s="650"/>
      <c r="D4516" s="658"/>
      <c r="E4516" s="659"/>
      <c r="F4516" s="630"/>
      <c r="G4516" s="627"/>
      <c r="H4516" s="628"/>
      <c r="J4516" s="579"/>
      <c r="L4516" s="629"/>
    </row>
    <row r="4517" spans="1:12" ht="9.75" customHeight="1">
      <c r="A4517" s="649"/>
      <c r="B4517" s="650"/>
      <c r="C4517" s="650"/>
      <c r="D4517" s="658"/>
      <c r="E4517" s="659"/>
      <c r="F4517" s="630"/>
      <c r="G4517" s="627"/>
      <c r="H4517" s="628"/>
      <c r="J4517" s="579"/>
      <c r="L4517" s="629"/>
    </row>
    <row r="4518" spans="1:12" ht="9.75" customHeight="1">
      <c r="A4518" s="649">
        <v>12</v>
      </c>
      <c r="B4518" s="657" t="s">
        <v>1904</v>
      </c>
      <c r="C4518" s="650" t="s">
        <v>2452</v>
      </c>
      <c r="D4518" s="658" t="s">
        <v>2647</v>
      </c>
      <c r="E4518" s="659">
        <v>24.48</v>
      </c>
      <c r="F4518" s="630">
        <v>2.2294099999999997</v>
      </c>
      <c r="G4518" s="627" t="e">
        <f>+L4518</f>
        <v>#REF!</v>
      </c>
      <c r="H4518" s="628" t="e">
        <f>E4518*G4518</f>
        <v>#REF!</v>
      </c>
      <c r="J4518" s="627">
        <f>+F4518</f>
        <v>2.2294099999999997</v>
      </c>
      <c r="L4518" s="629" t="e">
        <f>J4518*$L$3</f>
        <v>#REF!</v>
      </c>
    </row>
    <row r="4519" spans="1:12" ht="9.75" customHeight="1">
      <c r="A4519" s="649"/>
      <c r="B4519" s="657"/>
      <c r="C4519" s="650"/>
      <c r="D4519" s="658"/>
      <c r="E4519" s="659"/>
      <c r="F4519" s="630"/>
      <c r="G4519" s="627"/>
      <c r="H4519" s="628"/>
      <c r="J4519" s="579"/>
      <c r="L4519" s="629"/>
    </row>
    <row r="4520" spans="1:12" ht="9.75" customHeight="1">
      <c r="A4520" s="649"/>
      <c r="B4520" s="657"/>
      <c r="C4520" s="650"/>
      <c r="D4520" s="658"/>
      <c r="E4520" s="659"/>
      <c r="F4520" s="630"/>
      <c r="G4520" s="627"/>
      <c r="H4520" s="628"/>
      <c r="J4520" s="579"/>
      <c r="L4520" s="629"/>
    </row>
    <row r="4521" spans="1:12" ht="9.75" customHeight="1">
      <c r="A4521" s="649"/>
      <c r="B4521" s="657"/>
      <c r="C4521" s="650"/>
      <c r="D4521" s="658"/>
      <c r="E4521" s="659"/>
      <c r="F4521" s="630"/>
      <c r="G4521" s="627"/>
      <c r="H4521" s="628"/>
      <c r="J4521" s="579"/>
      <c r="L4521" s="629"/>
    </row>
    <row r="4522" spans="1:12" ht="9.75" customHeight="1">
      <c r="A4522" s="649"/>
      <c r="B4522" s="657"/>
      <c r="C4522" s="650"/>
      <c r="D4522" s="658"/>
      <c r="E4522" s="659"/>
      <c r="F4522" s="630"/>
      <c r="G4522" s="627"/>
      <c r="H4522" s="628"/>
      <c r="J4522" s="579"/>
      <c r="L4522" s="629"/>
    </row>
    <row r="4523" spans="1:12" ht="9.75" customHeight="1">
      <c r="A4523" s="649">
        <v>13</v>
      </c>
      <c r="B4523" s="650" t="s">
        <v>2443</v>
      </c>
      <c r="C4523" s="650" t="s">
        <v>2453</v>
      </c>
      <c r="D4523" s="651" t="s">
        <v>1897</v>
      </c>
      <c r="E4523" s="659">
        <v>13.6</v>
      </c>
      <c r="F4523" s="630">
        <v>1.93487634</v>
      </c>
      <c r="G4523" s="627" t="e">
        <f>+L4523</f>
        <v>#REF!</v>
      </c>
      <c r="H4523" s="628" t="e">
        <f>E4523*G4523</f>
        <v>#REF!</v>
      </c>
      <c r="J4523" s="627">
        <f>+F4523</f>
        <v>1.93487634</v>
      </c>
      <c r="L4523" s="629" t="e">
        <f>J4523*$L$3</f>
        <v>#REF!</v>
      </c>
    </row>
    <row r="4524" spans="1:12" ht="9.75" customHeight="1">
      <c r="A4524" s="649"/>
      <c r="B4524" s="650"/>
      <c r="C4524" s="650"/>
      <c r="D4524" s="651"/>
      <c r="E4524" s="659"/>
      <c r="F4524" s="630"/>
      <c r="G4524" s="627"/>
      <c r="H4524" s="628"/>
      <c r="J4524" s="579"/>
      <c r="L4524" s="629"/>
    </row>
    <row r="4525" spans="1:12" ht="9.75" customHeight="1">
      <c r="A4525" s="649"/>
      <c r="B4525" s="650"/>
      <c r="C4525" s="650"/>
      <c r="D4525" s="651"/>
      <c r="E4525" s="659"/>
      <c r="F4525" s="630"/>
      <c r="G4525" s="627"/>
      <c r="H4525" s="628"/>
      <c r="J4525" s="579"/>
      <c r="L4525" s="629"/>
    </row>
    <row r="4526" spans="1:12" ht="9.75" customHeight="1">
      <c r="A4526" s="649"/>
      <c r="B4526" s="650"/>
      <c r="C4526" s="650"/>
      <c r="D4526" s="651"/>
      <c r="E4526" s="659"/>
      <c r="F4526" s="630"/>
      <c r="G4526" s="627"/>
      <c r="H4526" s="628"/>
      <c r="J4526" s="579"/>
      <c r="L4526" s="629"/>
    </row>
    <row r="4527" spans="1:12" ht="9.75" customHeight="1">
      <c r="A4527" s="649"/>
      <c r="B4527" s="650"/>
      <c r="C4527" s="650"/>
      <c r="D4527" s="651"/>
      <c r="E4527" s="659"/>
      <c r="F4527" s="630"/>
      <c r="G4527" s="627"/>
      <c r="H4527" s="628"/>
      <c r="J4527" s="579"/>
      <c r="L4527" s="629"/>
    </row>
    <row r="4528" spans="1:12" ht="9.75" customHeight="1">
      <c r="A4528" s="649">
        <v>14</v>
      </c>
      <c r="B4528" s="657" t="s">
        <v>1904</v>
      </c>
      <c r="C4528" s="650" t="s">
        <v>2445</v>
      </c>
      <c r="D4528" s="658" t="s">
        <v>2647</v>
      </c>
      <c r="E4528" s="659">
        <v>27.2</v>
      </c>
      <c r="F4528" s="630">
        <v>2.2294099999999997</v>
      </c>
      <c r="G4528" s="627" t="e">
        <f>+L4528</f>
        <v>#REF!</v>
      </c>
      <c r="H4528" s="628" t="e">
        <f>E4528*G4528</f>
        <v>#REF!</v>
      </c>
      <c r="J4528" s="627">
        <f>+F4528</f>
        <v>2.2294099999999997</v>
      </c>
      <c r="L4528" s="629" t="e">
        <f>J4528*$L$3</f>
        <v>#REF!</v>
      </c>
    </row>
    <row r="4529" spans="1:12" ht="9.75" customHeight="1">
      <c r="A4529" s="649"/>
      <c r="B4529" s="657"/>
      <c r="C4529" s="650"/>
      <c r="D4529" s="658"/>
      <c r="E4529" s="659"/>
      <c r="F4529" s="630"/>
      <c r="G4529" s="627"/>
      <c r="H4529" s="628"/>
      <c r="J4529" s="579"/>
      <c r="L4529" s="629"/>
    </row>
    <row r="4530" spans="1:12" ht="9.75" customHeight="1">
      <c r="A4530" s="649"/>
      <c r="B4530" s="657"/>
      <c r="C4530" s="650"/>
      <c r="D4530" s="658"/>
      <c r="E4530" s="659"/>
      <c r="F4530" s="630"/>
      <c r="G4530" s="627"/>
      <c r="H4530" s="628"/>
      <c r="J4530" s="579"/>
      <c r="L4530" s="629"/>
    </row>
    <row r="4531" spans="1:12" ht="9.75" customHeight="1">
      <c r="A4531" s="649"/>
      <c r="B4531" s="657"/>
      <c r="C4531" s="650"/>
      <c r="D4531" s="658"/>
      <c r="E4531" s="659"/>
      <c r="F4531" s="630"/>
      <c r="G4531" s="627"/>
      <c r="H4531" s="628"/>
      <c r="J4531" s="579"/>
      <c r="L4531" s="629"/>
    </row>
    <row r="4532" spans="1:12" ht="4.5" customHeight="1">
      <c r="A4532" s="649"/>
      <c r="B4532" s="657"/>
      <c r="C4532" s="650"/>
      <c r="D4532" s="658"/>
      <c r="E4532" s="659"/>
      <c r="F4532" s="630"/>
      <c r="G4532" s="627"/>
      <c r="H4532" s="628"/>
      <c r="J4532" s="579"/>
      <c r="L4532" s="629"/>
    </row>
    <row r="4533" spans="1:12" ht="9.75" customHeight="1">
      <c r="A4533" s="649">
        <v>15</v>
      </c>
      <c r="B4533" s="652" t="s">
        <v>2446</v>
      </c>
      <c r="C4533" s="653" t="s">
        <v>2447</v>
      </c>
      <c r="D4533" s="652" t="s">
        <v>3036</v>
      </c>
      <c r="E4533" s="656">
        <v>68</v>
      </c>
      <c r="F4533" s="630">
        <v>1.4711977158973499</v>
      </c>
      <c r="G4533" s="627" t="e">
        <f>+L4533</f>
        <v>#REF!</v>
      </c>
      <c r="H4533" s="628" t="e">
        <f>E4533*G4533</f>
        <v>#REF!</v>
      </c>
      <c r="J4533" s="627">
        <f>+F4533</f>
        <v>1.4711977158973499</v>
      </c>
      <c r="L4533" s="629" t="e">
        <f>J4533*$L$3</f>
        <v>#REF!</v>
      </c>
    </row>
    <row r="4534" spans="1:12" ht="9.75" customHeight="1">
      <c r="A4534" s="649"/>
      <c r="B4534" s="652"/>
      <c r="C4534" s="654"/>
      <c r="D4534" s="652"/>
      <c r="E4534" s="656"/>
      <c r="F4534" s="630"/>
      <c r="G4534" s="627"/>
      <c r="H4534" s="628"/>
      <c r="J4534" s="579"/>
      <c r="L4534" s="629"/>
    </row>
    <row r="4535" spans="1:12" ht="9.75" customHeight="1">
      <c r="A4535" s="649"/>
      <c r="B4535" s="652"/>
      <c r="C4535" s="654"/>
      <c r="D4535" s="652"/>
      <c r="E4535" s="656"/>
      <c r="F4535" s="630"/>
      <c r="G4535" s="627"/>
      <c r="H4535" s="628"/>
      <c r="J4535" s="579"/>
      <c r="L4535" s="629"/>
    </row>
    <row r="4536" spans="1:12" ht="9.75" customHeight="1">
      <c r="A4536" s="649"/>
      <c r="B4536" s="652"/>
      <c r="C4536" s="654"/>
      <c r="D4536" s="652"/>
      <c r="E4536" s="656"/>
      <c r="F4536" s="630"/>
      <c r="G4536" s="627"/>
      <c r="H4536" s="628"/>
      <c r="J4536" s="579"/>
      <c r="L4536" s="629"/>
    </row>
    <row r="4537" spans="1:12" ht="9.75" customHeight="1">
      <c r="A4537" s="649"/>
      <c r="B4537" s="652"/>
      <c r="C4537" s="655"/>
      <c r="D4537" s="652"/>
      <c r="E4537" s="656"/>
      <c r="F4537" s="630"/>
      <c r="G4537" s="627"/>
      <c r="H4537" s="628"/>
      <c r="J4537" s="579"/>
      <c r="L4537" s="629"/>
    </row>
    <row r="4538" spans="1:12" ht="9.75" customHeight="1">
      <c r="A4538" s="649">
        <v>16</v>
      </c>
      <c r="B4538" s="650" t="s">
        <v>2448</v>
      </c>
      <c r="C4538" s="650" t="s">
        <v>2449</v>
      </c>
      <c r="D4538" s="650" t="s">
        <v>1838</v>
      </c>
      <c r="E4538" s="651">
        <v>68</v>
      </c>
      <c r="F4538" s="630">
        <v>3.7886542879738809</v>
      </c>
      <c r="G4538" s="627" t="e">
        <f>+L4538</f>
        <v>#REF!</v>
      </c>
      <c r="H4538" s="628" t="e">
        <f>E4538*G4538</f>
        <v>#REF!</v>
      </c>
      <c r="J4538" s="627">
        <f>+F4538</f>
        <v>3.7886542879738809</v>
      </c>
      <c r="L4538" s="629" t="e">
        <f>J4538*$L$3</f>
        <v>#REF!</v>
      </c>
    </row>
    <row r="4539" spans="1:12" ht="9.75" customHeight="1">
      <c r="A4539" s="649"/>
      <c r="B4539" s="650"/>
      <c r="C4539" s="650"/>
      <c r="D4539" s="651"/>
      <c r="E4539" s="651"/>
      <c r="F4539" s="630"/>
      <c r="G4539" s="627"/>
      <c r="H4539" s="628"/>
      <c r="J4539" s="579"/>
      <c r="L4539" s="629"/>
    </row>
    <row r="4540" spans="1:12" ht="9.75" customHeight="1">
      <c r="A4540" s="649"/>
      <c r="B4540" s="650"/>
      <c r="C4540" s="650"/>
      <c r="D4540" s="651"/>
      <c r="E4540" s="651"/>
      <c r="F4540" s="630"/>
      <c r="G4540" s="627"/>
      <c r="H4540" s="628"/>
      <c r="J4540" s="579"/>
      <c r="L4540" s="629"/>
    </row>
    <row r="4541" spans="1:12" ht="9.75" customHeight="1">
      <c r="A4541" s="649"/>
      <c r="B4541" s="650"/>
      <c r="C4541" s="650"/>
      <c r="D4541" s="651"/>
      <c r="E4541" s="651"/>
      <c r="F4541" s="630"/>
      <c r="G4541" s="627"/>
      <c r="H4541" s="628"/>
      <c r="J4541" s="579"/>
      <c r="L4541" s="629"/>
    </row>
    <row r="4542" spans="1:12" ht="9.75" customHeight="1">
      <c r="A4542" s="649"/>
      <c r="B4542" s="650"/>
      <c r="C4542" s="650"/>
      <c r="D4542" s="651"/>
      <c r="E4542" s="651"/>
      <c r="F4542" s="630"/>
      <c r="G4542" s="627"/>
      <c r="H4542" s="628"/>
      <c r="J4542" s="579"/>
      <c r="L4542" s="629"/>
    </row>
    <row r="4543" spans="1:12" ht="9.75" customHeight="1">
      <c r="A4543" s="649" t="s">
        <v>3517</v>
      </c>
      <c r="B4543" s="650" t="s">
        <v>2454</v>
      </c>
      <c r="C4543" s="650" t="s">
        <v>2455</v>
      </c>
      <c r="D4543" s="650" t="s">
        <v>1731</v>
      </c>
      <c r="E4543" s="651">
        <v>1</v>
      </c>
      <c r="F4543" s="630" t="e">
        <f>13159.784235-#REF!</f>
        <v>#REF!</v>
      </c>
      <c r="G4543" s="627" t="e">
        <f>+L4543</f>
        <v>#REF!</v>
      </c>
      <c r="H4543" s="628" t="e">
        <f>E4543*G4543</f>
        <v>#REF!</v>
      </c>
      <c r="J4543" s="627" t="e">
        <f>+F4543</f>
        <v>#REF!</v>
      </c>
      <c r="L4543" s="629" t="e">
        <f>J4543*$L$3</f>
        <v>#REF!</v>
      </c>
    </row>
    <row r="4544" spans="1:12" ht="9.75" customHeight="1">
      <c r="A4544" s="649"/>
      <c r="B4544" s="650"/>
      <c r="C4544" s="650"/>
      <c r="D4544" s="651"/>
      <c r="E4544" s="651"/>
      <c r="F4544" s="630"/>
      <c r="G4544" s="627"/>
      <c r="H4544" s="628"/>
      <c r="J4544" s="579"/>
      <c r="L4544" s="629"/>
    </row>
    <row r="4545" spans="1:12" ht="9.75" customHeight="1">
      <c r="A4545" s="649"/>
      <c r="B4545" s="650"/>
      <c r="C4545" s="650"/>
      <c r="D4545" s="651"/>
      <c r="E4545" s="651"/>
      <c r="F4545" s="630"/>
      <c r="G4545" s="627"/>
      <c r="H4545" s="628"/>
      <c r="J4545" s="579"/>
      <c r="L4545" s="629"/>
    </row>
    <row r="4546" spans="1:12" ht="9.75" customHeight="1">
      <c r="A4546" s="649"/>
      <c r="B4546" s="650"/>
      <c r="C4546" s="650"/>
      <c r="D4546" s="651"/>
      <c r="E4546" s="651"/>
      <c r="F4546" s="630"/>
      <c r="G4546" s="627"/>
      <c r="H4546" s="628"/>
      <c r="J4546" s="579"/>
      <c r="L4546" s="629"/>
    </row>
    <row r="4547" spans="1:12" ht="9.75" customHeight="1">
      <c r="A4547" s="649"/>
      <c r="B4547" s="650"/>
      <c r="C4547" s="650"/>
      <c r="D4547" s="651"/>
      <c r="E4547" s="651"/>
      <c r="F4547" s="630"/>
      <c r="G4547" s="627"/>
      <c r="H4547" s="628"/>
      <c r="J4547" s="579"/>
      <c r="L4547" s="629"/>
    </row>
    <row r="4548" spans="1:12" ht="9.75" customHeight="1">
      <c r="A4548" s="649">
        <v>18</v>
      </c>
      <c r="B4548" s="657" t="s">
        <v>3316</v>
      </c>
      <c r="C4548" s="650" t="s">
        <v>2456</v>
      </c>
      <c r="D4548" s="650" t="s">
        <v>1813</v>
      </c>
      <c r="E4548" s="651">
        <v>3.6</v>
      </c>
      <c r="F4548" s="630">
        <v>35.313997449390499</v>
      </c>
      <c r="G4548" s="627" t="e">
        <f>+L4548</f>
        <v>#REF!</v>
      </c>
      <c r="H4548" s="628" t="e">
        <f>E4548*G4548</f>
        <v>#REF!</v>
      </c>
      <c r="J4548" s="627">
        <f>+F4548</f>
        <v>35.313997449390499</v>
      </c>
      <c r="L4548" s="629" t="e">
        <f>J4548*$L$3</f>
        <v>#REF!</v>
      </c>
    </row>
    <row r="4549" spans="1:12" ht="9.75" customHeight="1">
      <c r="A4549" s="649"/>
      <c r="B4549" s="657"/>
      <c r="C4549" s="650"/>
      <c r="D4549" s="651"/>
      <c r="E4549" s="651"/>
      <c r="F4549" s="630"/>
      <c r="G4549" s="627"/>
      <c r="H4549" s="628"/>
      <c r="J4549" s="579"/>
      <c r="L4549" s="629"/>
    </row>
    <row r="4550" spans="1:12" ht="9.75" customHeight="1">
      <c r="A4550" s="649"/>
      <c r="B4550" s="657"/>
      <c r="C4550" s="650"/>
      <c r="D4550" s="651"/>
      <c r="E4550" s="651"/>
      <c r="F4550" s="630"/>
      <c r="G4550" s="627"/>
      <c r="H4550" s="628"/>
      <c r="J4550" s="579"/>
      <c r="L4550" s="629"/>
    </row>
    <row r="4551" spans="1:12" ht="9.75" customHeight="1">
      <c r="A4551" s="649"/>
      <c r="B4551" s="657"/>
      <c r="C4551" s="650"/>
      <c r="D4551" s="651"/>
      <c r="E4551" s="651"/>
      <c r="F4551" s="630"/>
      <c r="G4551" s="627"/>
      <c r="H4551" s="628"/>
      <c r="J4551" s="579"/>
      <c r="L4551" s="629"/>
    </row>
    <row r="4552" spans="1:12" ht="9.75" customHeight="1">
      <c r="A4552" s="649"/>
      <c r="B4552" s="657"/>
      <c r="C4552" s="650"/>
      <c r="D4552" s="651"/>
      <c r="E4552" s="651"/>
      <c r="F4552" s="630"/>
      <c r="G4552" s="627"/>
      <c r="H4552" s="628"/>
      <c r="J4552" s="579"/>
      <c r="L4552" s="629"/>
    </row>
    <row r="4553" spans="1:12" ht="9.75" customHeight="1">
      <c r="A4553" s="649">
        <v>19</v>
      </c>
      <c r="B4553" s="657" t="s">
        <v>2457</v>
      </c>
      <c r="C4553" s="650" t="s">
        <v>2458</v>
      </c>
      <c r="D4553" s="658" t="s">
        <v>3036</v>
      </c>
      <c r="E4553" s="659">
        <v>12</v>
      </c>
      <c r="F4553" s="630">
        <v>1.5866017147</v>
      </c>
      <c r="G4553" s="627" t="e">
        <f>+L4553</f>
        <v>#REF!</v>
      </c>
      <c r="H4553" s="628" t="e">
        <f>E4553*G4553</f>
        <v>#REF!</v>
      </c>
      <c r="J4553" s="627">
        <f>+F4553</f>
        <v>1.5866017147</v>
      </c>
      <c r="L4553" s="629" t="e">
        <f>J4553*$L$3</f>
        <v>#REF!</v>
      </c>
    </row>
    <row r="4554" spans="1:12" ht="9.75" customHeight="1">
      <c r="A4554" s="649"/>
      <c r="B4554" s="657"/>
      <c r="C4554" s="650"/>
      <c r="D4554" s="658"/>
      <c r="E4554" s="659"/>
      <c r="F4554" s="630"/>
      <c r="G4554" s="627"/>
      <c r="H4554" s="628"/>
      <c r="J4554" s="579"/>
      <c r="L4554" s="629"/>
    </row>
    <row r="4555" spans="1:12" ht="9.75" customHeight="1">
      <c r="A4555" s="649"/>
      <c r="B4555" s="657"/>
      <c r="C4555" s="650"/>
      <c r="D4555" s="658"/>
      <c r="E4555" s="659"/>
      <c r="F4555" s="630"/>
      <c r="G4555" s="627"/>
      <c r="H4555" s="628"/>
      <c r="J4555" s="579"/>
      <c r="L4555" s="629"/>
    </row>
    <row r="4556" spans="1:12" ht="9.75" customHeight="1">
      <c r="A4556" s="649"/>
      <c r="B4556" s="657"/>
      <c r="C4556" s="650"/>
      <c r="D4556" s="658"/>
      <c r="E4556" s="659"/>
      <c r="F4556" s="630"/>
      <c r="G4556" s="627"/>
      <c r="H4556" s="628"/>
      <c r="J4556" s="579"/>
      <c r="L4556" s="629"/>
    </row>
    <row r="4557" spans="1:12" ht="6.75" customHeight="1">
      <c r="A4557" s="649"/>
      <c r="B4557" s="657"/>
      <c r="C4557" s="650"/>
      <c r="D4557" s="658"/>
      <c r="E4557" s="659"/>
      <c r="F4557" s="630"/>
      <c r="G4557" s="627"/>
      <c r="H4557" s="628"/>
      <c r="J4557" s="579"/>
      <c r="L4557" s="629"/>
    </row>
    <row r="4558" spans="1:12" ht="9.75" customHeight="1">
      <c r="A4558" s="649">
        <v>20</v>
      </c>
      <c r="B4558" s="650" t="s">
        <v>1857</v>
      </c>
      <c r="C4558" s="650" t="s">
        <v>2459</v>
      </c>
      <c r="D4558" s="650" t="s">
        <v>861</v>
      </c>
      <c r="E4558" s="651">
        <v>2</v>
      </c>
      <c r="F4558" s="630">
        <v>93.855553799999996</v>
      </c>
      <c r="G4558" s="627" t="e">
        <f>+L4558</f>
        <v>#REF!</v>
      </c>
      <c r="H4558" s="628" t="e">
        <f>E4558*G4558</f>
        <v>#REF!</v>
      </c>
      <c r="J4558" s="627">
        <f>+F4558</f>
        <v>93.855553799999996</v>
      </c>
      <c r="L4558" s="629" t="e">
        <f>J4558*$L$3</f>
        <v>#REF!</v>
      </c>
    </row>
    <row r="4559" spans="1:12" ht="9.75" customHeight="1">
      <c r="A4559" s="649"/>
      <c r="B4559" s="650"/>
      <c r="C4559" s="650"/>
      <c r="D4559" s="651"/>
      <c r="E4559" s="651"/>
      <c r="F4559" s="630"/>
      <c r="G4559" s="627"/>
      <c r="H4559" s="628"/>
      <c r="J4559" s="579"/>
      <c r="L4559" s="629"/>
    </row>
    <row r="4560" spans="1:12" ht="9.75" customHeight="1">
      <c r="A4560" s="649"/>
      <c r="B4560" s="650"/>
      <c r="C4560" s="650"/>
      <c r="D4560" s="651"/>
      <c r="E4560" s="651"/>
      <c r="F4560" s="630"/>
      <c r="G4560" s="627"/>
      <c r="H4560" s="628"/>
      <c r="J4560" s="579"/>
      <c r="L4560" s="629"/>
    </row>
    <row r="4561" spans="1:12" ht="9.75" customHeight="1">
      <c r="A4561" s="649"/>
      <c r="B4561" s="650"/>
      <c r="C4561" s="650"/>
      <c r="D4561" s="651"/>
      <c r="E4561" s="651"/>
      <c r="F4561" s="630"/>
      <c r="G4561" s="627"/>
      <c r="H4561" s="628"/>
      <c r="J4561" s="579"/>
      <c r="L4561" s="629"/>
    </row>
    <row r="4562" spans="1:12" ht="9.75" customHeight="1">
      <c r="A4562" s="649"/>
      <c r="B4562" s="650"/>
      <c r="C4562" s="650"/>
      <c r="D4562" s="651"/>
      <c r="E4562" s="651"/>
      <c r="F4562" s="630"/>
      <c r="G4562" s="627"/>
      <c r="H4562" s="628"/>
      <c r="J4562" s="579"/>
      <c r="L4562" s="629"/>
    </row>
    <row r="4563" spans="1:12" ht="9.75" customHeight="1">
      <c r="A4563" s="649">
        <v>21</v>
      </c>
      <c r="B4563" s="650" t="s">
        <v>1857</v>
      </c>
      <c r="C4563" s="650" t="s">
        <v>2460</v>
      </c>
      <c r="D4563" s="650" t="s">
        <v>861</v>
      </c>
      <c r="E4563" s="651">
        <v>1</v>
      </c>
      <c r="F4563" s="630">
        <v>76.699740300000002</v>
      </c>
      <c r="G4563" s="627" t="e">
        <f>+L4563</f>
        <v>#REF!</v>
      </c>
      <c r="H4563" s="628" t="e">
        <f>E4563*G4563</f>
        <v>#REF!</v>
      </c>
      <c r="J4563" s="627">
        <f>+F4563</f>
        <v>76.699740300000002</v>
      </c>
      <c r="L4563" s="629" t="e">
        <f>J4563*$L$3</f>
        <v>#REF!</v>
      </c>
    </row>
    <row r="4564" spans="1:12" ht="9.75" customHeight="1">
      <c r="A4564" s="649"/>
      <c r="B4564" s="650"/>
      <c r="C4564" s="650"/>
      <c r="D4564" s="651"/>
      <c r="E4564" s="651"/>
      <c r="F4564" s="630"/>
      <c r="G4564" s="627"/>
      <c r="H4564" s="628"/>
      <c r="J4564" s="579"/>
      <c r="L4564" s="629"/>
    </row>
    <row r="4565" spans="1:12" ht="9.75" customHeight="1">
      <c r="A4565" s="649"/>
      <c r="B4565" s="650"/>
      <c r="C4565" s="650"/>
      <c r="D4565" s="651"/>
      <c r="E4565" s="651"/>
      <c r="F4565" s="630"/>
      <c r="G4565" s="627"/>
      <c r="H4565" s="628"/>
      <c r="J4565" s="579"/>
      <c r="L4565" s="629"/>
    </row>
    <row r="4566" spans="1:12" ht="9.75" customHeight="1">
      <c r="A4566" s="649"/>
      <c r="B4566" s="650"/>
      <c r="C4566" s="650"/>
      <c r="D4566" s="651"/>
      <c r="E4566" s="651"/>
      <c r="F4566" s="630"/>
      <c r="G4566" s="627"/>
      <c r="H4566" s="628"/>
      <c r="J4566" s="579"/>
      <c r="L4566" s="629"/>
    </row>
    <row r="4567" spans="1:12" ht="9.75" customHeight="1">
      <c r="A4567" s="649"/>
      <c r="B4567" s="650"/>
      <c r="C4567" s="650"/>
      <c r="D4567" s="651"/>
      <c r="E4567" s="651"/>
      <c r="F4567" s="630"/>
      <c r="G4567" s="627"/>
      <c r="H4567" s="628"/>
      <c r="J4567" s="579"/>
      <c r="L4567" s="629"/>
    </row>
    <row r="4568" spans="1:12" ht="9.75" customHeight="1">
      <c r="A4568" s="649">
        <v>22</v>
      </c>
      <c r="B4568" s="650" t="s">
        <v>1887</v>
      </c>
      <c r="C4568" s="650" t="s">
        <v>2461</v>
      </c>
      <c r="D4568" s="650" t="s">
        <v>861</v>
      </c>
      <c r="E4568" s="651">
        <v>10</v>
      </c>
      <c r="F4568" s="630">
        <v>4.9997695747500011</v>
      </c>
      <c r="G4568" s="627" t="e">
        <f>+L4568</f>
        <v>#REF!</v>
      </c>
      <c r="H4568" s="628" t="e">
        <f>E4568*G4568</f>
        <v>#REF!</v>
      </c>
      <c r="J4568" s="627">
        <f>+F4568</f>
        <v>4.9997695747500011</v>
      </c>
      <c r="L4568" s="629" t="e">
        <f>J4568*$L$3</f>
        <v>#REF!</v>
      </c>
    </row>
    <row r="4569" spans="1:12" ht="9.75" customHeight="1">
      <c r="A4569" s="649"/>
      <c r="B4569" s="650"/>
      <c r="C4569" s="650"/>
      <c r="D4569" s="651"/>
      <c r="E4569" s="651"/>
      <c r="F4569" s="630"/>
      <c r="G4569" s="627"/>
      <c r="H4569" s="628"/>
      <c r="J4569" s="579"/>
      <c r="L4569" s="629"/>
    </row>
    <row r="4570" spans="1:12" ht="9.75" customHeight="1">
      <c r="A4570" s="649"/>
      <c r="B4570" s="650"/>
      <c r="C4570" s="650"/>
      <c r="D4570" s="651"/>
      <c r="E4570" s="651"/>
      <c r="F4570" s="630"/>
      <c r="G4570" s="627"/>
      <c r="H4570" s="628"/>
      <c r="J4570" s="579"/>
      <c r="L4570" s="629"/>
    </row>
    <row r="4571" spans="1:12" ht="9.75" customHeight="1">
      <c r="A4571" s="649"/>
      <c r="B4571" s="650"/>
      <c r="C4571" s="650"/>
      <c r="D4571" s="651"/>
      <c r="E4571" s="651"/>
      <c r="F4571" s="630"/>
      <c r="G4571" s="627"/>
      <c r="H4571" s="628"/>
      <c r="J4571" s="579"/>
      <c r="L4571" s="629"/>
    </row>
    <row r="4572" spans="1:12" ht="9.75" customHeight="1">
      <c r="A4572" s="649"/>
      <c r="B4572" s="650"/>
      <c r="C4572" s="650"/>
      <c r="D4572" s="651"/>
      <c r="E4572" s="651"/>
      <c r="F4572" s="630"/>
      <c r="G4572" s="627"/>
      <c r="H4572" s="628"/>
      <c r="J4572" s="579"/>
      <c r="L4572" s="629"/>
    </row>
    <row r="4573" spans="1:12" ht="9.75" customHeight="1">
      <c r="A4573" s="649">
        <v>23</v>
      </c>
      <c r="B4573" s="650" t="s">
        <v>1885</v>
      </c>
      <c r="C4573" s="650" t="s">
        <v>2462</v>
      </c>
      <c r="D4573" s="650" t="s">
        <v>3309</v>
      </c>
      <c r="E4573" s="651">
        <v>50</v>
      </c>
      <c r="F4573" s="630">
        <v>0.95211171279999995</v>
      </c>
      <c r="G4573" s="627" t="e">
        <f>+L4573</f>
        <v>#REF!</v>
      </c>
      <c r="H4573" s="628" t="e">
        <f>E4573*G4573</f>
        <v>#REF!</v>
      </c>
      <c r="J4573" s="627">
        <f>+F4573</f>
        <v>0.95211171279999995</v>
      </c>
      <c r="L4573" s="629" t="e">
        <f>J4573*$L$3</f>
        <v>#REF!</v>
      </c>
    </row>
    <row r="4574" spans="1:12" ht="9.75" customHeight="1">
      <c r="A4574" s="649"/>
      <c r="B4574" s="650"/>
      <c r="C4574" s="650"/>
      <c r="D4574" s="651"/>
      <c r="E4574" s="651"/>
      <c r="F4574" s="630"/>
      <c r="G4574" s="627"/>
      <c r="H4574" s="628"/>
      <c r="J4574" s="579"/>
      <c r="L4574" s="629"/>
    </row>
    <row r="4575" spans="1:12" ht="9.75" customHeight="1">
      <c r="A4575" s="649"/>
      <c r="B4575" s="650"/>
      <c r="C4575" s="650"/>
      <c r="D4575" s="651"/>
      <c r="E4575" s="651"/>
      <c r="F4575" s="630"/>
      <c r="G4575" s="627"/>
      <c r="H4575" s="628"/>
      <c r="J4575" s="579"/>
      <c r="L4575" s="629"/>
    </row>
    <row r="4576" spans="1:12" ht="9.75" customHeight="1">
      <c r="A4576" s="649"/>
      <c r="B4576" s="650"/>
      <c r="C4576" s="650"/>
      <c r="D4576" s="651"/>
      <c r="E4576" s="651"/>
      <c r="F4576" s="630"/>
      <c r="G4576" s="627"/>
      <c r="H4576" s="628"/>
      <c r="J4576" s="579"/>
      <c r="L4576" s="629"/>
    </row>
    <row r="4577" spans="1:12" ht="9.75" customHeight="1">
      <c r="A4577" s="649"/>
      <c r="B4577" s="650"/>
      <c r="C4577" s="650"/>
      <c r="D4577" s="651"/>
      <c r="E4577" s="651"/>
      <c r="F4577" s="630"/>
      <c r="G4577" s="627"/>
      <c r="H4577" s="628"/>
      <c r="J4577" s="579"/>
      <c r="L4577" s="629"/>
    </row>
    <row r="4578" spans="1:12" ht="9.75" customHeight="1">
      <c r="A4578" s="649">
        <v>24</v>
      </c>
      <c r="B4578" s="650" t="s">
        <v>2463</v>
      </c>
      <c r="C4578" s="650" t="s">
        <v>2464</v>
      </c>
      <c r="D4578" s="650" t="s">
        <v>3309</v>
      </c>
      <c r="E4578" s="651">
        <v>30</v>
      </c>
      <c r="F4578" s="631">
        <v>1.6441605388060001</v>
      </c>
      <c r="G4578" s="627" t="e">
        <f>+L4578</f>
        <v>#REF!</v>
      </c>
      <c r="H4578" s="628" t="e">
        <f>E4578*G4578</f>
        <v>#REF!</v>
      </c>
      <c r="J4578" s="627">
        <f>+F4578</f>
        <v>1.6441605388060001</v>
      </c>
      <c r="L4578" s="629" t="e">
        <f>J4578*$L$3</f>
        <v>#REF!</v>
      </c>
    </row>
    <row r="4579" spans="1:12" ht="9.75" customHeight="1">
      <c r="A4579" s="649"/>
      <c r="B4579" s="650"/>
      <c r="C4579" s="650"/>
      <c r="D4579" s="651"/>
      <c r="E4579" s="651"/>
      <c r="F4579" s="631"/>
      <c r="G4579" s="627"/>
      <c r="H4579" s="628"/>
      <c r="J4579" s="579"/>
      <c r="L4579" s="629"/>
    </row>
    <row r="4580" spans="1:12" ht="9.75" customHeight="1">
      <c r="A4580" s="649"/>
      <c r="B4580" s="650"/>
      <c r="C4580" s="650"/>
      <c r="D4580" s="651"/>
      <c r="E4580" s="651"/>
      <c r="F4580" s="631"/>
      <c r="G4580" s="627"/>
      <c r="H4580" s="628"/>
      <c r="J4580" s="579"/>
      <c r="L4580" s="629"/>
    </row>
    <row r="4581" spans="1:12" ht="9.75" customHeight="1">
      <c r="A4581" s="649"/>
      <c r="B4581" s="650"/>
      <c r="C4581" s="650"/>
      <c r="D4581" s="651"/>
      <c r="E4581" s="651"/>
      <c r="F4581" s="631"/>
      <c r="G4581" s="627"/>
      <c r="H4581" s="628"/>
      <c r="J4581" s="579"/>
      <c r="L4581" s="629"/>
    </row>
    <row r="4582" spans="1:12" ht="9.75" customHeight="1">
      <c r="A4582" s="649"/>
      <c r="B4582" s="650"/>
      <c r="C4582" s="650"/>
      <c r="D4582" s="651"/>
      <c r="E4582" s="651"/>
      <c r="F4582" s="631"/>
      <c r="G4582" s="627"/>
      <c r="H4582" s="628"/>
      <c r="J4582" s="579"/>
      <c r="L4582" s="629"/>
    </row>
    <row r="4583" spans="1:12" ht="9.75" customHeight="1">
      <c r="A4583" s="649">
        <v>25</v>
      </c>
      <c r="B4583" s="650" t="s">
        <v>3286</v>
      </c>
      <c r="C4583" s="650" t="s">
        <v>2465</v>
      </c>
      <c r="D4583" s="650" t="s">
        <v>861</v>
      </c>
      <c r="E4583" s="651">
        <v>1</v>
      </c>
      <c r="F4583" s="630">
        <v>1.2729613617000002</v>
      </c>
      <c r="G4583" s="627" t="e">
        <f>+L4583</f>
        <v>#REF!</v>
      </c>
      <c r="H4583" s="628" t="e">
        <f>E4583*G4583</f>
        <v>#REF!</v>
      </c>
      <c r="J4583" s="627">
        <f>+F4583</f>
        <v>1.2729613617000002</v>
      </c>
      <c r="L4583" s="629" t="e">
        <f>J4583*$L$3</f>
        <v>#REF!</v>
      </c>
    </row>
    <row r="4584" spans="1:12" ht="9.75" customHeight="1">
      <c r="A4584" s="649"/>
      <c r="B4584" s="650"/>
      <c r="C4584" s="650"/>
      <c r="D4584" s="651"/>
      <c r="E4584" s="651"/>
      <c r="F4584" s="630"/>
      <c r="G4584" s="627"/>
      <c r="H4584" s="628"/>
      <c r="J4584" s="579"/>
      <c r="L4584" s="629"/>
    </row>
    <row r="4585" spans="1:12" ht="9.75" customHeight="1">
      <c r="A4585" s="649"/>
      <c r="B4585" s="650"/>
      <c r="C4585" s="650"/>
      <c r="D4585" s="651"/>
      <c r="E4585" s="651"/>
      <c r="F4585" s="630"/>
      <c r="G4585" s="627"/>
      <c r="H4585" s="628"/>
      <c r="J4585" s="579"/>
      <c r="L4585" s="629"/>
    </row>
    <row r="4586" spans="1:12" ht="9.75" customHeight="1">
      <c r="A4586" s="649"/>
      <c r="B4586" s="650"/>
      <c r="C4586" s="650"/>
      <c r="D4586" s="651"/>
      <c r="E4586" s="651"/>
      <c r="F4586" s="630"/>
      <c r="G4586" s="627"/>
      <c r="H4586" s="628"/>
      <c r="J4586" s="579"/>
      <c r="L4586" s="629"/>
    </row>
    <row r="4587" spans="1:12" ht="9.75" customHeight="1">
      <c r="A4587" s="649"/>
      <c r="B4587" s="650"/>
      <c r="C4587" s="650"/>
      <c r="D4587" s="651"/>
      <c r="E4587" s="651"/>
      <c r="F4587" s="630"/>
      <c r="G4587" s="627"/>
      <c r="H4587" s="628"/>
      <c r="J4587" s="579"/>
      <c r="L4587" s="629"/>
    </row>
    <row r="4588" spans="1:12" ht="9.75" customHeight="1">
      <c r="A4588" s="579"/>
      <c r="B4588" s="579"/>
      <c r="C4588" s="639" t="e">
        <f>+#REF!</f>
        <v>#REF!</v>
      </c>
      <c r="D4588" s="579"/>
      <c r="E4588" s="627"/>
      <c r="F4588" s="630"/>
      <c r="G4588" s="627" t="e">
        <f>+L4588</f>
        <v>#REF!</v>
      </c>
      <c r="H4588" s="628" t="e">
        <f>E4588*G4588</f>
        <v>#REF!</v>
      </c>
      <c r="J4588" s="627">
        <f>+F4588</f>
        <v>0</v>
      </c>
      <c r="L4588" s="629" t="e">
        <f>J4588*$L$3</f>
        <v>#REF!</v>
      </c>
    </row>
    <row r="4589" spans="1:12" ht="9.75" customHeight="1">
      <c r="A4589" s="579"/>
      <c r="B4589" s="579"/>
      <c r="C4589" s="640"/>
      <c r="D4589" s="579"/>
      <c r="E4589" s="627"/>
      <c r="F4589" s="630"/>
      <c r="G4589" s="627"/>
      <c r="H4589" s="628"/>
      <c r="J4589" s="579"/>
      <c r="L4589" s="629"/>
    </row>
    <row r="4590" spans="1:12" ht="9.75" customHeight="1">
      <c r="A4590" s="579"/>
      <c r="B4590" s="579"/>
      <c r="C4590" s="640"/>
      <c r="D4590" s="579"/>
      <c r="E4590" s="627"/>
      <c r="F4590" s="630"/>
      <c r="G4590" s="627"/>
      <c r="H4590" s="628"/>
      <c r="J4590" s="579"/>
      <c r="L4590" s="629"/>
    </row>
    <row r="4591" spans="1:12" ht="9.75" customHeight="1">
      <c r="A4591" s="579"/>
      <c r="B4591" s="579"/>
      <c r="C4591" s="640"/>
      <c r="D4591" s="579"/>
      <c r="E4591" s="627"/>
      <c r="F4591" s="630"/>
      <c r="G4591" s="627"/>
      <c r="H4591" s="628"/>
      <c r="J4591" s="579"/>
      <c r="L4591" s="629"/>
    </row>
    <row r="4592" spans="1:12" ht="9.75" customHeight="1">
      <c r="A4592" s="579"/>
      <c r="B4592" s="579"/>
      <c r="C4592" s="641"/>
      <c r="D4592" s="579"/>
      <c r="E4592" s="627"/>
      <c r="F4592" s="630"/>
      <c r="G4592" s="627"/>
      <c r="H4592" s="628"/>
      <c r="J4592" s="579"/>
      <c r="L4592" s="629"/>
    </row>
    <row r="4593" spans="1:12" ht="9.75" customHeight="1">
      <c r="A4593" s="649"/>
      <c r="B4593" s="661"/>
      <c r="C4593" s="666" t="s">
        <v>2418</v>
      </c>
      <c r="D4593" s="669"/>
      <c r="E4593" s="665"/>
      <c r="F4593" s="630">
        <v>0</v>
      </c>
      <c r="G4593" s="627" t="e">
        <f>+L4593</f>
        <v>#REF!</v>
      </c>
      <c r="H4593" s="628" t="e">
        <f>E4593*G4593</f>
        <v>#REF!</v>
      </c>
      <c r="J4593" s="627">
        <f>+F4593</f>
        <v>0</v>
      </c>
      <c r="L4593" s="629" t="e">
        <f>J4593*$L$3</f>
        <v>#REF!</v>
      </c>
    </row>
    <row r="4594" spans="1:12" ht="9.75" customHeight="1">
      <c r="A4594" s="649"/>
      <c r="B4594" s="661"/>
      <c r="C4594" s="667"/>
      <c r="D4594" s="669"/>
      <c r="E4594" s="665"/>
      <c r="F4594" s="630"/>
      <c r="G4594" s="627"/>
      <c r="H4594" s="628"/>
      <c r="J4594" s="579"/>
      <c r="L4594" s="629"/>
    </row>
    <row r="4595" spans="1:12" ht="9.75" customHeight="1">
      <c r="A4595" s="649"/>
      <c r="B4595" s="661"/>
      <c r="C4595" s="667"/>
      <c r="D4595" s="669"/>
      <c r="E4595" s="665"/>
      <c r="F4595" s="630"/>
      <c r="G4595" s="627"/>
      <c r="H4595" s="628"/>
      <c r="J4595" s="579"/>
      <c r="L4595" s="629"/>
    </row>
    <row r="4596" spans="1:12" ht="9.75" customHeight="1">
      <c r="A4596" s="649"/>
      <c r="B4596" s="661"/>
      <c r="C4596" s="667"/>
      <c r="D4596" s="669"/>
      <c r="E4596" s="665"/>
      <c r="F4596" s="630"/>
      <c r="G4596" s="627"/>
      <c r="H4596" s="628"/>
      <c r="J4596" s="579"/>
      <c r="L4596" s="629"/>
    </row>
    <row r="4597" spans="1:12" ht="9.75" customHeight="1">
      <c r="A4597" s="649"/>
      <c r="B4597" s="661"/>
      <c r="C4597" s="668"/>
      <c r="D4597" s="669"/>
      <c r="E4597" s="665"/>
      <c r="F4597" s="630"/>
      <c r="G4597" s="627"/>
      <c r="H4597" s="628"/>
      <c r="J4597" s="579"/>
      <c r="L4597" s="629"/>
    </row>
    <row r="4598" spans="1:12" ht="9.75" customHeight="1">
      <c r="A4598" s="679"/>
      <c r="B4598" s="671" t="s">
        <v>2362</v>
      </c>
      <c r="C4598" s="680" t="s">
        <v>2419</v>
      </c>
      <c r="D4598" s="651"/>
      <c r="E4598" s="681"/>
      <c r="F4598" s="630">
        <v>0</v>
      </c>
      <c r="G4598" s="627" t="e">
        <f>+L4598</f>
        <v>#REF!</v>
      </c>
      <c r="H4598" s="628" t="e">
        <f>E4598*G4598</f>
        <v>#REF!</v>
      </c>
      <c r="J4598" s="627">
        <f>+F4598</f>
        <v>0</v>
      </c>
      <c r="L4598" s="629" t="e">
        <f>J4598*$L$3</f>
        <v>#REF!</v>
      </c>
    </row>
    <row r="4599" spans="1:12" ht="9.75" customHeight="1">
      <c r="A4599" s="679"/>
      <c r="B4599" s="650"/>
      <c r="C4599" s="680"/>
      <c r="D4599" s="651"/>
      <c r="E4599" s="681"/>
      <c r="F4599" s="630"/>
      <c r="G4599" s="627"/>
      <c r="H4599" s="628"/>
      <c r="J4599" s="579"/>
      <c r="L4599" s="629"/>
    </row>
    <row r="4600" spans="1:12" ht="9.75" customHeight="1">
      <c r="A4600" s="679"/>
      <c r="B4600" s="650"/>
      <c r="C4600" s="680"/>
      <c r="D4600" s="651"/>
      <c r="E4600" s="681"/>
      <c r="F4600" s="630"/>
      <c r="G4600" s="627"/>
      <c r="H4600" s="628"/>
      <c r="J4600" s="579"/>
      <c r="L4600" s="629"/>
    </row>
    <row r="4601" spans="1:12" ht="9.75" customHeight="1">
      <c r="A4601" s="679"/>
      <c r="B4601" s="650"/>
      <c r="C4601" s="680"/>
      <c r="D4601" s="651"/>
      <c r="E4601" s="681"/>
      <c r="F4601" s="630"/>
      <c r="G4601" s="627"/>
      <c r="H4601" s="628"/>
      <c r="J4601" s="579"/>
      <c r="L4601" s="629"/>
    </row>
    <row r="4602" spans="1:12" ht="9.75" customHeight="1">
      <c r="A4602" s="679"/>
      <c r="B4602" s="650"/>
      <c r="C4602" s="680"/>
      <c r="D4602" s="651"/>
      <c r="E4602" s="681"/>
      <c r="F4602" s="630"/>
      <c r="G4602" s="627"/>
      <c r="H4602" s="628"/>
      <c r="J4602" s="579"/>
      <c r="L4602" s="629"/>
    </row>
    <row r="4603" spans="1:12" ht="9.75" customHeight="1">
      <c r="A4603" s="670">
        <v>1</v>
      </c>
      <c r="B4603" s="674" t="s">
        <v>2420</v>
      </c>
      <c r="C4603" s="676" t="s">
        <v>2421</v>
      </c>
      <c r="D4603" s="670" t="s">
        <v>861</v>
      </c>
      <c r="E4603" s="678">
        <v>4</v>
      </c>
      <c r="F4603" s="630">
        <v>6.423606959999999</v>
      </c>
      <c r="G4603" s="627" t="e">
        <f>+L4603</f>
        <v>#REF!</v>
      </c>
      <c r="H4603" s="628" t="e">
        <f>E4603*G4603</f>
        <v>#REF!</v>
      </c>
      <c r="J4603" s="627">
        <f>+F4603</f>
        <v>6.423606959999999</v>
      </c>
      <c r="L4603" s="629" t="e">
        <f>J4603*$L$3</f>
        <v>#REF!</v>
      </c>
    </row>
    <row r="4604" spans="1:12" ht="9.75" customHeight="1">
      <c r="A4604" s="670"/>
      <c r="B4604" s="674"/>
      <c r="C4604" s="677"/>
      <c r="D4604" s="670"/>
      <c r="E4604" s="678"/>
      <c r="F4604" s="630"/>
      <c r="G4604" s="627"/>
      <c r="H4604" s="628"/>
      <c r="J4604" s="579"/>
      <c r="L4604" s="629"/>
    </row>
    <row r="4605" spans="1:12" ht="9.75" customHeight="1">
      <c r="A4605" s="670"/>
      <c r="B4605" s="674"/>
      <c r="C4605" s="677"/>
      <c r="D4605" s="670"/>
      <c r="E4605" s="678"/>
      <c r="F4605" s="630"/>
      <c r="G4605" s="627"/>
      <c r="H4605" s="628"/>
      <c r="J4605" s="579"/>
      <c r="L4605" s="629"/>
    </row>
    <row r="4606" spans="1:12" ht="9.75" customHeight="1">
      <c r="A4606" s="670"/>
      <c r="B4606" s="674"/>
      <c r="C4606" s="677"/>
      <c r="D4606" s="670"/>
      <c r="E4606" s="678"/>
      <c r="F4606" s="630"/>
      <c r="G4606" s="627"/>
      <c r="H4606" s="628"/>
      <c r="J4606" s="579"/>
      <c r="L4606" s="629"/>
    </row>
    <row r="4607" spans="1:12" ht="9.75" customHeight="1">
      <c r="A4607" s="670"/>
      <c r="B4607" s="674"/>
      <c r="C4607" s="677"/>
      <c r="D4607" s="670"/>
      <c r="E4607" s="678"/>
      <c r="F4607" s="630"/>
      <c r="G4607" s="627"/>
      <c r="H4607" s="628"/>
      <c r="J4607" s="579"/>
      <c r="L4607" s="629"/>
    </row>
    <row r="4608" spans="1:12" ht="9.75" customHeight="1">
      <c r="A4608" s="670">
        <v>2</v>
      </c>
      <c r="B4608" s="674" t="s">
        <v>2420</v>
      </c>
      <c r="C4608" s="661" t="s">
        <v>2422</v>
      </c>
      <c r="D4608" s="663" t="s">
        <v>861</v>
      </c>
      <c r="E4608" s="675">
        <v>4</v>
      </c>
      <c r="F4608" s="630">
        <v>6.423606959999999</v>
      </c>
      <c r="G4608" s="627" t="e">
        <f>+L4608</f>
        <v>#REF!</v>
      </c>
      <c r="H4608" s="628" t="e">
        <f>E4608*G4608</f>
        <v>#REF!</v>
      </c>
      <c r="J4608" s="627">
        <f>+F4608</f>
        <v>6.423606959999999</v>
      </c>
      <c r="L4608" s="629" t="e">
        <f>J4608*$L$3</f>
        <v>#REF!</v>
      </c>
    </row>
    <row r="4609" spans="1:12" ht="9.75" customHeight="1">
      <c r="A4609" s="670"/>
      <c r="B4609" s="674"/>
      <c r="C4609" s="661"/>
      <c r="D4609" s="663"/>
      <c r="E4609" s="675"/>
      <c r="F4609" s="630"/>
      <c r="G4609" s="627"/>
      <c r="H4609" s="628"/>
      <c r="J4609" s="579"/>
      <c r="L4609" s="629"/>
    </row>
    <row r="4610" spans="1:12" ht="9.75" customHeight="1">
      <c r="A4610" s="670"/>
      <c r="B4610" s="674"/>
      <c r="C4610" s="661"/>
      <c r="D4610" s="663"/>
      <c r="E4610" s="675"/>
      <c r="F4610" s="630"/>
      <c r="G4610" s="627"/>
      <c r="H4610" s="628"/>
      <c r="J4610" s="579"/>
      <c r="L4610" s="629"/>
    </row>
    <row r="4611" spans="1:12" ht="9.75" customHeight="1">
      <c r="A4611" s="670"/>
      <c r="B4611" s="674"/>
      <c r="C4611" s="661"/>
      <c r="D4611" s="663"/>
      <c r="E4611" s="675"/>
      <c r="F4611" s="630"/>
      <c r="G4611" s="627"/>
      <c r="H4611" s="628"/>
      <c r="J4611" s="579"/>
      <c r="L4611" s="629"/>
    </row>
    <row r="4612" spans="1:12" ht="9.75" customHeight="1">
      <c r="A4612" s="670"/>
      <c r="B4612" s="674"/>
      <c r="C4612" s="661"/>
      <c r="D4612" s="663"/>
      <c r="E4612" s="675"/>
      <c r="F4612" s="630"/>
      <c r="G4612" s="627"/>
      <c r="H4612" s="628"/>
      <c r="J4612" s="579"/>
      <c r="L4612" s="629"/>
    </row>
    <row r="4613" spans="1:12" ht="9.75" customHeight="1">
      <c r="A4613" s="670">
        <v>3</v>
      </c>
      <c r="B4613" s="671" t="s">
        <v>2423</v>
      </c>
      <c r="C4613" s="672" t="s">
        <v>2424</v>
      </c>
      <c r="D4613" s="651" t="s">
        <v>3309</v>
      </c>
      <c r="E4613" s="673">
        <v>990</v>
      </c>
      <c r="F4613" s="630">
        <v>7.1947822379999998E-2</v>
      </c>
      <c r="G4613" s="627" t="e">
        <f>+L4613</f>
        <v>#REF!</v>
      </c>
      <c r="H4613" s="628" t="e">
        <f>E4613*G4613</f>
        <v>#REF!</v>
      </c>
      <c r="J4613" s="627">
        <f>+F4613</f>
        <v>7.1947822379999998E-2</v>
      </c>
      <c r="L4613" s="629" t="e">
        <f>J4613*$L$3</f>
        <v>#REF!</v>
      </c>
    </row>
    <row r="4614" spans="1:12" ht="9.75" customHeight="1">
      <c r="A4614" s="670"/>
      <c r="B4614" s="650"/>
      <c r="C4614" s="672"/>
      <c r="D4614" s="651"/>
      <c r="E4614" s="673"/>
      <c r="F4614" s="630"/>
      <c r="G4614" s="627"/>
      <c r="H4614" s="628"/>
      <c r="J4614" s="579"/>
      <c r="L4614" s="629"/>
    </row>
    <row r="4615" spans="1:12" ht="9.75" customHeight="1">
      <c r="A4615" s="670"/>
      <c r="B4615" s="650"/>
      <c r="C4615" s="672"/>
      <c r="D4615" s="651"/>
      <c r="E4615" s="673"/>
      <c r="F4615" s="630"/>
      <c r="G4615" s="627"/>
      <c r="H4615" s="628"/>
      <c r="J4615" s="579"/>
      <c r="L4615" s="629"/>
    </row>
    <row r="4616" spans="1:12" ht="9.75" customHeight="1">
      <c r="A4616" s="670"/>
      <c r="B4616" s="650"/>
      <c r="C4616" s="672"/>
      <c r="D4616" s="651"/>
      <c r="E4616" s="673"/>
      <c r="F4616" s="630"/>
      <c r="G4616" s="627"/>
      <c r="H4616" s="628"/>
      <c r="J4616" s="579"/>
      <c r="L4616" s="629"/>
    </row>
    <row r="4617" spans="1:12" ht="9.75" customHeight="1">
      <c r="A4617" s="670"/>
      <c r="B4617" s="650"/>
      <c r="C4617" s="672"/>
      <c r="D4617" s="651"/>
      <c r="E4617" s="673"/>
      <c r="F4617" s="630"/>
      <c r="G4617" s="627"/>
      <c r="H4617" s="628"/>
      <c r="J4617" s="579"/>
      <c r="L4617" s="629"/>
    </row>
    <row r="4618" spans="1:12" ht="9.75" customHeight="1">
      <c r="A4618" s="649"/>
      <c r="B4618" s="661"/>
      <c r="C4618" s="666" t="s">
        <v>2425</v>
      </c>
      <c r="D4618" s="669"/>
      <c r="E4618" s="665"/>
      <c r="F4618" s="630">
        <v>0</v>
      </c>
      <c r="G4618" s="627" t="e">
        <f>+L4618</f>
        <v>#REF!</v>
      </c>
      <c r="H4618" s="628" t="e">
        <f>E4618*G4618</f>
        <v>#REF!</v>
      </c>
      <c r="J4618" s="627">
        <f>+F4618</f>
        <v>0</v>
      </c>
      <c r="L4618" s="629" t="e">
        <f>J4618*$L$3</f>
        <v>#REF!</v>
      </c>
    </row>
    <row r="4619" spans="1:12" ht="9.75" customHeight="1">
      <c r="A4619" s="649"/>
      <c r="B4619" s="661"/>
      <c r="C4619" s="667"/>
      <c r="D4619" s="669"/>
      <c r="E4619" s="665"/>
      <c r="F4619" s="630"/>
      <c r="G4619" s="627"/>
      <c r="H4619" s="628"/>
      <c r="J4619" s="579"/>
      <c r="L4619" s="629"/>
    </row>
    <row r="4620" spans="1:12" ht="9.75" customHeight="1">
      <c r="A4620" s="649"/>
      <c r="B4620" s="661"/>
      <c r="C4620" s="667"/>
      <c r="D4620" s="669"/>
      <c r="E4620" s="665"/>
      <c r="F4620" s="630"/>
      <c r="G4620" s="627"/>
      <c r="H4620" s="628"/>
      <c r="J4620" s="579"/>
      <c r="L4620" s="629"/>
    </row>
    <row r="4621" spans="1:12" ht="9.75" customHeight="1">
      <c r="A4621" s="649"/>
      <c r="B4621" s="661"/>
      <c r="C4621" s="667"/>
      <c r="D4621" s="669"/>
      <c r="E4621" s="665"/>
      <c r="F4621" s="630"/>
      <c r="G4621" s="627"/>
      <c r="H4621" s="628"/>
      <c r="J4621" s="579"/>
      <c r="L4621" s="629"/>
    </row>
    <row r="4622" spans="1:12" ht="9.75" customHeight="1">
      <c r="A4622" s="649"/>
      <c r="B4622" s="661"/>
      <c r="C4622" s="668"/>
      <c r="D4622" s="669"/>
      <c r="E4622" s="665"/>
      <c r="F4622" s="630"/>
      <c r="G4622" s="627"/>
      <c r="H4622" s="628"/>
      <c r="J4622" s="579"/>
      <c r="L4622" s="629"/>
    </row>
    <row r="4623" spans="1:12" ht="9.75" customHeight="1">
      <c r="A4623" s="649">
        <v>4</v>
      </c>
      <c r="B4623" s="661" t="s">
        <v>2426</v>
      </c>
      <c r="C4623" s="661" t="s">
        <v>2427</v>
      </c>
      <c r="D4623" s="663" t="s">
        <v>3309</v>
      </c>
      <c r="E4623" s="665">
        <v>170</v>
      </c>
      <c r="F4623" s="630">
        <v>6.4038223695800003</v>
      </c>
      <c r="G4623" s="627" t="e">
        <f>+L4623</f>
        <v>#REF!</v>
      </c>
      <c r="H4623" s="628" t="e">
        <f>E4623*G4623</f>
        <v>#REF!</v>
      </c>
      <c r="J4623" s="627">
        <f>+F4623</f>
        <v>6.4038223695800003</v>
      </c>
      <c r="L4623" s="629" t="e">
        <f>J4623*$L$3</f>
        <v>#REF!</v>
      </c>
    </row>
    <row r="4624" spans="1:12" ht="9.75" customHeight="1">
      <c r="A4624" s="649"/>
      <c r="B4624" s="661"/>
      <c r="C4624" s="661"/>
      <c r="D4624" s="663"/>
      <c r="E4624" s="665"/>
      <c r="F4624" s="630"/>
      <c r="G4624" s="627"/>
      <c r="H4624" s="628"/>
      <c r="J4624" s="579"/>
      <c r="L4624" s="629"/>
    </row>
    <row r="4625" spans="1:12" ht="9.75" customHeight="1">
      <c r="A4625" s="649"/>
      <c r="B4625" s="661"/>
      <c r="C4625" s="661"/>
      <c r="D4625" s="663"/>
      <c r="E4625" s="665"/>
      <c r="F4625" s="630"/>
      <c r="G4625" s="627"/>
      <c r="H4625" s="628"/>
      <c r="J4625" s="579"/>
      <c r="L4625" s="629"/>
    </row>
    <row r="4626" spans="1:12" ht="9.75" customHeight="1">
      <c r="A4626" s="649"/>
      <c r="B4626" s="661"/>
      <c r="C4626" s="661"/>
      <c r="D4626" s="663"/>
      <c r="E4626" s="665"/>
      <c r="F4626" s="630"/>
      <c r="G4626" s="627"/>
      <c r="H4626" s="628"/>
      <c r="J4626" s="579"/>
      <c r="L4626" s="629"/>
    </row>
    <row r="4627" spans="1:12" ht="9.75" customHeight="1">
      <c r="A4627" s="649"/>
      <c r="B4627" s="661"/>
      <c r="C4627" s="661"/>
      <c r="D4627" s="663"/>
      <c r="E4627" s="665"/>
      <c r="F4627" s="630"/>
      <c r="G4627" s="627"/>
      <c r="H4627" s="628"/>
      <c r="J4627" s="579"/>
      <c r="L4627" s="629"/>
    </row>
    <row r="4628" spans="1:12" ht="9.75" customHeight="1">
      <c r="A4628" s="649">
        <v>5</v>
      </c>
      <c r="B4628" s="661" t="s">
        <v>2428</v>
      </c>
      <c r="C4628" s="661" t="s">
        <v>2429</v>
      </c>
      <c r="D4628" s="663" t="s">
        <v>3309</v>
      </c>
      <c r="E4628" s="665">
        <v>60</v>
      </c>
      <c r="F4628" s="630">
        <v>1.2429195347399999</v>
      </c>
      <c r="G4628" s="627" t="e">
        <f>+L4628</f>
        <v>#REF!</v>
      </c>
      <c r="H4628" s="628" t="e">
        <f>E4628*G4628</f>
        <v>#REF!</v>
      </c>
      <c r="J4628" s="627">
        <f>+F4628</f>
        <v>1.2429195347399999</v>
      </c>
      <c r="L4628" s="629" t="e">
        <f>J4628*$L$3</f>
        <v>#REF!</v>
      </c>
    </row>
    <row r="4629" spans="1:12" ht="9.75" customHeight="1">
      <c r="A4629" s="649"/>
      <c r="B4629" s="661"/>
      <c r="C4629" s="661"/>
      <c r="D4629" s="663"/>
      <c r="E4629" s="665"/>
      <c r="F4629" s="630"/>
      <c r="G4629" s="627"/>
      <c r="H4629" s="628"/>
      <c r="J4629" s="579"/>
      <c r="L4629" s="629"/>
    </row>
    <row r="4630" spans="1:12" ht="9.75" customHeight="1">
      <c r="A4630" s="649"/>
      <c r="B4630" s="661"/>
      <c r="C4630" s="661"/>
      <c r="D4630" s="663"/>
      <c r="E4630" s="665"/>
      <c r="F4630" s="630"/>
      <c r="G4630" s="627"/>
      <c r="H4630" s="628"/>
      <c r="J4630" s="579"/>
      <c r="L4630" s="629"/>
    </row>
    <row r="4631" spans="1:12" ht="9.75" customHeight="1">
      <c r="A4631" s="649"/>
      <c r="B4631" s="661"/>
      <c r="C4631" s="661"/>
      <c r="D4631" s="663"/>
      <c r="E4631" s="665"/>
      <c r="F4631" s="630"/>
      <c r="G4631" s="627"/>
      <c r="H4631" s="628"/>
      <c r="J4631" s="579"/>
      <c r="L4631" s="629"/>
    </row>
    <row r="4632" spans="1:12" ht="7.5" customHeight="1">
      <c r="A4632" s="649"/>
      <c r="B4632" s="661"/>
      <c r="C4632" s="661"/>
      <c r="D4632" s="663"/>
      <c r="E4632" s="665"/>
      <c r="F4632" s="630"/>
      <c r="G4632" s="627"/>
      <c r="H4632" s="628"/>
      <c r="J4632" s="579"/>
      <c r="L4632" s="629"/>
    </row>
    <row r="4633" spans="1:12" ht="9.75" customHeight="1">
      <c r="A4633" s="649">
        <v>6</v>
      </c>
      <c r="B4633" s="661" t="s">
        <v>2428</v>
      </c>
      <c r="C4633" s="661" t="s">
        <v>2430</v>
      </c>
      <c r="D4633" s="663" t="s">
        <v>3309</v>
      </c>
      <c r="E4633" s="665">
        <v>65</v>
      </c>
      <c r="F4633" s="630">
        <v>3.6227739834600006</v>
      </c>
      <c r="G4633" s="627" t="e">
        <f>+L4633</f>
        <v>#REF!</v>
      </c>
      <c r="H4633" s="628" t="e">
        <f>E4633*G4633</f>
        <v>#REF!</v>
      </c>
      <c r="J4633" s="627">
        <f>+F4633</f>
        <v>3.6227739834600006</v>
      </c>
      <c r="L4633" s="629" t="e">
        <f>J4633*$L$3</f>
        <v>#REF!</v>
      </c>
    </row>
    <row r="4634" spans="1:12" ht="9.75" customHeight="1">
      <c r="A4634" s="649"/>
      <c r="B4634" s="661"/>
      <c r="C4634" s="661"/>
      <c r="D4634" s="663"/>
      <c r="E4634" s="665"/>
      <c r="F4634" s="630"/>
      <c r="G4634" s="627"/>
      <c r="H4634" s="628"/>
      <c r="J4634" s="579"/>
      <c r="L4634" s="629"/>
    </row>
    <row r="4635" spans="1:12" ht="9.75" customHeight="1">
      <c r="A4635" s="649"/>
      <c r="B4635" s="661"/>
      <c r="C4635" s="661"/>
      <c r="D4635" s="663"/>
      <c r="E4635" s="665"/>
      <c r="F4635" s="630"/>
      <c r="G4635" s="627"/>
      <c r="H4635" s="628"/>
      <c r="J4635" s="579"/>
      <c r="L4635" s="629"/>
    </row>
    <row r="4636" spans="1:12" ht="9.75" customHeight="1">
      <c r="A4636" s="649"/>
      <c r="B4636" s="661"/>
      <c r="C4636" s="661"/>
      <c r="D4636" s="663"/>
      <c r="E4636" s="665"/>
      <c r="F4636" s="630"/>
      <c r="G4636" s="627"/>
      <c r="H4636" s="628"/>
      <c r="J4636" s="579"/>
      <c r="L4636" s="629"/>
    </row>
    <row r="4637" spans="1:12" ht="9.75" customHeight="1">
      <c r="A4637" s="649"/>
      <c r="B4637" s="661"/>
      <c r="C4637" s="661"/>
      <c r="D4637" s="663"/>
      <c r="E4637" s="665"/>
      <c r="F4637" s="630"/>
      <c r="G4637" s="627"/>
      <c r="H4637" s="628"/>
      <c r="J4637" s="579"/>
      <c r="L4637" s="629"/>
    </row>
    <row r="4638" spans="1:12" ht="9.75" customHeight="1">
      <c r="A4638" s="649">
        <v>7</v>
      </c>
      <c r="B4638" s="661" t="s">
        <v>2431</v>
      </c>
      <c r="C4638" s="661" t="s">
        <v>2432</v>
      </c>
      <c r="D4638" s="663" t="s">
        <v>861</v>
      </c>
      <c r="E4638" s="665">
        <v>2</v>
      </c>
      <c r="F4638" s="630">
        <v>128.568293498</v>
      </c>
      <c r="G4638" s="627" t="e">
        <f>+L4638</f>
        <v>#REF!</v>
      </c>
      <c r="H4638" s="628" t="e">
        <f>E4638*G4638</f>
        <v>#REF!</v>
      </c>
      <c r="J4638" s="627">
        <f>+F4638</f>
        <v>128.568293498</v>
      </c>
      <c r="L4638" s="629" t="e">
        <f>J4638*$L$3</f>
        <v>#REF!</v>
      </c>
    </row>
    <row r="4639" spans="1:12" ht="9.75" customHeight="1">
      <c r="A4639" s="649"/>
      <c r="B4639" s="661"/>
      <c r="C4639" s="661"/>
      <c r="D4639" s="663"/>
      <c r="E4639" s="665"/>
      <c r="F4639" s="630"/>
      <c r="G4639" s="627"/>
      <c r="H4639" s="628"/>
      <c r="J4639" s="579"/>
      <c r="L4639" s="629"/>
    </row>
    <row r="4640" spans="1:12" ht="9.75" customHeight="1">
      <c r="A4640" s="649"/>
      <c r="B4640" s="661"/>
      <c r="C4640" s="661"/>
      <c r="D4640" s="663"/>
      <c r="E4640" s="665"/>
      <c r="F4640" s="630"/>
      <c r="G4640" s="627"/>
      <c r="H4640" s="628"/>
      <c r="J4640" s="579"/>
      <c r="L4640" s="629"/>
    </row>
    <row r="4641" spans="1:12" ht="9.75" customHeight="1">
      <c r="A4641" s="649"/>
      <c r="B4641" s="661"/>
      <c r="C4641" s="661"/>
      <c r="D4641" s="663"/>
      <c r="E4641" s="665"/>
      <c r="F4641" s="630"/>
      <c r="G4641" s="627"/>
      <c r="H4641" s="628"/>
      <c r="J4641" s="579"/>
      <c r="L4641" s="629"/>
    </row>
    <row r="4642" spans="1:12" ht="9.75" customHeight="1">
      <c r="A4642" s="649"/>
      <c r="B4642" s="661"/>
      <c r="C4642" s="661"/>
      <c r="D4642" s="663"/>
      <c r="E4642" s="665"/>
      <c r="F4642" s="630"/>
      <c r="G4642" s="627"/>
      <c r="H4642" s="628"/>
      <c r="J4642" s="579"/>
      <c r="L4642" s="629"/>
    </row>
    <row r="4643" spans="1:12" ht="9.75" customHeight="1">
      <c r="A4643" s="649">
        <v>8</v>
      </c>
      <c r="B4643" s="661" t="s">
        <v>2431</v>
      </c>
      <c r="C4643" s="661" t="s">
        <v>2433</v>
      </c>
      <c r="D4643" s="663" t="s">
        <v>861</v>
      </c>
      <c r="E4643" s="665">
        <v>2</v>
      </c>
      <c r="F4643" s="630">
        <v>16.372704370699999</v>
      </c>
      <c r="G4643" s="627" t="e">
        <f>+L4643</f>
        <v>#REF!</v>
      </c>
      <c r="H4643" s="628" t="e">
        <f>E4643*G4643</f>
        <v>#REF!</v>
      </c>
      <c r="J4643" s="627">
        <f>+F4643</f>
        <v>16.372704370699999</v>
      </c>
      <c r="L4643" s="629" t="e">
        <f>J4643*$L$3</f>
        <v>#REF!</v>
      </c>
    </row>
    <row r="4644" spans="1:12" ht="9.75" customHeight="1">
      <c r="A4644" s="649"/>
      <c r="B4644" s="661"/>
      <c r="C4644" s="661"/>
      <c r="D4644" s="663"/>
      <c r="E4644" s="665"/>
      <c r="F4644" s="630"/>
      <c r="G4644" s="627"/>
      <c r="H4644" s="628"/>
      <c r="J4644" s="579"/>
      <c r="L4644" s="629"/>
    </row>
    <row r="4645" spans="1:12" ht="9.75" customHeight="1">
      <c r="A4645" s="649"/>
      <c r="B4645" s="661"/>
      <c r="C4645" s="661"/>
      <c r="D4645" s="663"/>
      <c r="E4645" s="665"/>
      <c r="F4645" s="630"/>
      <c r="G4645" s="627"/>
      <c r="H4645" s="628"/>
      <c r="J4645" s="579"/>
      <c r="L4645" s="629"/>
    </row>
    <row r="4646" spans="1:12" ht="9.75" customHeight="1">
      <c r="A4646" s="649"/>
      <c r="B4646" s="661"/>
      <c r="C4646" s="661"/>
      <c r="D4646" s="663"/>
      <c r="E4646" s="665"/>
      <c r="F4646" s="630"/>
      <c r="G4646" s="627"/>
      <c r="H4646" s="628"/>
      <c r="J4646" s="579"/>
      <c r="L4646" s="629"/>
    </row>
    <row r="4647" spans="1:12" ht="9.75" customHeight="1">
      <c r="A4647" s="649"/>
      <c r="B4647" s="661"/>
      <c r="C4647" s="661"/>
      <c r="D4647" s="663"/>
      <c r="E4647" s="665"/>
      <c r="F4647" s="630"/>
      <c r="G4647" s="627"/>
      <c r="H4647" s="628"/>
      <c r="J4647" s="579"/>
      <c r="L4647" s="629"/>
    </row>
    <row r="4648" spans="1:12" ht="9.75" customHeight="1">
      <c r="A4648" s="649">
        <v>9</v>
      </c>
      <c r="B4648" s="661" t="s">
        <v>2431</v>
      </c>
      <c r="C4648" s="661" t="s">
        <v>2434</v>
      </c>
      <c r="D4648" s="663" t="s">
        <v>861</v>
      </c>
      <c r="E4648" s="665">
        <v>2</v>
      </c>
      <c r="F4648" s="630">
        <v>20.978468435000003</v>
      </c>
      <c r="G4648" s="627" t="e">
        <f>+L4648</f>
        <v>#REF!</v>
      </c>
      <c r="H4648" s="628" t="e">
        <f>E4648*G4648</f>
        <v>#REF!</v>
      </c>
      <c r="J4648" s="627">
        <f>+F4648</f>
        <v>20.978468435000003</v>
      </c>
      <c r="L4648" s="629" t="e">
        <f>J4648*$L$3</f>
        <v>#REF!</v>
      </c>
    </row>
    <row r="4649" spans="1:12" ht="9.75" customHeight="1">
      <c r="A4649" s="649"/>
      <c r="B4649" s="661"/>
      <c r="C4649" s="661"/>
      <c r="D4649" s="663"/>
      <c r="E4649" s="665"/>
      <c r="F4649" s="630"/>
      <c r="G4649" s="627"/>
      <c r="H4649" s="628"/>
      <c r="J4649" s="579"/>
      <c r="L4649" s="629"/>
    </row>
    <row r="4650" spans="1:12" ht="9.75" customHeight="1">
      <c r="A4650" s="649"/>
      <c r="B4650" s="661"/>
      <c r="C4650" s="661"/>
      <c r="D4650" s="663"/>
      <c r="E4650" s="665"/>
      <c r="F4650" s="630"/>
      <c r="G4650" s="627"/>
      <c r="H4650" s="628"/>
      <c r="J4650" s="579"/>
      <c r="L4650" s="629"/>
    </row>
    <row r="4651" spans="1:12" ht="9.75" customHeight="1">
      <c r="A4651" s="649"/>
      <c r="B4651" s="661"/>
      <c r="C4651" s="661"/>
      <c r="D4651" s="663"/>
      <c r="E4651" s="665"/>
      <c r="F4651" s="630"/>
      <c r="G4651" s="627"/>
      <c r="H4651" s="628"/>
      <c r="J4651" s="579"/>
      <c r="L4651" s="629"/>
    </row>
    <row r="4652" spans="1:12" ht="9.75" customHeight="1">
      <c r="A4652" s="649"/>
      <c r="B4652" s="661"/>
      <c r="C4652" s="661"/>
      <c r="D4652" s="663"/>
      <c r="E4652" s="665"/>
      <c r="F4652" s="630"/>
      <c r="G4652" s="627"/>
      <c r="H4652" s="628"/>
      <c r="J4652" s="579"/>
      <c r="L4652" s="629"/>
    </row>
    <row r="4653" spans="1:12" ht="9.75" customHeight="1">
      <c r="A4653" s="649">
        <v>10</v>
      </c>
      <c r="B4653" s="661" t="s">
        <v>3286</v>
      </c>
      <c r="C4653" s="661" t="s">
        <v>2435</v>
      </c>
      <c r="D4653" s="663" t="s">
        <v>3309</v>
      </c>
      <c r="E4653" s="665">
        <v>125</v>
      </c>
      <c r="F4653" s="630">
        <v>0.11665953179999999</v>
      </c>
      <c r="G4653" s="627" t="e">
        <f>+L4653</f>
        <v>#REF!</v>
      </c>
      <c r="H4653" s="628" t="e">
        <f>E4653*G4653</f>
        <v>#REF!</v>
      </c>
      <c r="J4653" s="627">
        <f>+F4653</f>
        <v>0.11665953179999999</v>
      </c>
      <c r="L4653" s="629" t="e">
        <f>J4653*$L$3</f>
        <v>#REF!</v>
      </c>
    </row>
    <row r="4654" spans="1:12" ht="9.75" customHeight="1">
      <c r="A4654" s="649"/>
      <c r="B4654" s="661"/>
      <c r="C4654" s="661"/>
      <c r="D4654" s="663"/>
      <c r="E4654" s="665"/>
      <c r="F4654" s="630"/>
      <c r="G4654" s="627"/>
      <c r="H4654" s="628"/>
      <c r="J4654" s="579"/>
      <c r="L4654" s="629"/>
    </row>
    <row r="4655" spans="1:12" ht="9.75" customHeight="1">
      <c r="A4655" s="649"/>
      <c r="B4655" s="661"/>
      <c r="C4655" s="661"/>
      <c r="D4655" s="663"/>
      <c r="E4655" s="665"/>
      <c r="F4655" s="630"/>
      <c r="G4655" s="627"/>
      <c r="H4655" s="628"/>
      <c r="J4655" s="579"/>
      <c r="L4655" s="629"/>
    </row>
    <row r="4656" spans="1:12" ht="9.75" customHeight="1">
      <c r="A4656" s="649"/>
      <c r="B4656" s="661"/>
      <c r="C4656" s="661"/>
      <c r="D4656" s="663"/>
      <c r="E4656" s="665"/>
      <c r="F4656" s="630"/>
      <c r="G4656" s="627"/>
      <c r="H4656" s="628"/>
      <c r="J4656" s="579"/>
      <c r="L4656" s="629"/>
    </row>
    <row r="4657" spans="1:12" ht="9.75" customHeight="1">
      <c r="A4657" s="649"/>
      <c r="B4657" s="661"/>
      <c r="C4657" s="661"/>
      <c r="D4657" s="663"/>
      <c r="E4657" s="665"/>
      <c r="F4657" s="630"/>
      <c r="G4657" s="627"/>
      <c r="H4657" s="628"/>
      <c r="J4657" s="579"/>
      <c r="L4657" s="629"/>
    </row>
    <row r="4658" spans="1:12" ht="9.75" customHeight="1">
      <c r="A4658" s="649">
        <v>11</v>
      </c>
      <c r="B4658" s="650" t="s">
        <v>2436</v>
      </c>
      <c r="C4658" s="650" t="s">
        <v>2437</v>
      </c>
      <c r="D4658" s="651" t="s">
        <v>2885</v>
      </c>
      <c r="E4658" s="651">
        <v>85</v>
      </c>
      <c r="F4658" s="630">
        <v>0.292687321</v>
      </c>
      <c r="G4658" s="627" t="e">
        <f>+L4658</f>
        <v>#REF!</v>
      </c>
      <c r="H4658" s="628" t="e">
        <f>E4658*G4658</f>
        <v>#REF!</v>
      </c>
      <c r="J4658" s="627">
        <f>+F4658</f>
        <v>0.292687321</v>
      </c>
      <c r="L4658" s="629" t="e">
        <f>J4658*$L$3</f>
        <v>#REF!</v>
      </c>
    </row>
    <row r="4659" spans="1:12" ht="9.75" customHeight="1">
      <c r="A4659" s="649"/>
      <c r="B4659" s="650"/>
      <c r="C4659" s="650"/>
      <c r="D4659" s="651"/>
      <c r="E4659" s="651"/>
      <c r="F4659" s="630"/>
      <c r="G4659" s="627"/>
      <c r="H4659" s="628"/>
      <c r="J4659" s="579"/>
      <c r="L4659" s="629"/>
    </row>
    <row r="4660" spans="1:12" ht="9.75" customHeight="1">
      <c r="A4660" s="649"/>
      <c r="B4660" s="650"/>
      <c r="C4660" s="650"/>
      <c r="D4660" s="651"/>
      <c r="E4660" s="651"/>
      <c r="F4660" s="630"/>
      <c r="G4660" s="627"/>
      <c r="H4660" s="628"/>
      <c r="J4660" s="579"/>
      <c r="L4660" s="629"/>
    </row>
    <row r="4661" spans="1:12" ht="9.75" customHeight="1">
      <c r="A4661" s="649"/>
      <c r="B4661" s="650"/>
      <c r="C4661" s="650"/>
      <c r="D4661" s="651"/>
      <c r="E4661" s="651"/>
      <c r="F4661" s="630"/>
      <c r="G4661" s="627"/>
      <c r="H4661" s="628"/>
      <c r="J4661" s="579"/>
      <c r="L4661" s="629"/>
    </row>
    <row r="4662" spans="1:12" ht="9.75" customHeight="1">
      <c r="A4662" s="649"/>
      <c r="B4662" s="650"/>
      <c r="C4662" s="650"/>
      <c r="D4662" s="651"/>
      <c r="E4662" s="651"/>
      <c r="F4662" s="630"/>
      <c r="G4662" s="627"/>
      <c r="H4662" s="628"/>
      <c r="J4662" s="579"/>
      <c r="L4662" s="629"/>
    </row>
    <row r="4663" spans="1:12" ht="9.75" customHeight="1">
      <c r="A4663" s="649">
        <v>12</v>
      </c>
      <c r="B4663" s="661" t="s">
        <v>3286</v>
      </c>
      <c r="C4663" s="661" t="s">
        <v>2438</v>
      </c>
      <c r="D4663" s="663" t="s">
        <v>1813</v>
      </c>
      <c r="E4663" s="665">
        <v>24</v>
      </c>
      <c r="F4663" s="630">
        <v>2.2874418000000007</v>
      </c>
      <c r="G4663" s="627" t="e">
        <f>+L4663</f>
        <v>#REF!</v>
      </c>
      <c r="H4663" s="628" t="e">
        <f>E4663*G4663</f>
        <v>#REF!</v>
      </c>
      <c r="J4663" s="627">
        <f>+F4663</f>
        <v>2.2874418000000007</v>
      </c>
      <c r="L4663" s="629" t="e">
        <f>J4663*$L$3</f>
        <v>#REF!</v>
      </c>
    </row>
    <row r="4664" spans="1:12" ht="9.75" customHeight="1">
      <c r="A4664" s="649"/>
      <c r="B4664" s="661"/>
      <c r="C4664" s="661"/>
      <c r="D4664" s="663"/>
      <c r="E4664" s="665"/>
      <c r="F4664" s="630"/>
      <c r="G4664" s="627"/>
      <c r="H4664" s="628"/>
      <c r="J4664" s="579"/>
      <c r="L4664" s="629"/>
    </row>
    <row r="4665" spans="1:12" ht="9.75" customHeight="1">
      <c r="A4665" s="649"/>
      <c r="B4665" s="661"/>
      <c r="C4665" s="661"/>
      <c r="D4665" s="663"/>
      <c r="E4665" s="665"/>
      <c r="F4665" s="630"/>
      <c r="G4665" s="627"/>
      <c r="H4665" s="628"/>
      <c r="J4665" s="579"/>
      <c r="L4665" s="629"/>
    </row>
    <row r="4666" spans="1:12" ht="9.75" customHeight="1">
      <c r="A4666" s="649"/>
      <c r="B4666" s="661"/>
      <c r="C4666" s="661"/>
      <c r="D4666" s="663"/>
      <c r="E4666" s="665"/>
      <c r="F4666" s="630"/>
      <c r="G4666" s="627"/>
      <c r="H4666" s="628"/>
      <c r="J4666" s="579"/>
      <c r="L4666" s="629"/>
    </row>
    <row r="4667" spans="1:12" ht="9.75" customHeight="1">
      <c r="A4667" s="649"/>
      <c r="B4667" s="661"/>
      <c r="C4667" s="661"/>
      <c r="D4667" s="663"/>
      <c r="E4667" s="665"/>
      <c r="F4667" s="630"/>
      <c r="G4667" s="627"/>
      <c r="H4667" s="628"/>
      <c r="J4667" s="579"/>
      <c r="L4667" s="629"/>
    </row>
    <row r="4668" spans="1:12" ht="9.75" customHeight="1">
      <c r="A4668" s="649">
        <v>13</v>
      </c>
      <c r="B4668" s="650" t="s">
        <v>2439</v>
      </c>
      <c r="C4668" s="650" t="s">
        <v>2440</v>
      </c>
      <c r="D4668" s="651" t="s">
        <v>2885</v>
      </c>
      <c r="E4668" s="651">
        <v>85</v>
      </c>
      <c r="F4668" s="630">
        <v>0.31880682799999999</v>
      </c>
      <c r="G4668" s="627" t="e">
        <f>+L4668</f>
        <v>#REF!</v>
      </c>
      <c r="H4668" s="628" t="e">
        <f>E4668*G4668</f>
        <v>#REF!</v>
      </c>
      <c r="J4668" s="627">
        <f>+F4668</f>
        <v>0.31880682799999999</v>
      </c>
      <c r="L4668" s="629" t="e">
        <f>J4668*$L$3</f>
        <v>#REF!</v>
      </c>
    </row>
    <row r="4669" spans="1:12" ht="9.75" customHeight="1">
      <c r="A4669" s="649"/>
      <c r="B4669" s="650"/>
      <c r="C4669" s="650"/>
      <c r="D4669" s="651"/>
      <c r="E4669" s="651"/>
      <c r="F4669" s="630"/>
      <c r="G4669" s="627"/>
      <c r="H4669" s="628"/>
      <c r="J4669" s="579"/>
      <c r="L4669" s="629"/>
    </row>
    <row r="4670" spans="1:12" ht="9.75" customHeight="1">
      <c r="A4670" s="649"/>
      <c r="B4670" s="650"/>
      <c r="C4670" s="650"/>
      <c r="D4670" s="651"/>
      <c r="E4670" s="651"/>
      <c r="F4670" s="630"/>
      <c r="G4670" s="627"/>
      <c r="H4670" s="628"/>
      <c r="J4670" s="579"/>
      <c r="L4670" s="629"/>
    </row>
    <row r="4671" spans="1:12" ht="9.75" customHeight="1">
      <c r="A4671" s="649"/>
      <c r="B4671" s="650"/>
      <c r="C4671" s="650"/>
      <c r="D4671" s="651"/>
      <c r="E4671" s="651"/>
      <c r="F4671" s="630"/>
      <c r="G4671" s="627"/>
      <c r="H4671" s="628"/>
      <c r="J4671" s="579"/>
      <c r="L4671" s="629"/>
    </row>
    <row r="4672" spans="1:12" ht="9.75" customHeight="1">
      <c r="A4672" s="649"/>
      <c r="B4672" s="650"/>
      <c r="C4672" s="650"/>
      <c r="D4672" s="651"/>
      <c r="E4672" s="651"/>
      <c r="F4672" s="630"/>
      <c r="G4672" s="627"/>
      <c r="H4672" s="628"/>
      <c r="J4672" s="579"/>
      <c r="L4672" s="629"/>
    </row>
    <row r="4673" spans="1:12" ht="9.75" customHeight="1">
      <c r="A4673" s="649">
        <v>14</v>
      </c>
      <c r="B4673" s="660" t="s">
        <v>3286</v>
      </c>
      <c r="C4673" s="660" t="s">
        <v>2441</v>
      </c>
      <c r="D4673" s="662" t="s">
        <v>861</v>
      </c>
      <c r="E4673" s="664">
        <v>1390</v>
      </c>
      <c r="F4673" s="630">
        <v>0.28593022500000009</v>
      </c>
      <c r="G4673" s="627" t="e">
        <f>+L4673</f>
        <v>#REF!</v>
      </c>
      <c r="H4673" s="628" t="e">
        <f>E4673*G4673</f>
        <v>#REF!</v>
      </c>
      <c r="J4673" s="627">
        <f>+F4673</f>
        <v>0.28593022500000009</v>
      </c>
      <c r="L4673" s="629" t="e">
        <f>J4673*$L$3</f>
        <v>#REF!</v>
      </c>
    </row>
    <row r="4674" spans="1:12" ht="9.75" customHeight="1">
      <c r="A4674" s="649"/>
      <c r="B4674" s="661"/>
      <c r="C4674" s="661"/>
      <c r="D4674" s="663"/>
      <c r="E4674" s="665"/>
      <c r="F4674" s="630"/>
      <c r="G4674" s="627"/>
      <c r="H4674" s="628"/>
      <c r="J4674" s="579"/>
      <c r="L4674" s="629"/>
    </row>
    <row r="4675" spans="1:12" ht="9.75" customHeight="1">
      <c r="A4675" s="649"/>
      <c r="B4675" s="661"/>
      <c r="C4675" s="661"/>
      <c r="D4675" s="663"/>
      <c r="E4675" s="665"/>
      <c r="F4675" s="630"/>
      <c r="G4675" s="627"/>
      <c r="H4675" s="628"/>
      <c r="J4675" s="579"/>
      <c r="L4675" s="629"/>
    </row>
    <row r="4676" spans="1:12" ht="9.75" customHeight="1">
      <c r="A4676" s="649"/>
      <c r="B4676" s="661"/>
      <c r="C4676" s="661"/>
      <c r="D4676" s="663"/>
      <c r="E4676" s="665"/>
      <c r="F4676" s="630"/>
      <c r="G4676" s="627"/>
      <c r="H4676" s="628"/>
      <c r="J4676" s="579"/>
      <c r="L4676" s="629"/>
    </row>
    <row r="4677" spans="1:12" ht="9.75" customHeight="1">
      <c r="A4677" s="649"/>
      <c r="B4677" s="661"/>
      <c r="C4677" s="661"/>
      <c r="D4677" s="663"/>
      <c r="E4677" s="665"/>
      <c r="F4677" s="630"/>
      <c r="G4677" s="627"/>
      <c r="H4677" s="628"/>
      <c r="J4677" s="579"/>
      <c r="L4677" s="629"/>
    </row>
    <row r="4678" spans="1:12" ht="9.75" customHeight="1">
      <c r="A4678" s="649">
        <v>15</v>
      </c>
      <c r="B4678" s="650" t="s">
        <v>2650</v>
      </c>
      <c r="C4678" s="650" t="s">
        <v>1905</v>
      </c>
      <c r="D4678" s="658" t="s">
        <v>1899</v>
      </c>
      <c r="E4678" s="659">
        <v>78</v>
      </c>
      <c r="F4678" s="630">
        <v>1.8767320000000001</v>
      </c>
      <c r="G4678" s="627" t="e">
        <f>+L4678</f>
        <v>#REF!</v>
      </c>
      <c r="H4678" s="628" t="e">
        <f>E4678*G4678</f>
        <v>#REF!</v>
      </c>
      <c r="J4678" s="627">
        <f>+F4678</f>
        <v>1.8767320000000001</v>
      </c>
      <c r="L4678" s="629" t="e">
        <f>J4678*$L$3</f>
        <v>#REF!</v>
      </c>
    </row>
    <row r="4679" spans="1:12" ht="9.75" customHeight="1">
      <c r="A4679" s="649"/>
      <c r="B4679" s="650"/>
      <c r="C4679" s="650"/>
      <c r="D4679" s="658"/>
      <c r="E4679" s="659"/>
      <c r="F4679" s="630"/>
      <c r="G4679" s="627"/>
      <c r="H4679" s="628"/>
      <c r="J4679" s="579"/>
      <c r="L4679" s="629"/>
    </row>
    <row r="4680" spans="1:12" ht="9.75" customHeight="1">
      <c r="A4680" s="649"/>
      <c r="B4680" s="650"/>
      <c r="C4680" s="650"/>
      <c r="D4680" s="658"/>
      <c r="E4680" s="659"/>
      <c r="F4680" s="630"/>
      <c r="G4680" s="627"/>
      <c r="H4680" s="628"/>
      <c r="J4680" s="579"/>
      <c r="L4680" s="629"/>
    </row>
    <row r="4681" spans="1:12" ht="9.75" customHeight="1">
      <c r="A4681" s="649"/>
      <c r="B4681" s="650"/>
      <c r="C4681" s="650"/>
      <c r="D4681" s="658"/>
      <c r="E4681" s="659"/>
      <c r="F4681" s="630"/>
      <c r="G4681" s="627"/>
      <c r="H4681" s="628"/>
      <c r="J4681" s="579"/>
      <c r="L4681" s="629"/>
    </row>
    <row r="4682" spans="1:12" ht="9.75" customHeight="1">
      <c r="A4682" s="649"/>
      <c r="B4682" s="650"/>
      <c r="C4682" s="650"/>
      <c r="D4682" s="658"/>
      <c r="E4682" s="659"/>
      <c r="F4682" s="630"/>
      <c r="G4682" s="627"/>
      <c r="H4682" s="628"/>
      <c r="J4682" s="579"/>
      <c r="L4682" s="629"/>
    </row>
    <row r="4683" spans="1:12" ht="9.75" customHeight="1">
      <c r="A4683" s="649">
        <v>16</v>
      </c>
      <c r="B4683" s="650" t="s">
        <v>3272</v>
      </c>
      <c r="C4683" s="650" t="s">
        <v>1902</v>
      </c>
      <c r="D4683" s="658" t="s">
        <v>1899</v>
      </c>
      <c r="E4683" s="659">
        <v>54</v>
      </c>
      <c r="F4683" s="630">
        <v>0.78481520000000005</v>
      </c>
      <c r="G4683" s="627" t="e">
        <f>+L4683</f>
        <v>#REF!</v>
      </c>
      <c r="H4683" s="628" t="e">
        <f>E4683*G4683</f>
        <v>#REF!</v>
      </c>
      <c r="J4683" s="627">
        <f>+F4683</f>
        <v>0.78481520000000005</v>
      </c>
      <c r="L4683" s="629" t="e">
        <f>J4683*$L$3</f>
        <v>#REF!</v>
      </c>
    </row>
    <row r="4684" spans="1:12" ht="9.75" customHeight="1">
      <c r="A4684" s="649"/>
      <c r="B4684" s="650"/>
      <c r="C4684" s="650"/>
      <c r="D4684" s="658"/>
      <c r="E4684" s="659"/>
      <c r="F4684" s="630"/>
      <c r="G4684" s="627"/>
      <c r="H4684" s="628"/>
      <c r="J4684" s="579"/>
      <c r="L4684" s="629"/>
    </row>
    <row r="4685" spans="1:12" ht="9.75" customHeight="1">
      <c r="A4685" s="649"/>
      <c r="B4685" s="650"/>
      <c r="C4685" s="650"/>
      <c r="D4685" s="658"/>
      <c r="E4685" s="659"/>
      <c r="F4685" s="630"/>
      <c r="G4685" s="627"/>
      <c r="H4685" s="628"/>
      <c r="J4685" s="579"/>
      <c r="L4685" s="629"/>
    </row>
    <row r="4686" spans="1:12" ht="9.75" customHeight="1">
      <c r="A4686" s="649"/>
      <c r="B4686" s="650"/>
      <c r="C4686" s="650"/>
      <c r="D4686" s="658"/>
      <c r="E4686" s="659"/>
      <c r="F4686" s="630"/>
      <c r="G4686" s="627"/>
      <c r="H4686" s="628"/>
      <c r="J4686" s="579"/>
      <c r="L4686" s="629"/>
    </row>
    <row r="4687" spans="1:12" ht="9.75" customHeight="1">
      <c r="A4687" s="649"/>
      <c r="B4687" s="650"/>
      <c r="C4687" s="650"/>
      <c r="D4687" s="658"/>
      <c r="E4687" s="659"/>
      <c r="F4687" s="630"/>
      <c r="G4687" s="627"/>
      <c r="H4687" s="628"/>
      <c r="J4687" s="579"/>
      <c r="L4687" s="629"/>
    </row>
    <row r="4688" spans="1:12" ht="9.75" customHeight="1">
      <c r="A4688" s="649">
        <v>17</v>
      </c>
      <c r="B4688" s="657" t="s">
        <v>1904</v>
      </c>
      <c r="C4688" s="650" t="s">
        <v>2442</v>
      </c>
      <c r="D4688" s="658" t="s">
        <v>2647</v>
      </c>
      <c r="E4688" s="659">
        <v>43.2</v>
      </c>
      <c r="F4688" s="630">
        <v>2.2294099999999997</v>
      </c>
      <c r="G4688" s="627" t="e">
        <f>+L4688</f>
        <v>#REF!</v>
      </c>
      <c r="H4688" s="628" t="e">
        <f>E4688*G4688</f>
        <v>#REF!</v>
      </c>
      <c r="J4688" s="627">
        <f>+F4688</f>
        <v>2.2294099999999997</v>
      </c>
      <c r="L4688" s="629" t="e">
        <f>J4688*$L$3</f>
        <v>#REF!</v>
      </c>
    </row>
    <row r="4689" spans="1:12" ht="9.75" customHeight="1">
      <c r="A4689" s="649"/>
      <c r="B4689" s="657"/>
      <c r="C4689" s="650"/>
      <c r="D4689" s="658"/>
      <c r="E4689" s="659"/>
      <c r="F4689" s="630"/>
      <c r="G4689" s="627"/>
      <c r="H4689" s="628"/>
      <c r="J4689" s="579"/>
      <c r="L4689" s="629"/>
    </row>
    <row r="4690" spans="1:12" ht="9.75" customHeight="1">
      <c r="A4690" s="649"/>
      <c r="B4690" s="657"/>
      <c r="C4690" s="650"/>
      <c r="D4690" s="658"/>
      <c r="E4690" s="659"/>
      <c r="F4690" s="630"/>
      <c r="G4690" s="627"/>
      <c r="H4690" s="628"/>
      <c r="J4690" s="579"/>
      <c r="L4690" s="629"/>
    </row>
    <row r="4691" spans="1:12" ht="9.75" customHeight="1">
      <c r="A4691" s="649"/>
      <c r="B4691" s="657"/>
      <c r="C4691" s="650"/>
      <c r="D4691" s="658"/>
      <c r="E4691" s="659"/>
      <c r="F4691" s="630"/>
      <c r="G4691" s="627"/>
      <c r="H4691" s="628"/>
      <c r="J4691" s="579"/>
      <c r="L4691" s="629"/>
    </row>
    <row r="4692" spans="1:12" ht="9.75" customHeight="1">
      <c r="A4692" s="649"/>
      <c r="B4692" s="657"/>
      <c r="C4692" s="650"/>
      <c r="D4692" s="658"/>
      <c r="E4692" s="659"/>
      <c r="F4692" s="630"/>
      <c r="G4692" s="627"/>
      <c r="H4692" s="628"/>
      <c r="J4692" s="579"/>
      <c r="L4692" s="629"/>
    </row>
    <row r="4693" spans="1:12" ht="9.75" customHeight="1">
      <c r="A4693" s="649">
        <v>18</v>
      </c>
      <c r="B4693" s="650" t="s">
        <v>2443</v>
      </c>
      <c r="C4693" s="650" t="s">
        <v>2444</v>
      </c>
      <c r="D4693" s="651" t="s">
        <v>1897</v>
      </c>
      <c r="E4693" s="659">
        <v>24</v>
      </c>
      <c r="F4693" s="630">
        <v>1.93487634</v>
      </c>
      <c r="G4693" s="627" t="e">
        <f>+L4693</f>
        <v>#REF!</v>
      </c>
      <c r="H4693" s="628" t="e">
        <f>E4693*G4693</f>
        <v>#REF!</v>
      </c>
      <c r="J4693" s="627">
        <f>+F4693</f>
        <v>1.93487634</v>
      </c>
      <c r="L4693" s="629" t="e">
        <f>J4693*$L$3</f>
        <v>#REF!</v>
      </c>
    </row>
    <row r="4694" spans="1:12" ht="9.75" customHeight="1">
      <c r="A4694" s="649"/>
      <c r="B4694" s="650"/>
      <c r="C4694" s="650"/>
      <c r="D4694" s="651"/>
      <c r="E4694" s="659"/>
      <c r="F4694" s="630"/>
      <c r="G4694" s="627"/>
      <c r="H4694" s="628"/>
      <c r="J4694" s="579"/>
      <c r="L4694" s="629"/>
    </row>
    <row r="4695" spans="1:12" ht="9.75" customHeight="1">
      <c r="A4695" s="649"/>
      <c r="B4695" s="650"/>
      <c r="C4695" s="650"/>
      <c r="D4695" s="651"/>
      <c r="E4695" s="659"/>
      <c r="F4695" s="630"/>
      <c r="G4695" s="627"/>
      <c r="H4695" s="628"/>
      <c r="J4695" s="579"/>
      <c r="L4695" s="629"/>
    </row>
    <row r="4696" spans="1:12" ht="9.75" customHeight="1">
      <c r="A4696" s="649"/>
      <c r="B4696" s="650"/>
      <c r="C4696" s="650"/>
      <c r="D4696" s="651"/>
      <c r="E4696" s="659"/>
      <c r="F4696" s="630"/>
      <c r="G4696" s="627"/>
      <c r="H4696" s="628"/>
      <c r="J4696" s="579"/>
      <c r="L4696" s="629"/>
    </row>
    <row r="4697" spans="1:12" ht="9.75" customHeight="1">
      <c r="A4697" s="649"/>
      <c r="B4697" s="650"/>
      <c r="C4697" s="650"/>
      <c r="D4697" s="651"/>
      <c r="E4697" s="659"/>
      <c r="F4697" s="630"/>
      <c r="G4697" s="627"/>
      <c r="H4697" s="628"/>
      <c r="J4697" s="579"/>
      <c r="L4697" s="629"/>
    </row>
    <row r="4698" spans="1:12" ht="9.75" customHeight="1">
      <c r="A4698" s="649">
        <v>19</v>
      </c>
      <c r="B4698" s="657" t="s">
        <v>1904</v>
      </c>
      <c r="C4698" s="650" t="s">
        <v>2445</v>
      </c>
      <c r="D4698" s="658" t="s">
        <v>2647</v>
      </c>
      <c r="E4698" s="659">
        <v>48</v>
      </c>
      <c r="F4698" s="630">
        <v>2.2294099999999997</v>
      </c>
      <c r="G4698" s="627" t="e">
        <f>+L4698</f>
        <v>#REF!</v>
      </c>
      <c r="H4698" s="628" t="e">
        <f>E4698*G4698</f>
        <v>#REF!</v>
      </c>
      <c r="J4698" s="627">
        <f>+F4698</f>
        <v>2.2294099999999997</v>
      </c>
      <c r="L4698" s="629" t="e">
        <f>J4698*$L$3</f>
        <v>#REF!</v>
      </c>
    </row>
    <row r="4699" spans="1:12" ht="9.75" customHeight="1">
      <c r="A4699" s="649"/>
      <c r="B4699" s="657"/>
      <c r="C4699" s="650"/>
      <c r="D4699" s="658"/>
      <c r="E4699" s="659"/>
      <c r="F4699" s="630"/>
      <c r="G4699" s="627"/>
      <c r="H4699" s="628"/>
      <c r="J4699" s="579"/>
      <c r="L4699" s="629"/>
    </row>
    <row r="4700" spans="1:12" ht="9.75" customHeight="1">
      <c r="A4700" s="649"/>
      <c r="B4700" s="657"/>
      <c r="C4700" s="650"/>
      <c r="D4700" s="658"/>
      <c r="E4700" s="659"/>
      <c r="F4700" s="630"/>
      <c r="G4700" s="627"/>
      <c r="H4700" s="628"/>
      <c r="J4700" s="579"/>
      <c r="L4700" s="629"/>
    </row>
    <row r="4701" spans="1:12" ht="9.75" customHeight="1">
      <c r="A4701" s="649"/>
      <c r="B4701" s="657"/>
      <c r="C4701" s="650"/>
      <c r="D4701" s="658"/>
      <c r="E4701" s="659"/>
      <c r="F4701" s="630"/>
      <c r="G4701" s="627"/>
      <c r="H4701" s="628"/>
      <c r="J4701" s="579"/>
      <c r="L4701" s="629"/>
    </row>
    <row r="4702" spans="1:12" ht="7.5" customHeight="1">
      <c r="A4702" s="649"/>
      <c r="B4702" s="657"/>
      <c r="C4702" s="650"/>
      <c r="D4702" s="658"/>
      <c r="E4702" s="659"/>
      <c r="F4702" s="630"/>
      <c r="G4702" s="627"/>
      <c r="H4702" s="628"/>
      <c r="J4702" s="579"/>
      <c r="L4702" s="629"/>
    </row>
    <row r="4703" spans="1:12" ht="9.75" customHeight="1">
      <c r="A4703" s="649">
        <v>20</v>
      </c>
      <c r="B4703" s="652" t="s">
        <v>2446</v>
      </c>
      <c r="C4703" s="653" t="s">
        <v>2447</v>
      </c>
      <c r="D4703" s="652" t="s">
        <v>3036</v>
      </c>
      <c r="E4703" s="656">
        <v>120</v>
      </c>
      <c r="F4703" s="630">
        <v>1.4711977158973499</v>
      </c>
      <c r="G4703" s="627" t="e">
        <f>+L4703</f>
        <v>#REF!</v>
      </c>
      <c r="H4703" s="628" t="e">
        <f>E4703*G4703</f>
        <v>#REF!</v>
      </c>
      <c r="J4703" s="627">
        <f>+F4703</f>
        <v>1.4711977158973499</v>
      </c>
      <c r="L4703" s="629" t="e">
        <f>J4703*$L$3</f>
        <v>#REF!</v>
      </c>
    </row>
    <row r="4704" spans="1:12" ht="9.75" customHeight="1">
      <c r="A4704" s="649"/>
      <c r="B4704" s="652"/>
      <c r="C4704" s="654"/>
      <c r="D4704" s="652"/>
      <c r="E4704" s="656"/>
      <c r="F4704" s="630"/>
      <c r="G4704" s="627"/>
      <c r="H4704" s="628"/>
      <c r="J4704" s="579"/>
      <c r="L4704" s="629"/>
    </row>
    <row r="4705" spans="1:12" ht="9.75" customHeight="1">
      <c r="A4705" s="649"/>
      <c r="B4705" s="652"/>
      <c r="C4705" s="654"/>
      <c r="D4705" s="652"/>
      <c r="E4705" s="656"/>
      <c r="F4705" s="630"/>
      <c r="G4705" s="627"/>
      <c r="H4705" s="628"/>
      <c r="J4705" s="579"/>
      <c r="L4705" s="629"/>
    </row>
    <row r="4706" spans="1:12" ht="9.75" customHeight="1">
      <c r="A4706" s="649"/>
      <c r="B4706" s="652"/>
      <c r="C4706" s="654"/>
      <c r="D4706" s="652"/>
      <c r="E4706" s="656"/>
      <c r="F4706" s="630"/>
      <c r="G4706" s="627"/>
      <c r="H4706" s="628"/>
      <c r="J4706" s="579"/>
      <c r="L4706" s="629"/>
    </row>
    <row r="4707" spans="1:12" ht="9.75" customHeight="1">
      <c r="A4707" s="649"/>
      <c r="B4707" s="652"/>
      <c r="C4707" s="655"/>
      <c r="D4707" s="652"/>
      <c r="E4707" s="656"/>
      <c r="F4707" s="630"/>
      <c r="G4707" s="627"/>
      <c r="H4707" s="628"/>
      <c r="J4707" s="579"/>
      <c r="L4707" s="629"/>
    </row>
    <row r="4708" spans="1:12" ht="9.75" customHeight="1">
      <c r="A4708" s="649">
        <v>21</v>
      </c>
      <c r="B4708" s="650" t="s">
        <v>2448</v>
      </c>
      <c r="C4708" s="650" t="s">
        <v>2449</v>
      </c>
      <c r="D4708" s="650" t="s">
        <v>1838</v>
      </c>
      <c r="E4708" s="651">
        <v>120</v>
      </c>
      <c r="F4708" s="630">
        <v>3.7886542879738809</v>
      </c>
      <c r="G4708" s="627" t="e">
        <f>+L4708</f>
        <v>#REF!</v>
      </c>
      <c r="H4708" s="628" t="e">
        <f>E4708*G4708</f>
        <v>#REF!</v>
      </c>
      <c r="J4708" s="627">
        <f>+F4708</f>
        <v>3.7886542879738809</v>
      </c>
      <c r="L4708" s="629" t="e">
        <f>J4708*$L$3</f>
        <v>#REF!</v>
      </c>
    </row>
    <row r="4709" spans="1:12" ht="9.75" customHeight="1">
      <c r="A4709" s="649"/>
      <c r="B4709" s="650"/>
      <c r="C4709" s="650"/>
      <c r="D4709" s="651"/>
      <c r="E4709" s="651"/>
      <c r="F4709" s="630"/>
      <c r="G4709" s="627"/>
      <c r="H4709" s="628"/>
      <c r="J4709" s="579"/>
      <c r="L4709" s="629"/>
    </row>
    <row r="4710" spans="1:12" ht="9.75" customHeight="1">
      <c r="A4710" s="649"/>
      <c r="B4710" s="650"/>
      <c r="C4710" s="650"/>
      <c r="D4710" s="651"/>
      <c r="E4710" s="651"/>
      <c r="F4710" s="630"/>
      <c r="G4710" s="627"/>
      <c r="H4710" s="628"/>
      <c r="J4710" s="579"/>
      <c r="L4710" s="629"/>
    </row>
    <row r="4711" spans="1:12" ht="9.75" customHeight="1">
      <c r="A4711" s="649"/>
      <c r="B4711" s="650"/>
      <c r="C4711" s="650"/>
      <c r="D4711" s="651"/>
      <c r="E4711" s="651"/>
      <c r="F4711" s="630"/>
      <c r="G4711" s="627"/>
      <c r="H4711" s="628"/>
      <c r="J4711" s="579"/>
      <c r="L4711" s="629"/>
    </row>
    <row r="4712" spans="1:12" ht="8.25" customHeight="1">
      <c r="A4712" s="649"/>
      <c r="B4712" s="650"/>
      <c r="C4712" s="650"/>
      <c r="D4712" s="651"/>
      <c r="E4712" s="651"/>
      <c r="F4712" s="630"/>
      <c r="G4712" s="627"/>
      <c r="H4712" s="628"/>
      <c r="J4712" s="579"/>
      <c r="L4712" s="629"/>
    </row>
    <row r="4713" spans="1:12" ht="9.75" customHeight="1">
      <c r="A4713" s="579"/>
      <c r="B4713" s="579"/>
      <c r="C4713" s="639" t="e">
        <f>+#REF!</f>
        <v>#REF!</v>
      </c>
      <c r="D4713" s="579"/>
      <c r="E4713" s="627"/>
      <c r="F4713" s="630"/>
      <c r="G4713" s="627" t="e">
        <f>+L4713</f>
        <v>#REF!</v>
      </c>
      <c r="H4713" s="628" t="e">
        <f>E4713*G4713</f>
        <v>#REF!</v>
      </c>
      <c r="J4713" s="627">
        <f>+F4713</f>
        <v>0</v>
      </c>
      <c r="L4713" s="629" t="e">
        <f>J4713*$L$3</f>
        <v>#REF!</v>
      </c>
    </row>
    <row r="4714" spans="1:12" ht="9.75" customHeight="1">
      <c r="A4714" s="579"/>
      <c r="B4714" s="579"/>
      <c r="C4714" s="640"/>
      <c r="D4714" s="579"/>
      <c r="E4714" s="627"/>
      <c r="F4714" s="630"/>
      <c r="G4714" s="627"/>
      <c r="H4714" s="628"/>
      <c r="J4714" s="579"/>
      <c r="L4714" s="629"/>
    </row>
    <row r="4715" spans="1:12" ht="9.75" customHeight="1">
      <c r="A4715" s="579"/>
      <c r="B4715" s="579"/>
      <c r="C4715" s="640"/>
      <c r="D4715" s="579"/>
      <c r="E4715" s="627"/>
      <c r="F4715" s="630"/>
      <c r="G4715" s="627"/>
      <c r="H4715" s="628"/>
      <c r="J4715" s="579"/>
      <c r="L4715" s="629"/>
    </row>
    <row r="4716" spans="1:12" ht="9.75" customHeight="1">
      <c r="A4716" s="579"/>
      <c r="B4716" s="579"/>
      <c r="C4716" s="640"/>
      <c r="D4716" s="579"/>
      <c r="E4716" s="627"/>
      <c r="F4716" s="630"/>
      <c r="G4716" s="627"/>
      <c r="H4716" s="628"/>
      <c r="J4716" s="579"/>
      <c r="L4716" s="629"/>
    </row>
    <row r="4717" spans="1:12" ht="9.75" customHeight="1">
      <c r="A4717" s="579"/>
      <c r="B4717" s="579"/>
      <c r="C4717" s="641"/>
      <c r="D4717" s="579"/>
      <c r="E4717" s="627"/>
      <c r="F4717" s="630"/>
      <c r="G4717" s="627"/>
      <c r="H4717" s="628"/>
      <c r="J4717" s="579"/>
      <c r="L4717" s="629"/>
    </row>
    <row r="4718" spans="1:12" ht="9.75" customHeight="1">
      <c r="A4718" s="579"/>
      <c r="B4718" s="632"/>
      <c r="C4718" s="636" t="s">
        <v>2905</v>
      </c>
      <c r="D4718" s="579"/>
      <c r="E4718" s="627"/>
      <c r="F4718" s="630"/>
      <c r="G4718" s="627" t="e">
        <f>+L4718</f>
        <v>#REF!</v>
      </c>
      <c r="H4718" s="628" t="e">
        <f>E4718*G4718</f>
        <v>#REF!</v>
      </c>
      <c r="J4718" s="627">
        <f>+F4718</f>
        <v>0</v>
      </c>
      <c r="L4718" s="629" t="e">
        <f>J4718*$L$3</f>
        <v>#REF!</v>
      </c>
    </row>
    <row r="4719" spans="1:12" ht="9.75" customHeight="1">
      <c r="A4719" s="579"/>
      <c r="B4719" s="632"/>
      <c r="C4719" s="636"/>
      <c r="D4719" s="579"/>
      <c r="E4719" s="627"/>
      <c r="F4719" s="630"/>
      <c r="G4719" s="627"/>
      <c r="H4719" s="628"/>
      <c r="J4719" s="579"/>
      <c r="L4719" s="629"/>
    </row>
    <row r="4720" spans="1:12" ht="9.75" customHeight="1">
      <c r="A4720" s="579"/>
      <c r="B4720" s="632"/>
      <c r="C4720" s="636"/>
      <c r="D4720" s="579"/>
      <c r="E4720" s="627"/>
      <c r="F4720" s="630"/>
      <c r="G4720" s="627"/>
      <c r="H4720" s="628"/>
      <c r="J4720" s="579"/>
      <c r="L4720" s="629"/>
    </row>
    <row r="4721" spans="1:12" ht="9.75" customHeight="1">
      <c r="A4721" s="579"/>
      <c r="B4721" s="632"/>
      <c r="C4721" s="636"/>
      <c r="D4721" s="579"/>
      <c r="E4721" s="627"/>
      <c r="F4721" s="630"/>
      <c r="G4721" s="627"/>
      <c r="H4721" s="628"/>
      <c r="J4721" s="579"/>
      <c r="L4721" s="629"/>
    </row>
    <row r="4722" spans="1:12" ht="9.75" customHeight="1">
      <c r="A4722" s="579"/>
      <c r="B4722" s="632"/>
      <c r="C4722" s="636"/>
      <c r="D4722" s="579"/>
      <c r="E4722" s="627"/>
      <c r="F4722" s="630"/>
      <c r="G4722" s="627"/>
      <c r="H4722" s="628"/>
      <c r="J4722" s="579"/>
      <c r="L4722" s="629"/>
    </row>
    <row r="4723" spans="1:12" ht="9.75" customHeight="1">
      <c r="A4723" s="579"/>
      <c r="B4723" s="632"/>
      <c r="C4723" s="636" t="s">
        <v>2642</v>
      </c>
      <c r="D4723" s="579"/>
      <c r="E4723" s="627"/>
      <c r="F4723" s="630"/>
      <c r="G4723" s="627" t="e">
        <f>+L4723</f>
        <v>#REF!</v>
      </c>
      <c r="H4723" s="628" t="e">
        <f>E4723*G4723</f>
        <v>#REF!</v>
      </c>
      <c r="J4723" s="627">
        <f>+F4723</f>
        <v>0</v>
      </c>
      <c r="L4723" s="629" t="e">
        <f>J4723*$L$3</f>
        <v>#REF!</v>
      </c>
    </row>
    <row r="4724" spans="1:12" ht="9.75" customHeight="1">
      <c r="A4724" s="579"/>
      <c r="B4724" s="632"/>
      <c r="C4724" s="636"/>
      <c r="D4724" s="579"/>
      <c r="E4724" s="627"/>
      <c r="F4724" s="630"/>
      <c r="G4724" s="627"/>
      <c r="H4724" s="628"/>
      <c r="J4724" s="579"/>
      <c r="L4724" s="629"/>
    </row>
    <row r="4725" spans="1:12" ht="9.75" customHeight="1">
      <c r="A4725" s="579"/>
      <c r="B4725" s="632"/>
      <c r="C4725" s="636"/>
      <c r="D4725" s="579"/>
      <c r="E4725" s="627"/>
      <c r="F4725" s="630"/>
      <c r="G4725" s="627"/>
      <c r="H4725" s="628"/>
      <c r="J4725" s="579"/>
      <c r="L4725" s="629"/>
    </row>
    <row r="4726" spans="1:12" ht="9.75" customHeight="1">
      <c r="A4726" s="579"/>
      <c r="B4726" s="632"/>
      <c r="C4726" s="636"/>
      <c r="D4726" s="579"/>
      <c r="E4726" s="627"/>
      <c r="F4726" s="630"/>
      <c r="G4726" s="627"/>
      <c r="H4726" s="628"/>
      <c r="J4726" s="579"/>
      <c r="L4726" s="629"/>
    </row>
    <row r="4727" spans="1:12" ht="9.75" customHeight="1">
      <c r="A4727" s="579"/>
      <c r="B4727" s="632"/>
      <c r="C4727" s="636"/>
      <c r="D4727" s="579"/>
      <c r="E4727" s="627"/>
      <c r="F4727" s="630"/>
      <c r="G4727" s="627"/>
      <c r="H4727" s="628"/>
      <c r="J4727" s="579"/>
      <c r="L4727" s="629"/>
    </row>
    <row r="4728" spans="1:12" ht="9.75" customHeight="1">
      <c r="A4728" s="579">
        <v>1</v>
      </c>
      <c r="B4728" s="632" t="s">
        <v>2645</v>
      </c>
      <c r="C4728" s="578" t="s">
        <v>2652</v>
      </c>
      <c r="D4728" s="579" t="s">
        <v>2644</v>
      </c>
      <c r="E4728" s="580">
        <f>85*2</f>
        <v>170</v>
      </c>
      <c r="F4728" s="630">
        <v>0.56032165919999988</v>
      </c>
      <c r="G4728" s="627" t="e">
        <f>+L4728</f>
        <v>#REF!</v>
      </c>
      <c r="H4728" s="628" t="e">
        <f>E4728*G4728</f>
        <v>#REF!</v>
      </c>
      <c r="J4728" s="627">
        <f>+F4728</f>
        <v>0.56032165919999988</v>
      </c>
      <c r="L4728" s="629" t="e">
        <f>J4728*$L$3</f>
        <v>#REF!</v>
      </c>
    </row>
    <row r="4729" spans="1:12" ht="9.75" customHeight="1">
      <c r="A4729" s="579"/>
      <c r="B4729" s="632"/>
      <c r="C4729" s="578"/>
      <c r="D4729" s="579"/>
      <c r="E4729" s="580"/>
      <c r="F4729" s="630"/>
      <c r="G4729" s="627"/>
      <c r="H4729" s="628"/>
      <c r="J4729" s="579"/>
      <c r="L4729" s="629"/>
    </row>
    <row r="4730" spans="1:12" ht="9.75" customHeight="1">
      <c r="A4730" s="579"/>
      <c r="B4730" s="632"/>
      <c r="C4730" s="578"/>
      <c r="D4730" s="579"/>
      <c r="E4730" s="580"/>
      <c r="F4730" s="630"/>
      <c r="G4730" s="627"/>
      <c r="H4730" s="628"/>
      <c r="J4730" s="579"/>
      <c r="L4730" s="629"/>
    </row>
    <row r="4731" spans="1:12" ht="9.75" customHeight="1">
      <c r="A4731" s="579"/>
      <c r="B4731" s="632"/>
      <c r="C4731" s="578"/>
      <c r="D4731" s="579"/>
      <c r="E4731" s="580"/>
      <c r="F4731" s="630"/>
      <c r="G4731" s="627"/>
      <c r="H4731" s="628"/>
      <c r="J4731" s="579"/>
      <c r="L4731" s="629"/>
    </row>
    <row r="4732" spans="1:12" ht="9.75" customHeight="1">
      <c r="A4732" s="579"/>
      <c r="B4732" s="632"/>
      <c r="C4732" s="578"/>
      <c r="D4732" s="579"/>
      <c r="E4732" s="580"/>
      <c r="F4732" s="630"/>
      <c r="G4732" s="627"/>
      <c r="H4732" s="628"/>
      <c r="J4732" s="579"/>
      <c r="L4732" s="629"/>
    </row>
    <row r="4733" spans="1:12" ht="9.75" customHeight="1">
      <c r="A4733" s="579">
        <v>2</v>
      </c>
      <c r="B4733" s="637" t="s">
        <v>2648</v>
      </c>
      <c r="C4733" s="637" t="s">
        <v>2649</v>
      </c>
      <c r="D4733" s="638" t="s">
        <v>2647</v>
      </c>
      <c r="E4733" s="627">
        <f>157*2</f>
        <v>314</v>
      </c>
      <c r="F4733" s="630">
        <v>1.5469619999999999</v>
      </c>
      <c r="G4733" s="627" t="e">
        <f>+L4733</f>
        <v>#REF!</v>
      </c>
      <c r="H4733" s="628" t="e">
        <f>E4733*G4733</f>
        <v>#REF!</v>
      </c>
      <c r="J4733" s="627">
        <f>+F4733</f>
        <v>1.5469619999999999</v>
      </c>
      <c r="L4733" s="629" t="e">
        <f>J4733*$L$3</f>
        <v>#REF!</v>
      </c>
    </row>
    <row r="4734" spans="1:12" ht="9.75" customHeight="1">
      <c r="A4734" s="579"/>
      <c r="B4734" s="637"/>
      <c r="C4734" s="637"/>
      <c r="D4734" s="638"/>
      <c r="E4734" s="627"/>
      <c r="F4734" s="630"/>
      <c r="G4734" s="627"/>
      <c r="H4734" s="628"/>
      <c r="J4734" s="579"/>
      <c r="L4734" s="629"/>
    </row>
    <row r="4735" spans="1:12" ht="9.75" customHeight="1">
      <c r="A4735" s="579"/>
      <c r="B4735" s="637"/>
      <c r="C4735" s="637"/>
      <c r="D4735" s="638"/>
      <c r="E4735" s="627"/>
      <c r="F4735" s="630"/>
      <c r="G4735" s="627"/>
      <c r="H4735" s="628"/>
      <c r="J4735" s="579"/>
      <c r="L4735" s="629"/>
    </row>
    <row r="4736" spans="1:12" ht="9.75" customHeight="1">
      <c r="A4736" s="579"/>
      <c r="B4736" s="637"/>
      <c r="C4736" s="637"/>
      <c r="D4736" s="638"/>
      <c r="E4736" s="627"/>
      <c r="F4736" s="630"/>
      <c r="G4736" s="627"/>
      <c r="H4736" s="628"/>
      <c r="J4736" s="579"/>
      <c r="L4736" s="629"/>
    </row>
    <row r="4737" spans="1:12" ht="9.75" customHeight="1">
      <c r="A4737" s="579"/>
      <c r="B4737" s="637"/>
      <c r="C4737" s="637"/>
      <c r="D4737" s="638"/>
      <c r="E4737" s="627"/>
      <c r="F4737" s="630"/>
      <c r="G4737" s="627"/>
      <c r="H4737" s="628"/>
      <c r="J4737" s="579"/>
      <c r="L4737" s="629"/>
    </row>
    <row r="4738" spans="1:12" ht="9.75" customHeight="1">
      <c r="A4738" s="579">
        <v>3</v>
      </c>
      <c r="B4738" s="632" t="s">
        <v>2906</v>
      </c>
      <c r="C4738" s="578" t="s">
        <v>2907</v>
      </c>
      <c r="D4738" s="579" t="s">
        <v>2644</v>
      </c>
      <c r="E4738" s="627">
        <f>85*2</f>
        <v>170</v>
      </c>
      <c r="F4738" s="630">
        <v>0.45957629049999998</v>
      </c>
      <c r="G4738" s="627" t="e">
        <f>+L4738</f>
        <v>#REF!</v>
      </c>
      <c r="H4738" s="628" t="e">
        <f>E4738*G4738</f>
        <v>#REF!</v>
      </c>
      <c r="J4738" s="627">
        <f>+F4738</f>
        <v>0.45957629049999998</v>
      </c>
      <c r="L4738" s="629" t="e">
        <f>J4738*$L$3</f>
        <v>#REF!</v>
      </c>
    </row>
    <row r="4739" spans="1:12" ht="9.75" customHeight="1">
      <c r="A4739" s="579"/>
      <c r="B4739" s="632"/>
      <c r="C4739" s="578"/>
      <c r="D4739" s="579"/>
      <c r="E4739" s="627"/>
      <c r="F4739" s="630"/>
      <c r="G4739" s="627"/>
      <c r="H4739" s="628"/>
      <c r="J4739" s="579"/>
      <c r="L4739" s="629"/>
    </row>
    <row r="4740" spans="1:12" ht="9.75" customHeight="1">
      <c r="A4740" s="579"/>
      <c r="B4740" s="632"/>
      <c r="C4740" s="578"/>
      <c r="D4740" s="579"/>
      <c r="E4740" s="627"/>
      <c r="F4740" s="630"/>
      <c r="G4740" s="627"/>
      <c r="H4740" s="628"/>
      <c r="J4740" s="579"/>
      <c r="L4740" s="629"/>
    </row>
    <row r="4741" spans="1:12" ht="9.75" customHeight="1">
      <c r="A4741" s="579"/>
      <c r="B4741" s="632"/>
      <c r="C4741" s="578"/>
      <c r="D4741" s="579"/>
      <c r="E4741" s="627"/>
      <c r="F4741" s="630"/>
      <c r="G4741" s="627"/>
      <c r="H4741" s="628"/>
      <c r="J4741" s="579"/>
      <c r="L4741" s="629"/>
    </row>
    <row r="4742" spans="1:12" ht="9.75" customHeight="1">
      <c r="A4742" s="579"/>
      <c r="B4742" s="632"/>
      <c r="C4742" s="578"/>
      <c r="D4742" s="579"/>
      <c r="E4742" s="627"/>
      <c r="F4742" s="630"/>
      <c r="G4742" s="627"/>
      <c r="H4742" s="628"/>
      <c r="J4742" s="579"/>
      <c r="L4742" s="629"/>
    </row>
    <row r="4743" spans="1:12" ht="9.75" customHeight="1">
      <c r="A4743" s="579">
        <v>4</v>
      </c>
      <c r="B4743" s="632" t="s">
        <v>2650</v>
      </c>
      <c r="C4743" s="578" t="s">
        <v>2908</v>
      </c>
      <c r="D4743" s="579" t="s">
        <v>2644</v>
      </c>
      <c r="E4743" s="627">
        <f>6.3*2</f>
        <v>12.6</v>
      </c>
      <c r="F4743" s="630">
        <v>1.8767320000000001</v>
      </c>
      <c r="G4743" s="627" t="e">
        <f>+L4743</f>
        <v>#REF!</v>
      </c>
      <c r="H4743" s="628" t="e">
        <f>E4743*G4743</f>
        <v>#REF!</v>
      </c>
      <c r="J4743" s="627">
        <f>+F4743</f>
        <v>1.8767320000000001</v>
      </c>
      <c r="L4743" s="629" t="e">
        <f>J4743*$L$3</f>
        <v>#REF!</v>
      </c>
    </row>
    <row r="4744" spans="1:12" ht="9.75" customHeight="1">
      <c r="A4744" s="579"/>
      <c r="B4744" s="632"/>
      <c r="C4744" s="578"/>
      <c r="D4744" s="579"/>
      <c r="E4744" s="627"/>
      <c r="F4744" s="630"/>
      <c r="G4744" s="627"/>
      <c r="H4744" s="628"/>
      <c r="J4744" s="579"/>
      <c r="L4744" s="629"/>
    </row>
    <row r="4745" spans="1:12" ht="9.75" customHeight="1">
      <c r="A4745" s="579"/>
      <c r="B4745" s="632"/>
      <c r="C4745" s="578"/>
      <c r="D4745" s="579"/>
      <c r="E4745" s="627"/>
      <c r="F4745" s="630"/>
      <c r="G4745" s="627"/>
      <c r="H4745" s="628"/>
      <c r="J4745" s="579"/>
      <c r="L4745" s="629"/>
    </row>
    <row r="4746" spans="1:12" ht="9.75" customHeight="1">
      <c r="A4746" s="579"/>
      <c r="B4746" s="632"/>
      <c r="C4746" s="578"/>
      <c r="D4746" s="579"/>
      <c r="E4746" s="627"/>
      <c r="F4746" s="630"/>
      <c r="G4746" s="627"/>
      <c r="H4746" s="628"/>
      <c r="J4746" s="579"/>
      <c r="L4746" s="629"/>
    </row>
    <row r="4747" spans="1:12" ht="9.75" customHeight="1">
      <c r="A4747" s="579"/>
      <c r="B4747" s="632"/>
      <c r="C4747" s="578"/>
      <c r="D4747" s="579"/>
      <c r="E4747" s="627"/>
      <c r="F4747" s="630"/>
      <c r="G4747" s="627"/>
      <c r="H4747" s="628"/>
      <c r="J4747" s="579"/>
      <c r="L4747" s="629"/>
    </row>
    <row r="4748" spans="1:12" ht="9.75" customHeight="1">
      <c r="A4748" s="579">
        <v>5</v>
      </c>
      <c r="B4748" s="632" t="s">
        <v>3272</v>
      </c>
      <c r="C4748" s="578" t="s">
        <v>2909</v>
      </c>
      <c r="D4748" s="579" t="s">
        <v>2644</v>
      </c>
      <c r="E4748" s="627">
        <f>71.3*2</f>
        <v>142.6</v>
      </c>
      <c r="F4748" s="630">
        <v>0.78481520000000005</v>
      </c>
      <c r="G4748" s="627" t="e">
        <f>+L4748</f>
        <v>#REF!</v>
      </c>
      <c r="H4748" s="628" t="e">
        <f>E4748*G4748</f>
        <v>#REF!</v>
      </c>
      <c r="J4748" s="627">
        <f>+F4748</f>
        <v>0.78481520000000005</v>
      </c>
      <c r="L4748" s="629" t="e">
        <f>J4748*$L$3</f>
        <v>#REF!</v>
      </c>
    </row>
    <row r="4749" spans="1:12" ht="9.75" customHeight="1">
      <c r="A4749" s="579"/>
      <c r="B4749" s="632"/>
      <c r="C4749" s="578"/>
      <c r="D4749" s="579"/>
      <c r="E4749" s="627"/>
      <c r="F4749" s="630"/>
      <c r="G4749" s="627"/>
      <c r="H4749" s="628"/>
      <c r="J4749" s="579"/>
      <c r="L4749" s="629"/>
    </row>
    <row r="4750" spans="1:12" ht="9.75" customHeight="1">
      <c r="A4750" s="579"/>
      <c r="B4750" s="632"/>
      <c r="C4750" s="578"/>
      <c r="D4750" s="579"/>
      <c r="E4750" s="627"/>
      <c r="F4750" s="630"/>
      <c r="G4750" s="627"/>
      <c r="H4750" s="628"/>
      <c r="J4750" s="579"/>
      <c r="L4750" s="629"/>
    </row>
    <row r="4751" spans="1:12" ht="9.75" customHeight="1">
      <c r="A4751" s="579"/>
      <c r="B4751" s="632"/>
      <c r="C4751" s="578"/>
      <c r="D4751" s="579"/>
      <c r="E4751" s="627"/>
      <c r="F4751" s="630"/>
      <c r="G4751" s="627"/>
      <c r="H4751" s="628"/>
      <c r="J4751" s="579"/>
      <c r="L4751" s="629"/>
    </row>
    <row r="4752" spans="1:12" ht="9.75" customHeight="1">
      <c r="A4752" s="579"/>
      <c r="B4752" s="632"/>
      <c r="C4752" s="578"/>
      <c r="D4752" s="579"/>
      <c r="E4752" s="627"/>
      <c r="F4752" s="630"/>
      <c r="G4752" s="627"/>
      <c r="H4752" s="628"/>
      <c r="J4752" s="579"/>
      <c r="L4752" s="629"/>
    </row>
    <row r="4753" spans="1:12" ht="9.75" customHeight="1">
      <c r="A4753" s="579">
        <v>6</v>
      </c>
      <c r="B4753" s="632" t="s">
        <v>3272</v>
      </c>
      <c r="C4753" s="578" t="s">
        <v>2910</v>
      </c>
      <c r="D4753" s="579" t="s">
        <v>2644</v>
      </c>
      <c r="E4753" s="627">
        <f>20*2</f>
        <v>40</v>
      </c>
      <c r="F4753" s="630">
        <v>0.78481520000000005</v>
      </c>
      <c r="G4753" s="627" t="e">
        <f>+L4753</f>
        <v>#REF!</v>
      </c>
      <c r="H4753" s="628" t="e">
        <f>E4753*G4753</f>
        <v>#REF!</v>
      </c>
      <c r="J4753" s="627">
        <f>+F4753</f>
        <v>0.78481520000000005</v>
      </c>
      <c r="L4753" s="629" t="e">
        <f>J4753*$L$3</f>
        <v>#REF!</v>
      </c>
    </row>
    <row r="4754" spans="1:12" ht="9.75" customHeight="1">
      <c r="A4754" s="579"/>
      <c r="B4754" s="632"/>
      <c r="C4754" s="578"/>
      <c r="D4754" s="579"/>
      <c r="E4754" s="627"/>
      <c r="F4754" s="630"/>
      <c r="G4754" s="627"/>
      <c r="H4754" s="628"/>
      <c r="J4754" s="579"/>
      <c r="L4754" s="629"/>
    </row>
    <row r="4755" spans="1:12" ht="9.75" customHeight="1">
      <c r="A4755" s="579"/>
      <c r="B4755" s="632"/>
      <c r="C4755" s="578"/>
      <c r="D4755" s="579"/>
      <c r="E4755" s="627"/>
      <c r="F4755" s="630"/>
      <c r="G4755" s="627"/>
      <c r="H4755" s="628"/>
      <c r="J4755" s="579"/>
      <c r="L4755" s="629"/>
    </row>
    <row r="4756" spans="1:12" ht="9.75" customHeight="1">
      <c r="A4756" s="579"/>
      <c r="B4756" s="632"/>
      <c r="C4756" s="578"/>
      <c r="D4756" s="579"/>
      <c r="E4756" s="627"/>
      <c r="F4756" s="630"/>
      <c r="G4756" s="627"/>
      <c r="H4756" s="628"/>
      <c r="J4756" s="579"/>
      <c r="L4756" s="629"/>
    </row>
    <row r="4757" spans="1:12" ht="9.75" customHeight="1">
      <c r="A4757" s="579"/>
      <c r="B4757" s="632"/>
      <c r="C4757" s="578"/>
      <c r="D4757" s="579"/>
      <c r="E4757" s="627"/>
      <c r="F4757" s="630"/>
      <c r="G4757" s="627"/>
      <c r="H4757" s="628"/>
      <c r="J4757" s="579"/>
      <c r="L4757" s="629"/>
    </row>
    <row r="4758" spans="1:12" ht="9.75" customHeight="1">
      <c r="A4758" s="579"/>
      <c r="B4758" s="632"/>
      <c r="C4758" s="636" t="s">
        <v>3278</v>
      </c>
      <c r="D4758" s="579"/>
      <c r="E4758" s="627"/>
      <c r="F4758" s="630">
        <v>0</v>
      </c>
      <c r="G4758" s="627" t="e">
        <f>+L4758</f>
        <v>#REF!</v>
      </c>
      <c r="H4758" s="628" t="e">
        <f>E4758*G4758</f>
        <v>#REF!</v>
      </c>
      <c r="J4758" s="627">
        <f>+F4758</f>
        <v>0</v>
      </c>
      <c r="L4758" s="629" t="e">
        <f>J4758*$L$3</f>
        <v>#REF!</v>
      </c>
    </row>
    <row r="4759" spans="1:12" ht="9.75" customHeight="1">
      <c r="A4759" s="579"/>
      <c r="B4759" s="632"/>
      <c r="C4759" s="636"/>
      <c r="D4759" s="579"/>
      <c r="E4759" s="627"/>
      <c r="F4759" s="630"/>
      <c r="G4759" s="627"/>
      <c r="H4759" s="628"/>
      <c r="J4759" s="579"/>
      <c r="L4759" s="629"/>
    </row>
    <row r="4760" spans="1:12" ht="9.75" customHeight="1">
      <c r="A4760" s="579"/>
      <c r="B4760" s="632"/>
      <c r="C4760" s="636"/>
      <c r="D4760" s="579"/>
      <c r="E4760" s="627"/>
      <c r="F4760" s="630"/>
      <c r="G4760" s="627"/>
      <c r="H4760" s="628"/>
      <c r="J4760" s="579"/>
      <c r="L4760" s="629"/>
    </row>
    <row r="4761" spans="1:12" ht="9.75" customHeight="1">
      <c r="A4761" s="579"/>
      <c r="B4761" s="632"/>
      <c r="C4761" s="636"/>
      <c r="D4761" s="579"/>
      <c r="E4761" s="627"/>
      <c r="F4761" s="630"/>
      <c r="G4761" s="627"/>
      <c r="H4761" s="628"/>
      <c r="J4761" s="579"/>
      <c r="L4761" s="629"/>
    </row>
    <row r="4762" spans="1:12" ht="9.75" customHeight="1">
      <c r="A4762" s="579"/>
      <c r="B4762" s="632"/>
      <c r="C4762" s="636"/>
      <c r="D4762" s="579"/>
      <c r="E4762" s="627"/>
      <c r="F4762" s="630"/>
      <c r="G4762" s="627"/>
      <c r="H4762" s="628"/>
      <c r="J4762" s="579"/>
      <c r="L4762" s="629"/>
    </row>
    <row r="4763" spans="1:12" ht="9.75" customHeight="1">
      <c r="A4763" s="578">
        <v>7</v>
      </c>
      <c r="B4763" s="632" t="s">
        <v>2911</v>
      </c>
      <c r="C4763" s="578" t="s">
        <v>2912</v>
      </c>
      <c r="D4763" s="578" t="s">
        <v>2153</v>
      </c>
      <c r="E4763" s="635">
        <f>13*2</f>
        <v>26</v>
      </c>
      <c r="F4763" s="630">
        <v>91.601484287866484</v>
      </c>
      <c r="G4763" s="627" t="e">
        <f>+L4763</f>
        <v>#REF!</v>
      </c>
      <c r="H4763" s="628" t="e">
        <f>E4763*G4763</f>
        <v>#REF!</v>
      </c>
      <c r="J4763" s="627">
        <f>+F4763</f>
        <v>91.601484287866484</v>
      </c>
      <c r="L4763" s="629" t="e">
        <f>J4763*$L$3</f>
        <v>#REF!</v>
      </c>
    </row>
    <row r="4764" spans="1:12" ht="9.75" customHeight="1">
      <c r="A4764" s="578"/>
      <c r="B4764" s="632"/>
      <c r="C4764" s="578"/>
      <c r="D4764" s="578"/>
      <c r="E4764" s="635"/>
      <c r="F4764" s="630"/>
      <c r="G4764" s="627"/>
      <c r="H4764" s="628"/>
      <c r="J4764" s="579"/>
      <c r="L4764" s="629"/>
    </row>
    <row r="4765" spans="1:12" ht="9.75" customHeight="1">
      <c r="A4765" s="578"/>
      <c r="B4765" s="632"/>
      <c r="C4765" s="578"/>
      <c r="D4765" s="578"/>
      <c r="E4765" s="635"/>
      <c r="F4765" s="630"/>
      <c r="G4765" s="627"/>
      <c r="H4765" s="628"/>
      <c r="J4765" s="579"/>
      <c r="L4765" s="629"/>
    </row>
    <row r="4766" spans="1:12" ht="9.75" customHeight="1">
      <c r="A4766" s="578"/>
      <c r="B4766" s="632"/>
      <c r="C4766" s="578"/>
      <c r="D4766" s="578"/>
      <c r="E4766" s="635"/>
      <c r="F4766" s="630"/>
      <c r="G4766" s="627"/>
      <c r="H4766" s="628"/>
      <c r="J4766" s="579"/>
      <c r="L4766" s="629"/>
    </row>
    <row r="4767" spans="1:12" ht="9.75" customHeight="1">
      <c r="A4767" s="578"/>
      <c r="B4767" s="632"/>
      <c r="C4767" s="578"/>
      <c r="D4767" s="578"/>
      <c r="E4767" s="635"/>
      <c r="F4767" s="630"/>
      <c r="G4767" s="627"/>
      <c r="H4767" s="628"/>
      <c r="J4767" s="579"/>
      <c r="L4767" s="629"/>
    </row>
    <row r="4768" spans="1:12" ht="9.75" customHeight="1">
      <c r="A4768" s="578">
        <v>8</v>
      </c>
      <c r="B4768" s="645" t="s">
        <v>3286</v>
      </c>
      <c r="C4768" s="646" t="s">
        <v>3287</v>
      </c>
      <c r="D4768" s="646" t="s">
        <v>2647</v>
      </c>
      <c r="E4768" s="647">
        <f>0.987*2</f>
        <v>1.974</v>
      </c>
      <c r="F4768" s="630">
        <v>352.64689625970004</v>
      </c>
      <c r="G4768" s="627" t="e">
        <f>+L4768</f>
        <v>#REF!</v>
      </c>
      <c r="H4768" s="628" t="e">
        <f>E4768*G4768</f>
        <v>#REF!</v>
      </c>
      <c r="J4768" s="627">
        <f>+F4768</f>
        <v>352.64689625970004</v>
      </c>
      <c r="L4768" s="629" t="e">
        <f>J4768*$L$3</f>
        <v>#REF!</v>
      </c>
    </row>
    <row r="4769" spans="1:12" ht="9.75" customHeight="1">
      <c r="A4769" s="578"/>
      <c r="B4769" s="648"/>
      <c r="C4769" s="646"/>
      <c r="D4769" s="646"/>
      <c r="E4769" s="647"/>
      <c r="F4769" s="630"/>
      <c r="G4769" s="627"/>
      <c r="H4769" s="628"/>
      <c r="J4769" s="579"/>
      <c r="L4769" s="629"/>
    </row>
    <row r="4770" spans="1:12" ht="9.75" customHeight="1">
      <c r="A4770" s="578"/>
      <c r="B4770" s="648"/>
      <c r="C4770" s="646"/>
      <c r="D4770" s="646"/>
      <c r="E4770" s="647"/>
      <c r="F4770" s="630"/>
      <c r="G4770" s="627"/>
      <c r="H4770" s="628"/>
      <c r="J4770" s="579"/>
      <c r="L4770" s="629"/>
    </row>
    <row r="4771" spans="1:12" ht="9.75" customHeight="1">
      <c r="A4771" s="578"/>
      <c r="B4771" s="648"/>
      <c r="C4771" s="646"/>
      <c r="D4771" s="646"/>
      <c r="E4771" s="647"/>
      <c r="F4771" s="630"/>
      <c r="G4771" s="627"/>
      <c r="H4771" s="628"/>
      <c r="J4771" s="579"/>
      <c r="L4771" s="629"/>
    </row>
    <row r="4772" spans="1:12" ht="9.75" customHeight="1">
      <c r="A4772" s="578"/>
      <c r="B4772" s="648"/>
      <c r="C4772" s="646"/>
      <c r="D4772" s="646"/>
      <c r="E4772" s="647"/>
      <c r="F4772" s="630"/>
      <c r="G4772" s="627"/>
      <c r="H4772" s="628"/>
      <c r="J4772" s="579"/>
      <c r="L4772" s="629"/>
    </row>
    <row r="4773" spans="1:12" ht="9.75" customHeight="1">
      <c r="A4773" s="578">
        <v>9</v>
      </c>
      <c r="B4773" s="645" t="s">
        <v>3286</v>
      </c>
      <c r="C4773" s="646" t="s">
        <v>3288</v>
      </c>
      <c r="D4773" s="646" t="s">
        <v>2647</v>
      </c>
      <c r="E4773" s="647">
        <f>0.053*2</f>
        <v>0.106</v>
      </c>
      <c r="F4773" s="630">
        <v>333.58564374030004</v>
      </c>
      <c r="G4773" s="627" t="e">
        <f>+L4773</f>
        <v>#REF!</v>
      </c>
      <c r="H4773" s="628" t="e">
        <f>E4773*G4773</f>
        <v>#REF!</v>
      </c>
      <c r="J4773" s="627">
        <f>+F4773</f>
        <v>333.58564374030004</v>
      </c>
      <c r="L4773" s="629" t="e">
        <f>J4773*$L$3</f>
        <v>#REF!</v>
      </c>
    </row>
    <row r="4774" spans="1:12" ht="9.75" customHeight="1">
      <c r="A4774" s="578"/>
      <c r="B4774" s="648"/>
      <c r="C4774" s="646"/>
      <c r="D4774" s="646"/>
      <c r="E4774" s="647"/>
      <c r="F4774" s="630"/>
      <c r="G4774" s="627"/>
      <c r="H4774" s="628"/>
      <c r="J4774" s="579"/>
      <c r="L4774" s="629"/>
    </row>
    <row r="4775" spans="1:12" ht="9.75" customHeight="1">
      <c r="A4775" s="578"/>
      <c r="B4775" s="648"/>
      <c r="C4775" s="646"/>
      <c r="D4775" s="646"/>
      <c r="E4775" s="647"/>
      <c r="F4775" s="630"/>
      <c r="G4775" s="627"/>
      <c r="H4775" s="628"/>
      <c r="J4775" s="579"/>
      <c r="L4775" s="629"/>
    </row>
    <row r="4776" spans="1:12" ht="9.75" customHeight="1">
      <c r="A4776" s="578"/>
      <c r="B4776" s="648"/>
      <c r="C4776" s="646"/>
      <c r="D4776" s="646"/>
      <c r="E4776" s="647"/>
      <c r="F4776" s="630"/>
      <c r="G4776" s="627"/>
      <c r="H4776" s="628"/>
      <c r="J4776" s="579"/>
      <c r="L4776" s="629"/>
    </row>
    <row r="4777" spans="1:12" ht="9.75" customHeight="1">
      <c r="A4777" s="578"/>
      <c r="B4777" s="648"/>
      <c r="C4777" s="646"/>
      <c r="D4777" s="646"/>
      <c r="E4777" s="647"/>
      <c r="F4777" s="630"/>
      <c r="G4777" s="627"/>
      <c r="H4777" s="628"/>
      <c r="J4777" s="579"/>
      <c r="L4777" s="629"/>
    </row>
    <row r="4778" spans="1:12" ht="9.75" customHeight="1">
      <c r="A4778" s="578">
        <v>10</v>
      </c>
      <c r="B4778" s="633" t="s">
        <v>2896</v>
      </c>
      <c r="C4778" s="634" t="s">
        <v>2913</v>
      </c>
      <c r="D4778" s="634" t="s">
        <v>2644</v>
      </c>
      <c r="E4778" s="635">
        <f>3.5*2</f>
        <v>7</v>
      </c>
      <c r="F4778" s="630">
        <v>11.510960264000001</v>
      </c>
      <c r="G4778" s="627" t="e">
        <f>+L4778</f>
        <v>#REF!</v>
      </c>
      <c r="H4778" s="628" t="e">
        <f>E4778*G4778</f>
        <v>#REF!</v>
      </c>
      <c r="J4778" s="627">
        <f>+F4778</f>
        <v>11.510960264000001</v>
      </c>
      <c r="L4778" s="629" t="e">
        <f>J4778*$L$3</f>
        <v>#REF!</v>
      </c>
    </row>
    <row r="4779" spans="1:12" ht="9.75" customHeight="1">
      <c r="A4779" s="578"/>
      <c r="B4779" s="633"/>
      <c r="C4779" s="634"/>
      <c r="D4779" s="634"/>
      <c r="E4779" s="635"/>
      <c r="F4779" s="630"/>
      <c r="G4779" s="627"/>
      <c r="H4779" s="628"/>
      <c r="J4779" s="579"/>
      <c r="L4779" s="629"/>
    </row>
    <row r="4780" spans="1:12" ht="9.75" customHeight="1">
      <c r="A4780" s="578"/>
      <c r="B4780" s="633"/>
      <c r="C4780" s="634"/>
      <c r="D4780" s="634"/>
      <c r="E4780" s="635"/>
      <c r="F4780" s="630"/>
      <c r="G4780" s="627"/>
      <c r="H4780" s="628"/>
      <c r="J4780" s="579"/>
      <c r="L4780" s="629"/>
    </row>
    <row r="4781" spans="1:12" ht="9.75" customHeight="1">
      <c r="A4781" s="578"/>
      <c r="B4781" s="633"/>
      <c r="C4781" s="634"/>
      <c r="D4781" s="634"/>
      <c r="E4781" s="635"/>
      <c r="F4781" s="630"/>
      <c r="G4781" s="627"/>
      <c r="H4781" s="628"/>
      <c r="J4781" s="579"/>
      <c r="L4781" s="629"/>
    </row>
    <row r="4782" spans="1:12" ht="9.75" customHeight="1">
      <c r="A4782" s="578"/>
      <c r="B4782" s="633"/>
      <c r="C4782" s="634"/>
      <c r="D4782" s="634"/>
      <c r="E4782" s="635"/>
      <c r="F4782" s="630"/>
      <c r="G4782" s="627"/>
      <c r="H4782" s="628"/>
      <c r="J4782" s="579"/>
      <c r="L4782" s="629"/>
    </row>
    <row r="4783" spans="1:12" ht="9.75" customHeight="1">
      <c r="A4783" s="578">
        <v>11</v>
      </c>
      <c r="B4783" s="632" t="s">
        <v>3378</v>
      </c>
      <c r="C4783" s="578" t="s">
        <v>2914</v>
      </c>
      <c r="D4783" s="578" t="s">
        <v>2644</v>
      </c>
      <c r="E4783" s="635">
        <f>6.1*2</f>
        <v>12.2</v>
      </c>
      <c r="F4783" s="630">
        <v>67.956760583752242</v>
      </c>
      <c r="G4783" s="627" t="e">
        <f>+L4783</f>
        <v>#REF!</v>
      </c>
      <c r="H4783" s="628" t="e">
        <f>E4783*G4783</f>
        <v>#REF!</v>
      </c>
      <c r="J4783" s="627">
        <f>+F4783</f>
        <v>67.956760583752242</v>
      </c>
      <c r="L4783" s="629" t="e">
        <f>J4783*$L$3</f>
        <v>#REF!</v>
      </c>
    </row>
    <row r="4784" spans="1:12" ht="9.75" customHeight="1">
      <c r="A4784" s="578"/>
      <c r="B4784" s="632"/>
      <c r="C4784" s="578"/>
      <c r="D4784" s="578"/>
      <c r="E4784" s="635"/>
      <c r="F4784" s="630"/>
      <c r="G4784" s="627"/>
      <c r="H4784" s="628"/>
      <c r="J4784" s="579"/>
      <c r="L4784" s="629"/>
    </row>
    <row r="4785" spans="1:12" ht="9.75" customHeight="1">
      <c r="A4785" s="578"/>
      <c r="B4785" s="632"/>
      <c r="C4785" s="578"/>
      <c r="D4785" s="578"/>
      <c r="E4785" s="635"/>
      <c r="F4785" s="630"/>
      <c r="G4785" s="627"/>
      <c r="H4785" s="628"/>
      <c r="J4785" s="579"/>
      <c r="L4785" s="629"/>
    </row>
    <row r="4786" spans="1:12" ht="9.75" customHeight="1">
      <c r="A4786" s="578"/>
      <c r="B4786" s="632"/>
      <c r="C4786" s="578"/>
      <c r="D4786" s="578"/>
      <c r="E4786" s="635"/>
      <c r="F4786" s="630"/>
      <c r="G4786" s="627"/>
      <c r="H4786" s="628"/>
      <c r="J4786" s="579"/>
      <c r="L4786" s="629"/>
    </row>
    <row r="4787" spans="1:12" ht="6.75" customHeight="1">
      <c r="A4787" s="578"/>
      <c r="B4787" s="632"/>
      <c r="C4787" s="578"/>
      <c r="D4787" s="578"/>
      <c r="E4787" s="635"/>
      <c r="F4787" s="630"/>
      <c r="G4787" s="627"/>
      <c r="H4787" s="628"/>
      <c r="J4787" s="579"/>
      <c r="L4787" s="629"/>
    </row>
    <row r="4788" spans="1:12" ht="9.75" customHeight="1">
      <c r="A4788" s="578">
        <v>12</v>
      </c>
      <c r="B4788" s="645" t="s">
        <v>3286</v>
      </c>
      <c r="C4788" s="646" t="s">
        <v>3287</v>
      </c>
      <c r="D4788" s="646" t="s">
        <v>2647</v>
      </c>
      <c r="E4788" s="647">
        <f>0.71*2</f>
        <v>1.42</v>
      </c>
      <c r="F4788" s="631">
        <v>352.64689625970004</v>
      </c>
      <c r="G4788" s="627" t="e">
        <f>+L4788</f>
        <v>#REF!</v>
      </c>
      <c r="H4788" s="628" t="e">
        <f>E4788*G4788</f>
        <v>#REF!</v>
      </c>
      <c r="J4788" s="627">
        <f>+F4788</f>
        <v>352.64689625970004</v>
      </c>
      <c r="L4788" s="629" t="e">
        <f>J4788*$L$3</f>
        <v>#REF!</v>
      </c>
    </row>
    <row r="4789" spans="1:12" ht="9.75" customHeight="1">
      <c r="A4789" s="578"/>
      <c r="B4789" s="648"/>
      <c r="C4789" s="646"/>
      <c r="D4789" s="646"/>
      <c r="E4789" s="647"/>
      <c r="F4789" s="631"/>
      <c r="G4789" s="627"/>
      <c r="H4789" s="628"/>
      <c r="J4789" s="579"/>
      <c r="L4789" s="629"/>
    </row>
    <row r="4790" spans="1:12" ht="9.75" customHeight="1">
      <c r="A4790" s="578"/>
      <c r="B4790" s="648"/>
      <c r="C4790" s="646"/>
      <c r="D4790" s="646"/>
      <c r="E4790" s="647"/>
      <c r="F4790" s="631"/>
      <c r="G4790" s="627"/>
      <c r="H4790" s="628"/>
      <c r="J4790" s="579"/>
      <c r="L4790" s="629"/>
    </row>
    <row r="4791" spans="1:12" ht="9.75" customHeight="1">
      <c r="A4791" s="578"/>
      <c r="B4791" s="648"/>
      <c r="C4791" s="646"/>
      <c r="D4791" s="646"/>
      <c r="E4791" s="647"/>
      <c r="F4791" s="631"/>
      <c r="G4791" s="627"/>
      <c r="H4791" s="628"/>
      <c r="J4791" s="579"/>
      <c r="L4791" s="629"/>
    </row>
    <row r="4792" spans="1:12" ht="9.75" customHeight="1">
      <c r="A4792" s="578"/>
      <c r="B4792" s="648"/>
      <c r="C4792" s="646"/>
      <c r="D4792" s="646"/>
      <c r="E4792" s="647"/>
      <c r="F4792" s="631"/>
      <c r="G4792" s="627"/>
      <c r="H4792" s="628"/>
      <c r="J4792" s="579"/>
      <c r="L4792" s="629"/>
    </row>
    <row r="4793" spans="1:12" ht="9.75" customHeight="1">
      <c r="A4793" s="578">
        <v>13</v>
      </c>
      <c r="B4793" s="645" t="s">
        <v>3286</v>
      </c>
      <c r="C4793" s="646" t="s">
        <v>3288</v>
      </c>
      <c r="D4793" s="646" t="s">
        <v>2647</v>
      </c>
      <c r="E4793" s="647">
        <f>0.021*2</f>
        <v>4.2000000000000003E-2</v>
      </c>
      <c r="F4793" s="630">
        <v>333.58564374030004</v>
      </c>
      <c r="G4793" s="627" t="e">
        <f>+L4793</f>
        <v>#REF!</v>
      </c>
      <c r="H4793" s="628" t="e">
        <f>E4793*G4793</f>
        <v>#REF!</v>
      </c>
      <c r="J4793" s="627">
        <f>+F4793</f>
        <v>333.58564374030004</v>
      </c>
      <c r="L4793" s="629" t="e">
        <f>J4793*$L$3</f>
        <v>#REF!</v>
      </c>
    </row>
    <row r="4794" spans="1:12" ht="9.75" customHeight="1">
      <c r="A4794" s="578"/>
      <c r="B4794" s="648"/>
      <c r="C4794" s="646"/>
      <c r="D4794" s="646"/>
      <c r="E4794" s="647"/>
      <c r="F4794" s="630"/>
      <c r="G4794" s="627"/>
      <c r="H4794" s="628"/>
      <c r="J4794" s="579"/>
      <c r="L4794" s="629"/>
    </row>
    <row r="4795" spans="1:12" ht="9.75" customHeight="1">
      <c r="A4795" s="578"/>
      <c r="B4795" s="648"/>
      <c r="C4795" s="646"/>
      <c r="D4795" s="646"/>
      <c r="E4795" s="647"/>
      <c r="F4795" s="630"/>
      <c r="G4795" s="627"/>
      <c r="H4795" s="628"/>
      <c r="J4795" s="579"/>
      <c r="L4795" s="629"/>
    </row>
    <row r="4796" spans="1:12" ht="9.75" customHeight="1">
      <c r="A4796" s="578"/>
      <c r="B4796" s="648"/>
      <c r="C4796" s="646"/>
      <c r="D4796" s="646"/>
      <c r="E4796" s="647"/>
      <c r="F4796" s="630"/>
      <c r="G4796" s="627"/>
      <c r="H4796" s="628"/>
      <c r="J4796" s="579"/>
      <c r="L4796" s="629"/>
    </row>
    <row r="4797" spans="1:12" ht="9.75" customHeight="1">
      <c r="A4797" s="578"/>
      <c r="B4797" s="648"/>
      <c r="C4797" s="646"/>
      <c r="D4797" s="646"/>
      <c r="E4797" s="647"/>
      <c r="F4797" s="630"/>
      <c r="G4797" s="627"/>
      <c r="H4797" s="628"/>
      <c r="J4797" s="579"/>
      <c r="L4797" s="629"/>
    </row>
    <row r="4798" spans="1:12" ht="9.75" customHeight="1">
      <c r="A4798" s="578">
        <v>14</v>
      </c>
      <c r="B4798" s="632" t="s">
        <v>2915</v>
      </c>
      <c r="C4798" s="578" t="s">
        <v>2916</v>
      </c>
      <c r="D4798" s="579" t="s">
        <v>3282</v>
      </c>
      <c r="E4798" s="627">
        <f>23*2</f>
        <v>46</v>
      </c>
      <c r="F4798" s="630">
        <v>1.5866017147</v>
      </c>
      <c r="G4798" s="627" t="e">
        <f>+L4798</f>
        <v>#REF!</v>
      </c>
      <c r="H4798" s="628" t="e">
        <f>E4798*G4798</f>
        <v>#REF!</v>
      </c>
      <c r="J4798" s="627">
        <f>+F4798</f>
        <v>1.5866017147</v>
      </c>
      <c r="L4798" s="629" t="e">
        <f>J4798*$L$3</f>
        <v>#REF!</v>
      </c>
    </row>
    <row r="4799" spans="1:12" ht="9.75" customHeight="1">
      <c r="A4799" s="578"/>
      <c r="B4799" s="632"/>
      <c r="C4799" s="578"/>
      <c r="D4799" s="579"/>
      <c r="E4799" s="627"/>
      <c r="F4799" s="630"/>
      <c r="G4799" s="627"/>
      <c r="H4799" s="628"/>
      <c r="J4799" s="579"/>
      <c r="L4799" s="629"/>
    </row>
    <row r="4800" spans="1:12" ht="9.75" customHeight="1">
      <c r="A4800" s="578"/>
      <c r="B4800" s="632"/>
      <c r="C4800" s="578"/>
      <c r="D4800" s="579"/>
      <c r="E4800" s="627"/>
      <c r="F4800" s="630"/>
      <c r="G4800" s="627"/>
      <c r="H4800" s="628"/>
      <c r="J4800" s="579"/>
      <c r="L4800" s="629"/>
    </row>
    <row r="4801" spans="1:12" ht="9.75" customHeight="1">
      <c r="A4801" s="578"/>
      <c r="B4801" s="632"/>
      <c r="C4801" s="578"/>
      <c r="D4801" s="579"/>
      <c r="E4801" s="627"/>
      <c r="F4801" s="630"/>
      <c r="G4801" s="627"/>
      <c r="H4801" s="628"/>
      <c r="J4801" s="579"/>
      <c r="L4801" s="629"/>
    </row>
    <row r="4802" spans="1:12" ht="9.75" customHeight="1">
      <c r="A4802" s="578"/>
      <c r="B4802" s="632"/>
      <c r="C4802" s="578"/>
      <c r="D4802" s="579"/>
      <c r="E4802" s="627"/>
      <c r="F4802" s="630"/>
      <c r="G4802" s="627"/>
      <c r="H4802" s="628"/>
      <c r="J4802" s="579"/>
      <c r="L4802" s="629"/>
    </row>
    <row r="4803" spans="1:12" ht="9.75" customHeight="1">
      <c r="A4803" s="578">
        <v>15</v>
      </c>
      <c r="B4803" s="642" t="s">
        <v>2877</v>
      </c>
      <c r="C4803" s="643" t="s">
        <v>2878</v>
      </c>
      <c r="D4803" s="643" t="s">
        <v>2647</v>
      </c>
      <c r="E4803" s="644">
        <f>+E4798*3.5/1000</f>
        <v>0.161</v>
      </c>
      <c r="F4803" s="630">
        <v>485.33919211990002</v>
      </c>
      <c r="G4803" s="627" t="e">
        <f>+L4803</f>
        <v>#REF!</v>
      </c>
      <c r="H4803" s="628" t="e">
        <f>E4803*G4803</f>
        <v>#REF!</v>
      </c>
      <c r="J4803" s="627">
        <f>+F4803</f>
        <v>485.33919211990002</v>
      </c>
      <c r="L4803" s="629" t="e">
        <f>J4803*$L$3</f>
        <v>#REF!</v>
      </c>
    </row>
    <row r="4804" spans="1:12" ht="9.75" customHeight="1">
      <c r="A4804" s="578"/>
      <c r="B4804" s="642"/>
      <c r="C4804" s="643"/>
      <c r="D4804" s="643"/>
      <c r="E4804" s="644"/>
      <c r="F4804" s="630"/>
      <c r="G4804" s="627"/>
      <c r="H4804" s="628"/>
      <c r="J4804" s="579"/>
      <c r="L4804" s="629"/>
    </row>
    <row r="4805" spans="1:12" ht="9.75" customHeight="1">
      <c r="A4805" s="578"/>
      <c r="B4805" s="642"/>
      <c r="C4805" s="643"/>
      <c r="D4805" s="643"/>
      <c r="E4805" s="644"/>
      <c r="F4805" s="630"/>
      <c r="G4805" s="627"/>
      <c r="H4805" s="628"/>
      <c r="J4805" s="579"/>
      <c r="L4805" s="629"/>
    </row>
    <row r="4806" spans="1:12" ht="9.75" customHeight="1">
      <c r="A4806" s="578"/>
      <c r="B4806" s="642"/>
      <c r="C4806" s="643"/>
      <c r="D4806" s="643"/>
      <c r="E4806" s="644"/>
      <c r="F4806" s="630"/>
      <c r="G4806" s="627"/>
      <c r="H4806" s="628"/>
      <c r="J4806" s="579"/>
      <c r="L4806" s="629"/>
    </row>
    <row r="4807" spans="1:12" ht="9.75" customHeight="1">
      <c r="A4807" s="578"/>
      <c r="B4807" s="642"/>
      <c r="C4807" s="643"/>
      <c r="D4807" s="643"/>
      <c r="E4807" s="644"/>
      <c r="F4807" s="630"/>
      <c r="G4807" s="627"/>
      <c r="H4807" s="628"/>
      <c r="J4807" s="579"/>
      <c r="L4807" s="629"/>
    </row>
    <row r="4808" spans="1:12" ht="9.75" customHeight="1">
      <c r="A4808" s="578">
        <v>16</v>
      </c>
      <c r="B4808" s="632" t="s">
        <v>3295</v>
      </c>
      <c r="C4808" s="578" t="s">
        <v>2917</v>
      </c>
      <c r="D4808" s="578" t="s">
        <v>2644</v>
      </c>
      <c r="E4808" s="635">
        <f>6.2*2</f>
        <v>12.4</v>
      </c>
      <c r="F4808" s="630">
        <v>84.619777036078602</v>
      </c>
      <c r="G4808" s="627" t="e">
        <f>+L4808</f>
        <v>#REF!</v>
      </c>
      <c r="H4808" s="628" t="e">
        <f>E4808*G4808</f>
        <v>#REF!</v>
      </c>
      <c r="J4808" s="627">
        <f>+F4808</f>
        <v>84.619777036078602</v>
      </c>
      <c r="L4808" s="629" t="e">
        <f>J4808*$L$3</f>
        <v>#REF!</v>
      </c>
    </row>
    <row r="4809" spans="1:12" ht="9.75" customHeight="1">
      <c r="A4809" s="578"/>
      <c r="B4809" s="632"/>
      <c r="C4809" s="578"/>
      <c r="D4809" s="578"/>
      <c r="E4809" s="635"/>
      <c r="F4809" s="630"/>
      <c r="G4809" s="627"/>
      <c r="H4809" s="628"/>
      <c r="J4809" s="579"/>
      <c r="L4809" s="629"/>
    </row>
    <row r="4810" spans="1:12" ht="9.75" customHeight="1">
      <c r="A4810" s="578"/>
      <c r="B4810" s="632"/>
      <c r="C4810" s="578"/>
      <c r="D4810" s="578"/>
      <c r="E4810" s="635"/>
      <c r="F4810" s="630"/>
      <c r="G4810" s="627"/>
      <c r="H4810" s="628"/>
      <c r="J4810" s="579"/>
      <c r="L4810" s="629"/>
    </row>
    <row r="4811" spans="1:12" ht="9.75" customHeight="1">
      <c r="A4811" s="578"/>
      <c r="B4811" s="632"/>
      <c r="C4811" s="578"/>
      <c r="D4811" s="578"/>
      <c r="E4811" s="635"/>
      <c r="F4811" s="630"/>
      <c r="G4811" s="627"/>
      <c r="H4811" s="628"/>
      <c r="J4811" s="579"/>
      <c r="L4811" s="629"/>
    </row>
    <row r="4812" spans="1:12" ht="9.75" customHeight="1">
      <c r="A4812" s="578"/>
      <c r="B4812" s="632"/>
      <c r="C4812" s="578"/>
      <c r="D4812" s="578"/>
      <c r="E4812" s="635"/>
      <c r="F4812" s="630"/>
      <c r="G4812" s="627"/>
      <c r="H4812" s="628"/>
      <c r="J4812" s="579"/>
      <c r="L4812" s="629"/>
    </row>
    <row r="4813" spans="1:12" ht="9.75" customHeight="1">
      <c r="A4813" s="578">
        <v>17</v>
      </c>
      <c r="B4813" s="645" t="s">
        <v>3286</v>
      </c>
      <c r="C4813" s="646" t="s">
        <v>3287</v>
      </c>
      <c r="D4813" s="646" t="s">
        <v>2647</v>
      </c>
      <c r="E4813" s="647">
        <f>0.923*2</f>
        <v>1.8460000000000001</v>
      </c>
      <c r="F4813" s="630">
        <v>352.64689625970004</v>
      </c>
      <c r="G4813" s="627" t="e">
        <f>+L4813</f>
        <v>#REF!</v>
      </c>
      <c r="H4813" s="628" t="e">
        <f>E4813*G4813</f>
        <v>#REF!</v>
      </c>
      <c r="J4813" s="627">
        <f>+F4813</f>
        <v>352.64689625970004</v>
      </c>
      <c r="L4813" s="629" t="e">
        <f>J4813*$L$3</f>
        <v>#REF!</v>
      </c>
    </row>
    <row r="4814" spans="1:12" ht="9.75" customHeight="1">
      <c r="A4814" s="578"/>
      <c r="B4814" s="648"/>
      <c r="C4814" s="646"/>
      <c r="D4814" s="646"/>
      <c r="E4814" s="647"/>
      <c r="F4814" s="630"/>
      <c r="G4814" s="627"/>
      <c r="H4814" s="628"/>
      <c r="J4814" s="579"/>
      <c r="L4814" s="629"/>
    </row>
    <row r="4815" spans="1:12" ht="9.75" customHeight="1">
      <c r="A4815" s="578"/>
      <c r="B4815" s="648"/>
      <c r="C4815" s="646"/>
      <c r="D4815" s="646"/>
      <c r="E4815" s="647"/>
      <c r="F4815" s="630"/>
      <c r="G4815" s="627"/>
      <c r="H4815" s="628"/>
      <c r="J4815" s="579"/>
      <c r="L4815" s="629"/>
    </row>
    <row r="4816" spans="1:12" ht="9.75" customHeight="1">
      <c r="A4816" s="578"/>
      <c r="B4816" s="648"/>
      <c r="C4816" s="646"/>
      <c r="D4816" s="646"/>
      <c r="E4816" s="647"/>
      <c r="F4816" s="630"/>
      <c r="G4816" s="627"/>
      <c r="H4816" s="628"/>
      <c r="J4816" s="579"/>
      <c r="L4816" s="629"/>
    </row>
    <row r="4817" spans="1:12" ht="9.75" customHeight="1">
      <c r="A4817" s="578"/>
      <c r="B4817" s="648"/>
      <c r="C4817" s="646"/>
      <c r="D4817" s="646"/>
      <c r="E4817" s="647"/>
      <c r="F4817" s="630"/>
      <c r="G4817" s="627"/>
      <c r="H4817" s="628"/>
      <c r="J4817" s="579"/>
      <c r="L4817" s="629"/>
    </row>
    <row r="4818" spans="1:12" ht="9.75" customHeight="1">
      <c r="A4818" s="578">
        <v>18</v>
      </c>
      <c r="B4818" s="645" t="s">
        <v>3286</v>
      </c>
      <c r="C4818" s="646" t="s">
        <v>3288</v>
      </c>
      <c r="D4818" s="646" t="s">
        <v>2647</v>
      </c>
      <c r="E4818" s="647">
        <f>0.008*2</f>
        <v>1.6E-2</v>
      </c>
      <c r="F4818" s="630">
        <v>333.58564374030004</v>
      </c>
      <c r="G4818" s="627" t="e">
        <f>+L4818</f>
        <v>#REF!</v>
      </c>
      <c r="H4818" s="628" t="e">
        <f>E4818*G4818</f>
        <v>#REF!</v>
      </c>
      <c r="J4818" s="627">
        <f>+F4818</f>
        <v>333.58564374030004</v>
      </c>
      <c r="L4818" s="629" t="e">
        <f>J4818*$L$3</f>
        <v>#REF!</v>
      </c>
    </row>
    <row r="4819" spans="1:12" ht="9.75" customHeight="1">
      <c r="A4819" s="578"/>
      <c r="B4819" s="648"/>
      <c r="C4819" s="646"/>
      <c r="D4819" s="646"/>
      <c r="E4819" s="647"/>
      <c r="F4819" s="630"/>
      <c r="G4819" s="627"/>
      <c r="H4819" s="628"/>
      <c r="J4819" s="579"/>
      <c r="L4819" s="629"/>
    </row>
    <row r="4820" spans="1:12" ht="9.75" customHeight="1">
      <c r="A4820" s="578"/>
      <c r="B4820" s="648"/>
      <c r="C4820" s="646"/>
      <c r="D4820" s="646"/>
      <c r="E4820" s="647"/>
      <c r="F4820" s="630"/>
      <c r="G4820" s="627"/>
      <c r="H4820" s="628"/>
      <c r="J4820" s="579"/>
      <c r="L4820" s="629"/>
    </row>
    <row r="4821" spans="1:12" ht="9.75" customHeight="1">
      <c r="A4821" s="578"/>
      <c r="B4821" s="648"/>
      <c r="C4821" s="646"/>
      <c r="D4821" s="646"/>
      <c r="E4821" s="647"/>
      <c r="F4821" s="630"/>
      <c r="G4821" s="627"/>
      <c r="H4821" s="628"/>
      <c r="J4821" s="579"/>
      <c r="L4821" s="629"/>
    </row>
    <row r="4822" spans="1:12" ht="9.75" customHeight="1">
      <c r="A4822" s="578"/>
      <c r="B4822" s="648"/>
      <c r="C4822" s="646"/>
      <c r="D4822" s="646"/>
      <c r="E4822" s="647"/>
      <c r="F4822" s="630"/>
      <c r="G4822" s="627"/>
      <c r="H4822" s="628"/>
      <c r="J4822" s="579"/>
      <c r="L4822" s="629"/>
    </row>
    <row r="4823" spans="1:12" ht="9.75" customHeight="1">
      <c r="A4823" s="578">
        <v>19</v>
      </c>
      <c r="B4823" s="632" t="s">
        <v>3381</v>
      </c>
      <c r="C4823" s="578" t="s">
        <v>2918</v>
      </c>
      <c r="D4823" s="579" t="s">
        <v>3282</v>
      </c>
      <c r="E4823" s="627">
        <f>2*2</f>
        <v>4</v>
      </c>
      <c r="F4823" s="630">
        <v>34.705845532597202</v>
      </c>
      <c r="G4823" s="627" t="e">
        <f>+L4823</f>
        <v>#REF!</v>
      </c>
      <c r="H4823" s="628" t="e">
        <f>E4823*G4823</f>
        <v>#REF!</v>
      </c>
      <c r="J4823" s="627">
        <f>+F4823</f>
        <v>34.705845532597202</v>
      </c>
      <c r="L4823" s="629" t="e">
        <f>J4823*$L$3</f>
        <v>#REF!</v>
      </c>
    </row>
    <row r="4824" spans="1:12" ht="9.75" customHeight="1">
      <c r="A4824" s="578"/>
      <c r="B4824" s="632"/>
      <c r="C4824" s="578"/>
      <c r="D4824" s="579"/>
      <c r="E4824" s="627"/>
      <c r="F4824" s="630"/>
      <c r="G4824" s="627"/>
      <c r="H4824" s="628"/>
      <c r="J4824" s="579"/>
      <c r="L4824" s="629"/>
    </row>
    <row r="4825" spans="1:12" ht="9.75" customHeight="1">
      <c r="A4825" s="578"/>
      <c r="B4825" s="632"/>
      <c r="C4825" s="578"/>
      <c r="D4825" s="579"/>
      <c r="E4825" s="627"/>
      <c r="F4825" s="630"/>
      <c r="G4825" s="627"/>
      <c r="H4825" s="628"/>
      <c r="J4825" s="579"/>
      <c r="L4825" s="629"/>
    </row>
    <row r="4826" spans="1:12" ht="9.75" customHeight="1">
      <c r="A4826" s="578"/>
      <c r="B4826" s="632"/>
      <c r="C4826" s="578"/>
      <c r="D4826" s="579"/>
      <c r="E4826" s="627"/>
      <c r="F4826" s="630"/>
      <c r="G4826" s="627"/>
      <c r="H4826" s="628"/>
      <c r="J4826" s="579"/>
      <c r="L4826" s="629"/>
    </row>
    <row r="4827" spans="1:12" ht="9.75" customHeight="1">
      <c r="A4827" s="578"/>
      <c r="B4827" s="632"/>
      <c r="C4827" s="578"/>
      <c r="D4827" s="579"/>
      <c r="E4827" s="627"/>
      <c r="F4827" s="630"/>
      <c r="G4827" s="627"/>
      <c r="H4827" s="628"/>
      <c r="J4827" s="579"/>
      <c r="L4827" s="629"/>
    </row>
    <row r="4828" spans="1:12" ht="9.75" customHeight="1">
      <c r="A4828" s="578">
        <v>20</v>
      </c>
      <c r="B4828" s="578" t="s">
        <v>2919</v>
      </c>
      <c r="C4828" s="578" t="s">
        <v>2921</v>
      </c>
      <c r="D4828" s="579" t="s">
        <v>3309</v>
      </c>
      <c r="E4828" s="627">
        <f>1.6*2</f>
        <v>3.2</v>
      </c>
      <c r="F4828" s="630">
        <v>15.858865064020002</v>
      </c>
      <c r="G4828" s="627" t="e">
        <f>+L4828</f>
        <v>#REF!</v>
      </c>
      <c r="H4828" s="628" t="e">
        <f>E4828*G4828</f>
        <v>#REF!</v>
      </c>
      <c r="J4828" s="627">
        <f>+F4828</f>
        <v>15.858865064020002</v>
      </c>
      <c r="L4828" s="629" t="e">
        <f>J4828*$L$3</f>
        <v>#REF!</v>
      </c>
    </row>
    <row r="4829" spans="1:12" ht="9.75" customHeight="1">
      <c r="A4829" s="578"/>
      <c r="B4829" s="578"/>
      <c r="C4829" s="578"/>
      <c r="D4829" s="579"/>
      <c r="E4829" s="627"/>
      <c r="F4829" s="630"/>
      <c r="G4829" s="627"/>
      <c r="H4829" s="628"/>
      <c r="J4829" s="579"/>
      <c r="L4829" s="629"/>
    </row>
    <row r="4830" spans="1:12" ht="9.75" customHeight="1">
      <c r="A4830" s="578"/>
      <c r="B4830" s="578"/>
      <c r="C4830" s="578"/>
      <c r="D4830" s="579"/>
      <c r="E4830" s="627"/>
      <c r="F4830" s="630"/>
      <c r="G4830" s="627"/>
      <c r="H4830" s="628"/>
      <c r="J4830" s="579"/>
      <c r="L4830" s="629"/>
    </row>
    <row r="4831" spans="1:12" ht="9.75" customHeight="1">
      <c r="A4831" s="578"/>
      <c r="B4831" s="578"/>
      <c r="C4831" s="578"/>
      <c r="D4831" s="579"/>
      <c r="E4831" s="627"/>
      <c r="F4831" s="630"/>
      <c r="G4831" s="627"/>
      <c r="H4831" s="628"/>
      <c r="J4831" s="579"/>
      <c r="L4831" s="629"/>
    </row>
    <row r="4832" spans="1:12" ht="9.75" customHeight="1">
      <c r="A4832" s="578"/>
      <c r="B4832" s="578"/>
      <c r="C4832" s="578"/>
      <c r="D4832" s="579"/>
      <c r="E4832" s="627"/>
      <c r="F4832" s="630"/>
      <c r="G4832" s="627"/>
      <c r="H4832" s="628"/>
      <c r="J4832" s="579"/>
      <c r="L4832" s="629"/>
    </row>
    <row r="4833" spans="1:12" ht="9.75" customHeight="1">
      <c r="A4833" s="578">
        <v>21</v>
      </c>
      <c r="B4833" s="578" t="s">
        <v>2920</v>
      </c>
      <c r="C4833" s="578" t="s">
        <v>2922</v>
      </c>
      <c r="D4833" s="579" t="s">
        <v>3309</v>
      </c>
      <c r="E4833" s="627">
        <f>0.8*2</f>
        <v>1.6</v>
      </c>
      <c r="F4833" s="630">
        <v>28.069944317880001</v>
      </c>
      <c r="G4833" s="627" t="e">
        <f>+L4833</f>
        <v>#REF!</v>
      </c>
      <c r="H4833" s="628" t="e">
        <f>E4833*G4833</f>
        <v>#REF!</v>
      </c>
      <c r="J4833" s="627">
        <f>+F4833</f>
        <v>28.069944317880001</v>
      </c>
      <c r="L4833" s="629" t="e">
        <f>J4833*$L$3</f>
        <v>#REF!</v>
      </c>
    </row>
    <row r="4834" spans="1:12" ht="9.75" customHeight="1">
      <c r="A4834" s="578"/>
      <c r="B4834" s="578"/>
      <c r="C4834" s="578"/>
      <c r="D4834" s="579"/>
      <c r="E4834" s="627"/>
      <c r="F4834" s="630"/>
      <c r="G4834" s="627"/>
      <c r="H4834" s="628"/>
      <c r="J4834" s="579"/>
      <c r="L4834" s="629"/>
    </row>
    <row r="4835" spans="1:12" ht="9.75" customHeight="1">
      <c r="A4835" s="578"/>
      <c r="B4835" s="578"/>
      <c r="C4835" s="578"/>
      <c r="D4835" s="579"/>
      <c r="E4835" s="627"/>
      <c r="F4835" s="630"/>
      <c r="G4835" s="627"/>
      <c r="H4835" s="628"/>
      <c r="J4835" s="579"/>
      <c r="L4835" s="629"/>
    </row>
    <row r="4836" spans="1:12" ht="9.75" customHeight="1">
      <c r="A4836" s="578"/>
      <c r="B4836" s="578"/>
      <c r="C4836" s="578"/>
      <c r="D4836" s="579"/>
      <c r="E4836" s="627"/>
      <c r="F4836" s="630"/>
      <c r="G4836" s="627"/>
      <c r="H4836" s="628"/>
      <c r="J4836" s="579"/>
      <c r="L4836" s="629"/>
    </row>
    <row r="4837" spans="1:12" ht="9.75" customHeight="1">
      <c r="A4837" s="578"/>
      <c r="B4837" s="578"/>
      <c r="C4837" s="578"/>
      <c r="D4837" s="579"/>
      <c r="E4837" s="627"/>
      <c r="F4837" s="630"/>
      <c r="G4837" s="627"/>
      <c r="H4837" s="628"/>
      <c r="J4837" s="579"/>
      <c r="L4837" s="629"/>
    </row>
    <row r="4838" spans="1:12" ht="9.75" customHeight="1">
      <c r="A4838" s="578">
        <v>22</v>
      </c>
      <c r="B4838" s="645" t="s">
        <v>3310</v>
      </c>
      <c r="C4838" s="646" t="s">
        <v>2923</v>
      </c>
      <c r="D4838" s="646" t="s">
        <v>2647</v>
      </c>
      <c r="E4838" s="647">
        <f>0.012*2</f>
        <v>2.4E-2</v>
      </c>
      <c r="F4838" s="630">
        <v>567.81535425970003</v>
      </c>
      <c r="G4838" s="627" t="e">
        <f>+L4838</f>
        <v>#REF!</v>
      </c>
      <c r="H4838" s="628" t="e">
        <f>E4838*G4838</f>
        <v>#REF!</v>
      </c>
      <c r="J4838" s="627">
        <f>+F4838</f>
        <v>567.81535425970003</v>
      </c>
      <c r="L4838" s="629" t="e">
        <f>J4838*$L$3</f>
        <v>#REF!</v>
      </c>
    </row>
    <row r="4839" spans="1:12" ht="9.75" customHeight="1">
      <c r="A4839" s="578"/>
      <c r="B4839" s="645"/>
      <c r="C4839" s="646"/>
      <c r="D4839" s="646"/>
      <c r="E4839" s="647"/>
      <c r="F4839" s="630"/>
      <c r="G4839" s="627"/>
      <c r="H4839" s="628"/>
      <c r="J4839" s="579"/>
      <c r="L4839" s="629"/>
    </row>
    <row r="4840" spans="1:12" ht="9.75" customHeight="1">
      <c r="A4840" s="578"/>
      <c r="B4840" s="645"/>
      <c r="C4840" s="646"/>
      <c r="D4840" s="646"/>
      <c r="E4840" s="647"/>
      <c r="F4840" s="630"/>
      <c r="G4840" s="627"/>
      <c r="H4840" s="628"/>
      <c r="J4840" s="579"/>
      <c r="L4840" s="629"/>
    </row>
    <row r="4841" spans="1:12" ht="9.75" customHeight="1">
      <c r="A4841" s="578"/>
      <c r="B4841" s="645"/>
      <c r="C4841" s="646"/>
      <c r="D4841" s="646"/>
      <c r="E4841" s="647"/>
      <c r="F4841" s="630"/>
      <c r="G4841" s="627"/>
      <c r="H4841" s="628"/>
      <c r="J4841" s="579"/>
      <c r="L4841" s="629"/>
    </row>
    <row r="4842" spans="1:12" ht="9.75" customHeight="1">
      <c r="A4842" s="578"/>
      <c r="B4842" s="645"/>
      <c r="C4842" s="646"/>
      <c r="D4842" s="646"/>
      <c r="E4842" s="647"/>
      <c r="F4842" s="630"/>
      <c r="G4842" s="627"/>
      <c r="H4842" s="628"/>
      <c r="J4842" s="579"/>
      <c r="L4842" s="629"/>
    </row>
    <row r="4843" spans="1:12" ht="9.75" customHeight="1">
      <c r="A4843" s="578">
        <v>23</v>
      </c>
      <c r="B4843" s="632" t="s">
        <v>3413</v>
      </c>
      <c r="C4843" s="578" t="s">
        <v>3414</v>
      </c>
      <c r="D4843" s="579" t="s">
        <v>3282</v>
      </c>
      <c r="E4843" s="627">
        <f>87*2</f>
        <v>174</v>
      </c>
      <c r="F4843" s="630">
        <v>3.0818049893000001</v>
      </c>
      <c r="G4843" s="627" t="e">
        <f>+L4843</f>
        <v>#REF!</v>
      </c>
      <c r="H4843" s="628" t="e">
        <f>E4843*G4843</f>
        <v>#REF!</v>
      </c>
      <c r="J4843" s="627">
        <f>+F4843</f>
        <v>3.0818049893000001</v>
      </c>
      <c r="L4843" s="629" t="e">
        <f>J4843*$L$3</f>
        <v>#REF!</v>
      </c>
    </row>
    <row r="4844" spans="1:12" ht="9.75" customHeight="1">
      <c r="A4844" s="578"/>
      <c r="B4844" s="632"/>
      <c r="C4844" s="578"/>
      <c r="D4844" s="579"/>
      <c r="E4844" s="627"/>
      <c r="F4844" s="630"/>
      <c r="G4844" s="627"/>
      <c r="H4844" s="628"/>
      <c r="J4844" s="579"/>
      <c r="L4844" s="629"/>
    </row>
    <row r="4845" spans="1:12" ht="9.75" customHeight="1">
      <c r="A4845" s="578"/>
      <c r="B4845" s="632"/>
      <c r="C4845" s="578"/>
      <c r="D4845" s="579"/>
      <c r="E4845" s="627"/>
      <c r="F4845" s="630"/>
      <c r="G4845" s="627"/>
      <c r="H4845" s="628"/>
      <c r="J4845" s="579"/>
      <c r="L4845" s="629"/>
    </row>
    <row r="4846" spans="1:12" ht="9.75" customHeight="1">
      <c r="A4846" s="578"/>
      <c r="B4846" s="632"/>
      <c r="C4846" s="578"/>
      <c r="D4846" s="579"/>
      <c r="E4846" s="627"/>
      <c r="F4846" s="630"/>
      <c r="G4846" s="627"/>
      <c r="H4846" s="628"/>
      <c r="J4846" s="579"/>
      <c r="L4846" s="629"/>
    </row>
    <row r="4847" spans="1:12" ht="9.75" customHeight="1">
      <c r="A4847" s="578"/>
      <c r="B4847" s="632"/>
      <c r="C4847" s="578"/>
      <c r="D4847" s="579"/>
      <c r="E4847" s="627"/>
      <c r="F4847" s="630"/>
      <c r="G4847" s="627"/>
      <c r="H4847" s="628"/>
      <c r="J4847" s="579"/>
      <c r="L4847" s="629"/>
    </row>
    <row r="4848" spans="1:12" ht="9.75" customHeight="1">
      <c r="A4848" s="578">
        <v>24</v>
      </c>
      <c r="B4848" s="632" t="s">
        <v>2924</v>
      </c>
      <c r="C4848" s="578" t="s">
        <v>2925</v>
      </c>
      <c r="D4848" s="579" t="s">
        <v>3282</v>
      </c>
      <c r="E4848" s="635">
        <f>87*2</f>
        <v>174</v>
      </c>
      <c r="F4848" s="630">
        <v>3.4605961080000003</v>
      </c>
      <c r="G4848" s="627" t="e">
        <f>+L4848</f>
        <v>#REF!</v>
      </c>
      <c r="H4848" s="628" t="e">
        <f>E4848*G4848</f>
        <v>#REF!</v>
      </c>
      <c r="J4848" s="627">
        <f>+F4848</f>
        <v>3.4605961080000003</v>
      </c>
      <c r="L4848" s="629" t="e">
        <f>J4848*$L$3</f>
        <v>#REF!</v>
      </c>
    </row>
    <row r="4849" spans="1:12" ht="9.75" customHeight="1">
      <c r="A4849" s="578"/>
      <c r="B4849" s="632"/>
      <c r="C4849" s="578"/>
      <c r="D4849" s="579"/>
      <c r="E4849" s="635"/>
      <c r="F4849" s="630"/>
      <c r="G4849" s="627"/>
      <c r="H4849" s="628"/>
      <c r="J4849" s="579"/>
      <c r="L4849" s="629"/>
    </row>
    <row r="4850" spans="1:12" ht="9.75" customHeight="1">
      <c r="A4850" s="578"/>
      <c r="B4850" s="632"/>
      <c r="C4850" s="578"/>
      <c r="D4850" s="579"/>
      <c r="E4850" s="635"/>
      <c r="F4850" s="630"/>
      <c r="G4850" s="627"/>
      <c r="H4850" s="628"/>
      <c r="J4850" s="579"/>
      <c r="L4850" s="629"/>
    </row>
    <row r="4851" spans="1:12" ht="9.75" customHeight="1">
      <c r="A4851" s="578"/>
      <c r="B4851" s="632"/>
      <c r="C4851" s="578"/>
      <c r="D4851" s="579"/>
      <c r="E4851" s="635"/>
      <c r="F4851" s="630"/>
      <c r="G4851" s="627"/>
      <c r="H4851" s="628"/>
      <c r="J4851" s="579"/>
      <c r="L4851" s="629"/>
    </row>
    <row r="4852" spans="1:12" ht="9.75" customHeight="1">
      <c r="A4852" s="578"/>
      <c r="B4852" s="632"/>
      <c r="C4852" s="578"/>
      <c r="D4852" s="579"/>
      <c r="E4852" s="635"/>
      <c r="F4852" s="630"/>
      <c r="G4852" s="627"/>
      <c r="H4852" s="628"/>
      <c r="J4852" s="579"/>
      <c r="L4852" s="629"/>
    </row>
    <row r="4853" spans="1:12" ht="9.75" customHeight="1">
      <c r="A4853" s="578">
        <v>25</v>
      </c>
      <c r="B4853" s="632" t="s">
        <v>2915</v>
      </c>
      <c r="C4853" s="578" t="s">
        <v>2929</v>
      </c>
      <c r="D4853" s="579" t="s">
        <v>3282</v>
      </c>
      <c r="E4853" s="627">
        <f>23*2</f>
        <v>46</v>
      </c>
      <c r="F4853" s="630">
        <v>1.5866017147</v>
      </c>
      <c r="G4853" s="627" t="e">
        <f>+L4853</f>
        <v>#REF!</v>
      </c>
      <c r="H4853" s="628" t="e">
        <f>E4853*G4853</f>
        <v>#REF!</v>
      </c>
      <c r="J4853" s="627">
        <f>+F4853</f>
        <v>1.5866017147</v>
      </c>
      <c r="L4853" s="629" t="e">
        <f>J4853*$L$3</f>
        <v>#REF!</v>
      </c>
    </row>
    <row r="4854" spans="1:12" ht="9.75" customHeight="1">
      <c r="A4854" s="578"/>
      <c r="B4854" s="632"/>
      <c r="C4854" s="578"/>
      <c r="D4854" s="579"/>
      <c r="E4854" s="627"/>
      <c r="F4854" s="630"/>
      <c r="G4854" s="627"/>
      <c r="H4854" s="628"/>
      <c r="J4854" s="579"/>
      <c r="L4854" s="629"/>
    </row>
    <row r="4855" spans="1:12" ht="9.75" customHeight="1">
      <c r="A4855" s="578"/>
      <c r="B4855" s="632"/>
      <c r="C4855" s="578"/>
      <c r="D4855" s="579"/>
      <c r="E4855" s="627"/>
      <c r="F4855" s="630"/>
      <c r="G4855" s="627"/>
      <c r="H4855" s="628"/>
      <c r="J4855" s="579"/>
      <c r="L4855" s="629"/>
    </row>
    <row r="4856" spans="1:12" ht="9.75" customHeight="1">
      <c r="A4856" s="578"/>
      <c r="B4856" s="632"/>
      <c r="C4856" s="578"/>
      <c r="D4856" s="579"/>
      <c r="E4856" s="627"/>
      <c r="F4856" s="630"/>
      <c r="G4856" s="627"/>
      <c r="H4856" s="628"/>
      <c r="J4856" s="579"/>
      <c r="L4856" s="629"/>
    </row>
    <row r="4857" spans="1:12" ht="9.75" customHeight="1">
      <c r="A4857" s="578"/>
      <c r="B4857" s="632"/>
      <c r="C4857" s="578"/>
      <c r="D4857" s="579"/>
      <c r="E4857" s="627"/>
      <c r="F4857" s="630"/>
      <c r="G4857" s="627"/>
      <c r="H4857" s="628"/>
      <c r="J4857" s="579"/>
      <c r="L4857" s="629"/>
    </row>
    <row r="4858" spans="1:12" ht="9.75" customHeight="1">
      <c r="A4858" s="578">
        <v>26</v>
      </c>
      <c r="B4858" s="642" t="s">
        <v>2877</v>
      </c>
      <c r="C4858" s="643" t="s">
        <v>2878</v>
      </c>
      <c r="D4858" s="643" t="s">
        <v>2647</v>
      </c>
      <c r="E4858" s="644">
        <f>+E4853*3.5/1000</f>
        <v>0.161</v>
      </c>
      <c r="F4858" s="630">
        <v>485.33919211990002</v>
      </c>
      <c r="G4858" s="627" t="e">
        <f>+L4858</f>
        <v>#REF!</v>
      </c>
      <c r="H4858" s="628" t="e">
        <f>E4858*G4858</f>
        <v>#REF!</v>
      </c>
      <c r="J4858" s="627">
        <f>+F4858</f>
        <v>485.33919211990002</v>
      </c>
      <c r="L4858" s="629" t="e">
        <f>J4858*$L$3</f>
        <v>#REF!</v>
      </c>
    </row>
    <row r="4859" spans="1:12" ht="9.75" customHeight="1">
      <c r="A4859" s="578"/>
      <c r="B4859" s="642"/>
      <c r="C4859" s="643"/>
      <c r="D4859" s="643"/>
      <c r="E4859" s="644"/>
      <c r="F4859" s="630"/>
      <c r="G4859" s="627"/>
      <c r="H4859" s="628"/>
      <c r="J4859" s="579"/>
      <c r="L4859" s="629"/>
    </row>
    <row r="4860" spans="1:12" ht="9.75" customHeight="1">
      <c r="A4860" s="578"/>
      <c r="B4860" s="642"/>
      <c r="C4860" s="643"/>
      <c r="D4860" s="643"/>
      <c r="E4860" s="644"/>
      <c r="F4860" s="630"/>
      <c r="G4860" s="627"/>
      <c r="H4860" s="628"/>
      <c r="J4860" s="579"/>
      <c r="L4860" s="629"/>
    </row>
    <row r="4861" spans="1:12" ht="9.75" customHeight="1">
      <c r="A4861" s="578"/>
      <c r="B4861" s="642"/>
      <c r="C4861" s="643"/>
      <c r="D4861" s="643"/>
      <c r="E4861" s="644"/>
      <c r="F4861" s="630"/>
      <c r="G4861" s="627"/>
      <c r="H4861" s="628"/>
      <c r="J4861" s="579"/>
      <c r="L4861" s="629"/>
    </row>
    <row r="4862" spans="1:12" ht="7.5" customHeight="1">
      <c r="A4862" s="578"/>
      <c r="B4862" s="642"/>
      <c r="C4862" s="643"/>
      <c r="D4862" s="643"/>
      <c r="E4862" s="644"/>
      <c r="F4862" s="630"/>
      <c r="G4862" s="627"/>
      <c r="H4862" s="628"/>
      <c r="J4862" s="579"/>
      <c r="L4862" s="629"/>
    </row>
    <row r="4863" spans="1:12" ht="9.75" customHeight="1">
      <c r="A4863" s="578">
        <v>27</v>
      </c>
      <c r="B4863" s="632" t="s">
        <v>2926</v>
      </c>
      <c r="C4863" s="578" t="s">
        <v>2928</v>
      </c>
      <c r="D4863" s="579" t="s">
        <v>2927</v>
      </c>
      <c r="E4863" s="635">
        <f>23*2</f>
        <v>46</v>
      </c>
      <c r="F4863" s="630">
        <v>3.9471459856000006</v>
      </c>
      <c r="G4863" s="627" t="e">
        <f>+L4863</f>
        <v>#REF!</v>
      </c>
      <c r="H4863" s="628" t="e">
        <f>E4863*G4863</f>
        <v>#REF!</v>
      </c>
      <c r="J4863" s="627">
        <f>+F4863</f>
        <v>3.9471459856000006</v>
      </c>
      <c r="L4863" s="629" t="e">
        <f>J4863*$L$3</f>
        <v>#REF!</v>
      </c>
    </row>
    <row r="4864" spans="1:12" ht="9.75" customHeight="1">
      <c r="A4864" s="578"/>
      <c r="B4864" s="632"/>
      <c r="C4864" s="578"/>
      <c r="D4864" s="579"/>
      <c r="E4864" s="635"/>
      <c r="F4864" s="630"/>
      <c r="G4864" s="627"/>
      <c r="H4864" s="628"/>
      <c r="J4864" s="579"/>
      <c r="L4864" s="629"/>
    </row>
    <row r="4865" spans="1:12" ht="9.75" customHeight="1">
      <c r="A4865" s="578"/>
      <c r="B4865" s="632"/>
      <c r="C4865" s="578"/>
      <c r="D4865" s="579"/>
      <c r="E4865" s="635"/>
      <c r="F4865" s="630"/>
      <c r="G4865" s="627"/>
      <c r="H4865" s="628"/>
      <c r="J4865" s="579"/>
      <c r="L4865" s="629"/>
    </row>
    <row r="4866" spans="1:12" ht="9.75" customHeight="1">
      <c r="A4866" s="578"/>
      <c r="B4866" s="632"/>
      <c r="C4866" s="578"/>
      <c r="D4866" s="579"/>
      <c r="E4866" s="635"/>
      <c r="F4866" s="630"/>
      <c r="G4866" s="627"/>
      <c r="H4866" s="628"/>
      <c r="J4866" s="579"/>
      <c r="L4866" s="629"/>
    </row>
    <row r="4867" spans="1:12" ht="9.75" customHeight="1">
      <c r="A4867" s="578"/>
      <c r="B4867" s="632"/>
      <c r="C4867" s="578"/>
      <c r="D4867" s="579"/>
      <c r="E4867" s="635"/>
      <c r="F4867" s="630"/>
      <c r="G4867" s="627"/>
      <c r="H4867" s="628"/>
      <c r="J4867" s="579"/>
      <c r="L4867" s="629"/>
    </row>
    <row r="4868" spans="1:12" ht="9.75" customHeight="1">
      <c r="A4868" s="579"/>
      <c r="B4868" s="579"/>
      <c r="C4868" s="639" t="e">
        <f>+#REF!</f>
        <v>#REF!</v>
      </c>
      <c r="D4868" s="579"/>
      <c r="E4868" s="627"/>
      <c r="F4868" s="630"/>
      <c r="G4868" s="627" t="e">
        <f>+L4868</f>
        <v>#REF!</v>
      </c>
      <c r="H4868" s="628" t="e">
        <f>E4868*G4868</f>
        <v>#REF!</v>
      </c>
      <c r="J4868" s="627">
        <f>+F4868</f>
        <v>0</v>
      </c>
      <c r="L4868" s="629" t="e">
        <f>J4868*$L$3</f>
        <v>#REF!</v>
      </c>
    </row>
    <row r="4869" spans="1:12" ht="9.75" customHeight="1">
      <c r="A4869" s="579"/>
      <c r="B4869" s="579"/>
      <c r="C4869" s="640"/>
      <c r="D4869" s="579"/>
      <c r="E4869" s="627"/>
      <c r="F4869" s="630"/>
      <c r="G4869" s="627"/>
      <c r="H4869" s="628"/>
      <c r="J4869" s="579"/>
      <c r="L4869" s="629"/>
    </row>
    <row r="4870" spans="1:12" ht="9.75" customHeight="1">
      <c r="A4870" s="579"/>
      <c r="B4870" s="579"/>
      <c r="C4870" s="640"/>
      <c r="D4870" s="579"/>
      <c r="E4870" s="627"/>
      <c r="F4870" s="630"/>
      <c r="G4870" s="627"/>
      <c r="H4870" s="628"/>
      <c r="J4870" s="579"/>
      <c r="L4870" s="629"/>
    </row>
    <row r="4871" spans="1:12" ht="9.75" customHeight="1">
      <c r="A4871" s="579"/>
      <c r="B4871" s="579"/>
      <c r="C4871" s="640"/>
      <c r="D4871" s="579"/>
      <c r="E4871" s="627"/>
      <c r="F4871" s="630"/>
      <c r="G4871" s="627"/>
      <c r="H4871" s="628"/>
      <c r="J4871" s="579"/>
      <c r="L4871" s="629"/>
    </row>
    <row r="4872" spans="1:12" ht="9.75" customHeight="1">
      <c r="A4872" s="579"/>
      <c r="B4872" s="579"/>
      <c r="C4872" s="641"/>
      <c r="D4872" s="579"/>
      <c r="E4872" s="627"/>
      <c r="F4872" s="630"/>
      <c r="G4872" s="627"/>
      <c r="H4872" s="628"/>
      <c r="J4872" s="579"/>
      <c r="L4872" s="629"/>
    </row>
    <row r="4873" spans="1:12" ht="9.75" customHeight="1">
      <c r="A4873" s="579"/>
      <c r="B4873" s="632"/>
      <c r="C4873" s="636" t="s">
        <v>1748</v>
      </c>
      <c r="D4873" s="579"/>
      <c r="E4873" s="627"/>
      <c r="F4873" s="630"/>
      <c r="G4873" s="627" t="e">
        <f>+L4873</f>
        <v>#REF!</v>
      </c>
      <c r="H4873" s="628" t="e">
        <f>E4873*G4873</f>
        <v>#REF!</v>
      </c>
      <c r="J4873" s="627">
        <f>+F4873</f>
        <v>0</v>
      </c>
      <c r="L4873" s="629" t="e">
        <f>J4873*$L$3</f>
        <v>#REF!</v>
      </c>
    </row>
    <row r="4874" spans="1:12" ht="9.75" customHeight="1">
      <c r="A4874" s="579"/>
      <c r="B4874" s="632"/>
      <c r="C4874" s="636"/>
      <c r="D4874" s="579"/>
      <c r="E4874" s="627"/>
      <c r="F4874" s="630"/>
      <c r="G4874" s="627"/>
      <c r="H4874" s="628"/>
      <c r="J4874" s="579"/>
      <c r="L4874" s="629"/>
    </row>
    <row r="4875" spans="1:12" ht="9.75" customHeight="1">
      <c r="A4875" s="579"/>
      <c r="B4875" s="632"/>
      <c r="C4875" s="636"/>
      <c r="D4875" s="579"/>
      <c r="E4875" s="627"/>
      <c r="F4875" s="630"/>
      <c r="G4875" s="627"/>
      <c r="H4875" s="628"/>
      <c r="J4875" s="579"/>
      <c r="L4875" s="629"/>
    </row>
    <row r="4876" spans="1:12" ht="9.75" customHeight="1">
      <c r="A4876" s="579"/>
      <c r="B4876" s="632"/>
      <c r="C4876" s="636"/>
      <c r="D4876" s="579"/>
      <c r="E4876" s="627"/>
      <c r="F4876" s="630"/>
      <c r="G4876" s="627"/>
      <c r="H4876" s="628"/>
      <c r="J4876" s="579"/>
      <c r="L4876" s="629"/>
    </row>
    <row r="4877" spans="1:12" ht="9.75" customHeight="1">
      <c r="A4877" s="579"/>
      <c r="B4877" s="632"/>
      <c r="C4877" s="636"/>
      <c r="D4877" s="579"/>
      <c r="E4877" s="627"/>
      <c r="F4877" s="630"/>
      <c r="G4877" s="627"/>
      <c r="H4877" s="628"/>
      <c r="J4877" s="579"/>
      <c r="L4877" s="629"/>
    </row>
    <row r="4878" spans="1:12" ht="9.75" customHeight="1">
      <c r="A4878" s="579">
        <v>1</v>
      </c>
      <c r="B4878" s="632" t="s">
        <v>3334</v>
      </c>
      <c r="C4878" s="578" t="s">
        <v>1749</v>
      </c>
      <c r="D4878" s="579" t="s">
        <v>2644</v>
      </c>
      <c r="E4878" s="627">
        <v>7.8</v>
      </c>
      <c r="F4878" s="630">
        <v>3.4975459999999994</v>
      </c>
      <c r="G4878" s="627" t="e">
        <f>+L4878</f>
        <v>#REF!</v>
      </c>
      <c r="H4878" s="628" t="e">
        <f>E4878*G4878</f>
        <v>#REF!</v>
      </c>
      <c r="J4878" s="627">
        <f>+F4878</f>
        <v>3.4975459999999994</v>
      </c>
      <c r="L4878" s="629" t="e">
        <f>J4878*$L$3</f>
        <v>#REF!</v>
      </c>
    </row>
    <row r="4879" spans="1:12" ht="9.75" customHeight="1">
      <c r="A4879" s="579"/>
      <c r="B4879" s="632"/>
      <c r="C4879" s="578"/>
      <c r="D4879" s="579"/>
      <c r="E4879" s="627"/>
      <c r="F4879" s="630"/>
      <c r="G4879" s="627"/>
      <c r="H4879" s="628"/>
      <c r="J4879" s="579"/>
      <c r="L4879" s="629"/>
    </row>
    <row r="4880" spans="1:12" ht="9.75" customHeight="1">
      <c r="A4880" s="579"/>
      <c r="B4880" s="632"/>
      <c r="C4880" s="578"/>
      <c r="D4880" s="579"/>
      <c r="E4880" s="627"/>
      <c r="F4880" s="630"/>
      <c r="G4880" s="627"/>
      <c r="H4880" s="628"/>
      <c r="J4880" s="579"/>
      <c r="L4880" s="629"/>
    </row>
    <row r="4881" spans="1:12" ht="9.75" customHeight="1">
      <c r="A4881" s="579"/>
      <c r="B4881" s="632"/>
      <c r="C4881" s="578"/>
      <c r="D4881" s="579"/>
      <c r="E4881" s="627"/>
      <c r="F4881" s="630"/>
      <c r="G4881" s="627"/>
      <c r="H4881" s="628"/>
      <c r="J4881" s="579"/>
      <c r="L4881" s="629"/>
    </row>
    <row r="4882" spans="1:12" ht="9.75" customHeight="1">
      <c r="A4882" s="579"/>
      <c r="B4882" s="632"/>
      <c r="C4882" s="578"/>
      <c r="D4882" s="579"/>
      <c r="E4882" s="627"/>
      <c r="F4882" s="630"/>
      <c r="G4882" s="627"/>
      <c r="H4882" s="628"/>
      <c r="J4882" s="579"/>
      <c r="L4882" s="629"/>
    </row>
    <row r="4883" spans="1:12" ht="9.75" customHeight="1">
      <c r="A4883" s="579">
        <v>2</v>
      </c>
      <c r="B4883" s="632" t="s">
        <v>3272</v>
      </c>
      <c r="C4883" s="578" t="s">
        <v>1750</v>
      </c>
      <c r="D4883" s="579" t="s">
        <v>2644</v>
      </c>
      <c r="E4883" s="627">
        <v>3.3</v>
      </c>
      <c r="F4883" s="630">
        <v>0.78481520000000005</v>
      </c>
      <c r="G4883" s="627" t="e">
        <f>+L4883</f>
        <v>#REF!</v>
      </c>
      <c r="H4883" s="628" t="e">
        <f>E4883*G4883</f>
        <v>#REF!</v>
      </c>
      <c r="J4883" s="627">
        <f>+F4883</f>
        <v>0.78481520000000005</v>
      </c>
      <c r="L4883" s="629" t="e">
        <f>J4883*$L$3</f>
        <v>#REF!</v>
      </c>
    </row>
    <row r="4884" spans="1:12" ht="9.75" customHeight="1">
      <c r="A4884" s="579"/>
      <c r="B4884" s="632"/>
      <c r="C4884" s="578"/>
      <c r="D4884" s="579"/>
      <c r="E4884" s="627"/>
      <c r="F4884" s="630"/>
      <c r="G4884" s="627"/>
      <c r="H4884" s="628"/>
      <c r="J4884" s="579"/>
      <c r="L4884" s="629"/>
    </row>
    <row r="4885" spans="1:12" ht="9.75" customHeight="1">
      <c r="A4885" s="579"/>
      <c r="B4885" s="632"/>
      <c r="C4885" s="578"/>
      <c r="D4885" s="579"/>
      <c r="E4885" s="627"/>
      <c r="F4885" s="630"/>
      <c r="G4885" s="627"/>
      <c r="H4885" s="628"/>
      <c r="J4885" s="579"/>
      <c r="L4885" s="629"/>
    </row>
    <row r="4886" spans="1:12" ht="9.75" customHeight="1">
      <c r="A4886" s="579"/>
      <c r="B4886" s="632"/>
      <c r="C4886" s="578"/>
      <c r="D4886" s="579"/>
      <c r="E4886" s="627"/>
      <c r="F4886" s="630"/>
      <c r="G4886" s="627"/>
      <c r="H4886" s="628"/>
      <c r="J4886" s="579"/>
      <c r="L4886" s="629"/>
    </row>
    <row r="4887" spans="1:12" ht="9.75" customHeight="1">
      <c r="A4887" s="579"/>
      <c r="B4887" s="632"/>
      <c r="C4887" s="578"/>
      <c r="D4887" s="579"/>
      <c r="E4887" s="627"/>
      <c r="F4887" s="630"/>
      <c r="G4887" s="627"/>
      <c r="H4887" s="628"/>
      <c r="J4887" s="579"/>
      <c r="L4887" s="629"/>
    </row>
    <row r="4888" spans="1:12" ht="9.75" customHeight="1">
      <c r="A4888" s="579">
        <v>3</v>
      </c>
      <c r="B4888" s="637" t="s">
        <v>3332</v>
      </c>
      <c r="C4888" s="637" t="s">
        <v>1751</v>
      </c>
      <c r="D4888" s="638" t="s">
        <v>2647</v>
      </c>
      <c r="E4888" s="627">
        <v>7.4</v>
      </c>
      <c r="F4888" s="630">
        <v>2.2294099999999997</v>
      </c>
      <c r="G4888" s="627" t="e">
        <f>+L4888</f>
        <v>#REF!</v>
      </c>
      <c r="H4888" s="628" t="e">
        <f>E4888*G4888</f>
        <v>#REF!</v>
      </c>
      <c r="J4888" s="627">
        <f>+F4888</f>
        <v>2.2294099999999997</v>
      </c>
      <c r="L4888" s="629" t="e">
        <f>J4888*$L$3</f>
        <v>#REF!</v>
      </c>
    </row>
    <row r="4889" spans="1:12" ht="9.75" customHeight="1">
      <c r="A4889" s="579"/>
      <c r="B4889" s="637"/>
      <c r="C4889" s="637"/>
      <c r="D4889" s="638"/>
      <c r="E4889" s="627"/>
      <c r="F4889" s="630"/>
      <c r="G4889" s="627"/>
      <c r="H4889" s="628"/>
      <c r="J4889" s="579"/>
      <c r="L4889" s="629"/>
    </row>
    <row r="4890" spans="1:12" ht="9.75" customHeight="1">
      <c r="A4890" s="579"/>
      <c r="B4890" s="637"/>
      <c r="C4890" s="637"/>
      <c r="D4890" s="638"/>
      <c r="E4890" s="627"/>
      <c r="F4890" s="630"/>
      <c r="G4890" s="627"/>
      <c r="H4890" s="628"/>
      <c r="J4890" s="579"/>
      <c r="L4890" s="629"/>
    </row>
    <row r="4891" spans="1:12" ht="9.75" customHeight="1">
      <c r="A4891" s="579"/>
      <c r="B4891" s="637"/>
      <c r="C4891" s="637"/>
      <c r="D4891" s="638"/>
      <c r="E4891" s="627"/>
      <c r="F4891" s="630"/>
      <c r="G4891" s="627"/>
      <c r="H4891" s="628"/>
      <c r="J4891" s="579"/>
      <c r="L4891" s="629"/>
    </row>
    <row r="4892" spans="1:12" ht="9.75" customHeight="1">
      <c r="A4892" s="579"/>
      <c r="B4892" s="637"/>
      <c r="C4892" s="637"/>
      <c r="D4892" s="638"/>
      <c r="E4892" s="627"/>
      <c r="F4892" s="630"/>
      <c r="G4892" s="627"/>
      <c r="H4892" s="628"/>
      <c r="J4892" s="579"/>
      <c r="L4892" s="629"/>
    </row>
    <row r="4893" spans="1:12" ht="9.75" customHeight="1">
      <c r="A4893" s="579">
        <v>4</v>
      </c>
      <c r="B4893" s="632" t="s">
        <v>3393</v>
      </c>
      <c r="C4893" s="578" t="s">
        <v>3394</v>
      </c>
      <c r="D4893" s="578" t="s">
        <v>2644</v>
      </c>
      <c r="E4893" s="635">
        <v>4.5</v>
      </c>
      <c r="F4893" s="630">
        <v>45.576225036364171</v>
      </c>
      <c r="G4893" s="627" t="e">
        <f>+L4893</f>
        <v>#REF!</v>
      </c>
      <c r="H4893" s="628" t="e">
        <f>E4893*G4893</f>
        <v>#REF!</v>
      </c>
      <c r="J4893" s="627">
        <f>+F4893</f>
        <v>45.576225036364171</v>
      </c>
      <c r="L4893" s="629" t="e">
        <f>J4893*$L$3</f>
        <v>#REF!</v>
      </c>
    </row>
    <row r="4894" spans="1:12" ht="9.75" customHeight="1">
      <c r="A4894" s="579"/>
      <c r="B4894" s="632"/>
      <c r="C4894" s="578"/>
      <c r="D4894" s="578"/>
      <c r="E4894" s="635"/>
      <c r="F4894" s="630"/>
      <c r="G4894" s="627"/>
      <c r="H4894" s="628"/>
      <c r="J4894" s="579"/>
      <c r="L4894" s="629"/>
    </row>
    <row r="4895" spans="1:12" ht="9.75" customHeight="1">
      <c r="A4895" s="579"/>
      <c r="B4895" s="632"/>
      <c r="C4895" s="578"/>
      <c r="D4895" s="578"/>
      <c r="E4895" s="635"/>
      <c r="F4895" s="630"/>
      <c r="G4895" s="627"/>
      <c r="H4895" s="628"/>
      <c r="J4895" s="579"/>
      <c r="L4895" s="629"/>
    </row>
    <row r="4896" spans="1:12" ht="9.75" customHeight="1">
      <c r="A4896" s="579"/>
      <c r="B4896" s="632"/>
      <c r="C4896" s="578"/>
      <c r="D4896" s="578"/>
      <c r="E4896" s="635"/>
      <c r="F4896" s="630"/>
      <c r="G4896" s="627"/>
      <c r="H4896" s="628"/>
      <c r="J4896" s="579"/>
      <c r="L4896" s="629"/>
    </row>
    <row r="4897" spans="1:12" ht="9.75" customHeight="1">
      <c r="A4897" s="579"/>
      <c r="B4897" s="632"/>
      <c r="C4897" s="578"/>
      <c r="D4897" s="578"/>
      <c r="E4897" s="635"/>
      <c r="F4897" s="630"/>
      <c r="G4897" s="627"/>
      <c r="H4897" s="628"/>
      <c r="J4897" s="579"/>
      <c r="L4897" s="629"/>
    </row>
    <row r="4898" spans="1:12" ht="9.75" customHeight="1">
      <c r="A4898" s="579">
        <v>5</v>
      </c>
      <c r="B4898" s="632" t="s">
        <v>3339</v>
      </c>
      <c r="C4898" s="578" t="s">
        <v>1752</v>
      </c>
      <c r="D4898" s="579" t="s">
        <v>2647</v>
      </c>
      <c r="E4898" s="627">
        <v>0.38</v>
      </c>
      <c r="F4898" s="630">
        <v>36.017356450344998</v>
      </c>
      <c r="G4898" s="627" t="e">
        <f>+L4898</f>
        <v>#REF!</v>
      </c>
      <c r="H4898" s="628" t="e">
        <f>E4898*G4898</f>
        <v>#REF!</v>
      </c>
      <c r="J4898" s="627">
        <f>+F4898</f>
        <v>36.017356450344998</v>
      </c>
      <c r="L4898" s="629" t="e">
        <f>J4898*$L$3</f>
        <v>#REF!</v>
      </c>
    </row>
    <row r="4899" spans="1:12" ht="9.75" customHeight="1">
      <c r="A4899" s="579"/>
      <c r="B4899" s="632"/>
      <c r="C4899" s="578"/>
      <c r="D4899" s="579"/>
      <c r="E4899" s="627"/>
      <c r="F4899" s="630"/>
      <c r="G4899" s="627"/>
      <c r="H4899" s="628"/>
      <c r="J4899" s="579"/>
      <c r="L4899" s="629"/>
    </row>
    <row r="4900" spans="1:12" ht="9.75" customHeight="1">
      <c r="A4900" s="579"/>
      <c r="B4900" s="632"/>
      <c r="C4900" s="578"/>
      <c r="D4900" s="579"/>
      <c r="E4900" s="627"/>
      <c r="F4900" s="630"/>
      <c r="G4900" s="627"/>
      <c r="H4900" s="628"/>
      <c r="J4900" s="579"/>
      <c r="L4900" s="629"/>
    </row>
    <row r="4901" spans="1:12" ht="9.75" customHeight="1">
      <c r="A4901" s="579"/>
      <c r="B4901" s="632"/>
      <c r="C4901" s="578"/>
      <c r="D4901" s="579"/>
      <c r="E4901" s="627"/>
      <c r="F4901" s="630"/>
      <c r="G4901" s="627"/>
      <c r="H4901" s="628"/>
      <c r="J4901" s="579"/>
      <c r="L4901" s="629"/>
    </row>
    <row r="4902" spans="1:12" ht="9.75" customHeight="1">
      <c r="A4902" s="579"/>
      <c r="B4902" s="632"/>
      <c r="C4902" s="578"/>
      <c r="D4902" s="579"/>
      <c r="E4902" s="627"/>
      <c r="F4902" s="630"/>
      <c r="G4902" s="627"/>
      <c r="H4902" s="628"/>
      <c r="J4902" s="579"/>
      <c r="L4902" s="629"/>
    </row>
    <row r="4903" spans="1:12" ht="9.75" customHeight="1">
      <c r="A4903" s="579">
        <v>6</v>
      </c>
      <c r="B4903" s="632" t="s">
        <v>3286</v>
      </c>
      <c r="C4903" s="578" t="s">
        <v>1753</v>
      </c>
      <c r="D4903" s="579" t="s">
        <v>3309</v>
      </c>
      <c r="E4903" s="627">
        <v>72</v>
      </c>
      <c r="F4903" s="630">
        <v>2.2474115685000005</v>
      </c>
      <c r="G4903" s="627" t="e">
        <f>+L4903</f>
        <v>#REF!</v>
      </c>
      <c r="H4903" s="628" t="e">
        <f>E4903*G4903</f>
        <v>#REF!</v>
      </c>
      <c r="J4903" s="627">
        <f>+F4903</f>
        <v>2.2474115685000005</v>
      </c>
      <c r="L4903" s="629" t="e">
        <f>J4903*$L$3</f>
        <v>#REF!</v>
      </c>
    </row>
    <row r="4904" spans="1:12" ht="9.75" customHeight="1">
      <c r="A4904" s="579"/>
      <c r="B4904" s="632"/>
      <c r="C4904" s="578"/>
      <c r="D4904" s="579"/>
      <c r="E4904" s="627"/>
      <c r="F4904" s="630"/>
      <c r="G4904" s="627"/>
      <c r="H4904" s="628"/>
      <c r="J4904" s="579"/>
      <c r="L4904" s="629"/>
    </row>
    <row r="4905" spans="1:12" ht="9.75" customHeight="1">
      <c r="A4905" s="579"/>
      <c r="B4905" s="632"/>
      <c r="C4905" s="578"/>
      <c r="D4905" s="579"/>
      <c r="E4905" s="627"/>
      <c r="F4905" s="630"/>
      <c r="G4905" s="627"/>
      <c r="H4905" s="628"/>
      <c r="J4905" s="579"/>
      <c r="L4905" s="629"/>
    </row>
    <row r="4906" spans="1:12" ht="9.75" customHeight="1">
      <c r="A4906" s="579"/>
      <c r="B4906" s="632"/>
      <c r="C4906" s="578"/>
      <c r="D4906" s="579"/>
      <c r="E4906" s="627"/>
      <c r="F4906" s="630"/>
      <c r="G4906" s="627"/>
      <c r="H4906" s="628"/>
      <c r="J4906" s="579"/>
      <c r="L4906" s="629"/>
    </row>
    <row r="4907" spans="1:12" ht="9.75" customHeight="1">
      <c r="A4907" s="579"/>
      <c r="B4907" s="632"/>
      <c r="C4907" s="578"/>
      <c r="D4907" s="579"/>
      <c r="E4907" s="627"/>
      <c r="F4907" s="630"/>
      <c r="G4907" s="627"/>
      <c r="H4907" s="628"/>
      <c r="J4907" s="579"/>
      <c r="L4907" s="629"/>
    </row>
    <row r="4908" spans="1:12" ht="9.75" customHeight="1">
      <c r="A4908" s="579">
        <v>7</v>
      </c>
      <c r="B4908" s="632" t="s">
        <v>3381</v>
      </c>
      <c r="C4908" s="578" t="s">
        <v>1754</v>
      </c>
      <c r="D4908" s="579" t="s">
        <v>3282</v>
      </c>
      <c r="E4908" s="627">
        <v>210</v>
      </c>
      <c r="F4908" s="630">
        <v>11.259567082597201</v>
      </c>
      <c r="G4908" s="627" t="e">
        <f>+L4908</f>
        <v>#REF!</v>
      </c>
      <c r="H4908" s="628" t="e">
        <f>E4908*G4908</f>
        <v>#REF!</v>
      </c>
      <c r="J4908" s="627">
        <f>+F4908</f>
        <v>11.259567082597201</v>
      </c>
      <c r="L4908" s="629" t="e">
        <f>J4908*$L$3</f>
        <v>#REF!</v>
      </c>
    </row>
    <row r="4909" spans="1:12" ht="9.75" customHeight="1">
      <c r="A4909" s="579"/>
      <c r="B4909" s="632"/>
      <c r="C4909" s="578"/>
      <c r="D4909" s="579"/>
      <c r="E4909" s="627"/>
      <c r="F4909" s="630"/>
      <c r="G4909" s="627"/>
      <c r="H4909" s="628"/>
      <c r="J4909" s="579"/>
      <c r="L4909" s="629"/>
    </row>
    <row r="4910" spans="1:12" ht="9.75" customHeight="1">
      <c r="A4910" s="579"/>
      <c r="B4910" s="632"/>
      <c r="C4910" s="578"/>
      <c r="D4910" s="579"/>
      <c r="E4910" s="627"/>
      <c r="F4910" s="630"/>
      <c r="G4910" s="627"/>
      <c r="H4910" s="628"/>
      <c r="J4910" s="579"/>
      <c r="L4910" s="629"/>
    </row>
    <row r="4911" spans="1:12" ht="9.75" customHeight="1">
      <c r="A4911" s="579"/>
      <c r="B4911" s="632"/>
      <c r="C4911" s="578"/>
      <c r="D4911" s="579"/>
      <c r="E4911" s="627"/>
      <c r="F4911" s="630"/>
      <c r="G4911" s="627"/>
      <c r="H4911" s="628"/>
      <c r="J4911" s="579"/>
      <c r="L4911" s="629"/>
    </row>
    <row r="4912" spans="1:12" ht="9.75" customHeight="1">
      <c r="A4912" s="579"/>
      <c r="B4912" s="632"/>
      <c r="C4912" s="578"/>
      <c r="D4912" s="579"/>
      <c r="E4912" s="627"/>
      <c r="F4912" s="630"/>
      <c r="G4912" s="627"/>
      <c r="H4912" s="628"/>
      <c r="J4912" s="579"/>
      <c r="L4912" s="629"/>
    </row>
    <row r="4913" spans="1:12" ht="9.75" customHeight="1">
      <c r="A4913" s="579">
        <v>8</v>
      </c>
      <c r="B4913" s="632" t="s">
        <v>3286</v>
      </c>
      <c r="C4913" s="578" t="s">
        <v>1755</v>
      </c>
      <c r="D4913" s="579" t="s">
        <v>3309</v>
      </c>
      <c r="E4913" s="627">
        <v>216</v>
      </c>
      <c r="F4913" s="630">
        <v>0.97902509040000008</v>
      </c>
      <c r="G4913" s="627" t="e">
        <f>+L4913</f>
        <v>#REF!</v>
      </c>
      <c r="H4913" s="628" t="e">
        <f>E4913*G4913</f>
        <v>#REF!</v>
      </c>
      <c r="J4913" s="627">
        <f>+F4913</f>
        <v>0.97902509040000008</v>
      </c>
      <c r="L4913" s="629" t="e">
        <f>J4913*$L$3</f>
        <v>#REF!</v>
      </c>
    </row>
    <row r="4914" spans="1:12" ht="9.75" customHeight="1">
      <c r="A4914" s="579"/>
      <c r="B4914" s="632"/>
      <c r="C4914" s="578"/>
      <c r="D4914" s="579"/>
      <c r="E4914" s="627"/>
      <c r="F4914" s="630"/>
      <c r="G4914" s="627"/>
      <c r="H4914" s="628"/>
      <c r="J4914" s="579"/>
      <c r="L4914" s="629"/>
    </row>
    <row r="4915" spans="1:12" ht="9.75" customHeight="1">
      <c r="A4915" s="579"/>
      <c r="B4915" s="632"/>
      <c r="C4915" s="578"/>
      <c r="D4915" s="579"/>
      <c r="E4915" s="627"/>
      <c r="F4915" s="630"/>
      <c r="G4915" s="627"/>
      <c r="H4915" s="628"/>
      <c r="J4915" s="579"/>
      <c r="L4915" s="629"/>
    </row>
    <row r="4916" spans="1:12" ht="9.75" customHeight="1">
      <c r="A4916" s="579"/>
      <c r="B4916" s="632"/>
      <c r="C4916" s="578"/>
      <c r="D4916" s="579"/>
      <c r="E4916" s="627"/>
      <c r="F4916" s="630"/>
      <c r="G4916" s="627"/>
      <c r="H4916" s="628"/>
      <c r="J4916" s="579"/>
      <c r="L4916" s="629"/>
    </row>
    <row r="4917" spans="1:12" ht="9.75" customHeight="1">
      <c r="A4917" s="579"/>
      <c r="B4917" s="632"/>
      <c r="C4917" s="578"/>
      <c r="D4917" s="579"/>
      <c r="E4917" s="627"/>
      <c r="F4917" s="630"/>
      <c r="G4917" s="627"/>
      <c r="H4917" s="628"/>
      <c r="J4917" s="579"/>
      <c r="L4917" s="629"/>
    </row>
    <row r="4918" spans="1:12" ht="9.75" customHeight="1">
      <c r="A4918" s="579">
        <v>9</v>
      </c>
      <c r="B4918" s="632" t="s">
        <v>3381</v>
      </c>
      <c r="C4918" s="578" t="s">
        <v>1756</v>
      </c>
      <c r="D4918" s="579" t="s">
        <v>3282</v>
      </c>
      <c r="E4918" s="627">
        <v>6</v>
      </c>
      <c r="F4918" s="630">
        <v>23.840496982597205</v>
      </c>
      <c r="G4918" s="627" t="e">
        <f>+L4918</f>
        <v>#REF!</v>
      </c>
      <c r="H4918" s="628" t="e">
        <f>E4918*G4918</f>
        <v>#REF!</v>
      </c>
      <c r="J4918" s="627">
        <f>+F4918</f>
        <v>23.840496982597205</v>
      </c>
      <c r="L4918" s="629" t="e">
        <f>J4918*$L$3</f>
        <v>#REF!</v>
      </c>
    </row>
    <row r="4919" spans="1:12" ht="9.75" customHeight="1">
      <c r="A4919" s="579"/>
      <c r="B4919" s="632"/>
      <c r="C4919" s="578"/>
      <c r="D4919" s="579"/>
      <c r="E4919" s="627"/>
      <c r="F4919" s="630"/>
      <c r="G4919" s="627"/>
      <c r="H4919" s="628"/>
      <c r="J4919" s="579"/>
      <c r="L4919" s="629"/>
    </row>
    <row r="4920" spans="1:12" ht="9.75" customHeight="1">
      <c r="A4920" s="579"/>
      <c r="B4920" s="632"/>
      <c r="C4920" s="578"/>
      <c r="D4920" s="579"/>
      <c r="E4920" s="627"/>
      <c r="F4920" s="630"/>
      <c r="G4920" s="627"/>
      <c r="H4920" s="628"/>
      <c r="J4920" s="579"/>
      <c r="L4920" s="629"/>
    </row>
    <row r="4921" spans="1:12" ht="9.75" customHeight="1">
      <c r="A4921" s="579"/>
      <c r="B4921" s="632"/>
      <c r="C4921" s="578"/>
      <c r="D4921" s="579"/>
      <c r="E4921" s="627"/>
      <c r="F4921" s="630"/>
      <c r="G4921" s="627"/>
      <c r="H4921" s="628"/>
      <c r="J4921" s="579"/>
      <c r="L4921" s="629"/>
    </row>
    <row r="4922" spans="1:12" ht="9.75" customHeight="1">
      <c r="A4922" s="579"/>
      <c r="B4922" s="632"/>
      <c r="C4922" s="578"/>
      <c r="D4922" s="579"/>
      <c r="E4922" s="627"/>
      <c r="F4922" s="630"/>
      <c r="G4922" s="627"/>
      <c r="H4922" s="628"/>
      <c r="J4922" s="579"/>
      <c r="L4922" s="629"/>
    </row>
    <row r="4923" spans="1:12" ht="9.75" customHeight="1">
      <c r="A4923" s="579"/>
      <c r="B4923" s="632"/>
      <c r="C4923" s="636" t="s">
        <v>1757</v>
      </c>
      <c r="D4923" s="579"/>
      <c r="E4923" s="627"/>
      <c r="F4923" s="630">
        <v>0</v>
      </c>
      <c r="G4923" s="627" t="e">
        <f>+L4923</f>
        <v>#REF!</v>
      </c>
      <c r="H4923" s="628" t="e">
        <f>E4923*G4923</f>
        <v>#REF!</v>
      </c>
      <c r="J4923" s="627">
        <f>+F4923</f>
        <v>0</v>
      </c>
      <c r="L4923" s="629" t="e">
        <f>J4923*$L$3</f>
        <v>#REF!</v>
      </c>
    </row>
    <row r="4924" spans="1:12" ht="9.75" customHeight="1">
      <c r="A4924" s="579"/>
      <c r="B4924" s="632"/>
      <c r="C4924" s="636"/>
      <c r="D4924" s="579"/>
      <c r="E4924" s="627"/>
      <c r="F4924" s="630"/>
      <c r="G4924" s="627"/>
      <c r="H4924" s="628"/>
      <c r="J4924" s="579"/>
      <c r="L4924" s="629"/>
    </row>
    <row r="4925" spans="1:12" ht="9.75" customHeight="1">
      <c r="A4925" s="579"/>
      <c r="B4925" s="632"/>
      <c r="C4925" s="636"/>
      <c r="D4925" s="579"/>
      <c r="E4925" s="627"/>
      <c r="F4925" s="630"/>
      <c r="G4925" s="627"/>
      <c r="H4925" s="628"/>
      <c r="J4925" s="579"/>
      <c r="L4925" s="629"/>
    </row>
    <row r="4926" spans="1:12" ht="9.75" customHeight="1">
      <c r="A4926" s="579"/>
      <c r="B4926" s="632"/>
      <c r="C4926" s="636"/>
      <c r="D4926" s="579"/>
      <c r="E4926" s="627"/>
      <c r="F4926" s="630"/>
      <c r="G4926" s="627"/>
      <c r="H4926" s="628"/>
      <c r="J4926" s="579"/>
      <c r="L4926" s="629"/>
    </row>
    <row r="4927" spans="1:12" ht="9.75" customHeight="1">
      <c r="A4927" s="579"/>
      <c r="B4927" s="632"/>
      <c r="C4927" s="636"/>
      <c r="D4927" s="579"/>
      <c r="E4927" s="627"/>
      <c r="F4927" s="630"/>
      <c r="G4927" s="627"/>
      <c r="H4927" s="628"/>
      <c r="J4927" s="579"/>
      <c r="L4927" s="629"/>
    </row>
    <row r="4928" spans="1:12" ht="9.75" customHeight="1">
      <c r="A4928" s="578">
        <v>10</v>
      </c>
      <c r="B4928" s="633" t="s">
        <v>1758</v>
      </c>
      <c r="C4928" s="634" t="s">
        <v>1761</v>
      </c>
      <c r="D4928" s="634" t="s">
        <v>3282</v>
      </c>
      <c r="E4928" s="635">
        <v>1966.6</v>
      </c>
      <c r="F4928" s="630">
        <v>1.4159693701915002</v>
      </c>
      <c r="G4928" s="627" t="e">
        <f>+L4928</f>
        <v>#REF!</v>
      </c>
      <c r="H4928" s="628" t="e">
        <f>E4928*G4928</f>
        <v>#REF!</v>
      </c>
      <c r="J4928" s="627">
        <f>+F4928</f>
        <v>1.4159693701915002</v>
      </c>
      <c r="L4928" s="629" t="e">
        <f>J4928*$L$3</f>
        <v>#REF!</v>
      </c>
    </row>
    <row r="4929" spans="1:12" ht="9.75" customHeight="1">
      <c r="A4929" s="578"/>
      <c r="B4929" s="633"/>
      <c r="C4929" s="634"/>
      <c r="D4929" s="634"/>
      <c r="E4929" s="635"/>
      <c r="F4929" s="630"/>
      <c r="G4929" s="627"/>
      <c r="H4929" s="628"/>
      <c r="J4929" s="579"/>
      <c r="L4929" s="629"/>
    </row>
    <row r="4930" spans="1:12" ht="9.75" customHeight="1">
      <c r="A4930" s="578"/>
      <c r="B4930" s="633"/>
      <c r="C4930" s="634"/>
      <c r="D4930" s="634"/>
      <c r="E4930" s="635"/>
      <c r="F4930" s="630"/>
      <c r="G4930" s="627"/>
      <c r="H4930" s="628"/>
      <c r="J4930" s="579"/>
      <c r="L4930" s="629"/>
    </row>
    <row r="4931" spans="1:12" ht="9.75" customHeight="1">
      <c r="A4931" s="578"/>
      <c r="B4931" s="633"/>
      <c r="C4931" s="634"/>
      <c r="D4931" s="634"/>
      <c r="E4931" s="635"/>
      <c r="F4931" s="630"/>
      <c r="G4931" s="627"/>
      <c r="H4931" s="628"/>
      <c r="J4931" s="579"/>
      <c r="L4931" s="629"/>
    </row>
    <row r="4932" spans="1:12" ht="7.5" customHeight="1">
      <c r="A4932" s="578"/>
      <c r="B4932" s="633"/>
      <c r="C4932" s="634"/>
      <c r="D4932" s="634"/>
      <c r="E4932" s="635"/>
      <c r="F4932" s="630"/>
      <c r="G4932" s="627"/>
      <c r="H4932" s="628"/>
      <c r="J4932" s="579"/>
      <c r="L4932" s="629"/>
    </row>
    <row r="4933" spans="1:12" ht="9.75" customHeight="1">
      <c r="A4933" s="578">
        <v>11</v>
      </c>
      <c r="B4933" s="633" t="s">
        <v>1759</v>
      </c>
      <c r="C4933" s="634" t="s">
        <v>1762</v>
      </c>
      <c r="D4933" s="634" t="s">
        <v>3282</v>
      </c>
      <c r="E4933" s="635">
        <v>1966.6</v>
      </c>
      <c r="F4933" s="630">
        <v>2.606746857170001</v>
      </c>
      <c r="G4933" s="627" t="e">
        <f>+L4933</f>
        <v>#REF!</v>
      </c>
      <c r="H4933" s="628" t="e">
        <f>E4933*G4933</f>
        <v>#REF!</v>
      </c>
      <c r="J4933" s="627">
        <f>+F4933</f>
        <v>2.606746857170001</v>
      </c>
      <c r="L4933" s="629" t="e">
        <f>J4933*$L$3</f>
        <v>#REF!</v>
      </c>
    </row>
    <row r="4934" spans="1:12" ht="9.75" customHeight="1">
      <c r="A4934" s="578"/>
      <c r="B4934" s="633"/>
      <c r="C4934" s="634"/>
      <c r="D4934" s="634"/>
      <c r="E4934" s="635"/>
      <c r="F4934" s="630"/>
      <c r="G4934" s="627"/>
      <c r="H4934" s="628"/>
      <c r="J4934" s="579"/>
      <c r="L4934" s="629"/>
    </row>
    <row r="4935" spans="1:12" ht="9.75" customHeight="1">
      <c r="A4935" s="578"/>
      <c r="B4935" s="633"/>
      <c r="C4935" s="634"/>
      <c r="D4935" s="634"/>
      <c r="E4935" s="635"/>
      <c r="F4935" s="630"/>
      <c r="G4935" s="627"/>
      <c r="H4935" s="628"/>
      <c r="J4935" s="579"/>
      <c r="L4935" s="629"/>
    </row>
    <row r="4936" spans="1:12" ht="9.75" customHeight="1">
      <c r="A4936" s="578"/>
      <c r="B4936" s="633"/>
      <c r="C4936" s="634"/>
      <c r="D4936" s="634"/>
      <c r="E4936" s="635"/>
      <c r="F4936" s="630"/>
      <c r="G4936" s="627"/>
      <c r="H4936" s="628"/>
      <c r="J4936" s="579"/>
      <c r="L4936" s="629"/>
    </row>
    <row r="4937" spans="1:12" ht="9.75" customHeight="1">
      <c r="A4937" s="578"/>
      <c r="B4937" s="633"/>
      <c r="C4937" s="634"/>
      <c r="D4937" s="634"/>
      <c r="E4937" s="635"/>
      <c r="F4937" s="630"/>
      <c r="G4937" s="627"/>
      <c r="H4937" s="628"/>
      <c r="J4937" s="579"/>
      <c r="L4937" s="629"/>
    </row>
    <row r="4938" spans="1:12" ht="9.75" customHeight="1">
      <c r="A4938" s="578">
        <v>12</v>
      </c>
      <c r="B4938" s="633" t="s">
        <v>1760</v>
      </c>
      <c r="C4938" s="634" t="s">
        <v>1763</v>
      </c>
      <c r="D4938" s="634" t="s">
        <v>3282</v>
      </c>
      <c r="E4938" s="635">
        <v>1966.6</v>
      </c>
      <c r="F4938" s="630">
        <v>2.7263918747935501</v>
      </c>
      <c r="G4938" s="627" t="e">
        <f>+L4938</f>
        <v>#REF!</v>
      </c>
      <c r="H4938" s="628" t="e">
        <f>E4938*G4938</f>
        <v>#REF!</v>
      </c>
      <c r="J4938" s="627">
        <f>+F4938</f>
        <v>2.7263918747935501</v>
      </c>
      <c r="L4938" s="629" t="e">
        <f>J4938*$L$3</f>
        <v>#REF!</v>
      </c>
    </row>
    <row r="4939" spans="1:12" ht="9.75" customHeight="1">
      <c r="A4939" s="578"/>
      <c r="B4939" s="633"/>
      <c r="C4939" s="634"/>
      <c r="D4939" s="634"/>
      <c r="E4939" s="635"/>
      <c r="F4939" s="630"/>
      <c r="G4939" s="627"/>
      <c r="H4939" s="628"/>
      <c r="J4939" s="579"/>
      <c r="L4939" s="629"/>
    </row>
    <row r="4940" spans="1:12" ht="9.75" customHeight="1">
      <c r="A4940" s="578"/>
      <c r="B4940" s="633"/>
      <c r="C4940" s="634"/>
      <c r="D4940" s="634"/>
      <c r="E4940" s="635"/>
      <c r="F4940" s="630"/>
      <c r="G4940" s="627"/>
      <c r="H4940" s="628"/>
      <c r="J4940" s="579"/>
      <c r="L4940" s="629"/>
    </row>
    <row r="4941" spans="1:12" ht="9.75" customHeight="1">
      <c r="A4941" s="578"/>
      <c r="B4941" s="633"/>
      <c r="C4941" s="634"/>
      <c r="D4941" s="634"/>
      <c r="E4941" s="635"/>
      <c r="F4941" s="630"/>
      <c r="G4941" s="627"/>
      <c r="H4941" s="628"/>
      <c r="J4941" s="579"/>
      <c r="L4941" s="629"/>
    </row>
    <row r="4942" spans="1:12" ht="9.75" customHeight="1">
      <c r="A4942" s="578"/>
      <c r="B4942" s="633"/>
      <c r="C4942" s="634"/>
      <c r="D4942" s="634"/>
      <c r="E4942" s="635"/>
      <c r="F4942" s="630"/>
      <c r="G4942" s="627"/>
      <c r="H4942" s="628"/>
      <c r="J4942" s="579"/>
      <c r="L4942" s="629"/>
    </row>
    <row r="4943" spans="1:12" ht="9.75" customHeight="1">
      <c r="A4943" s="578">
        <v>13</v>
      </c>
      <c r="B4943" s="633" t="s">
        <v>1766</v>
      </c>
      <c r="C4943" s="634" t="s">
        <v>1767</v>
      </c>
      <c r="D4943" s="634" t="s">
        <v>3282</v>
      </c>
      <c r="E4943" s="635">
        <v>252</v>
      </c>
      <c r="F4943" s="630">
        <v>1.2295900518780001</v>
      </c>
      <c r="G4943" s="627" t="e">
        <f>+L4943</f>
        <v>#REF!</v>
      </c>
      <c r="H4943" s="628" t="e">
        <f>E4943*G4943</f>
        <v>#REF!</v>
      </c>
      <c r="J4943" s="627">
        <f>+F4943</f>
        <v>1.2295900518780001</v>
      </c>
      <c r="L4943" s="629" t="e">
        <f>J4943*$L$3</f>
        <v>#REF!</v>
      </c>
    </row>
    <row r="4944" spans="1:12" ht="9.75" customHeight="1">
      <c r="A4944" s="578"/>
      <c r="B4944" s="633"/>
      <c r="C4944" s="634"/>
      <c r="D4944" s="634"/>
      <c r="E4944" s="635"/>
      <c r="F4944" s="630"/>
      <c r="G4944" s="627"/>
      <c r="H4944" s="628"/>
      <c r="J4944" s="579"/>
      <c r="L4944" s="629"/>
    </row>
    <row r="4945" spans="1:12" ht="9.75" customHeight="1">
      <c r="A4945" s="578"/>
      <c r="B4945" s="633"/>
      <c r="C4945" s="634"/>
      <c r="D4945" s="634"/>
      <c r="E4945" s="635"/>
      <c r="F4945" s="630"/>
      <c r="G4945" s="627"/>
      <c r="H4945" s="628"/>
      <c r="J4945" s="579"/>
      <c r="L4945" s="629"/>
    </row>
    <row r="4946" spans="1:12" ht="9.75" customHeight="1">
      <c r="A4946" s="578"/>
      <c r="B4946" s="633"/>
      <c r="C4946" s="634"/>
      <c r="D4946" s="634"/>
      <c r="E4946" s="635"/>
      <c r="F4946" s="630"/>
      <c r="G4946" s="627"/>
      <c r="H4946" s="628"/>
      <c r="J4946" s="579"/>
      <c r="L4946" s="629"/>
    </row>
    <row r="4947" spans="1:12" ht="9.75" customHeight="1">
      <c r="A4947" s="578"/>
      <c r="B4947" s="633"/>
      <c r="C4947" s="634"/>
      <c r="D4947" s="634"/>
      <c r="E4947" s="635"/>
      <c r="F4947" s="630"/>
      <c r="G4947" s="627"/>
      <c r="H4947" s="628"/>
      <c r="J4947" s="579"/>
      <c r="L4947" s="629"/>
    </row>
    <row r="4948" spans="1:12" ht="9.75" customHeight="1">
      <c r="A4948" s="578">
        <v>14</v>
      </c>
      <c r="B4948" s="633" t="s">
        <v>1764</v>
      </c>
      <c r="C4948" s="634" t="s">
        <v>1765</v>
      </c>
      <c r="D4948" s="634" t="s">
        <v>3282</v>
      </c>
      <c r="E4948" s="635">
        <v>252</v>
      </c>
      <c r="F4948" s="630">
        <v>4.7291617386613813</v>
      </c>
      <c r="G4948" s="627" t="e">
        <f>+L4948</f>
        <v>#REF!</v>
      </c>
      <c r="H4948" s="628" t="e">
        <f>E4948*G4948</f>
        <v>#REF!</v>
      </c>
      <c r="J4948" s="627">
        <f>+F4948</f>
        <v>4.7291617386613813</v>
      </c>
      <c r="L4948" s="629" t="e">
        <f>J4948*$L$3</f>
        <v>#REF!</v>
      </c>
    </row>
    <row r="4949" spans="1:12" ht="9.75" customHeight="1">
      <c r="A4949" s="578"/>
      <c r="B4949" s="633"/>
      <c r="C4949" s="634"/>
      <c r="D4949" s="634"/>
      <c r="E4949" s="635"/>
      <c r="F4949" s="630"/>
      <c r="G4949" s="627"/>
      <c r="H4949" s="628"/>
      <c r="J4949" s="579"/>
      <c r="L4949" s="629"/>
    </row>
    <row r="4950" spans="1:12" ht="9.75" customHeight="1">
      <c r="A4950" s="578"/>
      <c r="B4950" s="633"/>
      <c r="C4950" s="634"/>
      <c r="D4950" s="634"/>
      <c r="E4950" s="635"/>
      <c r="F4950" s="630"/>
      <c r="G4950" s="627"/>
      <c r="H4950" s="628"/>
      <c r="J4950" s="579"/>
      <c r="L4950" s="629"/>
    </row>
    <row r="4951" spans="1:12" ht="9.75" customHeight="1">
      <c r="A4951" s="578"/>
      <c r="B4951" s="633"/>
      <c r="C4951" s="634"/>
      <c r="D4951" s="634"/>
      <c r="E4951" s="635"/>
      <c r="F4951" s="630"/>
      <c r="G4951" s="627"/>
      <c r="H4951" s="628"/>
      <c r="J4951" s="579"/>
      <c r="L4951" s="629"/>
    </row>
    <row r="4952" spans="1:12" ht="9.75" customHeight="1">
      <c r="A4952" s="578"/>
      <c r="B4952" s="633"/>
      <c r="C4952" s="634"/>
      <c r="D4952" s="634"/>
      <c r="E4952" s="635"/>
      <c r="F4952" s="630"/>
      <c r="G4952" s="627"/>
      <c r="H4952" s="628"/>
      <c r="J4952" s="579"/>
      <c r="L4952" s="629"/>
    </row>
    <row r="4953" spans="1:12" ht="9.75" customHeight="1">
      <c r="A4953" s="578">
        <v>15</v>
      </c>
      <c r="B4953" s="633" t="s">
        <v>1768</v>
      </c>
      <c r="C4953" s="634" t="s">
        <v>1769</v>
      </c>
      <c r="D4953" s="634" t="s">
        <v>2885</v>
      </c>
      <c r="E4953" s="635">
        <v>361.3</v>
      </c>
      <c r="F4953" s="630">
        <v>9.1550410431127016</v>
      </c>
      <c r="G4953" s="627" t="e">
        <f>+L4953</f>
        <v>#REF!</v>
      </c>
      <c r="H4953" s="628" t="e">
        <f>E4953*G4953</f>
        <v>#REF!</v>
      </c>
      <c r="J4953" s="627">
        <f>+F4953</f>
        <v>9.1550410431127016</v>
      </c>
      <c r="L4953" s="629" t="e">
        <f>J4953*$L$3</f>
        <v>#REF!</v>
      </c>
    </row>
    <row r="4954" spans="1:12" ht="9.75" customHeight="1">
      <c r="A4954" s="578"/>
      <c r="B4954" s="633"/>
      <c r="C4954" s="634"/>
      <c r="D4954" s="634"/>
      <c r="E4954" s="635"/>
      <c r="F4954" s="630"/>
      <c r="G4954" s="627"/>
      <c r="H4954" s="628"/>
      <c r="J4954" s="579"/>
      <c r="L4954" s="629"/>
    </row>
    <row r="4955" spans="1:12" ht="9.75" customHeight="1">
      <c r="A4955" s="578"/>
      <c r="B4955" s="633"/>
      <c r="C4955" s="634"/>
      <c r="D4955" s="634"/>
      <c r="E4955" s="635"/>
      <c r="F4955" s="630"/>
      <c r="G4955" s="627"/>
      <c r="H4955" s="628"/>
      <c r="J4955" s="579"/>
      <c r="L4955" s="629"/>
    </row>
    <row r="4956" spans="1:12" ht="9.75" customHeight="1">
      <c r="A4956" s="578"/>
      <c r="B4956" s="633"/>
      <c r="C4956" s="634"/>
      <c r="D4956" s="634"/>
      <c r="E4956" s="635"/>
      <c r="F4956" s="630"/>
      <c r="G4956" s="627"/>
      <c r="H4956" s="628"/>
      <c r="J4956" s="579"/>
      <c r="L4956" s="629"/>
    </row>
    <row r="4957" spans="1:12" ht="9.75" customHeight="1">
      <c r="A4957" s="578"/>
      <c r="B4957" s="633"/>
      <c r="C4957" s="634"/>
      <c r="D4957" s="634"/>
      <c r="E4957" s="635"/>
      <c r="F4957" s="630"/>
      <c r="G4957" s="627"/>
      <c r="H4957" s="628"/>
      <c r="J4957" s="579"/>
      <c r="L4957" s="629"/>
    </row>
    <row r="4958" spans="1:12" ht="9.75" customHeight="1">
      <c r="A4958" s="578">
        <v>16</v>
      </c>
      <c r="B4958" s="632" t="s">
        <v>3413</v>
      </c>
      <c r="C4958" s="578" t="s">
        <v>1770</v>
      </c>
      <c r="D4958" s="579" t="s">
        <v>3282</v>
      </c>
      <c r="E4958" s="627">
        <v>204.4</v>
      </c>
      <c r="F4958" s="630">
        <v>3.5072691641000002</v>
      </c>
      <c r="G4958" s="627" t="e">
        <f>+L4958</f>
        <v>#REF!</v>
      </c>
      <c r="H4958" s="628" t="e">
        <f>E4958*G4958</f>
        <v>#REF!</v>
      </c>
      <c r="J4958" s="627">
        <f>+F4958</f>
        <v>3.5072691641000002</v>
      </c>
      <c r="L4958" s="629" t="e">
        <f>J4958*$L$3</f>
        <v>#REF!</v>
      </c>
    </row>
    <row r="4959" spans="1:12" ht="9.75" customHeight="1">
      <c r="A4959" s="578"/>
      <c r="B4959" s="632"/>
      <c r="C4959" s="578"/>
      <c r="D4959" s="579"/>
      <c r="E4959" s="627"/>
      <c r="F4959" s="630"/>
      <c r="G4959" s="627"/>
      <c r="H4959" s="628"/>
      <c r="J4959" s="579"/>
      <c r="L4959" s="629"/>
    </row>
    <row r="4960" spans="1:12" ht="9.75" customHeight="1">
      <c r="A4960" s="578"/>
      <c r="B4960" s="632"/>
      <c r="C4960" s="578"/>
      <c r="D4960" s="579"/>
      <c r="E4960" s="627"/>
      <c r="F4960" s="630"/>
      <c r="G4960" s="627"/>
      <c r="H4960" s="628"/>
      <c r="J4960" s="579"/>
      <c r="L4960" s="629"/>
    </row>
    <row r="4961" spans="1:12" ht="9.75" customHeight="1">
      <c r="A4961" s="578"/>
      <c r="B4961" s="632"/>
      <c r="C4961" s="578"/>
      <c r="D4961" s="579"/>
      <c r="E4961" s="627"/>
      <c r="F4961" s="630"/>
      <c r="G4961" s="627"/>
      <c r="H4961" s="628"/>
      <c r="J4961" s="579"/>
      <c r="L4961" s="629"/>
    </row>
    <row r="4962" spans="1:12" ht="9.75" customHeight="1">
      <c r="A4962" s="578"/>
      <c r="B4962" s="632"/>
      <c r="C4962" s="578"/>
      <c r="D4962" s="579"/>
      <c r="E4962" s="627"/>
      <c r="F4962" s="630"/>
      <c r="G4962" s="627"/>
      <c r="H4962" s="628"/>
      <c r="J4962" s="579"/>
      <c r="L4962" s="629"/>
    </row>
    <row r="4963" spans="1:12" ht="9.75" customHeight="1">
      <c r="A4963" s="578">
        <v>17</v>
      </c>
      <c r="B4963" s="632" t="s">
        <v>2643</v>
      </c>
      <c r="C4963" s="578" t="s">
        <v>1771</v>
      </c>
      <c r="D4963" s="579" t="s">
        <v>2644</v>
      </c>
      <c r="E4963" s="627">
        <v>160</v>
      </c>
      <c r="F4963" s="630">
        <v>2.1516844311000001</v>
      </c>
      <c r="G4963" s="627" t="e">
        <f>+L4963</f>
        <v>#REF!</v>
      </c>
      <c r="H4963" s="628" t="e">
        <f>E4963*G4963</f>
        <v>#REF!</v>
      </c>
      <c r="J4963" s="627">
        <f>+F4963</f>
        <v>2.1516844311000001</v>
      </c>
      <c r="L4963" s="629" t="e">
        <f>J4963*$L$3</f>
        <v>#REF!</v>
      </c>
    </row>
    <row r="4964" spans="1:12" ht="9.75" customHeight="1">
      <c r="A4964" s="578"/>
      <c r="B4964" s="632"/>
      <c r="C4964" s="578"/>
      <c r="D4964" s="579"/>
      <c r="E4964" s="627"/>
      <c r="F4964" s="630"/>
      <c r="G4964" s="627"/>
      <c r="H4964" s="628"/>
      <c r="J4964" s="579"/>
      <c r="L4964" s="629"/>
    </row>
    <row r="4965" spans="1:12" ht="9.75" customHeight="1">
      <c r="A4965" s="578"/>
      <c r="B4965" s="632"/>
      <c r="C4965" s="578"/>
      <c r="D4965" s="579"/>
      <c r="E4965" s="627"/>
      <c r="F4965" s="630"/>
      <c r="G4965" s="627"/>
      <c r="H4965" s="628"/>
      <c r="J4965" s="579"/>
      <c r="L4965" s="629"/>
    </row>
    <row r="4966" spans="1:12" ht="9.75" customHeight="1">
      <c r="A4966" s="578"/>
      <c r="B4966" s="632"/>
      <c r="C4966" s="578"/>
      <c r="D4966" s="579"/>
      <c r="E4966" s="627"/>
      <c r="F4966" s="630"/>
      <c r="G4966" s="627"/>
      <c r="H4966" s="628"/>
      <c r="J4966" s="579"/>
      <c r="L4966" s="629"/>
    </row>
    <row r="4967" spans="1:12" ht="9.75" customHeight="1">
      <c r="A4967" s="578"/>
      <c r="B4967" s="632"/>
      <c r="C4967" s="578"/>
      <c r="D4967" s="579"/>
      <c r="E4967" s="627"/>
      <c r="F4967" s="630"/>
      <c r="G4967" s="627"/>
      <c r="H4967" s="628"/>
      <c r="J4967" s="579"/>
      <c r="L4967" s="629"/>
    </row>
    <row r="4968" spans="1:12" ht="9.75" customHeight="1">
      <c r="A4968" s="578">
        <v>18</v>
      </c>
      <c r="B4968" s="632" t="s">
        <v>1772</v>
      </c>
      <c r="C4968" s="578" t="s">
        <v>1773</v>
      </c>
      <c r="D4968" s="579" t="s">
        <v>2647</v>
      </c>
      <c r="E4968" s="627">
        <f>+E4963*1.2</f>
        <v>192</v>
      </c>
      <c r="F4968" s="630">
        <v>5.1565399999999997</v>
      </c>
      <c r="G4968" s="627" t="e">
        <f>+L4968</f>
        <v>#REF!</v>
      </c>
      <c r="H4968" s="628" t="e">
        <f>E4968*G4968</f>
        <v>#REF!</v>
      </c>
      <c r="J4968" s="627">
        <f>+F4968</f>
        <v>5.1565399999999997</v>
      </c>
      <c r="L4968" s="629" t="e">
        <f>J4968*$L$3</f>
        <v>#REF!</v>
      </c>
    </row>
    <row r="4969" spans="1:12" ht="9.75" customHeight="1">
      <c r="A4969" s="578"/>
      <c r="B4969" s="632"/>
      <c r="C4969" s="578"/>
      <c r="D4969" s="579"/>
      <c r="E4969" s="627"/>
      <c r="F4969" s="630"/>
      <c r="G4969" s="627"/>
      <c r="H4969" s="628"/>
      <c r="J4969" s="579"/>
      <c r="L4969" s="629"/>
    </row>
    <row r="4970" spans="1:12" ht="9.75" customHeight="1">
      <c r="A4970" s="578"/>
      <c r="B4970" s="632"/>
      <c r="C4970" s="578"/>
      <c r="D4970" s="579"/>
      <c r="E4970" s="627"/>
      <c r="F4970" s="630"/>
      <c r="G4970" s="627"/>
      <c r="H4970" s="628"/>
      <c r="J4970" s="579"/>
      <c r="L4970" s="629"/>
    </row>
    <row r="4971" spans="1:12" ht="9.75" customHeight="1">
      <c r="A4971" s="578"/>
      <c r="B4971" s="632"/>
      <c r="C4971" s="578"/>
      <c r="D4971" s="579"/>
      <c r="E4971" s="627"/>
      <c r="F4971" s="630"/>
      <c r="G4971" s="627"/>
      <c r="H4971" s="628"/>
      <c r="J4971" s="579"/>
      <c r="L4971" s="629"/>
    </row>
    <row r="4972" spans="1:12" ht="9.75" customHeight="1">
      <c r="A4972" s="578"/>
      <c r="B4972" s="632"/>
      <c r="C4972" s="578"/>
      <c r="D4972" s="579"/>
      <c r="E4972" s="627"/>
      <c r="F4972" s="630"/>
      <c r="G4972" s="627"/>
      <c r="H4972" s="628"/>
      <c r="J4972" s="579"/>
      <c r="L4972" s="629"/>
    </row>
    <row r="4973" spans="1:12" ht="9.75" customHeight="1">
      <c r="A4973" s="578">
        <v>19</v>
      </c>
      <c r="B4973" s="632" t="s">
        <v>1774</v>
      </c>
      <c r="C4973" s="578" t="s">
        <v>1775</v>
      </c>
      <c r="D4973" s="579" t="s">
        <v>3282</v>
      </c>
      <c r="E4973" s="627">
        <v>798.3</v>
      </c>
      <c r="F4973" s="630">
        <v>0.31221995999999996</v>
      </c>
      <c r="G4973" s="627" t="e">
        <f>+L4973</f>
        <v>#REF!</v>
      </c>
      <c r="H4973" s="628" t="e">
        <f>E4973*G4973</f>
        <v>#REF!</v>
      </c>
      <c r="J4973" s="627">
        <f>+F4973</f>
        <v>0.31221995999999996</v>
      </c>
      <c r="L4973" s="629" t="e">
        <f>J4973*$L$3</f>
        <v>#REF!</v>
      </c>
    </row>
    <row r="4974" spans="1:12" ht="9.75" customHeight="1">
      <c r="A4974" s="578"/>
      <c r="B4974" s="632"/>
      <c r="C4974" s="578"/>
      <c r="D4974" s="579"/>
      <c r="E4974" s="627"/>
      <c r="F4974" s="630"/>
      <c r="G4974" s="627"/>
      <c r="H4974" s="628"/>
      <c r="J4974" s="579"/>
      <c r="L4974" s="629"/>
    </row>
    <row r="4975" spans="1:12" ht="9.75" customHeight="1">
      <c r="A4975" s="578"/>
      <c r="B4975" s="632"/>
      <c r="C4975" s="578"/>
      <c r="D4975" s="579"/>
      <c r="E4975" s="627"/>
      <c r="F4975" s="630"/>
      <c r="G4975" s="627"/>
      <c r="H4975" s="628"/>
      <c r="J4975" s="579"/>
      <c r="L4975" s="629"/>
    </row>
    <row r="4976" spans="1:12" ht="9.75" customHeight="1">
      <c r="A4976" s="578"/>
      <c r="B4976" s="632"/>
      <c r="C4976" s="578"/>
      <c r="D4976" s="579"/>
      <c r="E4976" s="627"/>
      <c r="F4976" s="630"/>
      <c r="G4976" s="627"/>
      <c r="H4976" s="628"/>
      <c r="J4976" s="579"/>
      <c r="L4976" s="629"/>
    </row>
    <row r="4977" spans="1:12" ht="9.75" customHeight="1">
      <c r="A4977" s="578"/>
      <c r="B4977" s="632"/>
      <c r="C4977" s="578"/>
      <c r="D4977" s="579"/>
      <c r="E4977" s="627"/>
      <c r="F4977" s="630"/>
      <c r="G4977" s="627"/>
      <c r="H4977" s="628"/>
      <c r="J4977" s="579"/>
      <c r="L4977" s="629"/>
    </row>
    <row r="4978" spans="1:12" ht="9.75" customHeight="1">
      <c r="A4978" s="578">
        <v>20</v>
      </c>
      <c r="B4978" s="632" t="s">
        <v>1776</v>
      </c>
      <c r="C4978" s="578" t="s">
        <v>1777</v>
      </c>
      <c r="D4978" s="579" t="s">
        <v>3282</v>
      </c>
      <c r="E4978" s="627">
        <v>798.3</v>
      </c>
      <c r="F4978" s="630">
        <v>0.15566019400000003</v>
      </c>
      <c r="G4978" s="627" t="e">
        <f>+L4978</f>
        <v>#REF!</v>
      </c>
      <c r="H4978" s="628" t="e">
        <f>E4978*G4978</f>
        <v>#REF!</v>
      </c>
      <c r="J4978" s="627">
        <f>+F4978</f>
        <v>0.15566019400000003</v>
      </c>
      <c r="L4978" s="629" t="e">
        <f>J4978*$L$3</f>
        <v>#REF!</v>
      </c>
    </row>
    <row r="4979" spans="1:12" ht="9.75" customHeight="1">
      <c r="A4979" s="578"/>
      <c r="B4979" s="632"/>
      <c r="C4979" s="578"/>
      <c r="D4979" s="579"/>
      <c r="E4979" s="627"/>
      <c r="F4979" s="630"/>
      <c r="G4979" s="627"/>
      <c r="H4979" s="628"/>
      <c r="J4979" s="579"/>
      <c r="L4979" s="629"/>
    </row>
    <row r="4980" spans="1:12" ht="9.75" customHeight="1">
      <c r="A4980" s="578"/>
      <c r="B4980" s="632"/>
      <c r="C4980" s="578"/>
      <c r="D4980" s="579"/>
      <c r="E4980" s="627"/>
      <c r="F4980" s="630"/>
      <c r="G4980" s="627"/>
      <c r="H4980" s="628"/>
      <c r="J4980" s="579"/>
      <c r="L4980" s="629"/>
    </row>
    <row r="4981" spans="1:12" ht="9.75" customHeight="1">
      <c r="A4981" s="578"/>
      <c r="B4981" s="632"/>
      <c r="C4981" s="578"/>
      <c r="D4981" s="579"/>
      <c r="E4981" s="627"/>
      <c r="F4981" s="630"/>
      <c r="G4981" s="627"/>
      <c r="H4981" s="628"/>
      <c r="J4981" s="579"/>
      <c r="L4981" s="629"/>
    </row>
    <row r="4982" spans="1:12" ht="9.75" customHeight="1">
      <c r="A4982" s="578"/>
      <c r="B4982" s="632"/>
      <c r="C4982" s="578"/>
      <c r="D4982" s="579"/>
      <c r="E4982" s="627"/>
      <c r="F4982" s="630"/>
      <c r="G4982" s="627"/>
      <c r="H4982" s="628"/>
      <c r="J4982" s="579"/>
      <c r="L4982" s="629"/>
    </row>
    <row r="4983" spans="1:12" ht="9.75" hidden="1" customHeight="1">
      <c r="A4983" s="579"/>
      <c r="B4983" s="579"/>
      <c r="C4983" s="578"/>
      <c r="D4983" s="579"/>
      <c r="E4983" s="627"/>
      <c r="F4983" s="630"/>
      <c r="G4983" s="627" t="e">
        <f>+L4983</f>
        <v>#REF!</v>
      </c>
      <c r="H4983" s="628" t="e">
        <f>E4983*G4983</f>
        <v>#REF!</v>
      </c>
      <c r="J4983" s="627">
        <f>+F4983</f>
        <v>0</v>
      </c>
      <c r="L4983" s="629" t="e">
        <f>J4983*$L$3</f>
        <v>#REF!</v>
      </c>
    </row>
    <row r="4984" spans="1:12" ht="9.75" hidden="1" customHeight="1">
      <c r="A4984" s="579"/>
      <c r="B4984" s="579"/>
      <c r="C4984" s="578"/>
      <c r="D4984" s="579"/>
      <c r="E4984" s="627"/>
      <c r="F4984" s="630"/>
      <c r="G4984" s="627"/>
      <c r="H4984" s="628"/>
      <c r="J4984" s="579"/>
      <c r="L4984" s="629"/>
    </row>
    <row r="4985" spans="1:12" ht="9.75" hidden="1" customHeight="1">
      <c r="A4985" s="579"/>
      <c r="B4985" s="579"/>
      <c r="C4985" s="578"/>
      <c r="D4985" s="579"/>
      <c r="E4985" s="627"/>
      <c r="F4985" s="630"/>
      <c r="G4985" s="627"/>
      <c r="H4985" s="628"/>
      <c r="J4985" s="579"/>
      <c r="L4985" s="629"/>
    </row>
    <row r="4986" spans="1:12" ht="9.75" hidden="1" customHeight="1">
      <c r="A4986" s="579"/>
      <c r="B4986" s="579"/>
      <c r="C4986" s="578"/>
      <c r="D4986" s="579"/>
      <c r="E4986" s="627"/>
      <c r="F4986" s="630"/>
      <c r="G4986" s="627"/>
      <c r="H4986" s="628"/>
      <c r="J4986" s="579"/>
      <c r="L4986" s="629"/>
    </row>
    <row r="4987" spans="1:12" ht="9.75" hidden="1" customHeight="1">
      <c r="A4987" s="579"/>
      <c r="B4987" s="579"/>
      <c r="C4987" s="578"/>
      <c r="D4987" s="579"/>
      <c r="E4987" s="627"/>
      <c r="F4987" s="630"/>
      <c r="G4987" s="627"/>
      <c r="H4987" s="628"/>
      <c r="J4987" s="579"/>
      <c r="L4987" s="629"/>
    </row>
    <row r="4988" spans="1:12" ht="9.75" hidden="1" customHeight="1">
      <c r="A4988" s="579"/>
      <c r="B4988" s="579"/>
      <c r="C4988" s="578"/>
      <c r="D4988" s="579"/>
      <c r="E4988" s="627"/>
      <c r="F4988" s="630"/>
      <c r="G4988" s="627" t="e">
        <f>+L4988</f>
        <v>#REF!</v>
      </c>
      <c r="H4988" s="628" t="e">
        <f>E4988*G4988</f>
        <v>#REF!</v>
      </c>
      <c r="J4988" s="627">
        <f>+F4988</f>
        <v>0</v>
      </c>
      <c r="L4988" s="629" t="e">
        <f>J4988*$L$3</f>
        <v>#REF!</v>
      </c>
    </row>
    <row r="4989" spans="1:12" ht="9.75" hidden="1" customHeight="1">
      <c r="A4989" s="579"/>
      <c r="B4989" s="579"/>
      <c r="C4989" s="578"/>
      <c r="D4989" s="579"/>
      <c r="E4989" s="627"/>
      <c r="F4989" s="630"/>
      <c r="G4989" s="627"/>
      <c r="H4989" s="628"/>
      <c r="J4989" s="579"/>
      <c r="L4989" s="629"/>
    </row>
    <row r="4990" spans="1:12" ht="9.75" hidden="1" customHeight="1">
      <c r="A4990" s="579"/>
      <c r="B4990" s="579"/>
      <c r="C4990" s="578"/>
      <c r="D4990" s="579"/>
      <c r="E4990" s="627"/>
      <c r="F4990" s="630"/>
      <c r="G4990" s="627"/>
      <c r="H4990" s="628"/>
      <c r="J4990" s="579"/>
      <c r="L4990" s="629"/>
    </row>
    <row r="4991" spans="1:12" ht="9.75" hidden="1" customHeight="1">
      <c r="A4991" s="579"/>
      <c r="B4991" s="579"/>
      <c r="C4991" s="578"/>
      <c r="D4991" s="579"/>
      <c r="E4991" s="627"/>
      <c r="F4991" s="630"/>
      <c r="G4991" s="627"/>
      <c r="H4991" s="628"/>
      <c r="J4991" s="579"/>
      <c r="L4991" s="629"/>
    </row>
    <row r="4992" spans="1:12" ht="9.75" hidden="1" customHeight="1">
      <c r="A4992" s="579"/>
      <c r="B4992" s="579"/>
      <c r="C4992" s="578"/>
      <c r="D4992" s="579"/>
      <c r="E4992" s="627"/>
      <c r="F4992" s="630"/>
      <c r="G4992" s="627"/>
      <c r="H4992" s="628"/>
      <c r="J4992" s="579"/>
      <c r="L4992" s="629"/>
    </row>
    <row r="4993" spans="1:12" ht="9.75" hidden="1" customHeight="1">
      <c r="A4993" s="579"/>
      <c r="B4993" s="579"/>
      <c r="C4993" s="578"/>
      <c r="D4993" s="579"/>
      <c r="E4993" s="627"/>
      <c r="F4993" s="630"/>
      <c r="G4993" s="627" t="e">
        <f>+L4993</f>
        <v>#REF!</v>
      </c>
      <c r="H4993" s="628" t="e">
        <f>E4993*G4993</f>
        <v>#REF!</v>
      </c>
      <c r="J4993" s="627">
        <f>+F4993</f>
        <v>0</v>
      </c>
      <c r="L4993" s="629" t="e">
        <f>J4993*$L$3</f>
        <v>#REF!</v>
      </c>
    </row>
    <row r="4994" spans="1:12" ht="9.75" hidden="1" customHeight="1">
      <c r="A4994" s="579"/>
      <c r="B4994" s="579"/>
      <c r="C4994" s="578"/>
      <c r="D4994" s="579"/>
      <c r="E4994" s="627"/>
      <c r="F4994" s="630"/>
      <c r="G4994" s="627"/>
      <c r="H4994" s="628"/>
      <c r="J4994" s="579"/>
      <c r="L4994" s="629"/>
    </row>
    <row r="4995" spans="1:12" ht="9.75" hidden="1" customHeight="1">
      <c r="A4995" s="579"/>
      <c r="B4995" s="579"/>
      <c r="C4995" s="578"/>
      <c r="D4995" s="579"/>
      <c r="E4995" s="627"/>
      <c r="F4995" s="630"/>
      <c r="G4995" s="627"/>
      <c r="H4995" s="628"/>
      <c r="J4995" s="579"/>
      <c r="L4995" s="629"/>
    </row>
    <row r="4996" spans="1:12" ht="9.75" hidden="1" customHeight="1">
      <c r="A4996" s="579"/>
      <c r="B4996" s="579"/>
      <c r="C4996" s="578"/>
      <c r="D4996" s="579"/>
      <c r="E4996" s="627"/>
      <c r="F4996" s="630"/>
      <c r="G4996" s="627"/>
      <c r="H4996" s="628"/>
      <c r="J4996" s="579"/>
      <c r="L4996" s="629"/>
    </row>
    <row r="4997" spans="1:12" ht="9.75" hidden="1" customHeight="1">
      <c r="A4997" s="579"/>
      <c r="B4997" s="579"/>
      <c r="C4997" s="578"/>
      <c r="D4997" s="579"/>
      <c r="E4997" s="627"/>
      <c r="F4997" s="630"/>
      <c r="G4997" s="627"/>
      <c r="H4997" s="628"/>
      <c r="J4997" s="579"/>
      <c r="L4997" s="629"/>
    </row>
    <row r="4998" spans="1:12" ht="9.75" hidden="1" customHeight="1">
      <c r="A4998" s="579"/>
      <c r="B4998" s="579"/>
      <c r="C4998" s="578"/>
      <c r="D4998" s="579"/>
      <c r="E4998" s="627"/>
      <c r="F4998" s="630"/>
      <c r="G4998" s="627" t="e">
        <f>+L4998</f>
        <v>#REF!</v>
      </c>
      <c r="H4998" s="628" t="e">
        <f>E4998*G4998</f>
        <v>#REF!</v>
      </c>
      <c r="J4998" s="627">
        <f>+F4998</f>
        <v>0</v>
      </c>
      <c r="L4998" s="629" t="e">
        <f>J4998*$L$3</f>
        <v>#REF!</v>
      </c>
    </row>
    <row r="4999" spans="1:12" ht="9.75" hidden="1" customHeight="1">
      <c r="A4999" s="579"/>
      <c r="B4999" s="579"/>
      <c r="C4999" s="578"/>
      <c r="D4999" s="579"/>
      <c r="E4999" s="627"/>
      <c r="F4999" s="630"/>
      <c r="G4999" s="627"/>
      <c r="H4999" s="628"/>
      <c r="J4999" s="579"/>
      <c r="L4999" s="629"/>
    </row>
    <row r="5000" spans="1:12" ht="9.75" hidden="1" customHeight="1">
      <c r="A5000" s="579"/>
      <c r="B5000" s="579"/>
      <c r="C5000" s="578"/>
      <c r="D5000" s="579"/>
      <c r="E5000" s="627"/>
      <c r="F5000" s="630"/>
      <c r="G5000" s="627"/>
      <c r="H5000" s="628"/>
      <c r="J5000" s="579"/>
      <c r="L5000" s="629"/>
    </row>
    <row r="5001" spans="1:12" ht="9.75" hidden="1" customHeight="1">
      <c r="A5001" s="579"/>
      <c r="B5001" s="579"/>
      <c r="C5001" s="578"/>
      <c r="D5001" s="579"/>
      <c r="E5001" s="627"/>
      <c r="F5001" s="630"/>
      <c r="G5001" s="627"/>
      <c r="H5001" s="628"/>
      <c r="J5001" s="579"/>
      <c r="L5001" s="629"/>
    </row>
    <row r="5002" spans="1:12" ht="5.25" hidden="1" customHeight="1">
      <c r="A5002" s="579"/>
      <c r="B5002" s="579"/>
      <c r="C5002" s="578"/>
      <c r="D5002" s="579"/>
      <c r="E5002" s="627"/>
      <c r="F5002" s="630"/>
      <c r="G5002" s="627"/>
      <c r="H5002" s="628"/>
      <c r="J5002" s="579"/>
      <c r="L5002" s="629"/>
    </row>
    <row r="5003" spans="1:12" ht="9.75" hidden="1" customHeight="1">
      <c r="A5003" s="579"/>
      <c r="B5003" s="579"/>
      <c r="C5003" s="578"/>
      <c r="D5003" s="579"/>
      <c r="E5003" s="627"/>
      <c r="F5003" s="630"/>
      <c r="G5003" s="627" t="e">
        <f>+L5003</f>
        <v>#REF!</v>
      </c>
      <c r="H5003" s="628" t="e">
        <f>E5003*G5003</f>
        <v>#REF!</v>
      </c>
      <c r="J5003" s="627">
        <f>+F5003</f>
        <v>0</v>
      </c>
      <c r="L5003" s="629" t="e">
        <f>J5003*$L$3</f>
        <v>#REF!</v>
      </c>
    </row>
    <row r="5004" spans="1:12" ht="9.75" hidden="1" customHeight="1">
      <c r="A5004" s="579"/>
      <c r="B5004" s="579"/>
      <c r="C5004" s="578"/>
      <c r="D5004" s="579"/>
      <c r="E5004" s="627"/>
      <c r="F5004" s="630"/>
      <c r="G5004" s="627"/>
      <c r="H5004" s="628"/>
      <c r="J5004" s="579"/>
      <c r="L5004" s="629"/>
    </row>
    <row r="5005" spans="1:12" ht="9.75" hidden="1" customHeight="1">
      <c r="A5005" s="579"/>
      <c r="B5005" s="579"/>
      <c r="C5005" s="578"/>
      <c r="D5005" s="579"/>
      <c r="E5005" s="627"/>
      <c r="F5005" s="630"/>
      <c r="G5005" s="627"/>
      <c r="H5005" s="628"/>
      <c r="J5005" s="579"/>
      <c r="L5005" s="629"/>
    </row>
    <row r="5006" spans="1:12" ht="9.75" hidden="1" customHeight="1">
      <c r="A5006" s="579"/>
      <c r="B5006" s="579"/>
      <c r="C5006" s="578"/>
      <c r="D5006" s="579"/>
      <c r="E5006" s="627"/>
      <c r="F5006" s="630"/>
      <c r="G5006" s="627"/>
      <c r="H5006" s="628"/>
      <c r="J5006" s="579"/>
      <c r="L5006" s="629"/>
    </row>
    <row r="5007" spans="1:12" ht="9.75" hidden="1" customHeight="1">
      <c r="A5007" s="579"/>
      <c r="B5007" s="579"/>
      <c r="C5007" s="578"/>
      <c r="D5007" s="579"/>
      <c r="E5007" s="627"/>
      <c r="F5007" s="630"/>
      <c r="G5007" s="627"/>
      <c r="H5007" s="628"/>
      <c r="J5007" s="579"/>
      <c r="L5007" s="629"/>
    </row>
    <row r="5008" spans="1:12" ht="9.75" hidden="1" customHeight="1">
      <c r="A5008" s="579"/>
      <c r="B5008" s="579"/>
      <c r="C5008" s="578"/>
      <c r="D5008" s="579"/>
      <c r="E5008" s="627"/>
      <c r="F5008" s="630"/>
      <c r="G5008" s="627" t="e">
        <f>+L5008</f>
        <v>#REF!</v>
      </c>
      <c r="H5008" s="628" t="e">
        <f>E5008*G5008</f>
        <v>#REF!</v>
      </c>
      <c r="J5008" s="627">
        <f>+F5008</f>
        <v>0</v>
      </c>
      <c r="L5008" s="629" t="e">
        <f>J5008*$L$3</f>
        <v>#REF!</v>
      </c>
    </row>
    <row r="5009" spans="1:12" ht="9.75" hidden="1" customHeight="1">
      <c r="A5009" s="579"/>
      <c r="B5009" s="579"/>
      <c r="C5009" s="578"/>
      <c r="D5009" s="579"/>
      <c r="E5009" s="627"/>
      <c r="F5009" s="630"/>
      <c r="G5009" s="627"/>
      <c r="H5009" s="628"/>
      <c r="J5009" s="579"/>
      <c r="L5009" s="629"/>
    </row>
    <row r="5010" spans="1:12" ht="9.75" hidden="1" customHeight="1">
      <c r="A5010" s="579"/>
      <c r="B5010" s="579"/>
      <c r="C5010" s="578"/>
      <c r="D5010" s="579"/>
      <c r="E5010" s="627"/>
      <c r="F5010" s="630"/>
      <c r="G5010" s="627"/>
      <c r="H5010" s="628"/>
      <c r="J5010" s="579"/>
      <c r="L5010" s="629"/>
    </row>
    <row r="5011" spans="1:12" ht="9.75" hidden="1" customHeight="1">
      <c r="A5011" s="579"/>
      <c r="B5011" s="579"/>
      <c r="C5011" s="578"/>
      <c r="D5011" s="579"/>
      <c r="E5011" s="627"/>
      <c r="F5011" s="630"/>
      <c r="G5011" s="627"/>
      <c r="H5011" s="628"/>
      <c r="J5011" s="579"/>
      <c r="L5011" s="629"/>
    </row>
    <row r="5012" spans="1:12" ht="8.25" hidden="1" customHeight="1">
      <c r="A5012" s="579"/>
      <c r="B5012" s="579"/>
      <c r="C5012" s="578"/>
      <c r="D5012" s="579"/>
      <c r="E5012" s="627"/>
      <c r="F5012" s="630"/>
      <c r="G5012" s="627"/>
      <c r="H5012" s="628"/>
      <c r="J5012" s="579"/>
      <c r="L5012" s="629"/>
    </row>
    <row r="5013" spans="1:12" ht="9.75" hidden="1" customHeight="1">
      <c r="A5013" s="579"/>
      <c r="B5013" s="579"/>
      <c r="C5013" s="578"/>
      <c r="D5013" s="579"/>
      <c r="E5013" s="627"/>
      <c r="F5013" s="630"/>
      <c r="G5013" s="627" t="e">
        <f>+L5013</f>
        <v>#REF!</v>
      </c>
      <c r="H5013" s="628" t="e">
        <f>E5013*G5013</f>
        <v>#REF!</v>
      </c>
      <c r="J5013" s="627">
        <f>+F5013</f>
        <v>0</v>
      </c>
      <c r="L5013" s="629" t="e">
        <f>J5013*$L$3</f>
        <v>#REF!</v>
      </c>
    </row>
    <row r="5014" spans="1:12" ht="9.75" hidden="1" customHeight="1">
      <c r="A5014" s="579"/>
      <c r="B5014" s="579"/>
      <c r="C5014" s="578"/>
      <c r="D5014" s="579"/>
      <c r="E5014" s="627"/>
      <c r="F5014" s="630"/>
      <c r="G5014" s="627"/>
      <c r="H5014" s="628"/>
      <c r="J5014" s="579"/>
      <c r="L5014" s="629"/>
    </row>
    <row r="5015" spans="1:12" ht="9.75" hidden="1" customHeight="1">
      <c r="A5015" s="579"/>
      <c r="B5015" s="579"/>
      <c r="C5015" s="578"/>
      <c r="D5015" s="579"/>
      <c r="E5015" s="627"/>
      <c r="F5015" s="630"/>
      <c r="G5015" s="627"/>
      <c r="H5015" s="628"/>
      <c r="J5015" s="579"/>
      <c r="L5015" s="629"/>
    </row>
    <row r="5016" spans="1:12" ht="9.75" hidden="1" customHeight="1">
      <c r="A5016" s="579"/>
      <c r="B5016" s="579"/>
      <c r="C5016" s="578"/>
      <c r="D5016" s="579"/>
      <c r="E5016" s="627"/>
      <c r="F5016" s="630"/>
      <c r="G5016" s="627"/>
      <c r="H5016" s="628"/>
      <c r="J5016" s="579"/>
      <c r="L5016" s="629"/>
    </row>
    <row r="5017" spans="1:12" ht="6.75" hidden="1" customHeight="1">
      <c r="A5017" s="579"/>
      <c r="B5017" s="579"/>
      <c r="C5017" s="578"/>
      <c r="D5017" s="579"/>
      <c r="E5017" s="627"/>
      <c r="F5017" s="630"/>
      <c r="G5017" s="627"/>
      <c r="H5017" s="628"/>
      <c r="J5017" s="579"/>
      <c r="L5017" s="629"/>
    </row>
    <row r="5018" spans="1:12" ht="9.75" hidden="1" customHeight="1">
      <c r="A5018" s="579"/>
      <c r="B5018" s="579"/>
      <c r="C5018" s="578"/>
      <c r="D5018" s="579"/>
      <c r="E5018" s="631"/>
      <c r="F5018" s="631"/>
      <c r="G5018" s="627" t="e">
        <f>+L5018</f>
        <v>#REF!</v>
      </c>
      <c r="H5018" s="628" t="e">
        <f>E5018*G5018</f>
        <v>#REF!</v>
      </c>
      <c r="J5018" s="627">
        <f>+F5018</f>
        <v>0</v>
      </c>
      <c r="L5018" s="629" t="e">
        <f>J5018*$L$3</f>
        <v>#REF!</v>
      </c>
    </row>
    <row r="5019" spans="1:12" ht="9.75" hidden="1" customHeight="1">
      <c r="A5019" s="579"/>
      <c r="B5019" s="579"/>
      <c r="C5019" s="578"/>
      <c r="D5019" s="579"/>
      <c r="E5019" s="631"/>
      <c r="F5019" s="631"/>
      <c r="G5019" s="627"/>
      <c r="H5019" s="628"/>
      <c r="J5019" s="579"/>
      <c r="L5019" s="629"/>
    </row>
    <row r="5020" spans="1:12" ht="9.75" hidden="1" customHeight="1">
      <c r="A5020" s="579"/>
      <c r="B5020" s="579"/>
      <c r="C5020" s="578"/>
      <c r="D5020" s="579"/>
      <c r="E5020" s="631"/>
      <c r="F5020" s="631"/>
      <c r="G5020" s="627"/>
      <c r="H5020" s="628"/>
      <c r="J5020" s="579"/>
      <c r="L5020" s="629"/>
    </row>
    <row r="5021" spans="1:12" ht="9.75" hidden="1" customHeight="1">
      <c r="A5021" s="579"/>
      <c r="B5021" s="579"/>
      <c r="C5021" s="578"/>
      <c r="D5021" s="579"/>
      <c r="E5021" s="631"/>
      <c r="F5021" s="631"/>
      <c r="G5021" s="627"/>
      <c r="H5021" s="628"/>
      <c r="J5021" s="579"/>
      <c r="L5021" s="629"/>
    </row>
    <row r="5022" spans="1:12" ht="9.75" hidden="1" customHeight="1">
      <c r="A5022" s="579"/>
      <c r="B5022" s="579"/>
      <c r="C5022" s="578"/>
      <c r="D5022" s="579"/>
      <c r="E5022" s="631"/>
      <c r="F5022" s="631"/>
      <c r="G5022" s="627"/>
      <c r="H5022" s="628"/>
      <c r="J5022" s="579"/>
      <c r="L5022" s="629"/>
    </row>
    <row r="5023" spans="1:12" ht="9.75" hidden="1" customHeight="1">
      <c r="A5023" s="579"/>
      <c r="B5023" s="579"/>
      <c r="C5023" s="578"/>
      <c r="D5023" s="579"/>
      <c r="E5023" s="627"/>
      <c r="F5023" s="630"/>
      <c r="G5023" s="627" t="e">
        <f>+L5023</f>
        <v>#REF!</v>
      </c>
      <c r="H5023" s="628" t="e">
        <f>E5023*G5023</f>
        <v>#REF!</v>
      </c>
      <c r="J5023" s="627">
        <f>+F5023</f>
        <v>0</v>
      </c>
      <c r="L5023" s="629" t="e">
        <f>J5023*$L$3</f>
        <v>#REF!</v>
      </c>
    </row>
    <row r="5024" spans="1:12" ht="9.75" hidden="1" customHeight="1">
      <c r="A5024" s="579"/>
      <c r="B5024" s="579"/>
      <c r="C5024" s="578"/>
      <c r="D5024" s="579"/>
      <c r="E5024" s="627"/>
      <c r="F5024" s="630"/>
      <c r="G5024" s="627"/>
      <c r="H5024" s="628"/>
      <c r="J5024" s="579"/>
      <c r="L5024" s="629"/>
    </row>
    <row r="5025" spans="1:12" ht="9.75" hidden="1" customHeight="1">
      <c r="A5025" s="579"/>
      <c r="B5025" s="579"/>
      <c r="C5025" s="578"/>
      <c r="D5025" s="579"/>
      <c r="E5025" s="627"/>
      <c r="F5025" s="630"/>
      <c r="G5025" s="627"/>
      <c r="H5025" s="628"/>
      <c r="J5025" s="579"/>
      <c r="L5025" s="629"/>
    </row>
    <row r="5026" spans="1:12" ht="9.75" hidden="1" customHeight="1">
      <c r="A5026" s="579"/>
      <c r="B5026" s="579"/>
      <c r="C5026" s="578"/>
      <c r="D5026" s="579"/>
      <c r="E5026" s="627"/>
      <c r="F5026" s="630"/>
      <c r="G5026" s="627"/>
      <c r="H5026" s="628"/>
      <c r="J5026" s="579"/>
      <c r="L5026" s="629"/>
    </row>
    <row r="5027" spans="1:12" ht="9.75" hidden="1" customHeight="1">
      <c r="A5027" s="579"/>
      <c r="B5027" s="579"/>
      <c r="C5027" s="578"/>
      <c r="D5027" s="579"/>
      <c r="E5027" s="627"/>
      <c r="F5027" s="630"/>
      <c r="G5027" s="627"/>
      <c r="H5027" s="628"/>
      <c r="J5027" s="579"/>
      <c r="L5027" s="629"/>
    </row>
    <row r="5028" spans="1:12" ht="9.75" hidden="1" customHeight="1">
      <c r="A5028" s="579"/>
      <c r="B5028" s="579"/>
      <c r="C5028" s="583"/>
      <c r="D5028" s="579"/>
      <c r="E5028" s="627"/>
      <c r="F5028" s="630"/>
      <c r="G5028" s="627" t="e">
        <f>+L5028</f>
        <v>#REF!</v>
      </c>
      <c r="H5028" s="628" t="e">
        <f>E5028*G5028</f>
        <v>#REF!</v>
      </c>
      <c r="J5028" s="627">
        <f>+F5028</f>
        <v>0</v>
      </c>
      <c r="L5028" s="629" t="e">
        <f>J5028*$L$3</f>
        <v>#REF!</v>
      </c>
    </row>
    <row r="5029" spans="1:12" ht="9.75" hidden="1" customHeight="1">
      <c r="A5029" s="579"/>
      <c r="B5029" s="579"/>
      <c r="C5029" s="583"/>
      <c r="D5029" s="579"/>
      <c r="E5029" s="627"/>
      <c r="F5029" s="630"/>
      <c r="G5029" s="627"/>
      <c r="H5029" s="628"/>
      <c r="J5029" s="579"/>
      <c r="L5029" s="629"/>
    </row>
    <row r="5030" spans="1:12" ht="9.75" hidden="1" customHeight="1">
      <c r="A5030" s="579"/>
      <c r="B5030" s="579"/>
      <c r="C5030" s="583"/>
      <c r="D5030" s="579"/>
      <c r="E5030" s="627"/>
      <c r="F5030" s="630"/>
      <c r="G5030" s="627"/>
      <c r="H5030" s="628"/>
      <c r="J5030" s="579"/>
      <c r="L5030" s="629"/>
    </row>
    <row r="5031" spans="1:12" ht="9.75" hidden="1" customHeight="1">
      <c r="A5031" s="579"/>
      <c r="B5031" s="579"/>
      <c r="C5031" s="583"/>
      <c r="D5031" s="579"/>
      <c r="E5031" s="627"/>
      <c r="F5031" s="630"/>
      <c r="G5031" s="627"/>
      <c r="H5031" s="628"/>
      <c r="J5031" s="579"/>
      <c r="L5031" s="629"/>
    </row>
    <row r="5032" spans="1:12" ht="9.75" hidden="1" customHeight="1">
      <c r="A5032" s="579"/>
      <c r="B5032" s="579"/>
      <c r="C5032" s="583"/>
      <c r="D5032" s="579"/>
      <c r="E5032" s="627"/>
      <c r="F5032" s="630"/>
      <c r="G5032" s="627"/>
      <c r="H5032" s="628"/>
      <c r="J5032" s="579"/>
      <c r="L5032" s="629"/>
    </row>
    <row r="5033" spans="1:12" ht="9.75" hidden="1" customHeight="1">
      <c r="A5033" s="579"/>
      <c r="B5033" s="579"/>
      <c r="C5033" s="578"/>
      <c r="D5033" s="579"/>
      <c r="E5033" s="627"/>
      <c r="F5033" s="630"/>
      <c r="G5033" s="627" t="e">
        <f>+L5033</f>
        <v>#REF!</v>
      </c>
      <c r="H5033" s="628" t="e">
        <f>E5033*G5033</f>
        <v>#REF!</v>
      </c>
      <c r="J5033" s="627">
        <f>+F5033</f>
        <v>0</v>
      </c>
      <c r="L5033" s="629" t="e">
        <f>J5033*$L$3</f>
        <v>#REF!</v>
      </c>
    </row>
    <row r="5034" spans="1:12" ht="9.75" hidden="1" customHeight="1">
      <c r="A5034" s="579"/>
      <c r="B5034" s="579"/>
      <c r="C5034" s="578"/>
      <c r="D5034" s="579"/>
      <c r="E5034" s="627"/>
      <c r="F5034" s="630"/>
      <c r="G5034" s="627"/>
      <c r="H5034" s="628"/>
      <c r="J5034" s="579"/>
      <c r="L5034" s="629"/>
    </row>
    <row r="5035" spans="1:12" ht="9.75" hidden="1" customHeight="1">
      <c r="A5035" s="579"/>
      <c r="B5035" s="579"/>
      <c r="C5035" s="578"/>
      <c r="D5035" s="579"/>
      <c r="E5035" s="627"/>
      <c r="F5035" s="630"/>
      <c r="G5035" s="627"/>
      <c r="H5035" s="628"/>
      <c r="J5035" s="579"/>
      <c r="L5035" s="629"/>
    </row>
    <row r="5036" spans="1:12" ht="9.75" hidden="1" customHeight="1">
      <c r="A5036" s="579"/>
      <c r="B5036" s="579"/>
      <c r="C5036" s="578"/>
      <c r="D5036" s="579"/>
      <c r="E5036" s="627"/>
      <c r="F5036" s="630"/>
      <c r="G5036" s="627"/>
      <c r="H5036" s="628"/>
      <c r="J5036" s="579"/>
      <c r="L5036" s="629"/>
    </row>
    <row r="5037" spans="1:12" ht="9.75" hidden="1" customHeight="1">
      <c r="A5037" s="579"/>
      <c r="B5037" s="579"/>
      <c r="C5037" s="578"/>
      <c r="D5037" s="579"/>
      <c r="E5037" s="627"/>
      <c r="F5037" s="630"/>
      <c r="G5037" s="627"/>
      <c r="H5037" s="628"/>
      <c r="J5037" s="579"/>
      <c r="L5037" s="629"/>
    </row>
    <row r="5038" spans="1:12" ht="9.75" hidden="1" customHeight="1">
      <c r="A5038" s="579"/>
      <c r="B5038" s="579"/>
      <c r="C5038" s="578"/>
      <c r="D5038" s="579"/>
      <c r="E5038" s="627"/>
      <c r="F5038" s="630"/>
      <c r="G5038" s="627" t="e">
        <f>+L5038</f>
        <v>#REF!</v>
      </c>
      <c r="H5038" s="628" t="e">
        <f>E5038*G5038</f>
        <v>#REF!</v>
      </c>
      <c r="J5038" s="627">
        <f>+F5038</f>
        <v>0</v>
      </c>
      <c r="L5038" s="629" t="e">
        <f>J5038*$L$3</f>
        <v>#REF!</v>
      </c>
    </row>
    <row r="5039" spans="1:12" ht="9.75" hidden="1" customHeight="1">
      <c r="A5039" s="579"/>
      <c r="B5039" s="579"/>
      <c r="C5039" s="578"/>
      <c r="D5039" s="579"/>
      <c r="E5039" s="627"/>
      <c r="F5039" s="630"/>
      <c r="G5039" s="627"/>
      <c r="H5039" s="628"/>
      <c r="J5039" s="579"/>
      <c r="L5039" s="629"/>
    </row>
    <row r="5040" spans="1:12" ht="9.75" hidden="1" customHeight="1">
      <c r="A5040" s="579"/>
      <c r="B5040" s="579"/>
      <c r="C5040" s="578"/>
      <c r="D5040" s="579"/>
      <c r="E5040" s="627"/>
      <c r="F5040" s="630"/>
      <c r="G5040" s="627"/>
      <c r="H5040" s="628"/>
      <c r="J5040" s="579"/>
      <c r="L5040" s="629"/>
    </row>
    <row r="5041" spans="1:12" ht="9.75" hidden="1" customHeight="1">
      <c r="A5041" s="579"/>
      <c r="B5041" s="579"/>
      <c r="C5041" s="578"/>
      <c r="D5041" s="579"/>
      <c r="E5041" s="627"/>
      <c r="F5041" s="630"/>
      <c r="G5041" s="627"/>
      <c r="H5041" s="628"/>
      <c r="J5041" s="579"/>
      <c r="L5041" s="629"/>
    </row>
    <row r="5042" spans="1:12" ht="9.75" hidden="1" customHeight="1">
      <c r="A5042" s="579"/>
      <c r="B5042" s="579"/>
      <c r="C5042" s="578"/>
      <c r="D5042" s="579"/>
      <c r="E5042" s="627"/>
      <c r="F5042" s="630"/>
      <c r="G5042" s="627"/>
      <c r="H5042" s="628"/>
      <c r="J5042" s="579"/>
      <c r="L5042" s="629"/>
    </row>
    <row r="5043" spans="1:12" ht="9.75" hidden="1" customHeight="1">
      <c r="A5043" s="579"/>
      <c r="B5043" s="579"/>
      <c r="C5043" s="578"/>
      <c r="D5043" s="579"/>
      <c r="E5043" s="627"/>
      <c r="F5043" s="630"/>
      <c r="G5043" s="627" t="e">
        <f>+L5043</f>
        <v>#REF!</v>
      </c>
      <c r="H5043" s="628" t="e">
        <f>E5043*G5043</f>
        <v>#REF!</v>
      </c>
      <c r="J5043" s="627">
        <f>+F5043</f>
        <v>0</v>
      </c>
      <c r="L5043" s="629" t="e">
        <f>J5043*$L$3</f>
        <v>#REF!</v>
      </c>
    </row>
    <row r="5044" spans="1:12" ht="9.75" hidden="1" customHeight="1">
      <c r="A5044" s="579"/>
      <c r="B5044" s="579"/>
      <c r="C5044" s="578"/>
      <c r="D5044" s="579"/>
      <c r="E5044" s="627"/>
      <c r="F5044" s="630"/>
      <c r="G5044" s="627"/>
      <c r="H5044" s="628"/>
      <c r="J5044" s="579"/>
      <c r="L5044" s="629"/>
    </row>
    <row r="5045" spans="1:12" ht="9.75" hidden="1" customHeight="1">
      <c r="A5045" s="579"/>
      <c r="B5045" s="579"/>
      <c r="C5045" s="578"/>
      <c r="D5045" s="579"/>
      <c r="E5045" s="627"/>
      <c r="F5045" s="630"/>
      <c r="G5045" s="627"/>
      <c r="H5045" s="628"/>
      <c r="J5045" s="579"/>
      <c r="L5045" s="629"/>
    </row>
    <row r="5046" spans="1:12" ht="9.75" hidden="1" customHeight="1">
      <c r="A5046" s="579"/>
      <c r="B5046" s="579"/>
      <c r="C5046" s="578"/>
      <c r="D5046" s="579"/>
      <c r="E5046" s="627"/>
      <c r="F5046" s="630"/>
      <c r="G5046" s="627"/>
      <c r="H5046" s="628"/>
      <c r="J5046" s="579"/>
      <c r="L5046" s="629"/>
    </row>
    <row r="5047" spans="1:12" ht="9.75" hidden="1" customHeight="1">
      <c r="A5047" s="579"/>
      <c r="B5047" s="579"/>
      <c r="C5047" s="578"/>
      <c r="D5047" s="579"/>
      <c r="E5047" s="627"/>
      <c r="F5047" s="630"/>
      <c r="G5047" s="627"/>
      <c r="H5047" s="628"/>
      <c r="J5047" s="579"/>
      <c r="L5047" s="629"/>
    </row>
    <row r="5048" spans="1:12" ht="9.75" hidden="1" customHeight="1">
      <c r="A5048" s="579"/>
      <c r="B5048" s="579"/>
      <c r="C5048" s="578"/>
      <c r="D5048" s="579"/>
      <c r="E5048" s="627"/>
      <c r="F5048" s="630"/>
      <c r="G5048" s="627" t="e">
        <f>+L5048</f>
        <v>#REF!</v>
      </c>
      <c r="H5048" s="628" t="e">
        <f>E5048*G5048</f>
        <v>#REF!</v>
      </c>
      <c r="J5048" s="627">
        <f>+F5048</f>
        <v>0</v>
      </c>
      <c r="L5048" s="629" t="e">
        <f>J5048*$L$3</f>
        <v>#REF!</v>
      </c>
    </row>
    <row r="5049" spans="1:12" ht="9.75" hidden="1" customHeight="1">
      <c r="A5049" s="579"/>
      <c r="B5049" s="579"/>
      <c r="C5049" s="578"/>
      <c r="D5049" s="579"/>
      <c r="E5049" s="627"/>
      <c r="F5049" s="630"/>
      <c r="G5049" s="627"/>
      <c r="H5049" s="628"/>
      <c r="J5049" s="579"/>
      <c r="L5049" s="629"/>
    </row>
    <row r="5050" spans="1:12" ht="9.75" hidden="1" customHeight="1">
      <c r="A5050" s="579"/>
      <c r="B5050" s="579"/>
      <c r="C5050" s="578"/>
      <c r="D5050" s="579"/>
      <c r="E5050" s="627"/>
      <c r="F5050" s="630"/>
      <c r="G5050" s="627"/>
      <c r="H5050" s="628"/>
      <c r="J5050" s="579"/>
      <c r="L5050" s="629"/>
    </row>
    <row r="5051" spans="1:12" ht="9.75" hidden="1" customHeight="1">
      <c r="A5051" s="579"/>
      <c r="B5051" s="579"/>
      <c r="C5051" s="578"/>
      <c r="D5051" s="579"/>
      <c r="E5051" s="627"/>
      <c r="F5051" s="630"/>
      <c r="G5051" s="627"/>
      <c r="H5051" s="628"/>
      <c r="J5051" s="579"/>
      <c r="L5051" s="629"/>
    </row>
    <row r="5052" spans="1:12" ht="9.75" hidden="1" customHeight="1">
      <c r="A5052" s="579"/>
      <c r="B5052" s="579"/>
      <c r="C5052" s="578"/>
      <c r="D5052" s="579"/>
      <c r="E5052" s="627"/>
      <c r="F5052" s="630"/>
      <c r="G5052" s="627"/>
      <c r="H5052" s="628"/>
      <c r="J5052" s="579"/>
      <c r="L5052" s="629"/>
    </row>
    <row r="5053" spans="1:12" ht="9.75" hidden="1" customHeight="1">
      <c r="A5053" s="579"/>
      <c r="B5053" s="579"/>
      <c r="C5053" s="578"/>
      <c r="D5053" s="579"/>
      <c r="E5053" s="627"/>
      <c r="F5053" s="630"/>
      <c r="G5053" s="627" t="e">
        <f>+L5053</f>
        <v>#REF!</v>
      </c>
      <c r="H5053" s="628" t="e">
        <f>E5053*G5053</f>
        <v>#REF!</v>
      </c>
      <c r="J5053" s="627">
        <f>+F5053</f>
        <v>0</v>
      </c>
      <c r="L5053" s="629" t="e">
        <f>J5053*$L$3</f>
        <v>#REF!</v>
      </c>
    </row>
    <row r="5054" spans="1:12" ht="9.75" hidden="1" customHeight="1">
      <c r="A5054" s="579"/>
      <c r="B5054" s="579"/>
      <c r="C5054" s="578"/>
      <c r="D5054" s="579"/>
      <c r="E5054" s="627"/>
      <c r="F5054" s="630"/>
      <c r="G5054" s="627"/>
      <c r="H5054" s="628"/>
      <c r="J5054" s="579"/>
      <c r="L5054" s="629"/>
    </row>
    <row r="5055" spans="1:12" ht="9.75" hidden="1" customHeight="1">
      <c r="A5055" s="579"/>
      <c r="B5055" s="579"/>
      <c r="C5055" s="578"/>
      <c r="D5055" s="579"/>
      <c r="E5055" s="627"/>
      <c r="F5055" s="630"/>
      <c r="G5055" s="627"/>
      <c r="H5055" s="628"/>
      <c r="J5055" s="579"/>
      <c r="L5055" s="629"/>
    </row>
    <row r="5056" spans="1:12" ht="9.75" hidden="1" customHeight="1">
      <c r="A5056" s="579"/>
      <c r="B5056" s="579"/>
      <c r="C5056" s="578"/>
      <c r="D5056" s="579"/>
      <c r="E5056" s="627"/>
      <c r="F5056" s="630"/>
      <c r="G5056" s="627"/>
      <c r="H5056" s="628"/>
      <c r="J5056" s="579"/>
      <c r="L5056" s="629"/>
    </row>
    <row r="5057" spans="1:12" ht="9.75" hidden="1" customHeight="1">
      <c r="A5057" s="579"/>
      <c r="B5057" s="579"/>
      <c r="C5057" s="578"/>
      <c r="D5057" s="579"/>
      <c r="E5057" s="627"/>
      <c r="F5057" s="630"/>
      <c r="G5057" s="627"/>
      <c r="H5057" s="628"/>
      <c r="J5057" s="579"/>
      <c r="L5057" s="629"/>
    </row>
    <row r="5058" spans="1:12" ht="9.75" hidden="1" customHeight="1">
      <c r="A5058" s="579"/>
      <c r="B5058" s="579"/>
      <c r="C5058" s="578"/>
      <c r="D5058" s="579"/>
      <c r="E5058" s="627"/>
      <c r="F5058" s="630"/>
      <c r="G5058" s="627" t="e">
        <f>+L5058</f>
        <v>#REF!</v>
      </c>
      <c r="H5058" s="628" t="e">
        <f>E5058*G5058</f>
        <v>#REF!</v>
      </c>
      <c r="J5058" s="627">
        <f>+F5058</f>
        <v>0</v>
      </c>
      <c r="L5058" s="629" t="e">
        <f>J5058*$L$3</f>
        <v>#REF!</v>
      </c>
    </row>
    <row r="5059" spans="1:12" ht="9.75" hidden="1" customHeight="1">
      <c r="A5059" s="579"/>
      <c r="B5059" s="579"/>
      <c r="C5059" s="578"/>
      <c r="D5059" s="579"/>
      <c r="E5059" s="627"/>
      <c r="F5059" s="630"/>
      <c r="G5059" s="627"/>
      <c r="H5059" s="628"/>
      <c r="J5059" s="579"/>
      <c r="L5059" s="629"/>
    </row>
    <row r="5060" spans="1:12" ht="9.75" hidden="1" customHeight="1">
      <c r="A5060" s="579"/>
      <c r="B5060" s="579"/>
      <c r="C5060" s="578"/>
      <c r="D5060" s="579"/>
      <c r="E5060" s="627"/>
      <c r="F5060" s="630"/>
      <c r="G5060" s="627"/>
      <c r="H5060" s="628"/>
      <c r="J5060" s="579"/>
      <c r="L5060" s="629"/>
    </row>
    <row r="5061" spans="1:12" ht="9.75" hidden="1" customHeight="1">
      <c r="A5061" s="579"/>
      <c r="B5061" s="579"/>
      <c r="C5061" s="578"/>
      <c r="D5061" s="579"/>
      <c r="E5061" s="627"/>
      <c r="F5061" s="630"/>
      <c r="G5061" s="627"/>
      <c r="H5061" s="628"/>
      <c r="J5061" s="579"/>
      <c r="L5061" s="629"/>
    </row>
    <row r="5062" spans="1:12" ht="9.75" hidden="1" customHeight="1">
      <c r="A5062" s="579"/>
      <c r="B5062" s="579"/>
      <c r="C5062" s="578"/>
      <c r="D5062" s="579"/>
      <c r="E5062" s="627"/>
      <c r="F5062" s="630"/>
      <c r="G5062" s="627"/>
      <c r="H5062" s="628"/>
      <c r="J5062" s="579"/>
      <c r="L5062" s="629"/>
    </row>
    <row r="5063" spans="1:12" ht="9.75" hidden="1" customHeight="1">
      <c r="A5063" s="579"/>
      <c r="B5063" s="579"/>
      <c r="C5063" s="578"/>
      <c r="D5063" s="579"/>
      <c r="E5063" s="627"/>
      <c r="F5063" s="630"/>
      <c r="G5063" s="627" t="e">
        <f>+L5063</f>
        <v>#REF!</v>
      </c>
      <c r="H5063" s="628" t="e">
        <f>E5063*G5063</f>
        <v>#REF!</v>
      </c>
      <c r="J5063" s="627">
        <f>+F5063</f>
        <v>0</v>
      </c>
      <c r="L5063" s="629" t="e">
        <f>J5063*$L$3</f>
        <v>#REF!</v>
      </c>
    </row>
    <row r="5064" spans="1:12" ht="9.75" hidden="1" customHeight="1">
      <c r="A5064" s="579"/>
      <c r="B5064" s="579"/>
      <c r="C5064" s="578"/>
      <c r="D5064" s="579"/>
      <c r="E5064" s="627"/>
      <c r="F5064" s="630"/>
      <c r="G5064" s="627"/>
      <c r="H5064" s="628"/>
      <c r="J5064" s="579"/>
      <c r="L5064" s="629"/>
    </row>
    <row r="5065" spans="1:12" ht="9.75" hidden="1" customHeight="1">
      <c r="A5065" s="579"/>
      <c r="B5065" s="579"/>
      <c r="C5065" s="578"/>
      <c r="D5065" s="579"/>
      <c r="E5065" s="627"/>
      <c r="F5065" s="630"/>
      <c r="G5065" s="627"/>
      <c r="H5065" s="628"/>
      <c r="J5065" s="579"/>
      <c r="L5065" s="629"/>
    </row>
    <row r="5066" spans="1:12" ht="9.75" hidden="1" customHeight="1">
      <c r="A5066" s="579"/>
      <c r="B5066" s="579"/>
      <c r="C5066" s="578"/>
      <c r="D5066" s="579"/>
      <c r="E5066" s="627"/>
      <c r="F5066" s="630"/>
      <c r="G5066" s="627"/>
      <c r="H5066" s="628"/>
      <c r="J5066" s="579"/>
      <c r="L5066" s="629"/>
    </row>
    <row r="5067" spans="1:12" ht="9.75" hidden="1" customHeight="1">
      <c r="A5067" s="579"/>
      <c r="B5067" s="579"/>
      <c r="C5067" s="578"/>
      <c r="D5067" s="579"/>
      <c r="E5067" s="627"/>
      <c r="F5067" s="630"/>
      <c r="G5067" s="627"/>
      <c r="H5067" s="628"/>
      <c r="J5067" s="579"/>
      <c r="L5067" s="629"/>
    </row>
    <row r="5068" spans="1:12" ht="9.75" hidden="1" customHeight="1">
      <c r="A5068" s="579"/>
      <c r="B5068" s="579"/>
      <c r="C5068" s="578"/>
      <c r="D5068" s="579"/>
      <c r="E5068" s="627"/>
      <c r="F5068" s="630"/>
      <c r="G5068" s="627" t="e">
        <f>+L5068</f>
        <v>#REF!</v>
      </c>
      <c r="H5068" s="628" t="e">
        <f>E5068*G5068</f>
        <v>#REF!</v>
      </c>
      <c r="J5068" s="627">
        <f>+F5068</f>
        <v>0</v>
      </c>
      <c r="L5068" s="629" t="e">
        <f>J5068*$L$3</f>
        <v>#REF!</v>
      </c>
    </row>
    <row r="5069" spans="1:12" ht="9.75" hidden="1" customHeight="1">
      <c r="A5069" s="579"/>
      <c r="B5069" s="579"/>
      <c r="C5069" s="578"/>
      <c r="D5069" s="579"/>
      <c r="E5069" s="627"/>
      <c r="F5069" s="630"/>
      <c r="G5069" s="627"/>
      <c r="H5069" s="628"/>
      <c r="J5069" s="579"/>
      <c r="L5069" s="629"/>
    </row>
    <row r="5070" spans="1:12" ht="9.75" hidden="1" customHeight="1">
      <c r="A5070" s="579"/>
      <c r="B5070" s="579"/>
      <c r="C5070" s="578"/>
      <c r="D5070" s="579"/>
      <c r="E5070" s="627"/>
      <c r="F5070" s="630"/>
      <c r="G5070" s="627"/>
      <c r="H5070" s="628"/>
      <c r="J5070" s="579"/>
      <c r="L5070" s="629"/>
    </row>
    <row r="5071" spans="1:12" ht="9.75" hidden="1" customHeight="1">
      <c r="A5071" s="579"/>
      <c r="B5071" s="579"/>
      <c r="C5071" s="578"/>
      <c r="D5071" s="579"/>
      <c r="E5071" s="627"/>
      <c r="F5071" s="630"/>
      <c r="G5071" s="627"/>
      <c r="H5071" s="628"/>
      <c r="J5071" s="579"/>
      <c r="L5071" s="629"/>
    </row>
    <row r="5072" spans="1:12" ht="9.75" hidden="1" customHeight="1">
      <c r="A5072" s="579"/>
      <c r="B5072" s="579"/>
      <c r="C5072" s="578"/>
      <c r="D5072" s="579"/>
      <c r="E5072" s="627"/>
      <c r="F5072" s="630"/>
      <c r="G5072" s="627"/>
      <c r="H5072" s="628"/>
      <c r="J5072" s="579"/>
      <c r="L5072" s="629"/>
    </row>
    <row r="5073" spans="1:12" ht="9.75" hidden="1" customHeight="1">
      <c r="A5073" s="579"/>
      <c r="B5073" s="579"/>
      <c r="C5073" s="578"/>
      <c r="D5073" s="579"/>
      <c r="E5073" s="627"/>
      <c r="F5073" s="630"/>
      <c r="G5073" s="627" t="e">
        <f>+L5073</f>
        <v>#REF!</v>
      </c>
      <c r="H5073" s="628" t="e">
        <f>E5073*G5073</f>
        <v>#REF!</v>
      </c>
      <c r="J5073" s="627">
        <f>+F5073</f>
        <v>0</v>
      </c>
      <c r="L5073" s="629" t="e">
        <f>J5073*$L$3</f>
        <v>#REF!</v>
      </c>
    </row>
    <row r="5074" spans="1:12" ht="9.75" hidden="1" customHeight="1">
      <c r="A5074" s="579"/>
      <c r="B5074" s="579"/>
      <c r="C5074" s="578"/>
      <c r="D5074" s="579"/>
      <c r="E5074" s="627"/>
      <c r="F5074" s="630"/>
      <c r="G5074" s="627"/>
      <c r="H5074" s="628"/>
      <c r="J5074" s="579"/>
      <c r="L5074" s="629"/>
    </row>
    <row r="5075" spans="1:12" ht="9.75" hidden="1" customHeight="1">
      <c r="A5075" s="579"/>
      <c r="B5075" s="579"/>
      <c r="C5075" s="578"/>
      <c r="D5075" s="579"/>
      <c r="E5075" s="627"/>
      <c r="F5075" s="630"/>
      <c r="G5075" s="627"/>
      <c r="H5075" s="628"/>
      <c r="J5075" s="579"/>
      <c r="L5075" s="629"/>
    </row>
    <row r="5076" spans="1:12" ht="9.75" hidden="1" customHeight="1">
      <c r="A5076" s="579"/>
      <c r="B5076" s="579"/>
      <c r="C5076" s="578"/>
      <c r="D5076" s="579"/>
      <c r="E5076" s="627"/>
      <c r="F5076" s="630"/>
      <c r="G5076" s="627"/>
      <c r="H5076" s="628"/>
      <c r="J5076" s="579"/>
      <c r="L5076" s="629"/>
    </row>
    <row r="5077" spans="1:12" ht="9.75" hidden="1" customHeight="1">
      <c r="A5077" s="579"/>
      <c r="B5077" s="579"/>
      <c r="C5077" s="578"/>
      <c r="D5077" s="579"/>
      <c r="E5077" s="627"/>
      <c r="F5077" s="630"/>
      <c r="G5077" s="627"/>
      <c r="H5077" s="628"/>
      <c r="J5077" s="579"/>
      <c r="L5077" s="629"/>
    </row>
    <row r="5078" spans="1:12" ht="9.75" hidden="1" customHeight="1">
      <c r="A5078" s="579"/>
      <c r="B5078" s="579"/>
      <c r="C5078" s="583"/>
      <c r="D5078" s="579"/>
      <c r="E5078" s="627"/>
      <c r="F5078" s="630"/>
      <c r="G5078" s="627" t="e">
        <f>+L5078</f>
        <v>#REF!</v>
      </c>
      <c r="H5078" s="628" t="e">
        <f>E5078*G5078</f>
        <v>#REF!</v>
      </c>
      <c r="J5078" s="627">
        <f>+F5078</f>
        <v>0</v>
      </c>
      <c r="L5078" s="629" t="e">
        <f>J5078*$L$3</f>
        <v>#REF!</v>
      </c>
    </row>
    <row r="5079" spans="1:12" ht="9.75" hidden="1" customHeight="1">
      <c r="A5079" s="579"/>
      <c r="B5079" s="579"/>
      <c r="C5079" s="583"/>
      <c r="D5079" s="579"/>
      <c r="E5079" s="627"/>
      <c r="F5079" s="630"/>
      <c r="G5079" s="627"/>
      <c r="H5079" s="628"/>
      <c r="J5079" s="579"/>
      <c r="L5079" s="629"/>
    </row>
    <row r="5080" spans="1:12" ht="9.75" hidden="1" customHeight="1">
      <c r="A5080" s="579"/>
      <c r="B5080" s="579"/>
      <c r="C5080" s="583"/>
      <c r="D5080" s="579"/>
      <c r="E5080" s="627"/>
      <c r="F5080" s="630"/>
      <c r="G5080" s="627"/>
      <c r="H5080" s="628"/>
      <c r="J5080" s="579"/>
      <c r="L5080" s="629"/>
    </row>
    <row r="5081" spans="1:12" ht="9.75" hidden="1" customHeight="1">
      <c r="A5081" s="579"/>
      <c r="B5081" s="579"/>
      <c r="C5081" s="583"/>
      <c r="D5081" s="579"/>
      <c r="E5081" s="627"/>
      <c r="F5081" s="630"/>
      <c r="G5081" s="627"/>
      <c r="H5081" s="628"/>
      <c r="J5081" s="579"/>
      <c r="L5081" s="629"/>
    </row>
    <row r="5082" spans="1:12" ht="9.75" hidden="1" customHeight="1">
      <c r="A5082" s="579"/>
      <c r="B5082" s="579"/>
      <c r="C5082" s="583"/>
      <c r="D5082" s="579"/>
      <c r="E5082" s="627"/>
      <c r="F5082" s="630"/>
      <c r="G5082" s="627"/>
      <c r="H5082" s="628"/>
      <c r="J5082" s="579"/>
      <c r="L5082" s="629"/>
    </row>
    <row r="5083" spans="1:12" ht="9.75" hidden="1" customHeight="1">
      <c r="A5083" s="579"/>
      <c r="B5083" s="579"/>
      <c r="C5083" s="583"/>
      <c r="D5083" s="579"/>
      <c r="E5083" s="627"/>
      <c r="F5083" s="630"/>
      <c r="G5083" s="627" t="e">
        <f>+L5083</f>
        <v>#REF!</v>
      </c>
      <c r="H5083" s="628" t="e">
        <f>E5083*G5083</f>
        <v>#REF!</v>
      </c>
      <c r="J5083" s="627">
        <f>+F5083</f>
        <v>0</v>
      </c>
      <c r="L5083" s="629" t="e">
        <f>J5083*$L$3</f>
        <v>#REF!</v>
      </c>
    </row>
    <row r="5084" spans="1:12" ht="9.75" hidden="1" customHeight="1">
      <c r="A5084" s="579"/>
      <c r="B5084" s="579"/>
      <c r="C5084" s="583"/>
      <c r="D5084" s="579"/>
      <c r="E5084" s="627"/>
      <c r="F5084" s="630"/>
      <c r="G5084" s="627"/>
      <c r="H5084" s="628"/>
      <c r="J5084" s="579"/>
      <c r="L5084" s="629"/>
    </row>
    <row r="5085" spans="1:12" ht="9.75" hidden="1" customHeight="1">
      <c r="A5085" s="579"/>
      <c r="B5085" s="579"/>
      <c r="C5085" s="583"/>
      <c r="D5085" s="579"/>
      <c r="E5085" s="627"/>
      <c r="F5085" s="630"/>
      <c r="G5085" s="627"/>
      <c r="H5085" s="628"/>
      <c r="J5085" s="579"/>
      <c r="L5085" s="629"/>
    </row>
    <row r="5086" spans="1:12" ht="9.75" hidden="1" customHeight="1">
      <c r="A5086" s="579"/>
      <c r="B5086" s="579"/>
      <c r="C5086" s="583"/>
      <c r="D5086" s="579"/>
      <c r="E5086" s="627"/>
      <c r="F5086" s="630"/>
      <c r="G5086" s="627"/>
      <c r="H5086" s="628"/>
      <c r="J5086" s="579"/>
      <c r="L5086" s="629"/>
    </row>
    <row r="5087" spans="1:12" ht="9.75" hidden="1" customHeight="1">
      <c r="A5087" s="579"/>
      <c r="B5087" s="579"/>
      <c r="C5087" s="583"/>
      <c r="D5087" s="579"/>
      <c r="E5087" s="627"/>
      <c r="F5087" s="630"/>
      <c r="G5087" s="627"/>
      <c r="H5087" s="628"/>
      <c r="J5087" s="579"/>
      <c r="L5087" s="629"/>
    </row>
    <row r="5088" spans="1:12" ht="9.75" hidden="1" customHeight="1">
      <c r="A5088" s="579"/>
      <c r="B5088" s="579"/>
      <c r="C5088" s="578"/>
      <c r="D5088" s="579"/>
      <c r="E5088" s="627"/>
      <c r="F5088" s="630"/>
      <c r="G5088" s="627" t="e">
        <f>+L5088</f>
        <v>#REF!</v>
      </c>
      <c r="H5088" s="628" t="e">
        <f>E5088*G5088</f>
        <v>#REF!</v>
      </c>
      <c r="J5088" s="627">
        <f>+F5088</f>
        <v>0</v>
      </c>
      <c r="L5088" s="629" t="e">
        <f>J5088*$L$3</f>
        <v>#REF!</v>
      </c>
    </row>
    <row r="5089" spans="1:12" ht="9.75" hidden="1" customHeight="1">
      <c r="A5089" s="579"/>
      <c r="B5089" s="579"/>
      <c r="C5089" s="578"/>
      <c r="D5089" s="579"/>
      <c r="E5089" s="627"/>
      <c r="F5089" s="630"/>
      <c r="G5089" s="627"/>
      <c r="H5089" s="628"/>
      <c r="J5089" s="579"/>
      <c r="L5089" s="629"/>
    </row>
    <row r="5090" spans="1:12" ht="9.75" hidden="1" customHeight="1">
      <c r="A5090" s="579"/>
      <c r="B5090" s="579"/>
      <c r="C5090" s="578"/>
      <c r="D5090" s="579"/>
      <c r="E5090" s="627"/>
      <c r="F5090" s="630"/>
      <c r="G5090" s="627"/>
      <c r="H5090" s="628"/>
      <c r="J5090" s="579"/>
      <c r="L5090" s="629"/>
    </row>
    <row r="5091" spans="1:12" ht="9.75" hidden="1" customHeight="1">
      <c r="A5091" s="579"/>
      <c r="B5091" s="579"/>
      <c r="C5091" s="578"/>
      <c r="D5091" s="579"/>
      <c r="E5091" s="627"/>
      <c r="F5091" s="630"/>
      <c r="G5091" s="627"/>
      <c r="H5091" s="628"/>
      <c r="J5091" s="579"/>
      <c r="L5091" s="629"/>
    </row>
    <row r="5092" spans="1:12" ht="7.5" hidden="1" customHeight="1">
      <c r="A5092" s="579"/>
      <c r="B5092" s="579"/>
      <c r="C5092" s="578"/>
      <c r="D5092" s="579"/>
      <c r="E5092" s="627"/>
      <c r="F5092" s="630"/>
      <c r="G5092" s="627"/>
      <c r="H5092" s="628"/>
      <c r="J5092" s="579"/>
      <c r="L5092" s="629"/>
    </row>
    <row r="5093" spans="1:12" ht="9.75" hidden="1" customHeight="1">
      <c r="A5093" s="579"/>
      <c r="B5093" s="579"/>
      <c r="C5093" s="578"/>
      <c r="D5093" s="579"/>
      <c r="E5093" s="627"/>
      <c r="F5093" s="630"/>
      <c r="G5093" s="627" t="e">
        <f>+L5093</f>
        <v>#REF!</v>
      </c>
      <c r="H5093" s="628" t="e">
        <f>E5093*G5093</f>
        <v>#REF!</v>
      </c>
      <c r="J5093" s="627">
        <f>+F5093</f>
        <v>0</v>
      </c>
      <c r="L5093" s="629" t="e">
        <f>J5093*$L$3</f>
        <v>#REF!</v>
      </c>
    </row>
    <row r="5094" spans="1:12" ht="9.75" hidden="1" customHeight="1">
      <c r="A5094" s="579"/>
      <c r="B5094" s="579"/>
      <c r="C5094" s="578"/>
      <c r="D5094" s="579"/>
      <c r="E5094" s="627"/>
      <c r="F5094" s="630"/>
      <c r="G5094" s="627"/>
      <c r="H5094" s="628"/>
      <c r="J5094" s="579"/>
      <c r="L5094" s="629"/>
    </row>
    <row r="5095" spans="1:12" ht="9.75" hidden="1" customHeight="1">
      <c r="A5095" s="579"/>
      <c r="B5095" s="579"/>
      <c r="C5095" s="578"/>
      <c r="D5095" s="579"/>
      <c r="E5095" s="627"/>
      <c r="F5095" s="630"/>
      <c r="G5095" s="627"/>
      <c r="H5095" s="628"/>
      <c r="J5095" s="579"/>
      <c r="L5095" s="629"/>
    </row>
    <row r="5096" spans="1:12" ht="9.75" hidden="1" customHeight="1">
      <c r="A5096" s="579"/>
      <c r="B5096" s="579"/>
      <c r="C5096" s="578"/>
      <c r="D5096" s="579"/>
      <c r="E5096" s="627"/>
      <c r="F5096" s="630"/>
      <c r="G5096" s="627"/>
      <c r="H5096" s="628"/>
      <c r="J5096" s="579"/>
      <c r="L5096" s="629"/>
    </row>
    <row r="5097" spans="1:12" ht="9.75" hidden="1" customHeight="1">
      <c r="A5097" s="579"/>
      <c r="B5097" s="579"/>
      <c r="C5097" s="578"/>
      <c r="D5097" s="579"/>
      <c r="E5097" s="627"/>
      <c r="F5097" s="630"/>
      <c r="G5097" s="627"/>
      <c r="H5097" s="628"/>
      <c r="J5097" s="579"/>
      <c r="L5097" s="629"/>
    </row>
    <row r="5098" spans="1:12" ht="9.75" hidden="1" customHeight="1">
      <c r="A5098" s="579"/>
      <c r="B5098" s="579"/>
      <c r="C5098" s="578"/>
      <c r="D5098" s="579"/>
      <c r="E5098" s="627"/>
      <c r="F5098" s="630"/>
      <c r="G5098" s="627" t="e">
        <f>+L5098</f>
        <v>#REF!</v>
      </c>
      <c r="H5098" s="628" t="e">
        <f>E5098*G5098</f>
        <v>#REF!</v>
      </c>
      <c r="J5098" s="627">
        <f>+F5098</f>
        <v>0</v>
      </c>
      <c r="L5098" s="629" t="e">
        <f>J5098*$L$3</f>
        <v>#REF!</v>
      </c>
    </row>
    <row r="5099" spans="1:12" ht="9.75" hidden="1" customHeight="1">
      <c r="A5099" s="579"/>
      <c r="B5099" s="579"/>
      <c r="C5099" s="578"/>
      <c r="D5099" s="579"/>
      <c r="E5099" s="627"/>
      <c r="F5099" s="630"/>
      <c r="G5099" s="627"/>
      <c r="H5099" s="628"/>
      <c r="J5099" s="579"/>
      <c r="L5099" s="629"/>
    </row>
    <row r="5100" spans="1:12" ht="9.75" hidden="1" customHeight="1">
      <c r="A5100" s="579"/>
      <c r="B5100" s="579"/>
      <c r="C5100" s="578"/>
      <c r="D5100" s="579"/>
      <c r="E5100" s="627"/>
      <c r="F5100" s="630"/>
      <c r="G5100" s="627"/>
      <c r="H5100" s="628"/>
      <c r="J5100" s="579"/>
      <c r="L5100" s="629"/>
    </row>
    <row r="5101" spans="1:12" ht="9.75" hidden="1" customHeight="1">
      <c r="A5101" s="579"/>
      <c r="B5101" s="579"/>
      <c r="C5101" s="578"/>
      <c r="D5101" s="579"/>
      <c r="E5101" s="627"/>
      <c r="F5101" s="630"/>
      <c r="G5101" s="627"/>
      <c r="H5101" s="628"/>
      <c r="J5101" s="579"/>
      <c r="L5101" s="629"/>
    </row>
    <row r="5102" spans="1:12" ht="9.75" hidden="1" customHeight="1">
      <c r="A5102" s="579"/>
      <c r="B5102" s="579"/>
      <c r="C5102" s="578"/>
      <c r="D5102" s="579"/>
      <c r="E5102" s="627"/>
      <c r="F5102" s="630"/>
      <c r="G5102" s="627"/>
      <c r="H5102" s="628"/>
      <c r="J5102" s="579"/>
      <c r="L5102" s="629"/>
    </row>
    <row r="5103" spans="1:12" ht="9.75" hidden="1" customHeight="1">
      <c r="A5103" s="579"/>
      <c r="B5103" s="579"/>
      <c r="C5103" s="578"/>
      <c r="D5103" s="579"/>
      <c r="E5103" s="627"/>
      <c r="F5103" s="630"/>
      <c r="G5103" s="627" t="e">
        <f>+L5103</f>
        <v>#REF!</v>
      </c>
      <c r="H5103" s="628" t="e">
        <f>E5103*G5103</f>
        <v>#REF!</v>
      </c>
      <c r="J5103" s="627">
        <f>+F5103</f>
        <v>0</v>
      </c>
      <c r="L5103" s="629" t="e">
        <f>J5103*$L$3</f>
        <v>#REF!</v>
      </c>
    </row>
    <row r="5104" spans="1:12" ht="9.75" hidden="1" customHeight="1">
      <c r="A5104" s="579"/>
      <c r="B5104" s="579"/>
      <c r="C5104" s="578"/>
      <c r="D5104" s="579"/>
      <c r="E5104" s="627"/>
      <c r="F5104" s="630"/>
      <c r="G5104" s="627"/>
      <c r="H5104" s="628"/>
      <c r="J5104" s="579"/>
      <c r="L5104" s="629"/>
    </row>
    <row r="5105" spans="1:12" ht="9.75" hidden="1" customHeight="1">
      <c r="A5105" s="579"/>
      <c r="B5105" s="579"/>
      <c r="C5105" s="578"/>
      <c r="D5105" s="579"/>
      <c r="E5105" s="627"/>
      <c r="F5105" s="630"/>
      <c r="G5105" s="627"/>
      <c r="H5105" s="628"/>
      <c r="J5105" s="579"/>
      <c r="L5105" s="629"/>
    </row>
    <row r="5106" spans="1:12" ht="9.75" hidden="1" customHeight="1">
      <c r="A5106" s="579"/>
      <c r="B5106" s="579"/>
      <c r="C5106" s="578"/>
      <c r="D5106" s="579"/>
      <c r="E5106" s="627"/>
      <c r="F5106" s="630"/>
      <c r="G5106" s="627"/>
      <c r="H5106" s="628"/>
      <c r="J5106" s="579"/>
      <c r="L5106" s="629"/>
    </row>
    <row r="5107" spans="1:12" ht="9.75" hidden="1" customHeight="1">
      <c r="A5107" s="579"/>
      <c r="B5107" s="579"/>
      <c r="C5107" s="578"/>
      <c r="D5107" s="579"/>
      <c r="E5107" s="627"/>
      <c r="F5107" s="630"/>
      <c r="G5107" s="627"/>
      <c r="H5107" s="628"/>
      <c r="J5107" s="579"/>
      <c r="L5107" s="629"/>
    </row>
    <row r="5108" spans="1:12" ht="9.75" hidden="1" customHeight="1">
      <c r="A5108" s="579"/>
      <c r="B5108" s="579"/>
      <c r="C5108" s="578"/>
      <c r="D5108" s="579"/>
      <c r="E5108" s="627"/>
      <c r="F5108" s="630"/>
      <c r="G5108" s="627" t="e">
        <f>+L5108</f>
        <v>#REF!</v>
      </c>
      <c r="H5108" s="628" t="e">
        <f>E5108*G5108</f>
        <v>#REF!</v>
      </c>
      <c r="J5108" s="627">
        <f>+F5108</f>
        <v>0</v>
      </c>
      <c r="L5108" s="629" t="e">
        <f>J5108*$L$3</f>
        <v>#REF!</v>
      </c>
    </row>
    <row r="5109" spans="1:12" ht="9.75" hidden="1" customHeight="1">
      <c r="A5109" s="579"/>
      <c r="B5109" s="579"/>
      <c r="C5109" s="578"/>
      <c r="D5109" s="579"/>
      <c r="E5109" s="627"/>
      <c r="F5109" s="630"/>
      <c r="G5109" s="627"/>
      <c r="H5109" s="628"/>
      <c r="J5109" s="579"/>
      <c r="L5109" s="629"/>
    </row>
    <row r="5110" spans="1:12" ht="9.75" hidden="1" customHeight="1">
      <c r="A5110" s="579"/>
      <c r="B5110" s="579"/>
      <c r="C5110" s="578"/>
      <c r="D5110" s="579"/>
      <c r="E5110" s="627"/>
      <c r="F5110" s="630"/>
      <c r="G5110" s="627"/>
      <c r="H5110" s="628"/>
      <c r="J5110" s="579"/>
      <c r="L5110" s="629"/>
    </row>
    <row r="5111" spans="1:12" ht="9.75" hidden="1" customHeight="1">
      <c r="A5111" s="579"/>
      <c r="B5111" s="579"/>
      <c r="C5111" s="578"/>
      <c r="D5111" s="579"/>
      <c r="E5111" s="627"/>
      <c r="F5111" s="630"/>
      <c r="G5111" s="627"/>
      <c r="H5111" s="628"/>
      <c r="J5111" s="579"/>
      <c r="L5111" s="629"/>
    </row>
    <row r="5112" spans="1:12" ht="9.75" hidden="1" customHeight="1">
      <c r="A5112" s="579"/>
      <c r="B5112" s="579"/>
      <c r="C5112" s="578"/>
      <c r="D5112" s="579"/>
      <c r="E5112" s="627"/>
      <c r="F5112" s="630"/>
      <c r="G5112" s="627"/>
      <c r="H5112" s="628"/>
      <c r="J5112" s="579"/>
      <c r="L5112" s="629"/>
    </row>
    <row r="5113" spans="1:12" ht="9.75" hidden="1" customHeight="1">
      <c r="A5113" s="579"/>
      <c r="B5113" s="579"/>
      <c r="C5113" s="583"/>
      <c r="D5113" s="579"/>
      <c r="E5113" s="627"/>
      <c r="F5113" s="630"/>
      <c r="G5113" s="627" t="e">
        <f>+L5113</f>
        <v>#REF!</v>
      </c>
      <c r="H5113" s="628" t="e">
        <f>E5113*G5113</f>
        <v>#REF!</v>
      </c>
      <c r="J5113" s="627">
        <f>+F5113</f>
        <v>0</v>
      </c>
      <c r="L5113" s="629" t="e">
        <f>J5113*$L$3</f>
        <v>#REF!</v>
      </c>
    </row>
    <row r="5114" spans="1:12" ht="9.75" hidden="1" customHeight="1">
      <c r="A5114" s="579"/>
      <c r="B5114" s="579"/>
      <c r="C5114" s="583"/>
      <c r="D5114" s="579"/>
      <c r="E5114" s="627"/>
      <c r="F5114" s="630"/>
      <c r="G5114" s="627"/>
      <c r="H5114" s="628"/>
      <c r="J5114" s="579"/>
      <c r="L5114" s="629"/>
    </row>
    <row r="5115" spans="1:12" ht="9.75" hidden="1" customHeight="1">
      <c r="A5115" s="579"/>
      <c r="B5115" s="579"/>
      <c r="C5115" s="583"/>
      <c r="D5115" s="579"/>
      <c r="E5115" s="627"/>
      <c r="F5115" s="630"/>
      <c r="G5115" s="627"/>
      <c r="H5115" s="628"/>
      <c r="J5115" s="579"/>
      <c r="L5115" s="629"/>
    </row>
    <row r="5116" spans="1:12" ht="9.75" hidden="1" customHeight="1">
      <c r="A5116" s="579"/>
      <c r="B5116" s="579"/>
      <c r="C5116" s="583"/>
      <c r="D5116" s="579"/>
      <c r="E5116" s="627"/>
      <c r="F5116" s="630"/>
      <c r="G5116" s="627"/>
      <c r="H5116" s="628"/>
      <c r="J5116" s="579"/>
      <c r="L5116" s="629"/>
    </row>
    <row r="5117" spans="1:12" ht="9.75" hidden="1" customHeight="1">
      <c r="A5117" s="579"/>
      <c r="B5117" s="579"/>
      <c r="C5117" s="583"/>
      <c r="D5117" s="579"/>
      <c r="E5117" s="627"/>
      <c r="F5117" s="630"/>
      <c r="G5117" s="627"/>
      <c r="H5117" s="628"/>
      <c r="J5117" s="579"/>
      <c r="L5117" s="629"/>
    </row>
    <row r="5118" spans="1:12" ht="9.75" hidden="1" customHeight="1">
      <c r="A5118" s="579"/>
      <c r="B5118" s="579"/>
      <c r="C5118" s="583"/>
      <c r="D5118" s="579"/>
      <c r="E5118" s="627"/>
      <c r="F5118" s="630"/>
      <c r="G5118" s="627" t="e">
        <f>+L5118</f>
        <v>#REF!</v>
      </c>
      <c r="H5118" s="628" t="e">
        <f>E5118*G5118</f>
        <v>#REF!</v>
      </c>
      <c r="J5118" s="627">
        <f>+F5118</f>
        <v>0</v>
      </c>
      <c r="L5118" s="629" t="e">
        <f>J5118*$L$3</f>
        <v>#REF!</v>
      </c>
    </row>
    <row r="5119" spans="1:12" ht="9.75" hidden="1" customHeight="1">
      <c r="A5119" s="579"/>
      <c r="B5119" s="579"/>
      <c r="C5119" s="583"/>
      <c r="D5119" s="579"/>
      <c r="E5119" s="627"/>
      <c r="F5119" s="630"/>
      <c r="G5119" s="627"/>
      <c r="H5119" s="628"/>
      <c r="J5119" s="579"/>
      <c r="L5119" s="629"/>
    </row>
    <row r="5120" spans="1:12" ht="9.75" hidden="1" customHeight="1">
      <c r="A5120" s="579"/>
      <c r="B5120" s="579"/>
      <c r="C5120" s="583"/>
      <c r="D5120" s="579"/>
      <c r="E5120" s="627"/>
      <c r="F5120" s="630"/>
      <c r="G5120" s="627"/>
      <c r="H5120" s="628"/>
      <c r="J5120" s="579"/>
      <c r="L5120" s="629"/>
    </row>
    <row r="5121" spans="1:12" ht="9.75" hidden="1" customHeight="1">
      <c r="A5121" s="579"/>
      <c r="B5121" s="579"/>
      <c r="C5121" s="583"/>
      <c r="D5121" s="579"/>
      <c r="E5121" s="627"/>
      <c r="F5121" s="630"/>
      <c r="G5121" s="627"/>
      <c r="H5121" s="628"/>
      <c r="J5121" s="579"/>
      <c r="L5121" s="629"/>
    </row>
    <row r="5122" spans="1:12" ht="9.75" hidden="1" customHeight="1">
      <c r="A5122" s="579"/>
      <c r="B5122" s="579"/>
      <c r="C5122" s="583"/>
      <c r="D5122" s="579"/>
      <c r="E5122" s="627"/>
      <c r="F5122" s="630"/>
      <c r="G5122" s="627"/>
      <c r="H5122" s="628"/>
      <c r="J5122" s="579"/>
      <c r="L5122" s="629"/>
    </row>
    <row r="5123" spans="1:12" ht="9.75" hidden="1" customHeight="1">
      <c r="A5123" s="579"/>
      <c r="B5123" s="579"/>
      <c r="C5123" s="578"/>
      <c r="D5123" s="579"/>
      <c r="E5123" s="627"/>
      <c r="F5123" s="630"/>
      <c r="G5123" s="627" t="e">
        <f>+L5123</f>
        <v>#REF!</v>
      </c>
      <c r="H5123" s="628" t="e">
        <f>E5123*G5123</f>
        <v>#REF!</v>
      </c>
      <c r="J5123" s="627">
        <f>+F5123</f>
        <v>0</v>
      </c>
      <c r="L5123" s="629" t="e">
        <f>J5123*$L$3</f>
        <v>#REF!</v>
      </c>
    </row>
    <row r="5124" spans="1:12" ht="9.75" hidden="1" customHeight="1">
      <c r="A5124" s="579"/>
      <c r="B5124" s="579"/>
      <c r="C5124" s="578"/>
      <c r="D5124" s="579"/>
      <c r="E5124" s="627"/>
      <c r="F5124" s="630"/>
      <c r="G5124" s="627"/>
      <c r="H5124" s="628"/>
      <c r="J5124" s="579"/>
      <c r="L5124" s="629"/>
    </row>
    <row r="5125" spans="1:12" ht="9.75" hidden="1" customHeight="1">
      <c r="A5125" s="579"/>
      <c r="B5125" s="579"/>
      <c r="C5125" s="578"/>
      <c r="D5125" s="579"/>
      <c r="E5125" s="627"/>
      <c r="F5125" s="630"/>
      <c r="G5125" s="627"/>
      <c r="H5125" s="628"/>
      <c r="J5125" s="579"/>
      <c r="L5125" s="629"/>
    </row>
    <row r="5126" spans="1:12" ht="9.75" hidden="1" customHeight="1">
      <c r="A5126" s="579"/>
      <c r="B5126" s="579"/>
      <c r="C5126" s="578"/>
      <c r="D5126" s="579"/>
      <c r="E5126" s="627"/>
      <c r="F5126" s="630"/>
      <c r="G5126" s="627"/>
      <c r="H5126" s="628"/>
      <c r="J5126" s="579"/>
      <c r="L5126" s="629"/>
    </row>
    <row r="5127" spans="1:12" ht="9.75" hidden="1" customHeight="1">
      <c r="A5127" s="579"/>
      <c r="B5127" s="579"/>
      <c r="C5127" s="578"/>
      <c r="D5127" s="579"/>
      <c r="E5127" s="627"/>
      <c r="F5127" s="630"/>
      <c r="G5127" s="627"/>
      <c r="H5127" s="628"/>
      <c r="J5127" s="579"/>
      <c r="L5127" s="629"/>
    </row>
    <row r="5128" spans="1:12" ht="9.75" hidden="1" customHeight="1">
      <c r="A5128" s="579"/>
      <c r="B5128" s="579"/>
      <c r="C5128" s="578"/>
      <c r="D5128" s="579"/>
      <c r="E5128" s="627"/>
      <c r="F5128" s="630"/>
      <c r="G5128" s="627" t="e">
        <f>+L5128</f>
        <v>#REF!</v>
      </c>
      <c r="H5128" s="628" t="e">
        <f>E5128*G5128</f>
        <v>#REF!</v>
      </c>
      <c r="J5128" s="627">
        <f>+F5128</f>
        <v>0</v>
      </c>
      <c r="L5128" s="629" t="e">
        <f>J5128*$L$3</f>
        <v>#REF!</v>
      </c>
    </row>
    <row r="5129" spans="1:12" ht="9.75" hidden="1" customHeight="1">
      <c r="A5129" s="579"/>
      <c r="B5129" s="579"/>
      <c r="C5129" s="578"/>
      <c r="D5129" s="579"/>
      <c r="E5129" s="627"/>
      <c r="F5129" s="630"/>
      <c r="G5129" s="627"/>
      <c r="H5129" s="628"/>
      <c r="J5129" s="579"/>
      <c r="L5129" s="629"/>
    </row>
    <row r="5130" spans="1:12" ht="9.75" hidden="1" customHeight="1">
      <c r="A5130" s="579"/>
      <c r="B5130" s="579"/>
      <c r="C5130" s="578"/>
      <c r="D5130" s="579"/>
      <c r="E5130" s="627"/>
      <c r="F5130" s="630"/>
      <c r="G5130" s="627"/>
      <c r="H5130" s="628"/>
      <c r="J5130" s="579"/>
      <c r="L5130" s="629"/>
    </row>
    <row r="5131" spans="1:12" ht="9.75" hidden="1" customHeight="1">
      <c r="A5131" s="579"/>
      <c r="B5131" s="579"/>
      <c r="C5131" s="578"/>
      <c r="D5131" s="579"/>
      <c r="E5131" s="627"/>
      <c r="F5131" s="630"/>
      <c r="G5131" s="627"/>
      <c r="H5131" s="628"/>
      <c r="J5131" s="579"/>
      <c r="L5131" s="629"/>
    </row>
    <row r="5132" spans="1:12" ht="9.75" hidden="1" customHeight="1">
      <c r="A5132" s="579"/>
      <c r="B5132" s="579"/>
      <c r="C5132" s="578"/>
      <c r="D5132" s="579"/>
      <c r="E5132" s="627"/>
      <c r="F5132" s="630"/>
      <c r="G5132" s="627"/>
      <c r="H5132" s="628"/>
      <c r="J5132" s="579"/>
      <c r="L5132" s="629"/>
    </row>
    <row r="5133" spans="1:12" ht="9.75" hidden="1" customHeight="1">
      <c r="A5133" s="579"/>
      <c r="B5133" s="579"/>
      <c r="C5133" s="578"/>
      <c r="D5133" s="579"/>
      <c r="E5133" s="627"/>
      <c r="F5133" s="630"/>
      <c r="G5133" s="627" t="e">
        <f>+L5133</f>
        <v>#REF!</v>
      </c>
      <c r="H5133" s="628" t="e">
        <f>E5133*G5133</f>
        <v>#REF!</v>
      </c>
      <c r="J5133" s="627">
        <f>+F5133</f>
        <v>0</v>
      </c>
      <c r="L5133" s="629" t="e">
        <f>J5133*$L$3</f>
        <v>#REF!</v>
      </c>
    </row>
    <row r="5134" spans="1:12" ht="9.75" hidden="1" customHeight="1">
      <c r="A5134" s="579"/>
      <c r="B5134" s="579"/>
      <c r="C5134" s="578"/>
      <c r="D5134" s="579"/>
      <c r="E5134" s="627"/>
      <c r="F5134" s="630"/>
      <c r="G5134" s="627"/>
      <c r="H5134" s="628"/>
      <c r="J5134" s="579"/>
      <c r="L5134" s="629"/>
    </row>
    <row r="5135" spans="1:12" ht="9.75" hidden="1" customHeight="1">
      <c r="A5135" s="579"/>
      <c r="B5135" s="579"/>
      <c r="C5135" s="578"/>
      <c r="D5135" s="579"/>
      <c r="E5135" s="627"/>
      <c r="F5135" s="630"/>
      <c r="G5135" s="627"/>
      <c r="H5135" s="628"/>
      <c r="J5135" s="579"/>
      <c r="L5135" s="629"/>
    </row>
    <row r="5136" spans="1:12" ht="9.75" hidden="1" customHeight="1">
      <c r="A5136" s="579"/>
      <c r="B5136" s="579"/>
      <c r="C5136" s="578"/>
      <c r="D5136" s="579"/>
      <c r="E5136" s="627"/>
      <c r="F5136" s="630"/>
      <c r="G5136" s="627"/>
      <c r="H5136" s="628"/>
      <c r="J5136" s="579"/>
      <c r="L5136" s="629"/>
    </row>
    <row r="5137" spans="1:12" ht="9.75" hidden="1" customHeight="1">
      <c r="A5137" s="579"/>
      <c r="B5137" s="579"/>
      <c r="C5137" s="578"/>
      <c r="D5137" s="579"/>
      <c r="E5137" s="627"/>
      <c r="F5137" s="630"/>
      <c r="G5137" s="627"/>
      <c r="H5137" s="628"/>
      <c r="J5137" s="579"/>
      <c r="L5137" s="629"/>
    </row>
    <row r="5138" spans="1:12" ht="9.75" hidden="1" customHeight="1">
      <c r="A5138" s="579"/>
      <c r="B5138" s="579"/>
      <c r="C5138" s="578"/>
      <c r="D5138" s="579"/>
      <c r="E5138" s="627"/>
      <c r="F5138" s="630"/>
      <c r="G5138" s="627" t="e">
        <f>+L5138</f>
        <v>#REF!</v>
      </c>
      <c r="H5138" s="628" t="e">
        <f>E5138*G5138</f>
        <v>#REF!</v>
      </c>
      <c r="J5138" s="627">
        <f>+F5138</f>
        <v>0</v>
      </c>
      <c r="L5138" s="629" t="e">
        <f>J5138*$L$3</f>
        <v>#REF!</v>
      </c>
    </row>
    <row r="5139" spans="1:12" ht="9.75" hidden="1" customHeight="1">
      <c r="A5139" s="579"/>
      <c r="B5139" s="579"/>
      <c r="C5139" s="578"/>
      <c r="D5139" s="579"/>
      <c r="E5139" s="627"/>
      <c r="F5139" s="630"/>
      <c r="G5139" s="627"/>
      <c r="H5139" s="628"/>
      <c r="J5139" s="579"/>
      <c r="L5139" s="629"/>
    </row>
    <row r="5140" spans="1:12" ht="9.75" hidden="1" customHeight="1">
      <c r="A5140" s="579"/>
      <c r="B5140" s="579"/>
      <c r="C5140" s="578"/>
      <c r="D5140" s="579"/>
      <c r="E5140" s="627"/>
      <c r="F5140" s="630"/>
      <c r="G5140" s="627"/>
      <c r="H5140" s="628"/>
      <c r="J5140" s="579"/>
      <c r="L5140" s="629"/>
    </row>
    <row r="5141" spans="1:12" ht="9.75" hidden="1" customHeight="1">
      <c r="A5141" s="579"/>
      <c r="B5141" s="579"/>
      <c r="C5141" s="578"/>
      <c r="D5141" s="579"/>
      <c r="E5141" s="627"/>
      <c r="F5141" s="630"/>
      <c r="G5141" s="627"/>
      <c r="H5141" s="628"/>
      <c r="J5141" s="579"/>
      <c r="L5141" s="629"/>
    </row>
    <row r="5142" spans="1:12" ht="9.75" hidden="1" customHeight="1">
      <c r="A5142" s="579"/>
      <c r="B5142" s="579"/>
      <c r="C5142" s="578"/>
      <c r="D5142" s="579"/>
      <c r="E5142" s="627"/>
      <c r="F5142" s="630"/>
      <c r="G5142" s="627"/>
      <c r="H5142" s="628"/>
      <c r="J5142" s="579"/>
      <c r="L5142" s="629"/>
    </row>
    <row r="5143" spans="1:12" ht="9.75" hidden="1" customHeight="1">
      <c r="A5143" s="579"/>
      <c r="B5143" s="579"/>
      <c r="C5143" s="578"/>
      <c r="D5143" s="579"/>
      <c r="E5143" s="627"/>
      <c r="F5143" s="630"/>
      <c r="G5143" s="627" t="e">
        <f>+L5143</f>
        <v>#REF!</v>
      </c>
      <c r="H5143" s="628" t="e">
        <f>E5143*G5143</f>
        <v>#REF!</v>
      </c>
      <c r="J5143" s="627">
        <f>+F5143</f>
        <v>0</v>
      </c>
      <c r="L5143" s="629" t="e">
        <f>J5143*$L$3</f>
        <v>#REF!</v>
      </c>
    </row>
    <row r="5144" spans="1:12" ht="9.75" hidden="1" customHeight="1">
      <c r="A5144" s="579"/>
      <c r="B5144" s="579"/>
      <c r="C5144" s="578"/>
      <c r="D5144" s="579"/>
      <c r="E5144" s="627"/>
      <c r="F5144" s="630"/>
      <c r="G5144" s="627"/>
      <c r="H5144" s="628"/>
      <c r="J5144" s="579"/>
      <c r="L5144" s="629"/>
    </row>
    <row r="5145" spans="1:12" ht="9.75" hidden="1" customHeight="1">
      <c r="A5145" s="579"/>
      <c r="B5145" s="579"/>
      <c r="C5145" s="578"/>
      <c r="D5145" s="579"/>
      <c r="E5145" s="627"/>
      <c r="F5145" s="630"/>
      <c r="G5145" s="627"/>
      <c r="H5145" s="628"/>
      <c r="J5145" s="579"/>
      <c r="L5145" s="629"/>
    </row>
    <row r="5146" spans="1:12" ht="9.75" hidden="1" customHeight="1">
      <c r="A5146" s="579"/>
      <c r="B5146" s="579"/>
      <c r="C5146" s="578"/>
      <c r="D5146" s="579"/>
      <c r="E5146" s="627"/>
      <c r="F5146" s="630"/>
      <c r="G5146" s="627"/>
      <c r="H5146" s="628"/>
      <c r="J5146" s="579"/>
      <c r="L5146" s="629"/>
    </row>
    <row r="5147" spans="1:12" ht="9.75" hidden="1" customHeight="1">
      <c r="A5147" s="579"/>
      <c r="B5147" s="579"/>
      <c r="C5147" s="578"/>
      <c r="D5147" s="579"/>
      <c r="E5147" s="627"/>
      <c r="F5147" s="630"/>
      <c r="G5147" s="627"/>
      <c r="H5147" s="628"/>
      <c r="J5147" s="579"/>
      <c r="L5147" s="629"/>
    </row>
    <row r="5148" spans="1:12" ht="9.75" hidden="1" customHeight="1">
      <c r="A5148" s="579"/>
      <c r="B5148" s="579"/>
      <c r="C5148" s="578"/>
      <c r="D5148" s="579"/>
      <c r="E5148" s="627"/>
      <c r="F5148" s="630"/>
      <c r="G5148" s="627" t="e">
        <f>+L5148</f>
        <v>#REF!</v>
      </c>
      <c r="H5148" s="628" t="e">
        <f>E5148*G5148</f>
        <v>#REF!</v>
      </c>
      <c r="J5148" s="627">
        <f>+F5148</f>
        <v>0</v>
      </c>
      <c r="L5148" s="629" t="e">
        <f>J5148*$L$3</f>
        <v>#REF!</v>
      </c>
    </row>
    <row r="5149" spans="1:12" ht="9.75" hidden="1" customHeight="1">
      <c r="A5149" s="579"/>
      <c r="B5149" s="579"/>
      <c r="C5149" s="578"/>
      <c r="D5149" s="579"/>
      <c r="E5149" s="627"/>
      <c r="F5149" s="630"/>
      <c r="G5149" s="627"/>
      <c r="H5149" s="628"/>
      <c r="J5149" s="579"/>
      <c r="L5149" s="629"/>
    </row>
    <row r="5150" spans="1:12" ht="9.75" hidden="1" customHeight="1">
      <c r="A5150" s="579"/>
      <c r="B5150" s="579"/>
      <c r="C5150" s="578"/>
      <c r="D5150" s="579"/>
      <c r="E5150" s="627"/>
      <c r="F5150" s="630"/>
      <c r="G5150" s="627"/>
      <c r="H5150" s="628"/>
      <c r="J5150" s="579"/>
      <c r="L5150" s="629"/>
    </row>
    <row r="5151" spans="1:12" ht="9.75" hidden="1" customHeight="1">
      <c r="A5151" s="579"/>
      <c r="B5151" s="579"/>
      <c r="C5151" s="578"/>
      <c r="D5151" s="579"/>
      <c r="E5151" s="627"/>
      <c r="F5151" s="630"/>
      <c r="G5151" s="627"/>
      <c r="H5151" s="628"/>
      <c r="J5151" s="579"/>
      <c r="L5151" s="629"/>
    </row>
    <row r="5152" spans="1:12" ht="9.75" hidden="1" customHeight="1">
      <c r="A5152" s="579"/>
      <c r="B5152" s="579"/>
      <c r="C5152" s="578"/>
      <c r="D5152" s="579"/>
      <c r="E5152" s="627"/>
      <c r="F5152" s="630"/>
      <c r="G5152" s="627"/>
      <c r="H5152" s="628"/>
      <c r="J5152" s="579"/>
      <c r="L5152" s="629"/>
    </row>
    <row r="5153" spans="1:12" ht="9.75" hidden="1" customHeight="1">
      <c r="A5153" s="579"/>
      <c r="B5153" s="579"/>
      <c r="C5153" s="578"/>
      <c r="D5153" s="579"/>
      <c r="E5153" s="627"/>
      <c r="F5153" s="630"/>
      <c r="G5153" s="627" t="e">
        <f>+L5153</f>
        <v>#REF!</v>
      </c>
      <c r="H5153" s="628" t="e">
        <f>E5153*G5153</f>
        <v>#REF!</v>
      </c>
      <c r="J5153" s="627">
        <f>+F5153</f>
        <v>0</v>
      </c>
      <c r="L5153" s="629" t="e">
        <f>J5153*$L$3</f>
        <v>#REF!</v>
      </c>
    </row>
    <row r="5154" spans="1:12" ht="9.75" hidden="1" customHeight="1">
      <c r="A5154" s="579"/>
      <c r="B5154" s="579"/>
      <c r="C5154" s="578"/>
      <c r="D5154" s="579"/>
      <c r="E5154" s="627"/>
      <c r="F5154" s="630"/>
      <c r="G5154" s="627"/>
      <c r="H5154" s="628"/>
      <c r="J5154" s="579"/>
      <c r="L5154" s="629"/>
    </row>
    <row r="5155" spans="1:12" ht="9.75" hidden="1" customHeight="1">
      <c r="A5155" s="579"/>
      <c r="B5155" s="579"/>
      <c r="C5155" s="578"/>
      <c r="D5155" s="579"/>
      <c r="E5155" s="627"/>
      <c r="F5155" s="630"/>
      <c r="G5155" s="627"/>
      <c r="H5155" s="628"/>
      <c r="J5155" s="579"/>
      <c r="L5155" s="629"/>
    </row>
    <row r="5156" spans="1:12" ht="9.75" hidden="1" customHeight="1">
      <c r="A5156" s="579"/>
      <c r="B5156" s="579"/>
      <c r="C5156" s="578"/>
      <c r="D5156" s="579"/>
      <c r="E5156" s="627"/>
      <c r="F5156" s="630"/>
      <c r="G5156" s="627"/>
      <c r="H5156" s="628"/>
      <c r="J5156" s="579"/>
      <c r="L5156" s="629"/>
    </row>
    <row r="5157" spans="1:12" ht="9.75" hidden="1" customHeight="1">
      <c r="A5157" s="579"/>
      <c r="B5157" s="579"/>
      <c r="C5157" s="578"/>
      <c r="D5157" s="579"/>
      <c r="E5157" s="627"/>
      <c r="F5157" s="630"/>
      <c r="G5157" s="627"/>
      <c r="H5157" s="628"/>
      <c r="J5157" s="579"/>
      <c r="L5157" s="629"/>
    </row>
    <row r="5158" spans="1:12" ht="9.75" hidden="1" customHeight="1">
      <c r="A5158" s="579"/>
      <c r="B5158" s="579"/>
      <c r="C5158" s="578"/>
      <c r="D5158" s="579"/>
      <c r="E5158" s="627"/>
      <c r="F5158" s="630"/>
      <c r="G5158" s="627" t="e">
        <f>+L5158</f>
        <v>#REF!</v>
      </c>
      <c r="H5158" s="628" t="e">
        <f>E5158*G5158</f>
        <v>#REF!</v>
      </c>
      <c r="J5158" s="627">
        <f>+F5158</f>
        <v>0</v>
      </c>
      <c r="L5158" s="629" t="e">
        <f>J5158*$L$3</f>
        <v>#REF!</v>
      </c>
    </row>
    <row r="5159" spans="1:12" ht="9.75" hidden="1" customHeight="1">
      <c r="A5159" s="579"/>
      <c r="B5159" s="579"/>
      <c r="C5159" s="578"/>
      <c r="D5159" s="579"/>
      <c r="E5159" s="627"/>
      <c r="F5159" s="630"/>
      <c r="G5159" s="627"/>
      <c r="H5159" s="628"/>
      <c r="J5159" s="579"/>
      <c r="L5159" s="629"/>
    </row>
    <row r="5160" spans="1:12" ht="9.75" hidden="1" customHeight="1">
      <c r="A5160" s="579"/>
      <c r="B5160" s="579"/>
      <c r="C5160" s="578"/>
      <c r="D5160" s="579"/>
      <c r="E5160" s="627"/>
      <c r="F5160" s="630"/>
      <c r="G5160" s="627"/>
      <c r="H5160" s="628"/>
      <c r="J5160" s="579"/>
      <c r="L5160" s="629"/>
    </row>
    <row r="5161" spans="1:12" ht="9.75" hidden="1" customHeight="1">
      <c r="A5161" s="579"/>
      <c r="B5161" s="579"/>
      <c r="C5161" s="578"/>
      <c r="D5161" s="579"/>
      <c r="E5161" s="627"/>
      <c r="F5161" s="630"/>
      <c r="G5161" s="627"/>
      <c r="H5161" s="628"/>
      <c r="J5161" s="579"/>
      <c r="L5161" s="629"/>
    </row>
    <row r="5162" spans="1:12" ht="9.75" hidden="1" customHeight="1">
      <c r="A5162" s="579"/>
      <c r="B5162" s="579"/>
      <c r="C5162" s="578"/>
      <c r="D5162" s="579"/>
      <c r="E5162" s="627"/>
      <c r="F5162" s="630"/>
      <c r="G5162" s="627"/>
      <c r="H5162" s="628"/>
      <c r="J5162" s="579"/>
      <c r="L5162" s="629"/>
    </row>
    <row r="5163" spans="1:12" ht="9.75" hidden="1" customHeight="1">
      <c r="A5163" s="579"/>
      <c r="B5163" s="579"/>
      <c r="C5163" s="578"/>
      <c r="D5163" s="579"/>
      <c r="E5163" s="627"/>
      <c r="F5163" s="630"/>
      <c r="G5163" s="627" t="e">
        <f>+L5163</f>
        <v>#REF!</v>
      </c>
      <c r="H5163" s="628" t="e">
        <f>E5163*G5163</f>
        <v>#REF!</v>
      </c>
      <c r="J5163" s="627">
        <f>+F5163</f>
        <v>0</v>
      </c>
      <c r="L5163" s="629" t="e">
        <f>J5163*$L$3</f>
        <v>#REF!</v>
      </c>
    </row>
    <row r="5164" spans="1:12" ht="9.75" hidden="1" customHeight="1">
      <c r="A5164" s="579"/>
      <c r="B5164" s="579"/>
      <c r="C5164" s="578"/>
      <c r="D5164" s="579"/>
      <c r="E5164" s="627"/>
      <c r="F5164" s="630"/>
      <c r="G5164" s="627"/>
      <c r="H5164" s="628"/>
      <c r="J5164" s="579"/>
      <c r="L5164" s="629"/>
    </row>
    <row r="5165" spans="1:12" ht="9.75" hidden="1" customHeight="1">
      <c r="A5165" s="579"/>
      <c r="B5165" s="579"/>
      <c r="C5165" s="578"/>
      <c r="D5165" s="579"/>
      <c r="E5165" s="627"/>
      <c r="F5165" s="630"/>
      <c r="G5165" s="627"/>
      <c r="H5165" s="628"/>
      <c r="J5165" s="579"/>
      <c r="L5165" s="629"/>
    </row>
    <row r="5166" spans="1:12" ht="9.75" hidden="1" customHeight="1">
      <c r="A5166" s="579"/>
      <c r="B5166" s="579"/>
      <c r="C5166" s="578"/>
      <c r="D5166" s="579"/>
      <c r="E5166" s="627"/>
      <c r="F5166" s="630"/>
      <c r="G5166" s="627"/>
      <c r="H5166" s="628"/>
      <c r="J5166" s="579"/>
      <c r="L5166" s="629"/>
    </row>
    <row r="5167" spans="1:12" ht="9.75" hidden="1" customHeight="1">
      <c r="A5167" s="579"/>
      <c r="B5167" s="579"/>
      <c r="C5167" s="578"/>
      <c r="D5167" s="579"/>
      <c r="E5167" s="627"/>
      <c r="F5167" s="630"/>
      <c r="G5167" s="627"/>
      <c r="H5167" s="628"/>
      <c r="J5167" s="579"/>
      <c r="L5167" s="629"/>
    </row>
    <row r="5168" spans="1:12" ht="9.75" hidden="1" customHeight="1">
      <c r="A5168" s="579"/>
      <c r="B5168" s="579"/>
      <c r="C5168" s="578"/>
      <c r="D5168" s="579"/>
      <c r="E5168" s="627"/>
      <c r="F5168" s="630"/>
      <c r="G5168" s="627" t="e">
        <f>+L5168</f>
        <v>#REF!</v>
      </c>
      <c r="H5168" s="628" t="e">
        <f>E5168*G5168</f>
        <v>#REF!</v>
      </c>
      <c r="J5168" s="627">
        <f>+F5168</f>
        <v>0</v>
      </c>
      <c r="L5168" s="629" t="e">
        <f>J5168*$L$3</f>
        <v>#REF!</v>
      </c>
    </row>
    <row r="5169" spans="1:12" ht="9.75" hidden="1" customHeight="1">
      <c r="A5169" s="579"/>
      <c r="B5169" s="579"/>
      <c r="C5169" s="578"/>
      <c r="D5169" s="579"/>
      <c r="E5169" s="627"/>
      <c r="F5169" s="630"/>
      <c r="G5169" s="627"/>
      <c r="H5169" s="628"/>
      <c r="J5169" s="579"/>
      <c r="L5169" s="629"/>
    </row>
    <row r="5170" spans="1:12" ht="9.75" hidden="1" customHeight="1">
      <c r="A5170" s="579"/>
      <c r="B5170" s="579"/>
      <c r="C5170" s="578"/>
      <c r="D5170" s="579"/>
      <c r="E5170" s="627"/>
      <c r="F5170" s="630"/>
      <c r="G5170" s="627"/>
      <c r="H5170" s="628"/>
      <c r="J5170" s="579"/>
      <c r="L5170" s="629"/>
    </row>
    <row r="5171" spans="1:12" ht="9.75" hidden="1" customHeight="1">
      <c r="A5171" s="579"/>
      <c r="B5171" s="579"/>
      <c r="C5171" s="578"/>
      <c r="D5171" s="579"/>
      <c r="E5171" s="627"/>
      <c r="F5171" s="630"/>
      <c r="G5171" s="627"/>
      <c r="H5171" s="628"/>
      <c r="J5171" s="579"/>
      <c r="L5171" s="629"/>
    </row>
    <row r="5172" spans="1:12" ht="9.75" hidden="1" customHeight="1">
      <c r="A5172" s="579"/>
      <c r="B5172" s="579"/>
      <c r="C5172" s="578"/>
      <c r="D5172" s="579"/>
      <c r="E5172" s="627"/>
      <c r="F5172" s="630"/>
      <c r="G5172" s="627"/>
      <c r="H5172" s="628"/>
      <c r="J5172" s="579"/>
      <c r="L5172" s="629"/>
    </row>
    <row r="5173" spans="1:12" ht="9.75" hidden="1" customHeight="1">
      <c r="A5173" s="579"/>
      <c r="B5173" s="579"/>
      <c r="C5173" s="578"/>
      <c r="D5173" s="579"/>
      <c r="E5173" s="627"/>
      <c r="F5173" s="630"/>
      <c r="G5173" s="627" t="e">
        <f>+L5173</f>
        <v>#REF!</v>
      </c>
      <c r="H5173" s="628" t="e">
        <f>E5173*G5173</f>
        <v>#REF!</v>
      </c>
      <c r="J5173" s="627">
        <f>+F5173</f>
        <v>0</v>
      </c>
      <c r="L5173" s="629" t="e">
        <f>J5173*$L$3</f>
        <v>#REF!</v>
      </c>
    </row>
    <row r="5174" spans="1:12" ht="9.75" hidden="1" customHeight="1">
      <c r="A5174" s="579"/>
      <c r="B5174" s="579"/>
      <c r="C5174" s="578"/>
      <c r="D5174" s="579"/>
      <c r="E5174" s="627"/>
      <c r="F5174" s="630"/>
      <c r="G5174" s="627"/>
      <c r="H5174" s="628"/>
      <c r="J5174" s="579"/>
      <c r="L5174" s="629"/>
    </row>
    <row r="5175" spans="1:12" ht="9.75" hidden="1" customHeight="1">
      <c r="A5175" s="579"/>
      <c r="B5175" s="579"/>
      <c r="C5175" s="578"/>
      <c r="D5175" s="579"/>
      <c r="E5175" s="627"/>
      <c r="F5175" s="630"/>
      <c r="G5175" s="627"/>
      <c r="H5175" s="628"/>
      <c r="J5175" s="579"/>
      <c r="L5175" s="629"/>
    </row>
    <row r="5176" spans="1:12" ht="9.75" hidden="1" customHeight="1">
      <c r="A5176" s="579"/>
      <c r="B5176" s="579"/>
      <c r="C5176" s="578"/>
      <c r="D5176" s="579"/>
      <c r="E5176" s="627"/>
      <c r="F5176" s="630"/>
      <c r="G5176" s="627"/>
      <c r="H5176" s="628"/>
      <c r="J5176" s="579"/>
      <c r="L5176" s="629"/>
    </row>
    <row r="5177" spans="1:12" ht="9.75" hidden="1" customHeight="1">
      <c r="A5177" s="579"/>
      <c r="B5177" s="579"/>
      <c r="C5177" s="578"/>
      <c r="D5177" s="579"/>
      <c r="E5177" s="627"/>
      <c r="F5177" s="630"/>
      <c r="G5177" s="627"/>
      <c r="H5177" s="628"/>
      <c r="J5177" s="579"/>
      <c r="L5177" s="629"/>
    </row>
    <row r="5178" spans="1:12" ht="9.75" hidden="1" customHeight="1">
      <c r="A5178" s="579"/>
      <c r="B5178" s="579"/>
      <c r="C5178" s="578"/>
      <c r="D5178" s="579"/>
      <c r="E5178" s="627"/>
      <c r="F5178" s="630"/>
      <c r="G5178" s="627" t="e">
        <f>+L5178</f>
        <v>#REF!</v>
      </c>
      <c r="H5178" s="628" t="e">
        <f>E5178*G5178</f>
        <v>#REF!</v>
      </c>
      <c r="J5178" s="627">
        <f>+F5178</f>
        <v>0</v>
      </c>
      <c r="L5178" s="629" t="e">
        <f>J5178*$L$3</f>
        <v>#REF!</v>
      </c>
    </row>
    <row r="5179" spans="1:12" ht="9.75" hidden="1" customHeight="1">
      <c r="A5179" s="579"/>
      <c r="B5179" s="579"/>
      <c r="C5179" s="578"/>
      <c r="D5179" s="579"/>
      <c r="E5179" s="627"/>
      <c r="F5179" s="630"/>
      <c r="G5179" s="627"/>
      <c r="H5179" s="628"/>
      <c r="J5179" s="579"/>
      <c r="L5179" s="629"/>
    </row>
    <row r="5180" spans="1:12" ht="9.75" hidden="1" customHeight="1">
      <c r="A5180" s="579"/>
      <c r="B5180" s="579"/>
      <c r="C5180" s="578"/>
      <c r="D5180" s="579"/>
      <c r="E5180" s="627"/>
      <c r="F5180" s="630"/>
      <c r="G5180" s="627"/>
      <c r="H5180" s="628"/>
      <c r="J5180" s="579"/>
      <c r="L5180" s="629"/>
    </row>
    <row r="5181" spans="1:12" ht="9.75" hidden="1" customHeight="1">
      <c r="A5181" s="579"/>
      <c r="B5181" s="579"/>
      <c r="C5181" s="578"/>
      <c r="D5181" s="579"/>
      <c r="E5181" s="627"/>
      <c r="F5181" s="630"/>
      <c r="G5181" s="627"/>
      <c r="H5181" s="628"/>
      <c r="J5181" s="579"/>
      <c r="L5181" s="629"/>
    </row>
    <row r="5182" spans="1:12" ht="9.75" hidden="1" customHeight="1">
      <c r="A5182" s="579"/>
      <c r="B5182" s="579"/>
      <c r="C5182" s="578"/>
      <c r="D5182" s="579"/>
      <c r="E5182" s="627"/>
      <c r="F5182" s="630"/>
      <c r="G5182" s="627"/>
      <c r="H5182" s="628"/>
      <c r="J5182" s="579"/>
      <c r="L5182" s="629"/>
    </row>
    <row r="5183" spans="1:12" ht="9.75" hidden="1" customHeight="1">
      <c r="A5183" s="579"/>
      <c r="B5183" s="579"/>
      <c r="C5183" s="578"/>
      <c r="D5183" s="579"/>
      <c r="E5183" s="627"/>
      <c r="F5183" s="630"/>
      <c r="G5183" s="627" t="e">
        <f>+L5183</f>
        <v>#REF!</v>
      </c>
      <c r="H5183" s="628" t="e">
        <f>E5183*G5183</f>
        <v>#REF!</v>
      </c>
      <c r="J5183" s="627">
        <f>+F5183</f>
        <v>0</v>
      </c>
      <c r="L5183" s="629" t="e">
        <f>J5183*$L$3</f>
        <v>#REF!</v>
      </c>
    </row>
    <row r="5184" spans="1:12" ht="9.75" hidden="1" customHeight="1">
      <c r="A5184" s="579"/>
      <c r="B5184" s="579"/>
      <c r="C5184" s="578"/>
      <c r="D5184" s="579"/>
      <c r="E5184" s="627"/>
      <c r="F5184" s="630"/>
      <c r="G5184" s="627"/>
      <c r="H5184" s="628"/>
      <c r="J5184" s="579"/>
      <c r="L5184" s="629"/>
    </row>
    <row r="5185" spans="1:12" ht="9.75" hidden="1" customHeight="1">
      <c r="A5185" s="579"/>
      <c r="B5185" s="579"/>
      <c r="C5185" s="578"/>
      <c r="D5185" s="579"/>
      <c r="E5185" s="627"/>
      <c r="F5185" s="630"/>
      <c r="G5185" s="627"/>
      <c r="H5185" s="628"/>
      <c r="J5185" s="579"/>
      <c r="L5185" s="629"/>
    </row>
    <row r="5186" spans="1:12" ht="9.75" hidden="1" customHeight="1">
      <c r="A5186" s="579"/>
      <c r="B5186" s="579"/>
      <c r="C5186" s="578"/>
      <c r="D5186" s="579"/>
      <c r="E5186" s="627"/>
      <c r="F5186" s="630"/>
      <c r="G5186" s="627"/>
      <c r="H5186" s="628"/>
      <c r="J5186" s="579"/>
      <c r="L5186" s="629"/>
    </row>
    <row r="5187" spans="1:12" ht="9.75" hidden="1" customHeight="1">
      <c r="A5187" s="579"/>
      <c r="B5187" s="579"/>
      <c r="C5187" s="578"/>
      <c r="D5187" s="579"/>
      <c r="E5187" s="627"/>
      <c r="F5187" s="630"/>
      <c r="G5187" s="627"/>
      <c r="H5187" s="628"/>
      <c r="J5187" s="579"/>
      <c r="L5187" s="629"/>
    </row>
    <row r="5188" spans="1:12" ht="9.75" hidden="1" customHeight="1">
      <c r="A5188" s="579"/>
      <c r="B5188" s="579"/>
      <c r="C5188" s="578"/>
      <c r="D5188" s="579"/>
      <c r="E5188" s="627"/>
      <c r="F5188" s="630"/>
      <c r="G5188" s="627" t="e">
        <f>+L5188</f>
        <v>#REF!</v>
      </c>
      <c r="H5188" s="628" t="e">
        <f>E5188*G5188</f>
        <v>#REF!</v>
      </c>
      <c r="J5188" s="627">
        <f>+F5188</f>
        <v>0</v>
      </c>
      <c r="L5188" s="629" t="e">
        <f>J5188*$L$3</f>
        <v>#REF!</v>
      </c>
    </row>
    <row r="5189" spans="1:12" ht="9.75" hidden="1" customHeight="1">
      <c r="A5189" s="579"/>
      <c r="B5189" s="579"/>
      <c r="C5189" s="578"/>
      <c r="D5189" s="579"/>
      <c r="E5189" s="627"/>
      <c r="F5189" s="630"/>
      <c r="G5189" s="627"/>
      <c r="H5189" s="628"/>
      <c r="J5189" s="579"/>
      <c r="L5189" s="629"/>
    </row>
    <row r="5190" spans="1:12" ht="9.75" hidden="1" customHeight="1">
      <c r="A5190" s="579"/>
      <c r="B5190" s="579"/>
      <c r="C5190" s="578"/>
      <c r="D5190" s="579"/>
      <c r="E5190" s="627"/>
      <c r="F5190" s="630"/>
      <c r="G5190" s="627"/>
      <c r="H5190" s="628"/>
      <c r="J5190" s="579"/>
      <c r="L5190" s="629"/>
    </row>
    <row r="5191" spans="1:12" ht="9.75" hidden="1" customHeight="1">
      <c r="A5191" s="579"/>
      <c r="B5191" s="579"/>
      <c r="C5191" s="578"/>
      <c r="D5191" s="579"/>
      <c r="E5191" s="627"/>
      <c r="F5191" s="630"/>
      <c r="G5191" s="627"/>
      <c r="H5191" s="628"/>
      <c r="J5191" s="579"/>
      <c r="L5191" s="629"/>
    </row>
    <row r="5192" spans="1:12" ht="9.75" hidden="1" customHeight="1">
      <c r="A5192" s="579"/>
      <c r="B5192" s="579"/>
      <c r="C5192" s="578"/>
      <c r="D5192" s="579"/>
      <c r="E5192" s="627"/>
      <c r="F5192" s="630"/>
      <c r="G5192" s="627"/>
      <c r="H5192" s="628"/>
      <c r="J5192" s="579"/>
      <c r="L5192" s="629"/>
    </row>
    <row r="5193" spans="1:12" ht="9.75" hidden="1" customHeight="1">
      <c r="A5193" s="579"/>
      <c r="B5193" s="579"/>
      <c r="C5193" s="578"/>
      <c r="D5193" s="579"/>
      <c r="E5193" s="627"/>
      <c r="F5193" s="630"/>
      <c r="G5193" s="627" t="e">
        <f>+L5193</f>
        <v>#REF!</v>
      </c>
      <c r="H5193" s="628" t="e">
        <f>E5193*G5193</f>
        <v>#REF!</v>
      </c>
      <c r="J5193" s="627">
        <f>+F5193</f>
        <v>0</v>
      </c>
      <c r="L5193" s="629" t="e">
        <f>J5193*$L$3</f>
        <v>#REF!</v>
      </c>
    </row>
    <row r="5194" spans="1:12" ht="9.75" hidden="1" customHeight="1">
      <c r="A5194" s="579"/>
      <c r="B5194" s="579"/>
      <c r="C5194" s="578"/>
      <c r="D5194" s="579"/>
      <c r="E5194" s="627"/>
      <c r="F5194" s="630"/>
      <c r="G5194" s="627"/>
      <c r="H5194" s="628"/>
      <c r="J5194" s="579"/>
      <c r="L5194" s="629"/>
    </row>
    <row r="5195" spans="1:12" ht="9.75" hidden="1" customHeight="1">
      <c r="A5195" s="579"/>
      <c r="B5195" s="579"/>
      <c r="C5195" s="578"/>
      <c r="D5195" s="579"/>
      <c r="E5195" s="627"/>
      <c r="F5195" s="630"/>
      <c r="G5195" s="627"/>
      <c r="H5195" s="628"/>
      <c r="J5195" s="579"/>
      <c r="L5195" s="629"/>
    </row>
    <row r="5196" spans="1:12" ht="9.75" hidden="1" customHeight="1">
      <c r="A5196" s="579"/>
      <c r="B5196" s="579"/>
      <c r="C5196" s="578"/>
      <c r="D5196" s="579"/>
      <c r="E5196" s="627"/>
      <c r="F5196" s="630"/>
      <c r="G5196" s="627"/>
      <c r="H5196" s="628"/>
      <c r="J5196" s="579"/>
      <c r="L5196" s="629"/>
    </row>
    <row r="5197" spans="1:12" ht="9.75" hidden="1" customHeight="1">
      <c r="A5197" s="579"/>
      <c r="B5197" s="579"/>
      <c r="C5197" s="578"/>
      <c r="D5197" s="579"/>
      <c r="E5197" s="627"/>
      <c r="F5197" s="630"/>
      <c r="G5197" s="627"/>
      <c r="H5197" s="628"/>
      <c r="J5197" s="579"/>
      <c r="L5197" s="629"/>
    </row>
    <row r="5198" spans="1:12" ht="9.75" hidden="1" customHeight="1">
      <c r="A5198" s="579"/>
      <c r="B5198" s="579"/>
      <c r="C5198" s="583"/>
      <c r="D5198" s="579"/>
      <c r="E5198" s="627"/>
      <c r="F5198" s="630"/>
      <c r="G5198" s="627" t="e">
        <f>+L5198</f>
        <v>#REF!</v>
      </c>
      <c r="H5198" s="628" t="e">
        <f>E5198*G5198</f>
        <v>#REF!</v>
      </c>
      <c r="J5198" s="627">
        <f>+F5198</f>
        <v>0</v>
      </c>
      <c r="L5198" s="629" t="e">
        <f>J5198*$L$3</f>
        <v>#REF!</v>
      </c>
    </row>
    <row r="5199" spans="1:12" ht="9.75" hidden="1" customHeight="1">
      <c r="A5199" s="579"/>
      <c r="B5199" s="579"/>
      <c r="C5199" s="583"/>
      <c r="D5199" s="579"/>
      <c r="E5199" s="627"/>
      <c r="F5199" s="630"/>
      <c r="G5199" s="627"/>
      <c r="H5199" s="628"/>
      <c r="J5199" s="579"/>
      <c r="L5199" s="629"/>
    </row>
    <row r="5200" spans="1:12" ht="9.75" hidden="1" customHeight="1">
      <c r="A5200" s="579"/>
      <c r="B5200" s="579"/>
      <c r="C5200" s="583"/>
      <c r="D5200" s="579"/>
      <c r="E5200" s="627"/>
      <c r="F5200" s="630"/>
      <c r="G5200" s="627"/>
      <c r="H5200" s="628"/>
      <c r="J5200" s="579"/>
      <c r="L5200" s="629"/>
    </row>
    <row r="5201" spans="1:12" ht="9.75" hidden="1" customHeight="1">
      <c r="A5201" s="579"/>
      <c r="B5201" s="579"/>
      <c r="C5201" s="583"/>
      <c r="D5201" s="579"/>
      <c r="E5201" s="627"/>
      <c r="F5201" s="630"/>
      <c r="G5201" s="627"/>
      <c r="H5201" s="628"/>
      <c r="J5201" s="579"/>
      <c r="L5201" s="629"/>
    </row>
    <row r="5202" spans="1:12" ht="9.75" hidden="1" customHeight="1">
      <c r="A5202" s="579"/>
      <c r="B5202" s="579"/>
      <c r="C5202" s="583"/>
      <c r="D5202" s="579"/>
      <c r="E5202" s="627"/>
      <c r="F5202" s="630"/>
      <c r="G5202" s="627"/>
      <c r="H5202" s="628"/>
      <c r="J5202" s="579"/>
      <c r="L5202" s="629"/>
    </row>
    <row r="5203" spans="1:12" ht="9.75" hidden="1" customHeight="1">
      <c r="A5203" s="579"/>
      <c r="B5203" s="579"/>
      <c r="C5203" s="583"/>
      <c r="D5203" s="579"/>
      <c r="E5203" s="627"/>
      <c r="F5203" s="630"/>
      <c r="G5203" s="627" t="e">
        <f>+L5203</f>
        <v>#REF!</v>
      </c>
      <c r="H5203" s="628" t="e">
        <f>E5203*G5203</f>
        <v>#REF!</v>
      </c>
      <c r="J5203" s="627">
        <f>+F5203</f>
        <v>0</v>
      </c>
      <c r="L5203" s="629" t="e">
        <f>J5203*$L$3</f>
        <v>#REF!</v>
      </c>
    </row>
    <row r="5204" spans="1:12" ht="9.75" hidden="1" customHeight="1">
      <c r="A5204" s="579"/>
      <c r="B5204" s="579"/>
      <c r="C5204" s="583"/>
      <c r="D5204" s="579"/>
      <c r="E5204" s="627"/>
      <c r="F5204" s="630"/>
      <c r="G5204" s="627"/>
      <c r="H5204" s="628"/>
      <c r="J5204" s="579"/>
      <c r="L5204" s="629"/>
    </row>
    <row r="5205" spans="1:12" ht="9.75" hidden="1" customHeight="1">
      <c r="A5205" s="579"/>
      <c r="B5205" s="579"/>
      <c r="C5205" s="583"/>
      <c r="D5205" s="579"/>
      <c r="E5205" s="627"/>
      <c r="F5205" s="630"/>
      <c r="G5205" s="627"/>
      <c r="H5205" s="628"/>
      <c r="J5205" s="579"/>
      <c r="L5205" s="629"/>
    </row>
    <row r="5206" spans="1:12" ht="9.75" hidden="1" customHeight="1">
      <c r="A5206" s="579"/>
      <c r="B5206" s="579"/>
      <c r="C5206" s="583"/>
      <c r="D5206" s="579"/>
      <c r="E5206" s="627"/>
      <c r="F5206" s="630"/>
      <c r="G5206" s="627"/>
      <c r="H5206" s="628"/>
      <c r="J5206" s="579"/>
      <c r="L5206" s="629"/>
    </row>
    <row r="5207" spans="1:12" ht="6" hidden="1" customHeight="1">
      <c r="A5207" s="579"/>
      <c r="B5207" s="579"/>
      <c r="C5207" s="583"/>
      <c r="D5207" s="579"/>
      <c r="E5207" s="627"/>
      <c r="F5207" s="630"/>
      <c r="G5207" s="627"/>
      <c r="H5207" s="628"/>
      <c r="J5207" s="579"/>
      <c r="L5207" s="629"/>
    </row>
    <row r="5208" spans="1:12" ht="9.75" hidden="1" customHeight="1">
      <c r="A5208" s="579"/>
      <c r="B5208" s="579"/>
      <c r="C5208" s="578"/>
      <c r="D5208" s="579"/>
      <c r="E5208" s="627"/>
      <c r="F5208" s="630"/>
      <c r="G5208" s="627" t="e">
        <f>+L5208</f>
        <v>#REF!</v>
      </c>
      <c r="H5208" s="628" t="e">
        <f>E5208*G5208</f>
        <v>#REF!</v>
      </c>
      <c r="J5208" s="627">
        <f>+F5208</f>
        <v>0</v>
      </c>
      <c r="L5208" s="629" t="e">
        <f>J5208*$L$3</f>
        <v>#REF!</v>
      </c>
    </row>
    <row r="5209" spans="1:12" ht="9.75" hidden="1" customHeight="1">
      <c r="A5209" s="579"/>
      <c r="B5209" s="579"/>
      <c r="C5209" s="578"/>
      <c r="D5209" s="579"/>
      <c r="E5209" s="627"/>
      <c r="F5209" s="630"/>
      <c r="G5209" s="627"/>
      <c r="H5209" s="628"/>
      <c r="J5209" s="579"/>
      <c r="L5209" s="629"/>
    </row>
    <row r="5210" spans="1:12" ht="9.75" hidden="1" customHeight="1">
      <c r="A5210" s="579"/>
      <c r="B5210" s="579"/>
      <c r="C5210" s="578"/>
      <c r="D5210" s="579"/>
      <c r="E5210" s="627"/>
      <c r="F5210" s="630"/>
      <c r="G5210" s="627"/>
      <c r="H5210" s="628"/>
      <c r="J5210" s="579"/>
      <c r="L5210" s="629"/>
    </row>
    <row r="5211" spans="1:12" ht="9.75" hidden="1" customHeight="1">
      <c r="A5211" s="579"/>
      <c r="B5211" s="579"/>
      <c r="C5211" s="578"/>
      <c r="D5211" s="579"/>
      <c r="E5211" s="627"/>
      <c r="F5211" s="630"/>
      <c r="G5211" s="627"/>
      <c r="H5211" s="628"/>
      <c r="J5211" s="579"/>
      <c r="L5211" s="629"/>
    </row>
    <row r="5212" spans="1:12" ht="9.75" hidden="1" customHeight="1">
      <c r="A5212" s="579"/>
      <c r="B5212" s="579"/>
      <c r="C5212" s="578"/>
      <c r="D5212" s="579"/>
      <c r="E5212" s="627"/>
      <c r="F5212" s="630"/>
      <c r="G5212" s="627"/>
      <c r="H5212" s="628"/>
      <c r="J5212" s="579"/>
      <c r="L5212" s="629"/>
    </row>
    <row r="5213" spans="1:12" ht="9.75" hidden="1" customHeight="1">
      <c r="A5213" s="579"/>
      <c r="B5213" s="579"/>
      <c r="C5213" s="578"/>
      <c r="D5213" s="579"/>
      <c r="E5213" s="627"/>
      <c r="F5213" s="630"/>
      <c r="G5213" s="627" t="e">
        <f>+L5213</f>
        <v>#REF!</v>
      </c>
      <c r="H5213" s="628" t="e">
        <f>E5213*G5213</f>
        <v>#REF!</v>
      </c>
      <c r="J5213" s="627">
        <f>+F5213</f>
        <v>0</v>
      </c>
      <c r="L5213" s="629" t="e">
        <f>J5213*$L$3</f>
        <v>#REF!</v>
      </c>
    </row>
    <row r="5214" spans="1:12" ht="9.75" hidden="1" customHeight="1">
      <c r="A5214" s="579"/>
      <c r="B5214" s="579"/>
      <c r="C5214" s="578"/>
      <c r="D5214" s="579"/>
      <c r="E5214" s="627"/>
      <c r="F5214" s="630"/>
      <c r="G5214" s="627"/>
      <c r="H5214" s="628"/>
      <c r="J5214" s="579"/>
      <c r="L5214" s="629"/>
    </row>
    <row r="5215" spans="1:12" ht="9.75" hidden="1" customHeight="1">
      <c r="A5215" s="579"/>
      <c r="B5215" s="579"/>
      <c r="C5215" s="578"/>
      <c r="D5215" s="579"/>
      <c r="E5215" s="627"/>
      <c r="F5215" s="630"/>
      <c r="G5215" s="627"/>
      <c r="H5215" s="628"/>
      <c r="J5215" s="579"/>
      <c r="L5215" s="629"/>
    </row>
    <row r="5216" spans="1:12" ht="9.75" hidden="1" customHeight="1">
      <c r="A5216" s="579"/>
      <c r="B5216" s="579"/>
      <c r="C5216" s="578"/>
      <c r="D5216" s="579"/>
      <c r="E5216" s="627"/>
      <c r="F5216" s="630"/>
      <c r="G5216" s="627"/>
      <c r="H5216" s="628"/>
      <c r="J5216" s="579"/>
      <c r="L5216" s="629"/>
    </row>
    <row r="5217" spans="1:12" ht="9.75" hidden="1" customHeight="1">
      <c r="A5217" s="579"/>
      <c r="B5217" s="579"/>
      <c r="C5217" s="578"/>
      <c r="D5217" s="579"/>
      <c r="E5217" s="627"/>
      <c r="F5217" s="630"/>
      <c r="G5217" s="627"/>
      <c r="H5217" s="628"/>
      <c r="J5217" s="579"/>
      <c r="L5217" s="629"/>
    </row>
    <row r="5218" spans="1:12" ht="9.75" hidden="1" customHeight="1">
      <c r="A5218" s="579"/>
      <c r="B5218" s="579"/>
      <c r="C5218" s="578"/>
      <c r="D5218" s="579"/>
      <c r="E5218" s="627"/>
      <c r="F5218" s="630"/>
      <c r="G5218" s="627" t="e">
        <f>+L5218</f>
        <v>#REF!</v>
      </c>
      <c r="H5218" s="628" t="e">
        <f>E5218*G5218</f>
        <v>#REF!</v>
      </c>
      <c r="J5218" s="627">
        <f>+F5218</f>
        <v>0</v>
      </c>
      <c r="L5218" s="629" t="e">
        <f>J5218*$L$3</f>
        <v>#REF!</v>
      </c>
    </row>
    <row r="5219" spans="1:12" ht="9.75" hidden="1" customHeight="1">
      <c r="A5219" s="579"/>
      <c r="B5219" s="579"/>
      <c r="C5219" s="578"/>
      <c r="D5219" s="579"/>
      <c r="E5219" s="627"/>
      <c r="F5219" s="630"/>
      <c r="G5219" s="627"/>
      <c r="H5219" s="628"/>
      <c r="J5219" s="579"/>
      <c r="L5219" s="629"/>
    </row>
    <row r="5220" spans="1:12" ht="9.75" hidden="1" customHeight="1">
      <c r="A5220" s="579"/>
      <c r="B5220" s="579"/>
      <c r="C5220" s="578"/>
      <c r="D5220" s="579"/>
      <c r="E5220" s="627"/>
      <c r="F5220" s="630"/>
      <c r="G5220" s="627"/>
      <c r="H5220" s="628"/>
      <c r="J5220" s="579"/>
      <c r="L5220" s="629"/>
    </row>
    <row r="5221" spans="1:12" ht="9.75" hidden="1" customHeight="1">
      <c r="A5221" s="579"/>
      <c r="B5221" s="579"/>
      <c r="C5221" s="578"/>
      <c r="D5221" s="579"/>
      <c r="E5221" s="627"/>
      <c r="F5221" s="630"/>
      <c r="G5221" s="627"/>
      <c r="H5221" s="628"/>
      <c r="J5221" s="579"/>
      <c r="L5221" s="629"/>
    </row>
    <row r="5222" spans="1:12" ht="9.75" hidden="1" customHeight="1">
      <c r="A5222" s="579"/>
      <c r="B5222" s="579"/>
      <c r="C5222" s="578"/>
      <c r="D5222" s="579"/>
      <c r="E5222" s="627"/>
      <c r="F5222" s="630"/>
      <c r="G5222" s="627"/>
      <c r="H5222" s="628"/>
      <c r="J5222" s="579"/>
      <c r="L5222" s="629"/>
    </row>
    <row r="5223" spans="1:12" ht="9.75" hidden="1" customHeight="1">
      <c r="A5223" s="579"/>
      <c r="B5223" s="579"/>
      <c r="C5223" s="578"/>
      <c r="D5223" s="579"/>
      <c r="E5223" s="627"/>
      <c r="F5223" s="630"/>
      <c r="G5223" s="627" t="e">
        <f>+L5223</f>
        <v>#REF!</v>
      </c>
      <c r="H5223" s="628" t="e">
        <f>E5223*G5223</f>
        <v>#REF!</v>
      </c>
      <c r="J5223" s="627">
        <f>+F5223</f>
        <v>0</v>
      </c>
      <c r="L5223" s="629" t="e">
        <f>J5223*$L$3</f>
        <v>#REF!</v>
      </c>
    </row>
    <row r="5224" spans="1:12" ht="9.75" hidden="1" customHeight="1">
      <c r="A5224" s="579"/>
      <c r="B5224" s="579"/>
      <c r="C5224" s="578"/>
      <c r="D5224" s="579"/>
      <c r="E5224" s="627"/>
      <c r="F5224" s="630"/>
      <c r="G5224" s="627"/>
      <c r="H5224" s="628"/>
      <c r="J5224" s="579"/>
      <c r="L5224" s="629"/>
    </row>
    <row r="5225" spans="1:12" ht="9.75" hidden="1" customHeight="1">
      <c r="A5225" s="579"/>
      <c r="B5225" s="579"/>
      <c r="C5225" s="578"/>
      <c r="D5225" s="579"/>
      <c r="E5225" s="627"/>
      <c r="F5225" s="630"/>
      <c r="G5225" s="627"/>
      <c r="H5225" s="628"/>
      <c r="J5225" s="579"/>
      <c r="L5225" s="629"/>
    </row>
    <row r="5226" spans="1:12" ht="9.75" hidden="1" customHeight="1">
      <c r="A5226" s="579"/>
      <c r="B5226" s="579"/>
      <c r="C5226" s="578"/>
      <c r="D5226" s="579"/>
      <c r="E5226" s="627"/>
      <c r="F5226" s="630"/>
      <c r="G5226" s="627"/>
      <c r="H5226" s="628"/>
      <c r="J5226" s="579"/>
      <c r="L5226" s="629"/>
    </row>
    <row r="5227" spans="1:12" ht="9.75" hidden="1" customHeight="1">
      <c r="A5227" s="579"/>
      <c r="B5227" s="579"/>
      <c r="C5227" s="578"/>
      <c r="D5227" s="579"/>
      <c r="E5227" s="627"/>
      <c r="F5227" s="630"/>
      <c r="G5227" s="627"/>
      <c r="H5227" s="628"/>
      <c r="J5227" s="579"/>
      <c r="L5227" s="629"/>
    </row>
    <row r="5228" spans="1:12" ht="9.75" hidden="1" customHeight="1">
      <c r="A5228" s="579"/>
      <c r="B5228" s="579"/>
      <c r="C5228" s="578"/>
      <c r="D5228" s="579"/>
      <c r="E5228" s="627"/>
      <c r="F5228" s="630"/>
      <c r="G5228" s="627" t="e">
        <f>+L5228</f>
        <v>#REF!</v>
      </c>
      <c r="H5228" s="628" t="e">
        <f>E5228*G5228</f>
        <v>#REF!</v>
      </c>
      <c r="J5228" s="627">
        <f>+F5228</f>
        <v>0</v>
      </c>
      <c r="L5228" s="629" t="e">
        <f>J5228*$L$3</f>
        <v>#REF!</v>
      </c>
    </row>
    <row r="5229" spans="1:12" ht="9.75" hidden="1" customHeight="1">
      <c r="A5229" s="579"/>
      <c r="B5229" s="579"/>
      <c r="C5229" s="578"/>
      <c r="D5229" s="579"/>
      <c r="E5229" s="627"/>
      <c r="F5229" s="630"/>
      <c r="G5229" s="627"/>
      <c r="H5229" s="628"/>
      <c r="J5229" s="579"/>
      <c r="L5229" s="629"/>
    </row>
    <row r="5230" spans="1:12" ht="9.75" hidden="1" customHeight="1">
      <c r="A5230" s="579"/>
      <c r="B5230" s="579"/>
      <c r="C5230" s="578"/>
      <c r="D5230" s="579"/>
      <c r="E5230" s="627"/>
      <c r="F5230" s="630"/>
      <c r="G5230" s="627"/>
      <c r="H5230" s="628"/>
      <c r="J5230" s="579"/>
      <c r="L5230" s="629"/>
    </row>
    <row r="5231" spans="1:12" ht="9.75" hidden="1" customHeight="1">
      <c r="A5231" s="579"/>
      <c r="B5231" s="579"/>
      <c r="C5231" s="578"/>
      <c r="D5231" s="579"/>
      <c r="E5231" s="627"/>
      <c r="F5231" s="630"/>
      <c r="G5231" s="627"/>
      <c r="H5231" s="628"/>
      <c r="J5231" s="579"/>
      <c r="L5231" s="629"/>
    </row>
    <row r="5232" spans="1:12" ht="9.75" hidden="1" customHeight="1">
      <c r="A5232" s="579"/>
      <c r="B5232" s="579"/>
      <c r="C5232" s="578"/>
      <c r="D5232" s="579"/>
      <c r="E5232" s="627"/>
      <c r="F5232" s="630"/>
      <c r="G5232" s="627"/>
      <c r="H5232" s="628"/>
      <c r="J5232" s="579"/>
      <c r="L5232" s="629"/>
    </row>
    <row r="5233" spans="1:12" ht="9.75" hidden="1" customHeight="1">
      <c r="A5233" s="579"/>
      <c r="B5233" s="579"/>
      <c r="C5233" s="578"/>
      <c r="D5233" s="579"/>
      <c r="E5233" s="627"/>
      <c r="F5233" s="630"/>
      <c r="G5233" s="627" t="e">
        <f>+L5233</f>
        <v>#REF!</v>
      </c>
      <c r="H5233" s="628" t="e">
        <f>E5233*G5233</f>
        <v>#REF!</v>
      </c>
      <c r="J5233" s="627">
        <f>+F5233</f>
        <v>0</v>
      </c>
      <c r="L5233" s="629" t="e">
        <f>J5233*$L$3</f>
        <v>#REF!</v>
      </c>
    </row>
    <row r="5234" spans="1:12" ht="9.75" hidden="1" customHeight="1">
      <c r="A5234" s="579"/>
      <c r="B5234" s="579"/>
      <c r="C5234" s="578"/>
      <c r="D5234" s="579"/>
      <c r="E5234" s="627"/>
      <c r="F5234" s="630"/>
      <c r="G5234" s="627"/>
      <c r="H5234" s="628"/>
      <c r="J5234" s="579"/>
      <c r="L5234" s="629"/>
    </row>
    <row r="5235" spans="1:12" ht="9.75" hidden="1" customHeight="1">
      <c r="A5235" s="579"/>
      <c r="B5235" s="579"/>
      <c r="C5235" s="578"/>
      <c r="D5235" s="579"/>
      <c r="E5235" s="627"/>
      <c r="F5235" s="630"/>
      <c r="G5235" s="627"/>
      <c r="H5235" s="628"/>
      <c r="J5235" s="579"/>
      <c r="L5235" s="629"/>
    </row>
    <row r="5236" spans="1:12" ht="9.75" hidden="1" customHeight="1">
      <c r="A5236" s="579"/>
      <c r="B5236" s="579"/>
      <c r="C5236" s="578"/>
      <c r="D5236" s="579"/>
      <c r="E5236" s="627"/>
      <c r="F5236" s="630"/>
      <c r="G5236" s="627"/>
      <c r="H5236" s="628"/>
      <c r="J5236" s="579"/>
      <c r="L5236" s="629"/>
    </row>
    <row r="5237" spans="1:12" ht="7.5" hidden="1" customHeight="1">
      <c r="A5237" s="579"/>
      <c r="B5237" s="579"/>
      <c r="C5237" s="578"/>
      <c r="D5237" s="579"/>
      <c r="E5237" s="627"/>
      <c r="F5237" s="630"/>
      <c r="G5237" s="627"/>
      <c r="H5237" s="628"/>
      <c r="J5237" s="579"/>
      <c r="L5237" s="629"/>
    </row>
    <row r="5238" spans="1:12" ht="9.75" hidden="1" customHeight="1">
      <c r="A5238" s="579"/>
      <c r="B5238" s="579"/>
      <c r="C5238" s="578"/>
      <c r="D5238" s="579"/>
      <c r="E5238" s="627"/>
      <c r="F5238" s="630"/>
      <c r="G5238" s="627" t="e">
        <f>+L5238</f>
        <v>#REF!</v>
      </c>
      <c r="H5238" s="628" t="e">
        <f>E5238*G5238</f>
        <v>#REF!</v>
      </c>
      <c r="J5238" s="627">
        <f>+F5238</f>
        <v>0</v>
      </c>
      <c r="L5238" s="629" t="e">
        <f>J5238*$L$3</f>
        <v>#REF!</v>
      </c>
    </row>
    <row r="5239" spans="1:12" ht="9.75" hidden="1" customHeight="1">
      <c r="A5239" s="579"/>
      <c r="B5239" s="579"/>
      <c r="C5239" s="578"/>
      <c r="D5239" s="579"/>
      <c r="E5239" s="627"/>
      <c r="F5239" s="630"/>
      <c r="G5239" s="627"/>
      <c r="H5239" s="628"/>
      <c r="J5239" s="579"/>
      <c r="L5239" s="629"/>
    </row>
    <row r="5240" spans="1:12" ht="9.75" hidden="1" customHeight="1">
      <c r="A5240" s="579"/>
      <c r="B5240" s="579"/>
      <c r="C5240" s="578"/>
      <c r="D5240" s="579"/>
      <c r="E5240" s="627"/>
      <c r="F5240" s="630"/>
      <c r="G5240" s="627"/>
      <c r="H5240" s="628"/>
      <c r="J5240" s="579"/>
      <c r="L5240" s="629"/>
    </row>
    <row r="5241" spans="1:12" ht="9.75" hidden="1" customHeight="1">
      <c r="A5241" s="579"/>
      <c r="B5241" s="579"/>
      <c r="C5241" s="578"/>
      <c r="D5241" s="579"/>
      <c r="E5241" s="627"/>
      <c r="F5241" s="630"/>
      <c r="G5241" s="627"/>
      <c r="H5241" s="628"/>
      <c r="J5241" s="579"/>
      <c r="L5241" s="629"/>
    </row>
    <row r="5242" spans="1:12" ht="9.75" hidden="1" customHeight="1">
      <c r="A5242" s="579"/>
      <c r="B5242" s="579"/>
      <c r="C5242" s="578"/>
      <c r="D5242" s="579"/>
      <c r="E5242" s="627"/>
      <c r="F5242" s="630"/>
      <c r="G5242" s="627"/>
      <c r="H5242" s="628"/>
      <c r="J5242" s="579"/>
      <c r="L5242" s="629"/>
    </row>
    <row r="5243" spans="1:12" ht="9.75" hidden="1" customHeight="1">
      <c r="A5243" s="579"/>
      <c r="B5243" s="579"/>
      <c r="C5243" s="578"/>
      <c r="D5243" s="579"/>
      <c r="E5243" s="627"/>
      <c r="F5243" s="630"/>
      <c r="G5243" s="627" t="e">
        <f>+L5243</f>
        <v>#REF!</v>
      </c>
      <c r="H5243" s="628" t="e">
        <f>E5243*G5243</f>
        <v>#REF!</v>
      </c>
      <c r="J5243" s="627">
        <f>+F5243</f>
        <v>0</v>
      </c>
      <c r="L5243" s="629" t="e">
        <f>J5243*$L$3</f>
        <v>#REF!</v>
      </c>
    </row>
    <row r="5244" spans="1:12" ht="9.75" hidden="1" customHeight="1">
      <c r="A5244" s="579"/>
      <c r="B5244" s="579"/>
      <c r="C5244" s="578"/>
      <c r="D5244" s="579"/>
      <c r="E5244" s="627"/>
      <c r="F5244" s="630"/>
      <c r="G5244" s="627"/>
      <c r="H5244" s="628"/>
      <c r="J5244" s="579"/>
      <c r="L5244" s="629"/>
    </row>
    <row r="5245" spans="1:12" ht="9.75" hidden="1" customHeight="1">
      <c r="A5245" s="579"/>
      <c r="B5245" s="579"/>
      <c r="C5245" s="578"/>
      <c r="D5245" s="579"/>
      <c r="E5245" s="627"/>
      <c r="F5245" s="630"/>
      <c r="G5245" s="627"/>
      <c r="H5245" s="628"/>
      <c r="J5245" s="579"/>
      <c r="L5245" s="629"/>
    </row>
    <row r="5246" spans="1:12" ht="9.75" hidden="1" customHeight="1">
      <c r="A5246" s="579"/>
      <c r="B5246" s="579"/>
      <c r="C5246" s="578"/>
      <c r="D5246" s="579"/>
      <c r="E5246" s="627"/>
      <c r="F5246" s="630"/>
      <c r="G5246" s="627"/>
      <c r="H5246" s="628"/>
      <c r="J5246" s="579"/>
      <c r="L5246" s="629"/>
    </row>
    <row r="5247" spans="1:12" ht="6.75" hidden="1" customHeight="1">
      <c r="A5247" s="579"/>
      <c r="B5247" s="579"/>
      <c r="C5247" s="578"/>
      <c r="D5247" s="579"/>
      <c r="E5247" s="627"/>
      <c r="F5247" s="630"/>
      <c r="G5247" s="627"/>
      <c r="H5247" s="628"/>
      <c r="J5247" s="579"/>
      <c r="L5247" s="629"/>
    </row>
    <row r="5248" spans="1:12" ht="9.75" hidden="1" customHeight="1">
      <c r="A5248" s="579"/>
      <c r="B5248" s="579"/>
      <c r="C5248" s="578"/>
      <c r="D5248" s="579"/>
      <c r="E5248" s="631"/>
      <c r="F5248" s="631"/>
      <c r="G5248" s="627" t="e">
        <f>+L5248</f>
        <v>#REF!</v>
      </c>
      <c r="H5248" s="628" t="e">
        <f>E5248*G5248</f>
        <v>#REF!</v>
      </c>
      <c r="J5248" s="627">
        <f>+F5248</f>
        <v>0</v>
      </c>
      <c r="L5248" s="629" t="e">
        <f>J5248*$L$3</f>
        <v>#REF!</v>
      </c>
    </row>
    <row r="5249" spans="1:12" ht="9.75" hidden="1" customHeight="1">
      <c r="A5249" s="579"/>
      <c r="B5249" s="579"/>
      <c r="C5249" s="578"/>
      <c r="D5249" s="579"/>
      <c r="E5249" s="631"/>
      <c r="F5249" s="631"/>
      <c r="G5249" s="627"/>
      <c r="H5249" s="628"/>
      <c r="J5249" s="579"/>
      <c r="L5249" s="629"/>
    </row>
    <row r="5250" spans="1:12" ht="9.75" hidden="1" customHeight="1">
      <c r="A5250" s="579"/>
      <c r="B5250" s="579"/>
      <c r="C5250" s="578"/>
      <c r="D5250" s="579"/>
      <c r="E5250" s="631"/>
      <c r="F5250" s="631"/>
      <c r="G5250" s="627"/>
      <c r="H5250" s="628"/>
      <c r="J5250" s="579"/>
      <c r="L5250" s="629"/>
    </row>
    <row r="5251" spans="1:12" ht="9.75" hidden="1" customHeight="1">
      <c r="A5251" s="579"/>
      <c r="B5251" s="579"/>
      <c r="C5251" s="578"/>
      <c r="D5251" s="579"/>
      <c r="E5251" s="631"/>
      <c r="F5251" s="631"/>
      <c r="G5251" s="627"/>
      <c r="H5251" s="628"/>
      <c r="J5251" s="579"/>
      <c r="L5251" s="629"/>
    </row>
    <row r="5252" spans="1:12" ht="9.75" hidden="1" customHeight="1">
      <c r="A5252" s="579"/>
      <c r="B5252" s="579"/>
      <c r="C5252" s="578"/>
      <c r="D5252" s="579"/>
      <c r="E5252" s="631"/>
      <c r="F5252" s="631"/>
      <c r="G5252" s="627"/>
      <c r="H5252" s="628"/>
      <c r="J5252" s="579"/>
      <c r="L5252" s="629"/>
    </row>
    <row r="5253" spans="1:12" ht="9.75" hidden="1" customHeight="1">
      <c r="A5253" s="579"/>
      <c r="B5253" s="579"/>
      <c r="C5253" s="578"/>
      <c r="D5253" s="579"/>
      <c r="E5253" s="627"/>
      <c r="F5253" s="630"/>
      <c r="G5253" s="627" t="e">
        <f>+L5253</f>
        <v>#REF!</v>
      </c>
      <c r="H5253" s="628" t="e">
        <f>E5253*G5253</f>
        <v>#REF!</v>
      </c>
      <c r="J5253" s="627">
        <f>+F5253</f>
        <v>0</v>
      </c>
      <c r="L5253" s="629" t="e">
        <f>J5253*$L$3</f>
        <v>#REF!</v>
      </c>
    </row>
    <row r="5254" spans="1:12" ht="9.75" hidden="1" customHeight="1">
      <c r="A5254" s="579"/>
      <c r="B5254" s="579"/>
      <c r="C5254" s="578"/>
      <c r="D5254" s="579"/>
      <c r="E5254" s="627"/>
      <c r="F5254" s="630"/>
      <c r="G5254" s="627"/>
      <c r="H5254" s="628"/>
      <c r="J5254" s="579"/>
      <c r="L5254" s="629"/>
    </row>
    <row r="5255" spans="1:12" ht="9.75" hidden="1" customHeight="1">
      <c r="A5255" s="579"/>
      <c r="B5255" s="579"/>
      <c r="C5255" s="578"/>
      <c r="D5255" s="579"/>
      <c r="E5255" s="627"/>
      <c r="F5255" s="630"/>
      <c r="G5255" s="627"/>
      <c r="H5255" s="628"/>
      <c r="J5255" s="579"/>
      <c r="L5255" s="629"/>
    </row>
    <row r="5256" spans="1:12" ht="9.75" hidden="1" customHeight="1">
      <c r="A5256" s="579"/>
      <c r="B5256" s="579"/>
      <c r="C5256" s="578"/>
      <c r="D5256" s="579"/>
      <c r="E5256" s="627"/>
      <c r="F5256" s="630"/>
      <c r="G5256" s="627"/>
      <c r="H5256" s="628"/>
      <c r="J5256" s="579"/>
      <c r="L5256" s="629"/>
    </row>
    <row r="5257" spans="1:12" ht="9.75" hidden="1" customHeight="1">
      <c r="A5257" s="579"/>
      <c r="B5257" s="579"/>
      <c r="C5257" s="578"/>
      <c r="D5257" s="579"/>
      <c r="E5257" s="627"/>
      <c r="F5257" s="630"/>
      <c r="G5257" s="627"/>
      <c r="H5257" s="628"/>
      <c r="J5257" s="579"/>
      <c r="L5257" s="629"/>
    </row>
    <row r="5258" spans="1:12" ht="9.75" hidden="1" customHeight="1">
      <c r="A5258" s="579"/>
      <c r="B5258" s="579"/>
      <c r="C5258" s="583"/>
      <c r="D5258" s="579"/>
      <c r="E5258" s="627"/>
      <c r="F5258" s="630"/>
      <c r="G5258" s="627" t="e">
        <f>+L5258</f>
        <v>#REF!</v>
      </c>
      <c r="H5258" s="628" t="e">
        <f>E5258*G5258</f>
        <v>#REF!</v>
      </c>
      <c r="J5258" s="627">
        <f>+F5258</f>
        <v>0</v>
      </c>
      <c r="L5258" s="629" t="e">
        <f>J5258*$L$3</f>
        <v>#REF!</v>
      </c>
    </row>
    <row r="5259" spans="1:12" ht="9.75" hidden="1" customHeight="1">
      <c r="A5259" s="579"/>
      <c r="B5259" s="579"/>
      <c r="C5259" s="583"/>
      <c r="D5259" s="579"/>
      <c r="E5259" s="627"/>
      <c r="F5259" s="630"/>
      <c r="G5259" s="627"/>
      <c r="H5259" s="628"/>
      <c r="J5259" s="579"/>
      <c r="L5259" s="629"/>
    </row>
    <row r="5260" spans="1:12" ht="9.75" hidden="1" customHeight="1">
      <c r="A5260" s="579"/>
      <c r="B5260" s="579"/>
      <c r="C5260" s="583"/>
      <c r="D5260" s="579"/>
      <c r="E5260" s="627"/>
      <c r="F5260" s="630"/>
      <c r="G5260" s="627"/>
      <c r="H5260" s="628"/>
      <c r="J5260" s="579"/>
      <c r="L5260" s="629"/>
    </row>
    <row r="5261" spans="1:12" ht="9.75" hidden="1" customHeight="1">
      <c r="A5261" s="579"/>
      <c r="B5261" s="579"/>
      <c r="C5261" s="583"/>
      <c r="D5261" s="579"/>
      <c r="E5261" s="627"/>
      <c r="F5261" s="630"/>
      <c r="G5261" s="627"/>
      <c r="H5261" s="628"/>
      <c r="J5261" s="579"/>
      <c r="L5261" s="629"/>
    </row>
    <row r="5262" spans="1:12" ht="9.75" hidden="1" customHeight="1">
      <c r="A5262" s="579"/>
      <c r="B5262" s="579"/>
      <c r="C5262" s="583"/>
      <c r="D5262" s="579"/>
      <c r="E5262" s="627"/>
      <c r="F5262" s="630"/>
      <c r="G5262" s="627"/>
      <c r="H5262" s="628"/>
      <c r="J5262" s="579"/>
      <c r="L5262" s="629"/>
    </row>
    <row r="5263" spans="1:12" ht="9.75" hidden="1" customHeight="1">
      <c r="A5263" s="579"/>
      <c r="B5263" s="579"/>
      <c r="C5263" s="578"/>
      <c r="D5263" s="579"/>
      <c r="E5263" s="627"/>
      <c r="F5263" s="630"/>
      <c r="G5263" s="627" t="e">
        <f>+L5263</f>
        <v>#REF!</v>
      </c>
      <c r="H5263" s="628" t="e">
        <f>E5263*G5263</f>
        <v>#REF!</v>
      </c>
      <c r="J5263" s="627">
        <f>+F5263</f>
        <v>0</v>
      </c>
      <c r="L5263" s="629" t="e">
        <f>J5263*$L$3</f>
        <v>#REF!</v>
      </c>
    </row>
    <row r="5264" spans="1:12" ht="9.75" hidden="1" customHeight="1">
      <c r="A5264" s="579"/>
      <c r="B5264" s="579"/>
      <c r="C5264" s="578"/>
      <c r="D5264" s="579"/>
      <c r="E5264" s="627"/>
      <c r="F5264" s="630"/>
      <c r="G5264" s="627"/>
      <c r="H5264" s="628"/>
      <c r="J5264" s="579"/>
      <c r="L5264" s="629"/>
    </row>
    <row r="5265" spans="1:12" ht="9.75" hidden="1" customHeight="1">
      <c r="A5265" s="579"/>
      <c r="B5265" s="579"/>
      <c r="C5265" s="578"/>
      <c r="D5265" s="579"/>
      <c r="E5265" s="627"/>
      <c r="F5265" s="630"/>
      <c r="G5265" s="627"/>
      <c r="H5265" s="628"/>
      <c r="J5265" s="579"/>
      <c r="L5265" s="629"/>
    </row>
    <row r="5266" spans="1:12" ht="9.75" hidden="1" customHeight="1">
      <c r="A5266" s="579"/>
      <c r="B5266" s="579"/>
      <c r="C5266" s="578"/>
      <c r="D5266" s="579"/>
      <c r="E5266" s="627"/>
      <c r="F5266" s="630"/>
      <c r="G5266" s="627"/>
      <c r="H5266" s="628"/>
      <c r="J5266" s="579"/>
      <c r="L5266" s="629"/>
    </row>
    <row r="5267" spans="1:12" ht="9.75" hidden="1" customHeight="1">
      <c r="A5267" s="579"/>
      <c r="B5267" s="579"/>
      <c r="C5267" s="578"/>
      <c r="D5267" s="579"/>
      <c r="E5267" s="627"/>
      <c r="F5267" s="630"/>
      <c r="G5267" s="627"/>
      <c r="H5267" s="628"/>
      <c r="J5267" s="579"/>
      <c r="L5267" s="629"/>
    </row>
    <row r="5268" spans="1:12" ht="9.75" hidden="1" customHeight="1">
      <c r="A5268" s="579"/>
      <c r="B5268" s="579"/>
      <c r="C5268" s="578"/>
      <c r="D5268" s="579"/>
      <c r="E5268" s="627"/>
      <c r="F5268" s="630"/>
      <c r="G5268" s="627" t="e">
        <f>+L5268</f>
        <v>#REF!</v>
      </c>
      <c r="H5268" s="628" t="e">
        <f>E5268*G5268</f>
        <v>#REF!</v>
      </c>
      <c r="J5268" s="627">
        <f>+F5268</f>
        <v>0</v>
      </c>
      <c r="L5268" s="629" t="e">
        <f>J5268*$L$3</f>
        <v>#REF!</v>
      </c>
    </row>
    <row r="5269" spans="1:12" ht="9.75" hidden="1" customHeight="1">
      <c r="A5269" s="579"/>
      <c r="B5269" s="579"/>
      <c r="C5269" s="578"/>
      <c r="D5269" s="579"/>
      <c r="E5269" s="627"/>
      <c r="F5269" s="630"/>
      <c r="G5269" s="627"/>
      <c r="H5269" s="628"/>
      <c r="J5269" s="579"/>
      <c r="L5269" s="629"/>
    </row>
    <row r="5270" spans="1:12" ht="9.75" hidden="1" customHeight="1">
      <c r="A5270" s="579"/>
      <c r="B5270" s="579"/>
      <c r="C5270" s="578"/>
      <c r="D5270" s="579"/>
      <c r="E5270" s="627"/>
      <c r="F5270" s="630"/>
      <c r="G5270" s="627"/>
      <c r="H5270" s="628"/>
      <c r="J5270" s="579"/>
      <c r="L5270" s="629"/>
    </row>
    <row r="5271" spans="1:12" ht="9.75" hidden="1" customHeight="1">
      <c r="A5271" s="579"/>
      <c r="B5271" s="579"/>
      <c r="C5271" s="578"/>
      <c r="D5271" s="579"/>
      <c r="E5271" s="627"/>
      <c r="F5271" s="630"/>
      <c r="G5271" s="627"/>
      <c r="H5271" s="628"/>
      <c r="J5271" s="579"/>
      <c r="L5271" s="629"/>
    </row>
    <row r="5272" spans="1:12" ht="9.75" hidden="1" customHeight="1">
      <c r="A5272" s="579"/>
      <c r="B5272" s="579"/>
      <c r="C5272" s="578"/>
      <c r="D5272" s="579"/>
      <c r="E5272" s="627"/>
      <c r="F5272" s="630"/>
      <c r="G5272" s="627"/>
      <c r="H5272" s="628"/>
      <c r="J5272" s="579"/>
      <c r="L5272" s="629"/>
    </row>
    <row r="5273" spans="1:12" ht="9.75" hidden="1" customHeight="1">
      <c r="A5273" s="579"/>
      <c r="B5273" s="579"/>
      <c r="C5273" s="578"/>
      <c r="D5273" s="579"/>
      <c r="E5273" s="627"/>
      <c r="F5273" s="630"/>
      <c r="G5273" s="627" t="e">
        <f>+L5273</f>
        <v>#REF!</v>
      </c>
      <c r="H5273" s="628" t="e">
        <f>E5273*G5273</f>
        <v>#REF!</v>
      </c>
      <c r="J5273" s="627">
        <f>+F5273</f>
        <v>0</v>
      </c>
      <c r="L5273" s="629" t="e">
        <f>J5273*$L$3</f>
        <v>#REF!</v>
      </c>
    </row>
    <row r="5274" spans="1:12" ht="9.75" hidden="1" customHeight="1">
      <c r="A5274" s="579"/>
      <c r="B5274" s="579"/>
      <c r="C5274" s="578"/>
      <c r="D5274" s="579"/>
      <c r="E5274" s="627"/>
      <c r="F5274" s="630"/>
      <c r="G5274" s="627"/>
      <c r="H5274" s="628"/>
      <c r="J5274" s="579"/>
      <c r="L5274" s="629"/>
    </row>
    <row r="5275" spans="1:12" ht="9.75" hidden="1" customHeight="1">
      <c r="A5275" s="579"/>
      <c r="B5275" s="579"/>
      <c r="C5275" s="578"/>
      <c r="D5275" s="579"/>
      <c r="E5275" s="627"/>
      <c r="F5275" s="630"/>
      <c r="G5275" s="627"/>
      <c r="H5275" s="628"/>
      <c r="J5275" s="579"/>
      <c r="L5275" s="629"/>
    </row>
    <row r="5276" spans="1:12" ht="9.75" hidden="1" customHeight="1">
      <c r="A5276" s="579"/>
      <c r="B5276" s="579"/>
      <c r="C5276" s="578"/>
      <c r="D5276" s="579"/>
      <c r="E5276" s="627"/>
      <c r="F5276" s="630"/>
      <c r="G5276" s="627"/>
      <c r="H5276" s="628"/>
      <c r="J5276" s="579"/>
      <c r="L5276" s="629"/>
    </row>
    <row r="5277" spans="1:12" ht="9.75" hidden="1" customHeight="1">
      <c r="A5277" s="579"/>
      <c r="B5277" s="579"/>
      <c r="C5277" s="578"/>
      <c r="D5277" s="579"/>
      <c r="E5277" s="627"/>
      <c r="F5277" s="630"/>
      <c r="G5277" s="627"/>
      <c r="H5277" s="628"/>
      <c r="J5277" s="579"/>
      <c r="L5277" s="629"/>
    </row>
    <row r="5278" spans="1:12" ht="9.75" hidden="1" customHeight="1">
      <c r="A5278" s="579"/>
      <c r="B5278" s="579"/>
      <c r="C5278" s="578"/>
      <c r="D5278" s="579"/>
      <c r="E5278" s="627"/>
      <c r="F5278" s="630"/>
      <c r="G5278" s="627" t="e">
        <f>+L5278</f>
        <v>#REF!</v>
      </c>
      <c r="H5278" s="628" t="e">
        <f>E5278*G5278</f>
        <v>#REF!</v>
      </c>
      <c r="J5278" s="627">
        <f>+F5278</f>
        <v>0</v>
      </c>
      <c r="L5278" s="629" t="e">
        <f>J5278*$L$3</f>
        <v>#REF!</v>
      </c>
    </row>
    <row r="5279" spans="1:12" ht="9.75" hidden="1" customHeight="1">
      <c r="A5279" s="579"/>
      <c r="B5279" s="579"/>
      <c r="C5279" s="578"/>
      <c r="D5279" s="579"/>
      <c r="E5279" s="627"/>
      <c r="F5279" s="630"/>
      <c r="G5279" s="627"/>
      <c r="H5279" s="628"/>
      <c r="J5279" s="579"/>
      <c r="L5279" s="629"/>
    </row>
    <row r="5280" spans="1:12" ht="9.75" hidden="1" customHeight="1">
      <c r="A5280" s="579"/>
      <c r="B5280" s="579"/>
      <c r="C5280" s="578"/>
      <c r="D5280" s="579"/>
      <c r="E5280" s="627"/>
      <c r="F5280" s="630"/>
      <c r="G5280" s="627"/>
      <c r="H5280" s="628"/>
      <c r="J5280" s="579"/>
      <c r="L5280" s="629"/>
    </row>
    <row r="5281" spans="1:12" ht="9.75" hidden="1" customHeight="1">
      <c r="A5281" s="579"/>
      <c r="B5281" s="579"/>
      <c r="C5281" s="578"/>
      <c r="D5281" s="579"/>
      <c r="E5281" s="627"/>
      <c r="F5281" s="630"/>
      <c r="G5281" s="627"/>
      <c r="H5281" s="628"/>
      <c r="J5281" s="579"/>
      <c r="L5281" s="629"/>
    </row>
    <row r="5282" spans="1:12" ht="9.75" hidden="1" customHeight="1">
      <c r="A5282" s="579"/>
      <c r="B5282" s="579"/>
      <c r="C5282" s="578"/>
      <c r="D5282" s="579"/>
      <c r="E5282" s="627"/>
      <c r="F5282" s="630"/>
      <c r="G5282" s="627"/>
      <c r="H5282" s="628"/>
      <c r="J5282" s="579"/>
      <c r="L5282" s="629"/>
    </row>
    <row r="5283" spans="1:12" ht="9.75" hidden="1" customHeight="1">
      <c r="A5283" s="579"/>
      <c r="B5283" s="579"/>
      <c r="C5283" s="578"/>
      <c r="D5283" s="579"/>
      <c r="E5283" s="627"/>
      <c r="F5283" s="630"/>
      <c r="G5283" s="627" t="e">
        <f>+L5283</f>
        <v>#REF!</v>
      </c>
      <c r="H5283" s="628" t="e">
        <f>E5283*G5283</f>
        <v>#REF!</v>
      </c>
      <c r="J5283" s="627">
        <f>+F5283</f>
        <v>0</v>
      </c>
      <c r="L5283" s="629" t="e">
        <f>J5283*$L$3</f>
        <v>#REF!</v>
      </c>
    </row>
    <row r="5284" spans="1:12" ht="9.75" hidden="1" customHeight="1">
      <c r="A5284" s="579"/>
      <c r="B5284" s="579"/>
      <c r="C5284" s="578"/>
      <c r="D5284" s="579"/>
      <c r="E5284" s="627"/>
      <c r="F5284" s="630"/>
      <c r="G5284" s="627"/>
      <c r="H5284" s="628"/>
      <c r="J5284" s="579"/>
      <c r="L5284" s="629"/>
    </row>
    <row r="5285" spans="1:12" ht="9.75" hidden="1" customHeight="1">
      <c r="A5285" s="579"/>
      <c r="B5285" s="579"/>
      <c r="C5285" s="578"/>
      <c r="D5285" s="579"/>
      <c r="E5285" s="627"/>
      <c r="F5285" s="630"/>
      <c r="G5285" s="627"/>
      <c r="H5285" s="628"/>
      <c r="J5285" s="579"/>
      <c r="L5285" s="629"/>
    </row>
    <row r="5286" spans="1:12" ht="9.75" hidden="1" customHeight="1">
      <c r="A5286" s="579"/>
      <c r="B5286" s="579"/>
      <c r="C5286" s="578"/>
      <c r="D5286" s="579"/>
      <c r="E5286" s="627"/>
      <c r="F5286" s="630"/>
      <c r="G5286" s="627"/>
      <c r="H5286" s="628"/>
      <c r="J5286" s="579"/>
      <c r="L5286" s="629"/>
    </row>
    <row r="5287" spans="1:12" ht="9.75" hidden="1" customHeight="1">
      <c r="A5287" s="579"/>
      <c r="B5287" s="579"/>
      <c r="C5287" s="578"/>
      <c r="D5287" s="579"/>
      <c r="E5287" s="627"/>
      <c r="F5287" s="630"/>
      <c r="G5287" s="627"/>
      <c r="H5287" s="628"/>
      <c r="J5287" s="579"/>
      <c r="L5287" s="629"/>
    </row>
    <row r="5288" spans="1:12" ht="9.75" hidden="1" customHeight="1">
      <c r="A5288" s="579"/>
      <c r="B5288" s="579"/>
      <c r="C5288" s="578"/>
      <c r="D5288" s="579"/>
      <c r="E5288" s="627"/>
      <c r="F5288" s="630"/>
      <c r="G5288" s="627" t="e">
        <f>+L5288</f>
        <v>#REF!</v>
      </c>
      <c r="H5288" s="628" t="e">
        <f>E5288*G5288</f>
        <v>#REF!</v>
      </c>
      <c r="J5288" s="627">
        <f>+F5288</f>
        <v>0</v>
      </c>
      <c r="L5288" s="629" t="e">
        <f>J5288*$L$3</f>
        <v>#REF!</v>
      </c>
    </row>
    <row r="5289" spans="1:12" ht="9.75" hidden="1" customHeight="1">
      <c r="A5289" s="579"/>
      <c r="B5289" s="579"/>
      <c r="C5289" s="578"/>
      <c r="D5289" s="579"/>
      <c r="E5289" s="627"/>
      <c r="F5289" s="630"/>
      <c r="G5289" s="627"/>
      <c r="H5289" s="628"/>
      <c r="J5289" s="579"/>
      <c r="L5289" s="629"/>
    </row>
    <row r="5290" spans="1:12" ht="9.75" hidden="1" customHeight="1">
      <c r="A5290" s="579"/>
      <c r="B5290" s="579"/>
      <c r="C5290" s="578"/>
      <c r="D5290" s="579"/>
      <c r="E5290" s="627"/>
      <c r="F5290" s="630"/>
      <c r="G5290" s="627"/>
      <c r="H5290" s="628"/>
      <c r="J5290" s="579"/>
      <c r="L5290" s="629"/>
    </row>
    <row r="5291" spans="1:12" ht="9.75" hidden="1" customHeight="1">
      <c r="A5291" s="579"/>
      <c r="B5291" s="579"/>
      <c r="C5291" s="578"/>
      <c r="D5291" s="579"/>
      <c r="E5291" s="627"/>
      <c r="F5291" s="630"/>
      <c r="G5291" s="627"/>
      <c r="H5291" s="628"/>
      <c r="J5291" s="579"/>
      <c r="L5291" s="629"/>
    </row>
    <row r="5292" spans="1:12" ht="9.75" hidden="1" customHeight="1">
      <c r="A5292" s="579"/>
      <c r="B5292" s="579"/>
      <c r="C5292" s="578"/>
      <c r="D5292" s="579"/>
      <c r="E5292" s="627"/>
      <c r="F5292" s="630"/>
      <c r="G5292" s="627"/>
      <c r="H5292" s="628"/>
      <c r="J5292" s="579"/>
      <c r="L5292" s="629"/>
    </row>
    <row r="5293" spans="1:12" ht="9.75" hidden="1" customHeight="1">
      <c r="A5293" s="579"/>
      <c r="B5293" s="579"/>
      <c r="C5293" s="578"/>
      <c r="D5293" s="579"/>
      <c r="E5293" s="627"/>
      <c r="F5293" s="630"/>
      <c r="G5293" s="627" t="e">
        <f>+L5293</f>
        <v>#REF!</v>
      </c>
      <c r="H5293" s="628" t="e">
        <f>E5293*G5293</f>
        <v>#REF!</v>
      </c>
      <c r="J5293" s="627">
        <f>+F5293</f>
        <v>0</v>
      </c>
      <c r="L5293" s="629" t="e">
        <f>J5293*$L$3</f>
        <v>#REF!</v>
      </c>
    </row>
    <row r="5294" spans="1:12" ht="9.75" hidden="1" customHeight="1">
      <c r="A5294" s="579"/>
      <c r="B5294" s="579"/>
      <c r="C5294" s="578"/>
      <c r="D5294" s="579"/>
      <c r="E5294" s="627"/>
      <c r="F5294" s="630"/>
      <c r="G5294" s="627"/>
      <c r="H5294" s="628"/>
      <c r="J5294" s="579"/>
      <c r="L5294" s="629"/>
    </row>
    <row r="5295" spans="1:12" ht="9.75" hidden="1" customHeight="1">
      <c r="A5295" s="579"/>
      <c r="B5295" s="579"/>
      <c r="C5295" s="578"/>
      <c r="D5295" s="579"/>
      <c r="E5295" s="627"/>
      <c r="F5295" s="630"/>
      <c r="G5295" s="627"/>
      <c r="H5295" s="628"/>
      <c r="J5295" s="579"/>
      <c r="L5295" s="629"/>
    </row>
    <row r="5296" spans="1:12" ht="9.75" hidden="1" customHeight="1">
      <c r="A5296" s="579"/>
      <c r="B5296" s="579"/>
      <c r="C5296" s="578"/>
      <c r="D5296" s="579"/>
      <c r="E5296" s="627"/>
      <c r="F5296" s="630"/>
      <c r="G5296" s="627"/>
      <c r="H5296" s="628"/>
      <c r="J5296" s="579"/>
      <c r="L5296" s="629"/>
    </row>
    <row r="5297" spans="1:12" ht="9.75" hidden="1" customHeight="1">
      <c r="A5297" s="579"/>
      <c r="B5297" s="579"/>
      <c r="C5297" s="578"/>
      <c r="D5297" s="579"/>
      <c r="E5297" s="627"/>
      <c r="F5297" s="630"/>
      <c r="G5297" s="627"/>
      <c r="H5297" s="628"/>
      <c r="J5297" s="579"/>
      <c r="L5297" s="629"/>
    </row>
    <row r="5298" spans="1:12" ht="9.75" hidden="1" customHeight="1">
      <c r="A5298" s="579"/>
      <c r="B5298" s="579"/>
      <c r="C5298" s="578"/>
      <c r="D5298" s="579"/>
      <c r="E5298" s="627"/>
      <c r="F5298" s="630"/>
      <c r="G5298" s="627" t="e">
        <f>+L5298</f>
        <v>#REF!</v>
      </c>
      <c r="H5298" s="628" t="e">
        <f>E5298*G5298</f>
        <v>#REF!</v>
      </c>
      <c r="J5298" s="627">
        <f>+F5298</f>
        <v>0</v>
      </c>
      <c r="L5298" s="629" t="e">
        <f>J5298*$L$3</f>
        <v>#REF!</v>
      </c>
    </row>
    <row r="5299" spans="1:12" ht="9.75" hidden="1" customHeight="1">
      <c r="A5299" s="579"/>
      <c r="B5299" s="579"/>
      <c r="C5299" s="578"/>
      <c r="D5299" s="579"/>
      <c r="E5299" s="627"/>
      <c r="F5299" s="630"/>
      <c r="G5299" s="627"/>
      <c r="H5299" s="628"/>
      <c r="J5299" s="579"/>
      <c r="L5299" s="629"/>
    </row>
    <row r="5300" spans="1:12" ht="9.75" hidden="1" customHeight="1">
      <c r="A5300" s="579"/>
      <c r="B5300" s="579"/>
      <c r="C5300" s="578"/>
      <c r="D5300" s="579"/>
      <c r="E5300" s="627"/>
      <c r="F5300" s="630"/>
      <c r="G5300" s="627"/>
      <c r="H5300" s="628"/>
      <c r="J5300" s="579"/>
      <c r="L5300" s="629"/>
    </row>
    <row r="5301" spans="1:12" ht="9.75" hidden="1" customHeight="1">
      <c r="A5301" s="579"/>
      <c r="B5301" s="579"/>
      <c r="C5301" s="578"/>
      <c r="D5301" s="579"/>
      <c r="E5301" s="627"/>
      <c r="F5301" s="630"/>
      <c r="G5301" s="627"/>
      <c r="H5301" s="628"/>
      <c r="J5301" s="579"/>
      <c r="L5301" s="629"/>
    </row>
    <row r="5302" spans="1:12" ht="9.75" hidden="1" customHeight="1">
      <c r="A5302" s="579"/>
      <c r="B5302" s="579"/>
      <c r="C5302" s="578"/>
      <c r="D5302" s="579"/>
      <c r="E5302" s="627"/>
      <c r="F5302" s="630"/>
      <c r="G5302" s="627"/>
      <c r="H5302" s="628"/>
      <c r="J5302" s="579"/>
      <c r="L5302" s="629"/>
    </row>
    <row r="5303" spans="1:12" ht="9.75" hidden="1" customHeight="1">
      <c r="A5303" s="579"/>
      <c r="B5303" s="579"/>
      <c r="C5303" s="578"/>
      <c r="D5303" s="579"/>
      <c r="E5303" s="627"/>
      <c r="F5303" s="630"/>
      <c r="G5303" s="627" t="e">
        <f>+L5303</f>
        <v>#REF!</v>
      </c>
      <c r="H5303" s="628" t="e">
        <f>E5303*G5303</f>
        <v>#REF!</v>
      </c>
      <c r="J5303" s="627">
        <f>+F5303</f>
        <v>0</v>
      </c>
      <c r="L5303" s="629" t="e">
        <f>J5303*$L$3</f>
        <v>#REF!</v>
      </c>
    </row>
    <row r="5304" spans="1:12" ht="9.75" hidden="1" customHeight="1">
      <c r="A5304" s="579"/>
      <c r="B5304" s="579"/>
      <c r="C5304" s="578"/>
      <c r="D5304" s="579"/>
      <c r="E5304" s="627"/>
      <c r="F5304" s="630"/>
      <c r="G5304" s="627"/>
      <c r="H5304" s="628"/>
      <c r="J5304" s="579"/>
      <c r="L5304" s="629"/>
    </row>
    <row r="5305" spans="1:12" ht="9.75" hidden="1" customHeight="1">
      <c r="A5305" s="579"/>
      <c r="B5305" s="579"/>
      <c r="C5305" s="578"/>
      <c r="D5305" s="579"/>
      <c r="E5305" s="627"/>
      <c r="F5305" s="630"/>
      <c r="G5305" s="627"/>
      <c r="H5305" s="628"/>
      <c r="J5305" s="579"/>
      <c r="L5305" s="629"/>
    </row>
    <row r="5306" spans="1:12" ht="9.75" hidden="1" customHeight="1">
      <c r="A5306" s="579"/>
      <c r="B5306" s="579"/>
      <c r="C5306" s="578"/>
      <c r="D5306" s="579"/>
      <c r="E5306" s="627"/>
      <c r="F5306" s="630"/>
      <c r="G5306" s="627"/>
      <c r="H5306" s="628"/>
      <c r="J5306" s="579"/>
      <c r="L5306" s="629"/>
    </row>
    <row r="5307" spans="1:12" ht="9.75" hidden="1" customHeight="1">
      <c r="A5307" s="579"/>
      <c r="B5307" s="579"/>
      <c r="C5307" s="578"/>
      <c r="D5307" s="579"/>
      <c r="E5307" s="627"/>
      <c r="F5307" s="630"/>
      <c r="G5307" s="627"/>
      <c r="H5307" s="628"/>
      <c r="J5307" s="579"/>
      <c r="L5307" s="629"/>
    </row>
    <row r="5308" spans="1:12" ht="9.75" hidden="1" customHeight="1">
      <c r="A5308" s="579"/>
      <c r="B5308" s="579"/>
      <c r="C5308" s="583"/>
      <c r="D5308" s="579"/>
      <c r="E5308" s="627"/>
      <c r="F5308" s="630"/>
      <c r="G5308" s="627" t="e">
        <f>+L5308</f>
        <v>#REF!</v>
      </c>
      <c r="H5308" s="628" t="e">
        <f>E5308*G5308</f>
        <v>#REF!</v>
      </c>
      <c r="J5308" s="627">
        <f>+F5308</f>
        <v>0</v>
      </c>
      <c r="L5308" s="629" t="e">
        <f>J5308*$L$3</f>
        <v>#REF!</v>
      </c>
    </row>
    <row r="5309" spans="1:12" ht="9.75" hidden="1" customHeight="1">
      <c r="A5309" s="579"/>
      <c r="B5309" s="579"/>
      <c r="C5309" s="583"/>
      <c r="D5309" s="579"/>
      <c r="E5309" s="627"/>
      <c r="F5309" s="630"/>
      <c r="G5309" s="627"/>
      <c r="H5309" s="628"/>
      <c r="J5309" s="579"/>
      <c r="L5309" s="629"/>
    </row>
    <row r="5310" spans="1:12" ht="9.75" hidden="1" customHeight="1">
      <c r="A5310" s="579"/>
      <c r="B5310" s="579"/>
      <c r="C5310" s="583"/>
      <c r="D5310" s="579"/>
      <c r="E5310" s="627"/>
      <c r="F5310" s="630"/>
      <c r="G5310" s="627"/>
      <c r="H5310" s="628"/>
      <c r="J5310" s="579"/>
      <c r="L5310" s="629"/>
    </row>
    <row r="5311" spans="1:12" ht="9.75" hidden="1" customHeight="1">
      <c r="A5311" s="579"/>
      <c r="B5311" s="579"/>
      <c r="C5311" s="583"/>
      <c r="D5311" s="579"/>
      <c r="E5311" s="627"/>
      <c r="F5311" s="630"/>
      <c r="G5311" s="627"/>
      <c r="H5311" s="628"/>
      <c r="J5311" s="579"/>
      <c r="L5311" s="629"/>
    </row>
    <row r="5312" spans="1:12" ht="9.75" hidden="1" customHeight="1">
      <c r="A5312" s="579"/>
      <c r="B5312" s="579"/>
      <c r="C5312" s="583"/>
      <c r="D5312" s="579"/>
      <c r="E5312" s="627"/>
      <c r="F5312" s="630"/>
      <c r="G5312" s="627"/>
      <c r="H5312" s="628"/>
      <c r="J5312" s="579"/>
      <c r="L5312" s="629"/>
    </row>
    <row r="5313" spans="1:12" ht="9.75" hidden="1" customHeight="1">
      <c r="A5313" s="579"/>
      <c r="B5313" s="579"/>
      <c r="C5313" s="583"/>
      <c r="D5313" s="579"/>
      <c r="E5313" s="627"/>
      <c r="F5313" s="630"/>
      <c r="G5313" s="627" t="e">
        <f>+L5313</f>
        <v>#REF!</v>
      </c>
      <c r="H5313" s="628" t="e">
        <f>E5313*G5313</f>
        <v>#REF!</v>
      </c>
      <c r="J5313" s="627">
        <f>+F5313</f>
        <v>0</v>
      </c>
      <c r="L5313" s="629" t="e">
        <f>J5313*$L$3</f>
        <v>#REF!</v>
      </c>
    </row>
    <row r="5314" spans="1:12" ht="9.75" hidden="1" customHeight="1">
      <c r="A5314" s="579"/>
      <c r="B5314" s="579"/>
      <c r="C5314" s="583"/>
      <c r="D5314" s="579"/>
      <c r="E5314" s="627"/>
      <c r="F5314" s="630"/>
      <c r="G5314" s="627"/>
      <c r="H5314" s="628"/>
      <c r="J5314" s="579"/>
      <c r="L5314" s="629"/>
    </row>
    <row r="5315" spans="1:12" ht="9.75" hidden="1" customHeight="1">
      <c r="A5315" s="579"/>
      <c r="B5315" s="579"/>
      <c r="C5315" s="583"/>
      <c r="D5315" s="579"/>
      <c r="E5315" s="627"/>
      <c r="F5315" s="630"/>
      <c r="G5315" s="627"/>
      <c r="H5315" s="628"/>
      <c r="J5315" s="579"/>
      <c r="L5315" s="629"/>
    </row>
    <row r="5316" spans="1:12" ht="9.75" hidden="1" customHeight="1">
      <c r="A5316" s="579"/>
      <c r="B5316" s="579"/>
      <c r="C5316" s="583"/>
      <c r="D5316" s="579"/>
      <c r="E5316" s="627"/>
      <c r="F5316" s="630"/>
      <c r="G5316" s="627"/>
      <c r="H5316" s="628"/>
      <c r="J5316" s="579"/>
      <c r="L5316" s="629"/>
    </row>
    <row r="5317" spans="1:12" ht="9.75" hidden="1" customHeight="1">
      <c r="A5317" s="579"/>
      <c r="B5317" s="579"/>
      <c r="C5317" s="583"/>
      <c r="D5317" s="579"/>
      <c r="E5317" s="627"/>
      <c r="F5317" s="630"/>
      <c r="G5317" s="627"/>
      <c r="H5317" s="628"/>
      <c r="J5317" s="579"/>
      <c r="L5317" s="629"/>
    </row>
    <row r="5318" spans="1:12" ht="9.75" hidden="1" customHeight="1">
      <c r="A5318" s="579"/>
      <c r="B5318" s="579"/>
      <c r="C5318" s="578"/>
      <c r="D5318" s="579"/>
      <c r="E5318" s="627"/>
      <c r="F5318" s="630"/>
      <c r="G5318" s="627" t="e">
        <f>+L5318</f>
        <v>#REF!</v>
      </c>
      <c r="H5318" s="628" t="e">
        <f>E5318*G5318</f>
        <v>#REF!</v>
      </c>
      <c r="J5318" s="627">
        <f>+F5318</f>
        <v>0</v>
      </c>
      <c r="L5318" s="629" t="e">
        <f>J5318*$L$3</f>
        <v>#REF!</v>
      </c>
    </row>
    <row r="5319" spans="1:12" ht="9.75" hidden="1" customHeight="1">
      <c r="A5319" s="579"/>
      <c r="B5319" s="579"/>
      <c r="C5319" s="578"/>
      <c r="D5319" s="579"/>
      <c r="E5319" s="627"/>
      <c r="F5319" s="630"/>
      <c r="G5319" s="627"/>
      <c r="H5319" s="628"/>
      <c r="J5319" s="579"/>
      <c r="L5319" s="629"/>
    </row>
    <row r="5320" spans="1:12" ht="9.75" hidden="1" customHeight="1">
      <c r="A5320" s="579"/>
      <c r="B5320" s="579"/>
      <c r="C5320" s="578"/>
      <c r="D5320" s="579"/>
      <c r="E5320" s="627"/>
      <c r="F5320" s="630"/>
      <c r="G5320" s="627"/>
      <c r="H5320" s="628"/>
      <c r="J5320" s="579"/>
      <c r="L5320" s="629"/>
    </row>
    <row r="5321" spans="1:12" ht="9.75" hidden="1" customHeight="1">
      <c r="A5321" s="579"/>
      <c r="B5321" s="579"/>
      <c r="C5321" s="578"/>
      <c r="D5321" s="579"/>
      <c r="E5321" s="627"/>
      <c r="F5321" s="630"/>
      <c r="G5321" s="627"/>
      <c r="H5321" s="628"/>
      <c r="J5321" s="579"/>
      <c r="L5321" s="629"/>
    </row>
    <row r="5322" spans="1:12" ht="7.5" hidden="1" customHeight="1">
      <c r="A5322" s="579"/>
      <c r="B5322" s="579"/>
      <c r="C5322" s="578"/>
      <c r="D5322" s="579"/>
      <c r="E5322" s="627"/>
      <c r="F5322" s="630"/>
      <c r="G5322" s="627"/>
      <c r="H5322" s="628"/>
      <c r="J5322" s="579"/>
      <c r="L5322" s="629"/>
    </row>
    <row r="5323" spans="1:12" ht="9.75" hidden="1" customHeight="1">
      <c r="A5323" s="579"/>
      <c r="B5323" s="579"/>
      <c r="C5323" s="578"/>
      <c r="D5323" s="579"/>
      <c r="E5323" s="627"/>
      <c r="F5323" s="630"/>
      <c r="G5323" s="627" t="e">
        <f>+L5323</f>
        <v>#REF!</v>
      </c>
      <c r="H5323" s="628" t="e">
        <f>E5323*G5323</f>
        <v>#REF!</v>
      </c>
      <c r="J5323" s="627">
        <f>+F5323</f>
        <v>0</v>
      </c>
      <c r="L5323" s="629" t="e">
        <f>J5323*$L$3</f>
        <v>#REF!</v>
      </c>
    </row>
    <row r="5324" spans="1:12" ht="9.75" hidden="1" customHeight="1">
      <c r="A5324" s="579"/>
      <c r="B5324" s="579"/>
      <c r="C5324" s="578"/>
      <c r="D5324" s="579"/>
      <c r="E5324" s="627"/>
      <c r="F5324" s="630"/>
      <c r="G5324" s="627"/>
      <c r="H5324" s="628"/>
      <c r="J5324" s="579"/>
      <c r="L5324" s="629"/>
    </row>
    <row r="5325" spans="1:12" ht="9.75" hidden="1" customHeight="1">
      <c r="A5325" s="579"/>
      <c r="B5325" s="579"/>
      <c r="C5325" s="578"/>
      <c r="D5325" s="579"/>
      <c r="E5325" s="627"/>
      <c r="F5325" s="630"/>
      <c r="G5325" s="627"/>
      <c r="H5325" s="628"/>
      <c r="J5325" s="579"/>
      <c r="L5325" s="629"/>
    </row>
    <row r="5326" spans="1:12" ht="9.75" hidden="1" customHeight="1">
      <c r="A5326" s="579"/>
      <c r="B5326" s="579"/>
      <c r="C5326" s="578"/>
      <c r="D5326" s="579"/>
      <c r="E5326" s="627"/>
      <c r="F5326" s="630"/>
      <c r="G5326" s="627"/>
      <c r="H5326" s="628"/>
      <c r="J5326" s="579"/>
      <c r="L5326" s="629"/>
    </row>
    <row r="5327" spans="1:12" ht="9.75" hidden="1" customHeight="1">
      <c r="A5327" s="579"/>
      <c r="B5327" s="579"/>
      <c r="C5327" s="578"/>
      <c r="D5327" s="579"/>
      <c r="E5327" s="627"/>
      <c r="F5327" s="630"/>
      <c r="G5327" s="627"/>
      <c r="H5327" s="628"/>
      <c r="J5327" s="579"/>
      <c r="L5327" s="629"/>
    </row>
    <row r="5328" spans="1:12" ht="9.75" hidden="1" customHeight="1">
      <c r="A5328" s="579"/>
      <c r="B5328" s="579"/>
      <c r="C5328" s="578"/>
      <c r="D5328" s="579"/>
      <c r="E5328" s="627"/>
      <c r="F5328" s="630"/>
      <c r="G5328" s="627" t="e">
        <f>+L5328</f>
        <v>#REF!</v>
      </c>
      <c r="H5328" s="628" t="e">
        <f>E5328*G5328</f>
        <v>#REF!</v>
      </c>
      <c r="J5328" s="627">
        <f>+F5328</f>
        <v>0</v>
      </c>
      <c r="L5328" s="629" t="e">
        <f>J5328*$L$3</f>
        <v>#REF!</v>
      </c>
    </row>
    <row r="5329" spans="1:12" ht="9.75" hidden="1" customHeight="1">
      <c r="A5329" s="579"/>
      <c r="B5329" s="579"/>
      <c r="C5329" s="578"/>
      <c r="D5329" s="579"/>
      <c r="E5329" s="627"/>
      <c r="F5329" s="630"/>
      <c r="G5329" s="627"/>
      <c r="H5329" s="628"/>
      <c r="J5329" s="579"/>
      <c r="L5329" s="629"/>
    </row>
    <row r="5330" spans="1:12" ht="9.75" hidden="1" customHeight="1">
      <c r="A5330" s="579"/>
      <c r="B5330" s="579"/>
      <c r="C5330" s="578"/>
      <c r="D5330" s="579"/>
      <c r="E5330" s="627"/>
      <c r="F5330" s="630"/>
      <c r="G5330" s="627"/>
      <c r="H5330" s="628"/>
      <c r="J5330" s="579"/>
      <c r="L5330" s="629"/>
    </row>
    <row r="5331" spans="1:12" ht="9.75" hidden="1" customHeight="1">
      <c r="A5331" s="579"/>
      <c r="B5331" s="579"/>
      <c r="C5331" s="578"/>
      <c r="D5331" s="579"/>
      <c r="E5331" s="627"/>
      <c r="F5331" s="630"/>
      <c r="G5331" s="627"/>
      <c r="H5331" s="628"/>
      <c r="J5331" s="579"/>
      <c r="L5331" s="629"/>
    </row>
    <row r="5332" spans="1:12" ht="9.75" hidden="1" customHeight="1">
      <c r="A5332" s="579"/>
      <c r="B5332" s="579"/>
      <c r="C5332" s="578"/>
      <c r="D5332" s="579"/>
      <c r="E5332" s="627"/>
      <c r="F5332" s="630"/>
      <c r="G5332" s="627"/>
      <c r="H5332" s="628"/>
      <c r="J5332" s="579"/>
      <c r="L5332" s="629"/>
    </row>
    <row r="5333" spans="1:12" ht="9.75" hidden="1" customHeight="1">
      <c r="A5333" s="579"/>
      <c r="B5333" s="579"/>
      <c r="C5333" s="578"/>
      <c r="D5333" s="579"/>
      <c r="E5333" s="627"/>
      <c r="F5333" s="630"/>
      <c r="G5333" s="627" t="e">
        <f>+L5333</f>
        <v>#REF!</v>
      </c>
      <c r="H5333" s="628" t="e">
        <f>E5333*G5333</f>
        <v>#REF!</v>
      </c>
      <c r="J5333" s="627">
        <f>+F5333</f>
        <v>0</v>
      </c>
      <c r="L5333" s="629" t="e">
        <f>J5333*$L$3</f>
        <v>#REF!</v>
      </c>
    </row>
    <row r="5334" spans="1:12" ht="9.75" hidden="1" customHeight="1">
      <c r="A5334" s="579"/>
      <c r="B5334" s="579"/>
      <c r="C5334" s="578"/>
      <c r="D5334" s="579"/>
      <c r="E5334" s="627"/>
      <c r="F5334" s="630"/>
      <c r="G5334" s="627"/>
      <c r="H5334" s="628"/>
      <c r="J5334" s="579"/>
      <c r="L5334" s="629"/>
    </row>
    <row r="5335" spans="1:12" ht="9.75" hidden="1" customHeight="1">
      <c r="A5335" s="579"/>
      <c r="B5335" s="579"/>
      <c r="C5335" s="578"/>
      <c r="D5335" s="579"/>
      <c r="E5335" s="627"/>
      <c r="F5335" s="630"/>
      <c r="G5335" s="627"/>
      <c r="H5335" s="628"/>
      <c r="J5335" s="579"/>
      <c r="L5335" s="629"/>
    </row>
    <row r="5336" spans="1:12" ht="9.75" hidden="1" customHeight="1">
      <c r="A5336" s="579"/>
      <c r="B5336" s="579"/>
      <c r="C5336" s="578"/>
      <c r="D5336" s="579"/>
      <c r="E5336" s="627"/>
      <c r="F5336" s="630"/>
      <c r="G5336" s="627"/>
      <c r="H5336" s="628"/>
      <c r="J5336" s="579"/>
      <c r="L5336" s="629"/>
    </row>
    <row r="5337" spans="1:12" ht="9.75" hidden="1" customHeight="1">
      <c r="A5337" s="579"/>
      <c r="B5337" s="579"/>
      <c r="C5337" s="578"/>
      <c r="D5337" s="579"/>
      <c r="E5337" s="627"/>
      <c r="F5337" s="630"/>
      <c r="G5337" s="627"/>
      <c r="H5337" s="628"/>
      <c r="J5337" s="579"/>
      <c r="L5337" s="629"/>
    </row>
    <row r="5338" spans="1:12" ht="9.75" hidden="1" customHeight="1">
      <c r="A5338" s="579"/>
      <c r="B5338" s="579"/>
      <c r="C5338" s="578"/>
      <c r="D5338" s="579"/>
      <c r="E5338" s="627"/>
      <c r="F5338" s="630"/>
      <c r="G5338" s="627" t="e">
        <f>+L5338</f>
        <v>#REF!</v>
      </c>
      <c r="H5338" s="628" t="e">
        <f>E5338*G5338</f>
        <v>#REF!</v>
      </c>
      <c r="J5338" s="627">
        <f>+F5338</f>
        <v>0</v>
      </c>
      <c r="L5338" s="629" t="e">
        <f>J5338*$L$3</f>
        <v>#REF!</v>
      </c>
    </row>
    <row r="5339" spans="1:12" ht="9.75" hidden="1" customHeight="1">
      <c r="A5339" s="579"/>
      <c r="B5339" s="579"/>
      <c r="C5339" s="578"/>
      <c r="D5339" s="579"/>
      <c r="E5339" s="627"/>
      <c r="F5339" s="630"/>
      <c r="G5339" s="627"/>
      <c r="H5339" s="628"/>
      <c r="J5339" s="579"/>
      <c r="L5339" s="629"/>
    </row>
    <row r="5340" spans="1:12" ht="9.75" hidden="1" customHeight="1">
      <c r="A5340" s="579"/>
      <c r="B5340" s="579"/>
      <c r="C5340" s="578"/>
      <c r="D5340" s="579"/>
      <c r="E5340" s="627"/>
      <c r="F5340" s="630"/>
      <c r="G5340" s="627"/>
      <c r="H5340" s="628"/>
      <c r="J5340" s="579"/>
      <c r="L5340" s="629"/>
    </row>
    <row r="5341" spans="1:12" ht="9.75" hidden="1" customHeight="1">
      <c r="A5341" s="579"/>
      <c r="B5341" s="579"/>
      <c r="C5341" s="578"/>
      <c r="D5341" s="579"/>
      <c r="E5341" s="627"/>
      <c r="F5341" s="630"/>
      <c r="G5341" s="627"/>
      <c r="H5341" s="628"/>
      <c r="J5341" s="579"/>
      <c r="L5341" s="629"/>
    </row>
    <row r="5342" spans="1:12" ht="9.75" hidden="1" customHeight="1">
      <c r="A5342" s="579"/>
      <c r="B5342" s="579"/>
      <c r="C5342" s="578"/>
      <c r="D5342" s="579"/>
      <c r="E5342" s="627"/>
      <c r="F5342" s="630"/>
      <c r="G5342" s="627"/>
      <c r="H5342" s="628"/>
      <c r="J5342" s="579"/>
      <c r="L5342" s="629"/>
    </row>
    <row r="5343" spans="1:12" ht="9.75" hidden="1" customHeight="1">
      <c r="A5343" s="579"/>
      <c r="B5343" s="579"/>
      <c r="C5343" s="583"/>
      <c r="D5343" s="579"/>
      <c r="E5343" s="627"/>
      <c r="F5343" s="630"/>
      <c r="G5343" s="627" t="e">
        <f>+L5343</f>
        <v>#REF!</v>
      </c>
      <c r="H5343" s="628" t="e">
        <f>E5343*G5343</f>
        <v>#REF!</v>
      </c>
      <c r="J5343" s="627">
        <f>+F5343</f>
        <v>0</v>
      </c>
      <c r="L5343" s="629" t="e">
        <f>J5343*$L$3</f>
        <v>#REF!</v>
      </c>
    </row>
    <row r="5344" spans="1:12" ht="9.75" hidden="1" customHeight="1">
      <c r="A5344" s="579"/>
      <c r="B5344" s="579"/>
      <c r="C5344" s="583"/>
      <c r="D5344" s="579"/>
      <c r="E5344" s="627"/>
      <c r="F5344" s="630"/>
      <c r="G5344" s="627"/>
      <c r="H5344" s="628"/>
      <c r="J5344" s="579"/>
      <c r="L5344" s="629"/>
    </row>
    <row r="5345" spans="1:12" ht="9.75" hidden="1" customHeight="1">
      <c r="A5345" s="579"/>
      <c r="B5345" s="579"/>
      <c r="C5345" s="583"/>
      <c r="D5345" s="579"/>
      <c r="E5345" s="627"/>
      <c r="F5345" s="630"/>
      <c r="G5345" s="627"/>
      <c r="H5345" s="628"/>
      <c r="J5345" s="579"/>
      <c r="L5345" s="629"/>
    </row>
    <row r="5346" spans="1:12" ht="9.75" hidden="1" customHeight="1">
      <c r="A5346" s="579"/>
      <c r="B5346" s="579"/>
      <c r="C5346" s="583"/>
      <c r="D5346" s="579"/>
      <c r="E5346" s="627"/>
      <c r="F5346" s="630"/>
      <c r="G5346" s="627"/>
      <c r="H5346" s="628"/>
      <c r="J5346" s="579"/>
      <c r="L5346" s="629"/>
    </row>
    <row r="5347" spans="1:12" ht="9.75" hidden="1" customHeight="1">
      <c r="A5347" s="579"/>
      <c r="B5347" s="579"/>
      <c r="C5347" s="583"/>
      <c r="D5347" s="579"/>
      <c r="E5347" s="627"/>
      <c r="F5347" s="630"/>
      <c r="G5347" s="627"/>
      <c r="H5347" s="628"/>
      <c r="J5347" s="579"/>
      <c r="L5347" s="629"/>
    </row>
    <row r="5348" spans="1:12" ht="9.75" hidden="1" customHeight="1">
      <c r="A5348" s="579"/>
      <c r="B5348" s="579"/>
      <c r="C5348" s="583"/>
      <c r="D5348" s="579"/>
      <c r="E5348" s="627"/>
      <c r="F5348" s="630"/>
      <c r="G5348" s="627" t="e">
        <f>+L5348</f>
        <v>#REF!</v>
      </c>
      <c r="H5348" s="628" t="e">
        <f>E5348*G5348</f>
        <v>#REF!</v>
      </c>
      <c r="J5348" s="627">
        <f>+F5348</f>
        <v>0</v>
      </c>
      <c r="L5348" s="629" t="e">
        <f>J5348*$L$3</f>
        <v>#REF!</v>
      </c>
    </row>
    <row r="5349" spans="1:12" ht="9.75" hidden="1" customHeight="1">
      <c r="A5349" s="579"/>
      <c r="B5349" s="579"/>
      <c r="C5349" s="583"/>
      <c r="D5349" s="579"/>
      <c r="E5349" s="627"/>
      <c r="F5349" s="630"/>
      <c r="G5349" s="627"/>
      <c r="H5349" s="628"/>
      <c r="J5349" s="579"/>
      <c r="L5349" s="629"/>
    </row>
    <row r="5350" spans="1:12" ht="9.75" hidden="1" customHeight="1">
      <c r="A5350" s="579"/>
      <c r="B5350" s="579"/>
      <c r="C5350" s="583"/>
      <c r="D5350" s="579"/>
      <c r="E5350" s="627"/>
      <c r="F5350" s="630"/>
      <c r="G5350" s="627"/>
      <c r="H5350" s="628"/>
      <c r="J5350" s="579"/>
      <c r="L5350" s="629"/>
    </row>
    <row r="5351" spans="1:12" ht="9.75" hidden="1" customHeight="1">
      <c r="A5351" s="579"/>
      <c r="B5351" s="579"/>
      <c r="C5351" s="583"/>
      <c r="D5351" s="579"/>
      <c r="E5351" s="627"/>
      <c r="F5351" s="630"/>
      <c r="G5351" s="627"/>
      <c r="H5351" s="628"/>
      <c r="J5351" s="579"/>
      <c r="L5351" s="629"/>
    </row>
    <row r="5352" spans="1:12" ht="9.75" hidden="1" customHeight="1">
      <c r="A5352" s="579"/>
      <c r="B5352" s="579"/>
      <c r="C5352" s="583"/>
      <c r="D5352" s="579"/>
      <c r="E5352" s="627"/>
      <c r="F5352" s="630"/>
      <c r="G5352" s="627"/>
      <c r="H5352" s="628"/>
      <c r="J5352" s="579"/>
      <c r="L5352" s="629"/>
    </row>
    <row r="5353" spans="1:12" ht="9.75" hidden="1" customHeight="1">
      <c r="A5353" s="579"/>
      <c r="B5353" s="579"/>
      <c r="C5353" s="578"/>
      <c r="D5353" s="579"/>
      <c r="E5353" s="627"/>
      <c r="F5353" s="630"/>
      <c r="G5353" s="627" t="e">
        <f>+L5353</f>
        <v>#REF!</v>
      </c>
      <c r="H5353" s="628" t="e">
        <f>E5353*G5353</f>
        <v>#REF!</v>
      </c>
      <c r="J5353" s="627">
        <f>+F5353</f>
        <v>0</v>
      </c>
      <c r="L5353" s="629" t="e">
        <f>J5353*$L$3</f>
        <v>#REF!</v>
      </c>
    </row>
    <row r="5354" spans="1:12" ht="9.75" hidden="1" customHeight="1">
      <c r="A5354" s="579"/>
      <c r="B5354" s="579"/>
      <c r="C5354" s="578"/>
      <c r="D5354" s="579"/>
      <c r="E5354" s="627"/>
      <c r="F5354" s="630"/>
      <c r="G5354" s="627"/>
      <c r="H5354" s="628"/>
      <c r="J5354" s="579"/>
      <c r="L5354" s="629"/>
    </row>
    <row r="5355" spans="1:12" ht="9.75" hidden="1" customHeight="1">
      <c r="A5355" s="579"/>
      <c r="B5355" s="579"/>
      <c r="C5355" s="578"/>
      <c r="D5355" s="579"/>
      <c r="E5355" s="627"/>
      <c r="F5355" s="630"/>
      <c r="G5355" s="627"/>
      <c r="H5355" s="628"/>
      <c r="J5355" s="579"/>
      <c r="L5355" s="629"/>
    </row>
    <row r="5356" spans="1:12" ht="9.75" hidden="1" customHeight="1">
      <c r="A5356" s="579"/>
      <c r="B5356" s="579"/>
      <c r="C5356" s="578"/>
      <c r="D5356" s="579"/>
      <c r="E5356" s="627"/>
      <c r="F5356" s="630"/>
      <c r="G5356" s="627"/>
      <c r="H5356" s="628"/>
      <c r="J5356" s="579"/>
      <c r="L5356" s="629"/>
    </row>
    <row r="5357" spans="1:12" ht="9.75" hidden="1" customHeight="1">
      <c r="A5357" s="579"/>
      <c r="B5357" s="579"/>
      <c r="C5357" s="578"/>
      <c r="D5357" s="579"/>
      <c r="E5357" s="627"/>
      <c r="F5357" s="630"/>
      <c r="G5357" s="627"/>
      <c r="H5357" s="628"/>
      <c r="J5357" s="579"/>
      <c r="L5357" s="629"/>
    </row>
    <row r="5358" spans="1:12" ht="9.75" hidden="1" customHeight="1">
      <c r="A5358" s="579"/>
      <c r="B5358" s="579"/>
      <c r="C5358" s="578"/>
      <c r="D5358" s="579"/>
      <c r="E5358" s="627"/>
      <c r="F5358" s="630"/>
      <c r="G5358" s="627" t="e">
        <f>+L5358</f>
        <v>#REF!</v>
      </c>
      <c r="H5358" s="628" t="e">
        <f>E5358*G5358</f>
        <v>#REF!</v>
      </c>
      <c r="J5358" s="627">
        <f>+F5358</f>
        <v>0</v>
      </c>
      <c r="L5358" s="629" t="e">
        <f>J5358*$L$3</f>
        <v>#REF!</v>
      </c>
    </row>
    <row r="5359" spans="1:12" ht="9.75" hidden="1" customHeight="1">
      <c r="A5359" s="579"/>
      <c r="B5359" s="579"/>
      <c r="C5359" s="578"/>
      <c r="D5359" s="579"/>
      <c r="E5359" s="627"/>
      <c r="F5359" s="630"/>
      <c r="G5359" s="627"/>
      <c r="H5359" s="628"/>
      <c r="J5359" s="579"/>
      <c r="L5359" s="629"/>
    </row>
    <row r="5360" spans="1:12" ht="9.75" hidden="1" customHeight="1">
      <c r="A5360" s="579"/>
      <c r="B5360" s="579"/>
      <c r="C5360" s="578"/>
      <c r="D5360" s="579"/>
      <c r="E5360" s="627"/>
      <c r="F5360" s="630"/>
      <c r="G5360" s="627"/>
      <c r="H5360" s="628"/>
      <c r="J5360" s="579"/>
      <c r="L5360" s="629"/>
    </row>
    <row r="5361" spans="1:12" ht="9.75" hidden="1" customHeight="1">
      <c r="A5361" s="579"/>
      <c r="B5361" s="579"/>
      <c r="C5361" s="578"/>
      <c r="D5361" s="579"/>
      <c r="E5361" s="627"/>
      <c r="F5361" s="630"/>
      <c r="G5361" s="627"/>
      <c r="H5361" s="628"/>
      <c r="J5361" s="579"/>
      <c r="L5361" s="629"/>
    </row>
    <row r="5362" spans="1:12" ht="9.75" hidden="1" customHeight="1">
      <c r="A5362" s="579"/>
      <c r="B5362" s="579"/>
      <c r="C5362" s="578"/>
      <c r="D5362" s="579"/>
      <c r="E5362" s="627"/>
      <c r="F5362" s="630"/>
      <c r="G5362" s="627"/>
      <c r="H5362" s="628"/>
      <c r="J5362" s="579"/>
      <c r="L5362" s="629"/>
    </row>
    <row r="5363" spans="1:12" ht="9.75" hidden="1" customHeight="1">
      <c r="A5363" s="579"/>
      <c r="B5363" s="579"/>
      <c r="C5363" s="578"/>
      <c r="D5363" s="579"/>
      <c r="E5363" s="627"/>
      <c r="F5363" s="630"/>
      <c r="G5363" s="627" t="e">
        <f>+L5363</f>
        <v>#REF!</v>
      </c>
      <c r="H5363" s="628" t="e">
        <f>E5363*G5363</f>
        <v>#REF!</v>
      </c>
      <c r="J5363" s="627">
        <f>+F5363</f>
        <v>0</v>
      </c>
      <c r="L5363" s="629" t="e">
        <f>J5363*$L$3</f>
        <v>#REF!</v>
      </c>
    </row>
    <row r="5364" spans="1:12" ht="9.75" hidden="1" customHeight="1">
      <c r="A5364" s="579"/>
      <c r="B5364" s="579"/>
      <c r="C5364" s="578"/>
      <c r="D5364" s="579"/>
      <c r="E5364" s="627"/>
      <c r="F5364" s="630"/>
      <c r="G5364" s="627"/>
      <c r="H5364" s="628"/>
      <c r="J5364" s="579"/>
      <c r="L5364" s="629"/>
    </row>
    <row r="5365" spans="1:12" ht="9.75" hidden="1" customHeight="1">
      <c r="A5365" s="579"/>
      <c r="B5365" s="579"/>
      <c r="C5365" s="578"/>
      <c r="D5365" s="579"/>
      <c r="E5365" s="627"/>
      <c r="F5365" s="630"/>
      <c r="G5365" s="627"/>
      <c r="H5365" s="628"/>
      <c r="J5365" s="579"/>
      <c r="L5365" s="629"/>
    </row>
    <row r="5366" spans="1:12" ht="9.75" hidden="1" customHeight="1">
      <c r="A5366" s="579"/>
      <c r="B5366" s="579"/>
      <c r="C5366" s="578"/>
      <c r="D5366" s="579"/>
      <c r="E5366" s="627"/>
      <c r="F5366" s="630"/>
      <c r="G5366" s="627"/>
      <c r="H5366" s="628"/>
      <c r="J5366" s="579"/>
      <c r="L5366" s="629"/>
    </row>
    <row r="5367" spans="1:12" ht="9.75" hidden="1" customHeight="1">
      <c r="A5367" s="579"/>
      <c r="B5367" s="579"/>
      <c r="C5367" s="578"/>
      <c r="D5367" s="579"/>
      <c r="E5367" s="627"/>
      <c r="F5367" s="630"/>
      <c r="G5367" s="627"/>
      <c r="H5367" s="628"/>
      <c r="J5367" s="579"/>
      <c r="L5367" s="629"/>
    </row>
    <row r="5368" spans="1:12" ht="9.75" hidden="1" customHeight="1">
      <c r="A5368" s="579"/>
      <c r="B5368" s="579"/>
      <c r="C5368" s="578"/>
      <c r="D5368" s="579"/>
      <c r="E5368" s="627"/>
      <c r="F5368" s="630"/>
      <c r="G5368" s="627" t="e">
        <f>+L5368</f>
        <v>#REF!</v>
      </c>
      <c r="H5368" s="628" t="e">
        <f>E5368*G5368</f>
        <v>#REF!</v>
      </c>
      <c r="J5368" s="627">
        <f>+F5368</f>
        <v>0</v>
      </c>
      <c r="L5368" s="629" t="e">
        <f>J5368*$L$3</f>
        <v>#REF!</v>
      </c>
    </row>
    <row r="5369" spans="1:12" ht="9.75" hidden="1" customHeight="1">
      <c r="A5369" s="579"/>
      <c r="B5369" s="579"/>
      <c r="C5369" s="578"/>
      <c r="D5369" s="579"/>
      <c r="E5369" s="627"/>
      <c r="F5369" s="630"/>
      <c r="G5369" s="627"/>
      <c r="H5369" s="628"/>
      <c r="J5369" s="579"/>
      <c r="L5369" s="629"/>
    </row>
    <row r="5370" spans="1:12" ht="9.75" hidden="1" customHeight="1">
      <c r="A5370" s="579"/>
      <c r="B5370" s="579"/>
      <c r="C5370" s="578"/>
      <c r="D5370" s="579"/>
      <c r="E5370" s="627"/>
      <c r="F5370" s="630"/>
      <c r="G5370" s="627"/>
      <c r="H5370" s="628"/>
      <c r="J5370" s="579"/>
      <c r="L5370" s="629"/>
    </row>
    <row r="5371" spans="1:12" ht="9.75" hidden="1" customHeight="1">
      <c r="A5371" s="579"/>
      <c r="B5371" s="579"/>
      <c r="C5371" s="578"/>
      <c r="D5371" s="579"/>
      <c r="E5371" s="627"/>
      <c r="F5371" s="630"/>
      <c r="G5371" s="627"/>
      <c r="H5371" s="628"/>
      <c r="J5371" s="579"/>
      <c r="L5371" s="629"/>
    </row>
    <row r="5372" spans="1:12" ht="9.75" hidden="1" customHeight="1">
      <c r="A5372" s="579"/>
      <c r="B5372" s="579"/>
      <c r="C5372" s="578"/>
      <c r="D5372" s="579"/>
      <c r="E5372" s="627"/>
      <c r="F5372" s="630"/>
      <c r="G5372" s="627"/>
      <c r="H5372" s="628"/>
      <c r="J5372" s="579"/>
      <c r="L5372" s="629"/>
    </row>
    <row r="5373" spans="1:12" ht="9.75" hidden="1" customHeight="1">
      <c r="A5373" s="579"/>
      <c r="B5373" s="579"/>
      <c r="C5373" s="578"/>
      <c r="D5373" s="579"/>
      <c r="E5373" s="627"/>
      <c r="F5373" s="630"/>
      <c r="G5373" s="627" t="e">
        <f>+L5373</f>
        <v>#REF!</v>
      </c>
      <c r="H5373" s="628" t="e">
        <f>E5373*G5373</f>
        <v>#REF!</v>
      </c>
      <c r="J5373" s="627">
        <f>+F5373</f>
        <v>0</v>
      </c>
      <c r="L5373" s="629" t="e">
        <f>J5373*$L$3</f>
        <v>#REF!</v>
      </c>
    </row>
    <row r="5374" spans="1:12" ht="9.75" hidden="1" customHeight="1">
      <c r="A5374" s="579"/>
      <c r="B5374" s="579"/>
      <c r="C5374" s="578"/>
      <c r="D5374" s="579"/>
      <c r="E5374" s="627"/>
      <c r="F5374" s="630"/>
      <c r="G5374" s="627"/>
      <c r="H5374" s="628"/>
      <c r="J5374" s="579"/>
      <c r="L5374" s="629"/>
    </row>
    <row r="5375" spans="1:12" ht="9.75" hidden="1" customHeight="1">
      <c r="A5375" s="579"/>
      <c r="B5375" s="579"/>
      <c r="C5375" s="578"/>
      <c r="D5375" s="579"/>
      <c r="E5375" s="627"/>
      <c r="F5375" s="630"/>
      <c r="G5375" s="627"/>
      <c r="H5375" s="628"/>
      <c r="J5375" s="579"/>
      <c r="L5375" s="629"/>
    </row>
    <row r="5376" spans="1:12" ht="9.75" hidden="1" customHeight="1">
      <c r="A5376" s="579"/>
      <c r="B5376" s="579"/>
      <c r="C5376" s="578"/>
      <c r="D5376" s="579"/>
      <c r="E5376" s="627"/>
      <c r="F5376" s="630"/>
      <c r="G5376" s="627"/>
      <c r="H5376" s="628"/>
      <c r="J5376" s="579"/>
      <c r="L5376" s="629"/>
    </row>
    <row r="5377" spans="1:12" ht="9.75" hidden="1" customHeight="1">
      <c r="A5377" s="579"/>
      <c r="B5377" s="579"/>
      <c r="C5377" s="578"/>
      <c r="D5377" s="579"/>
      <c r="E5377" s="627"/>
      <c r="F5377" s="630"/>
      <c r="G5377" s="627"/>
      <c r="H5377" s="628"/>
      <c r="J5377" s="579"/>
      <c r="L5377" s="629"/>
    </row>
    <row r="5378" spans="1:12" ht="9.75" hidden="1" customHeight="1">
      <c r="A5378" s="579"/>
      <c r="B5378" s="579"/>
      <c r="C5378" s="578"/>
      <c r="D5378" s="579"/>
      <c r="E5378" s="627"/>
      <c r="F5378" s="630"/>
      <c r="G5378" s="627" t="e">
        <f>+L5378</f>
        <v>#REF!</v>
      </c>
      <c r="H5378" s="628" t="e">
        <f>E5378*G5378</f>
        <v>#REF!</v>
      </c>
      <c r="J5378" s="627">
        <f>+F5378</f>
        <v>0</v>
      </c>
      <c r="L5378" s="629" t="e">
        <f>J5378*$L$3</f>
        <v>#REF!</v>
      </c>
    </row>
    <row r="5379" spans="1:12" ht="9.75" hidden="1" customHeight="1">
      <c r="A5379" s="579"/>
      <c r="B5379" s="579"/>
      <c r="C5379" s="578"/>
      <c r="D5379" s="579"/>
      <c r="E5379" s="627"/>
      <c r="F5379" s="630"/>
      <c r="G5379" s="627"/>
      <c r="H5379" s="628"/>
      <c r="J5379" s="579"/>
      <c r="L5379" s="629"/>
    </row>
    <row r="5380" spans="1:12" ht="9.75" hidden="1" customHeight="1">
      <c r="A5380" s="579"/>
      <c r="B5380" s="579"/>
      <c r="C5380" s="578"/>
      <c r="D5380" s="579"/>
      <c r="E5380" s="627"/>
      <c r="F5380" s="630"/>
      <c r="G5380" s="627"/>
      <c r="H5380" s="628"/>
      <c r="J5380" s="579"/>
      <c r="L5380" s="629"/>
    </row>
    <row r="5381" spans="1:12" ht="9.75" hidden="1" customHeight="1">
      <c r="A5381" s="579"/>
      <c r="B5381" s="579"/>
      <c r="C5381" s="578"/>
      <c r="D5381" s="579"/>
      <c r="E5381" s="627"/>
      <c r="F5381" s="630"/>
      <c r="G5381" s="627"/>
      <c r="H5381" s="628"/>
      <c r="J5381" s="579"/>
      <c r="L5381" s="629"/>
    </row>
    <row r="5382" spans="1:12" ht="9.75" hidden="1" customHeight="1">
      <c r="A5382" s="579"/>
      <c r="B5382" s="579"/>
      <c r="C5382" s="578"/>
      <c r="D5382" s="579"/>
      <c r="E5382" s="627"/>
      <c r="F5382" s="630"/>
      <c r="G5382" s="627"/>
      <c r="H5382" s="628"/>
      <c r="J5382" s="579"/>
      <c r="L5382" s="629"/>
    </row>
    <row r="5383" spans="1:12" ht="9.75" hidden="1" customHeight="1">
      <c r="A5383" s="579"/>
      <c r="B5383" s="579"/>
      <c r="C5383" s="578"/>
      <c r="D5383" s="579"/>
      <c r="E5383" s="627"/>
      <c r="F5383" s="630"/>
      <c r="G5383" s="627" t="e">
        <f>+L5383</f>
        <v>#REF!</v>
      </c>
      <c r="H5383" s="628" t="e">
        <f>E5383*G5383</f>
        <v>#REF!</v>
      </c>
      <c r="J5383" s="627">
        <f>+F5383</f>
        <v>0</v>
      </c>
      <c r="L5383" s="629" t="e">
        <f>J5383*$L$3</f>
        <v>#REF!</v>
      </c>
    </row>
    <row r="5384" spans="1:12" ht="9.75" hidden="1" customHeight="1">
      <c r="A5384" s="579"/>
      <c r="B5384" s="579"/>
      <c r="C5384" s="578"/>
      <c r="D5384" s="579"/>
      <c r="E5384" s="627"/>
      <c r="F5384" s="630"/>
      <c r="G5384" s="627"/>
      <c r="H5384" s="628"/>
      <c r="J5384" s="579"/>
      <c r="L5384" s="629"/>
    </row>
    <row r="5385" spans="1:12" ht="9.75" hidden="1" customHeight="1">
      <c r="A5385" s="579"/>
      <c r="B5385" s="579"/>
      <c r="C5385" s="578"/>
      <c r="D5385" s="579"/>
      <c r="E5385" s="627"/>
      <c r="F5385" s="630"/>
      <c r="G5385" s="627"/>
      <c r="H5385" s="628"/>
      <c r="J5385" s="579"/>
      <c r="L5385" s="629"/>
    </row>
    <row r="5386" spans="1:12" ht="9.75" hidden="1" customHeight="1">
      <c r="A5386" s="579"/>
      <c r="B5386" s="579"/>
      <c r="C5386" s="578"/>
      <c r="D5386" s="579"/>
      <c r="E5386" s="627"/>
      <c r="F5386" s="630"/>
      <c r="G5386" s="627"/>
      <c r="H5386" s="628"/>
      <c r="J5386" s="579"/>
      <c r="L5386" s="629"/>
    </row>
    <row r="5387" spans="1:12" ht="9.75" hidden="1" customHeight="1">
      <c r="A5387" s="579"/>
      <c r="B5387" s="579"/>
      <c r="C5387" s="578"/>
      <c r="D5387" s="579"/>
      <c r="E5387" s="627"/>
      <c r="F5387" s="630"/>
      <c r="G5387" s="627"/>
      <c r="H5387" s="628"/>
      <c r="J5387" s="579"/>
      <c r="L5387" s="629"/>
    </row>
    <row r="5388" spans="1:12" ht="9.75" hidden="1" customHeight="1">
      <c r="A5388" s="579"/>
      <c r="B5388" s="579"/>
      <c r="C5388" s="578"/>
      <c r="D5388" s="579"/>
      <c r="E5388" s="627"/>
      <c r="F5388" s="630"/>
      <c r="G5388" s="627" t="e">
        <f>+L5388</f>
        <v>#REF!</v>
      </c>
      <c r="H5388" s="628" t="e">
        <f>E5388*G5388</f>
        <v>#REF!</v>
      </c>
      <c r="J5388" s="627">
        <f>+F5388</f>
        <v>0</v>
      </c>
      <c r="L5388" s="629" t="e">
        <f>J5388*$L$3</f>
        <v>#REF!</v>
      </c>
    </row>
    <row r="5389" spans="1:12" ht="9.75" hidden="1" customHeight="1">
      <c r="A5389" s="579"/>
      <c r="B5389" s="579"/>
      <c r="C5389" s="578"/>
      <c r="D5389" s="579"/>
      <c r="E5389" s="627"/>
      <c r="F5389" s="630"/>
      <c r="G5389" s="627"/>
      <c r="H5389" s="628"/>
      <c r="J5389" s="579"/>
      <c r="L5389" s="629"/>
    </row>
    <row r="5390" spans="1:12" ht="9.75" hidden="1" customHeight="1">
      <c r="A5390" s="579"/>
      <c r="B5390" s="579"/>
      <c r="C5390" s="578"/>
      <c r="D5390" s="579"/>
      <c r="E5390" s="627"/>
      <c r="F5390" s="630"/>
      <c r="G5390" s="627"/>
      <c r="H5390" s="628"/>
      <c r="J5390" s="579"/>
      <c r="L5390" s="629"/>
    </row>
    <row r="5391" spans="1:12" ht="9.75" hidden="1" customHeight="1">
      <c r="A5391" s="579"/>
      <c r="B5391" s="579"/>
      <c r="C5391" s="578"/>
      <c r="D5391" s="579"/>
      <c r="E5391" s="627"/>
      <c r="F5391" s="630"/>
      <c r="G5391" s="627"/>
      <c r="H5391" s="628"/>
      <c r="J5391" s="579"/>
      <c r="L5391" s="629"/>
    </row>
    <row r="5392" spans="1:12" ht="9.75" hidden="1" customHeight="1">
      <c r="A5392" s="579"/>
      <c r="B5392" s="579"/>
      <c r="C5392" s="578"/>
      <c r="D5392" s="579"/>
      <c r="E5392" s="627"/>
      <c r="F5392" s="630"/>
      <c r="G5392" s="627"/>
      <c r="H5392" s="628"/>
      <c r="J5392" s="579"/>
      <c r="L5392" s="629"/>
    </row>
    <row r="5393" spans="1:12" ht="9.75" hidden="1" customHeight="1">
      <c r="A5393" s="579"/>
      <c r="B5393" s="579"/>
      <c r="C5393" s="578"/>
      <c r="D5393" s="579"/>
      <c r="E5393" s="627"/>
      <c r="F5393" s="630"/>
      <c r="G5393" s="627" t="e">
        <f>+L5393</f>
        <v>#REF!</v>
      </c>
      <c r="H5393" s="628" t="e">
        <f>E5393*G5393</f>
        <v>#REF!</v>
      </c>
      <c r="J5393" s="627">
        <f>+F5393</f>
        <v>0</v>
      </c>
      <c r="L5393" s="629" t="e">
        <f>J5393*$L$3</f>
        <v>#REF!</v>
      </c>
    </row>
    <row r="5394" spans="1:12" ht="9.75" hidden="1" customHeight="1">
      <c r="A5394" s="579"/>
      <c r="B5394" s="579"/>
      <c r="C5394" s="578"/>
      <c r="D5394" s="579"/>
      <c r="E5394" s="627"/>
      <c r="F5394" s="630"/>
      <c r="G5394" s="627"/>
      <c r="H5394" s="628"/>
      <c r="J5394" s="579"/>
      <c r="L5394" s="629"/>
    </row>
    <row r="5395" spans="1:12" ht="9.75" hidden="1" customHeight="1">
      <c r="A5395" s="579"/>
      <c r="B5395" s="579"/>
      <c r="C5395" s="578"/>
      <c r="D5395" s="579"/>
      <c r="E5395" s="627"/>
      <c r="F5395" s="630"/>
      <c r="G5395" s="627"/>
      <c r="H5395" s="628"/>
      <c r="J5395" s="579"/>
      <c r="L5395" s="629"/>
    </row>
    <row r="5396" spans="1:12" ht="9.75" hidden="1" customHeight="1">
      <c r="A5396" s="579"/>
      <c r="B5396" s="579"/>
      <c r="C5396" s="578"/>
      <c r="D5396" s="579"/>
      <c r="E5396" s="627"/>
      <c r="F5396" s="630"/>
      <c r="G5396" s="627"/>
      <c r="H5396" s="628"/>
      <c r="J5396" s="579"/>
      <c r="L5396" s="629"/>
    </row>
    <row r="5397" spans="1:12" ht="9.75" hidden="1" customHeight="1">
      <c r="A5397" s="579"/>
      <c r="B5397" s="579"/>
      <c r="C5397" s="578"/>
      <c r="D5397" s="579"/>
      <c r="E5397" s="627"/>
      <c r="F5397" s="630"/>
      <c r="G5397" s="627"/>
      <c r="H5397" s="628"/>
      <c r="J5397" s="579"/>
      <c r="L5397" s="629"/>
    </row>
    <row r="5398" spans="1:12" ht="9.75" hidden="1" customHeight="1">
      <c r="A5398" s="579"/>
      <c r="B5398" s="579"/>
      <c r="C5398" s="578"/>
      <c r="D5398" s="579"/>
      <c r="E5398" s="627"/>
      <c r="F5398" s="630"/>
      <c r="G5398" s="627" t="e">
        <f>+L5398</f>
        <v>#REF!</v>
      </c>
      <c r="H5398" s="628" t="e">
        <f>E5398*G5398</f>
        <v>#REF!</v>
      </c>
      <c r="J5398" s="627">
        <f>+F5398</f>
        <v>0</v>
      </c>
      <c r="L5398" s="629" t="e">
        <f>J5398*$L$3</f>
        <v>#REF!</v>
      </c>
    </row>
    <row r="5399" spans="1:12" ht="9.75" hidden="1" customHeight="1">
      <c r="A5399" s="579"/>
      <c r="B5399" s="579"/>
      <c r="C5399" s="578"/>
      <c r="D5399" s="579"/>
      <c r="E5399" s="627"/>
      <c r="F5399" s="630"/>
      <c r="G5399" s="627"/>
      <c r="H5399" s="628"/>
      <c r="J5399" s="579"/>
      <c r="L5399" s="629"/>
    </row>
    <row r="5400" spans="1:12" ht="9.75" hidden="1" customHeight="1">
      <c r="A5400" s="579"/>
      <c r="B5400" s="579"/>
      <c r="C5400" s="578"/>
      <c r="D5400" s="579"/>
      <c r="E5400" s="627"/>
      <c r="F5400" s="630"/>
      <c r="G5400" s="627"/>
      <c r="H5400" s="628"/>
      <c r="J5400" s="579"/>
      <c r="L5400" s="629"/>
    </row>
    <row r="5401" spans="1:12" ht="9.75" hidden="1" customHeight="1">
      <c r="A5401" s="579"/>
      <c r="B5401" s="579"/>
      <c r="C5401" s="578"/>
      <c r="D5401" s="579"/>
      <c r="E5401" s="627"/>
      <c r="F5401" s="630"/>
      <c r="G5401" s="627"/>
      <c r="H5401" s="628"/>
      <c r="J5401" s="579"/>
      <c r="L5401" s="629"/>
    </row>
    <row r="5402" spans="1:12" ht="8.25" hidden="1" customHeight="1">
      <c r="A5402" s="579"/>
      <c r="B5402" s="579"/>
      <c r="C5402" s="578"/>
      <c r="D5402" s="579"/>
      <c r="E5402" s="627"/>
      <c r="F5402" s="630"/>
      <c r="G5402" s="627"/>
      <c r="H5402" s="628"/>
      <c r="J5402" s="579"/>
      <c r="L5402" s="629"/>
    </row>
    <row r="5403" spans="1:12" ht="9.75" hidden="1" customHeight="1">
      <c r="A5403" s="579"/>
      <c r="B5403" s="579"/>
      <c r="C5403" s="578"/>
      <c r="D5403" s="579"/>
      <c r="E5403" s="627"/>
      <c r="F5403" s="630"/>
      <c r="G5403" s="627" t="e">
        <f>+L5403</f>
        <v>#REF!</v>
      </c>
      <c r="H5403" s="628" t="e">
        <f>E5403*G5403</f>
        <v>#REF!</v>
      </c>
      <c r="J5403" s="627">
        <f>+F5403</f>
        <v>0</v>
      </c>
      <c r="L5403" s="629" t="e">
        <f>J5403*$L$3</f>
        <v>#REF!</v>
      </c>
    </row>
    <row r="5404" spans="1:12" ht="9.75" hidden="1" customHeight="1">
      <c r="A5404" s="579"/>
      <c r="B5404" s="579"/>
      <c r="C5404" s="578"/>
      <c r="D5404" s="579"/>
      <c r="E5404" s="627"/>
      <c r="F5404" s="630"/>
      <c r="G5404" s="627"/>
      <c r="H5404" s="628"/>
      <c r="J5404" s="579"/>
      <c r="L5404" s="629"/>
    </row>
    <row r="5405" spans="1:12" ht="9.75" hidden="1" customHeight="1">
      <c r="A5405" s="579"/>
      <c r="B5405" s="579"/>
      <c r="C5405" s="578"/>
      <c r="D5405" s="579"/>
      <c r="E5405" s="627"/>
      <c r="F5405" s="630"/>
      <c r="G5405" s="627"/>
      <c r="H5405" s="628"/>
      <c r="J5405" s="579"/>
      <c r="L5405" s="629"/>
    </row>
    <row r="5406" spans="1:12" ht="9.75" hidden="1" customHeight="1">
      <c r="A5406" s="579"/>
      <c r="B5406" s="579"/>
      <c r="C5406" s="578"/>
      <c r="D5406" s="579"/>
      <c r="E5406" s="627"/>
      <c r="F5406" s="630"/>
      <c r="G5406" s="627"/>
      <c r="H5406" s="628"/>
      <c r="J5406" s="579"/>
      <c r="L5406" s="629"/>
    </row>
    <row r="5407" spans="1:12" ht="9.75" hidden="1" customHeight="1">
      <c r="A5407" s="579"/>
      <c r="B5407" s="579"/>
      <c r="C5407" s="578"/>
      <c r="D5407" s="579"/>
      <c r="E5407" s="627"/>
      <c r="F5407" s="630"/>
      <c r="G5407" s="627"/>
      <c r="H5407" s="628"/>
      <c r="J5407" s="579"/>
      <c r="L5407" s="629"/>
    </row>
    <row r="5408" spans="1:12" ht="9.75" hidden="1" customHeight="1">
      <c r="A5408" s="579"/>
      <c r="B5408" s="579"/>
      <c r="C5408" s="578"/>
      <c r="D5408" s="579"/>
      <c r="E5408" s="627"/>
      <c r="F5408" s="630"/>
      <c r="G5408" s="627" t="e">
        <f>+L5408</f>
        <v>#REF!</v>
      </c>
      <c r="H5408" s="628" t="e">
        <f>E5408*G5408</f>
        <v>#REF!</v>
      </c>
      <c r="J5408" s="627">
        <f>+F5408</f>
        <v>0</v>
      </c>
      <c r="L5408" s="629" t="e">
        <f>J5408*$L$3</f>
        <v>#REF!</v>
      </c>
    </row>
    <row r="5409" spans="1:12" ht="9.75" hidden="1" customHeight="1">
      <c r="A5409" s="579"/>
      <c r="B5409" s="579"/>
      <c r="C5409" s="578"/>
      <c r="D5409" s="579"/>
      <c r="E5409" s="627"/>
      <c r="F5409" s="630"/>
      <c r="G5409" s="627"/>
      <c r="H5409" s="628"/>
      <c r="J5409" s="579"/>
      <c r="L5409" s="629"/>
    </row>
    <row r="5410" spans="1:12" ht="9.75" hidden="1" customHeight="1">
      <c r="A5410" s="579"/>
      <c r="B5410" s="579"/>
      <c r="C5410" s="578"/>
      <c r="D5410" s="579"/>
      <c r="E5410" s="627"/>
      <c r="F5410" s="630"/>
      <c r="G5410" s="627"/>
      <c r="H5410" s="628"/>
      <c r="J5410" s="579"/>
      <c r="L5410" s="629"/>
    </row>
    <row r="5411" spans="1:12" ht="9.75" hidden="1" customHeight="1">
      <c r="A5411" s="579"/>
      <c r="B5411" s="579"/>
      <c r="C5411" s="578"/>
      <c r="D5411" s="579"/>
      <c r="E5411" s="627"/>
      <c r="F5411" s="630"/>
      <c r="G5411" s="627"/>
      <c r="H5411" s="628"/>
      <c r="J5411" s="579"/>
      <c r="L5411" s="629"/>
    </row>
    <row r="5412" spans="1:12" ht="9.75" hidden="1" customHeight="1">
      <c r="A5412" s="579"/>
      <c r="B5412" s="579"/>
      <c r="C5412" s="578"/>
      <c r="D5412" s="579"/>
      <c r="E5412" s="627"/>
      <c r="F5412" s="630"/>
      <c r="G5412" s="627"/>
      <c r="H5412" s="628"/>
      <c r="J5412" s="579"/>
      <c r="L5412" s="629"/>
    </row>
    <row r="5413" spans="1:12" ht="9.75" hidden="1" customHeight="1">
      <c r="A5413" s="579"/>
      <c r="B5413" s="579"/>
      <c r="C5413" s="578"/>
      <c r="D5413" s="579"/>
      <c r="E5413" s="627"/>
      <c r="F5413" s="630"/>
      <c r="G5413" s="627" t="e">
        <f>+L5413</f>
        <v>#REF!</v>
      </c>
      <c r="H5413" s="628" t="e">
        <f>E5413*G5413</f>
        <v>#REF!</v>
      </c>
      <c r="J5413" s="627">
        <f>+F5413</f>
        <v>0</v>
      </c>
      <c r="L5413" s="629" t="e">
        <f>J5413*$L$3</f>
        <v>#REF!</v>
      </c>
    </row>
    <row r="5414" spans="1:12" ht="9.75" hidden="1" customHeight="1">
      <c r="A5414" s="579"/>
      <c r="B5414" s="579"/>
      <c r="C5414" s="578"/>
      <c r="D5414" s="579"/>
      <c r="E5414" s="627"/>
      <c r="F5414" s="630"/>
      <c r="G5414" s="627"/>
      <c r="H5414" s="628"/>
      <c r="J5414" s="579"/>
      <c r="L5414" s="629"/>
    </row>
    <row r="5415" spans="1:12" ht="9.75" hidden="1" customHeight="1">
      <c r="A5415" s="579"/>
      <c r="B5415" s="579"/>
      <c r="C5415" s="578"/>
      <c r="D5415" s="579"/>
      <c r="E5415" s="627"/>
      <c r="F5415" s="630"/>
      <c r="G5415" s="627"/>
      <c r="H5415" s="628"/>
      <c r="J5415" s="579"/>
      <c r="L5415" s="629"/>
    </row>
    <row r="5416" spans="1:12" ht="9.75" hidden="1" customHeight="1">
      <c r="A5416" s="579"/>
      <c r="B5416" s="579"/>
      <c r="C5416" s="578"/>
      <c r="D5416" s="579"/>
      <c r="E5416" s="627"/>
      <c r="F5416" s="630"/>
      <c r="G5416" s="627"/>
      <c r="H5416" s="628"/>
      <c r="J5416" s="579"/>
      <c r="L5416" s="629"/>
    </row>
    <row r="5417" spans="1:12" ht="9.75" hidden="1" customHeight="1">
      <c r="A5417" s="579"/>
      <c r="B5417" s="579"/>
      <c r="C5417" s="578"/>
      <c r="D5417" s="579"/>
      <c r="E5417" s="627"/>
      <c r="F5417" s="630"/>
      <c r="G5417" s="627"/>
      <c r="H5417" s="628"/>
      <c r="J5417" s="579"/>
      <c r="L5417" s="629"/>
    </row>
    <row r="5418" spans="1:12" ht="9.75" hidden="1" customHeight="1">
      <c r="A5418" s="579"/>
      <c r="B5418" s="579"/>
      <c r="C5418" s="578"/>
      <c r="D5418" s="579"/>
      <c r="E5418" s="627"/>
      <c r="F5418" s="630"/>
      <c r="G5418" s="627" t="e">
        <f>+L5418</f>
        <v>#REF!</v>
      </c>
      <c r="H5418" s="628" t="e">
        <f>E5418*G5418</f>
        <v>#REF!</v>
      </c>
      <c r="J5418" s="627">
        <f>+F5418</f>
        <v>0</v>
      </c>
      <c r="L5418" s="629" t="e">
        <f>J5418*$L$3</f>
        <v>#REF!</v>
      </c>
    </row>
    <row r="5419" spans="1:12" ht="9.75" hidden="1" customHeight="1">
      <c r="A5419" s="579"/>
      <c r="B5419" s="579"/>
      <c r="C5419" s="578"/>
      <c r="D5419" s="579"/>
      <c r="E5419" s="627"/>
      <c r="F5419" s="630"/>
      <c r="G5419" s="627"/>
      <c r="H5419" s="628"/>
      <c r="J5419" s="579"/>
      <c r="L5419" s="629"/>
    </row>
    <row r="5420" spans="1:12" ht="9.75" hidden="1" customHeight="1">
      <c r="A5420" s="579"/>
      <c r="B5420" s="579"/>
      <c r="C5420" s="578"/>
      <c r="D5420" s="579"/>
      <c r="E5420" s="627"/>
      <c r="F5420" s="630"/>
      <c r="G5420" s="627"/>
      <c r="H5420" s="628"/>
      <c r="J5420" s="579"/>
      <c r="L5420" s="629"/>
    </row>
    <row r="5421" spans="1:12" ht="9.75" hidden="1" customHeight="1">
      <c r="A5421" s="579"/>
      <c r="B5421" s="579"/>
      <c r="C5421" s="578"/>
      <c r="D5421" s="579"/>
      <c r="E5421" s="627"/>
      <c r="F5421" s="630"/>
      <c r="G5421" s="627"/>
      <c r="H5421" s="628"/>
      <c r="J5421" s="579"/>
      <c r="L5421" s="629"/>
    </row>
    <row r="5422" spans="1:12" ht="9.75" hidden="1" customHeight="1">
      <c r="A5422" s="579"/>
      <c r="B5422" s="579"/>
      <c r="C5422" s="578"/>
      <c r="D5422" s="579"/>
      <c r="E5422" s="627"/>
      <c r="F5422" s="630"/>
      <c r="G5422" s="627"/>
      <c r="H5422" s="628"/>
      <c r="J5422" s="579"/>
      <c r="L5422" s="629"/>
    </row>
    <row r="5423" spans="1:12" ht="9.75" hidden="1" customHeight="1">
      <c r="A5423" s="579"/>
      <c r="B5423" s="579"/>
      <c r="C5423" s="578"/>
      <c r="D5423" s="579"/>
      <c r="E5423" s="627"/>
      <c r="F5423" s="630"/>
      <c r="G5423" s="627" t="e">
        <f>+L5423</f>
        <v>#REF!</v>
      </c>
      <c r="H5423" s="628" t="e">
        <f>E5423*G5423</f>
        <v>#REF!</v>
      </c>
      <c r="J5423" s="627">
        <f>+F5423</f>
        <v>0</v>
      </c>
      <c r="L5423" s="629" t="e">
        <f>J5423*$L$3</f>
        <v>#REF!</v>
      </c>
    </row>
    <row r="5424" spans="1:12" ht="9.75" hidden="1" customHeight="1">
      <c r="A5424" s="579"/>
      <c r="B5424" s="579"/>
      <c r="C5424" s="578"/>
      <c r="D5424" s="579"/>
      <c r="E5424" s="627"/>
      <c r="F5424" s="630"/>
      <c r="G5424" s="627"/>
      <c r="H5424" s="628"/>
      <c r="J5424" s="579"/>
      <c r="L5424" s="629"/>
    </row>
    <row r="5425" spans="1:12" ht="9.75" hidden="1" customHeight="1">
      <c r="A5425" s="579"/>
      <c r="B5425" s="579"/>
      <c r="C5425" s="578"/>
      <c r="D5425" s="579"/>
      <c r="E5425" s="627"/>
      <c r="F5425" s="630"/>
      <c r="G5425" s="627"/>
      <c r="H5425" s="628"/>
      <c r="J5425" s="579"/>
      <c r="L5425" s="629"/>
    </row>
    <row r="5426" spans="1:12" ht="9.75" hidden="1" customHeight="1">
      <c r="A5426" s="579"/>
      <c r="B5426" s="579"/>
      <c r="C5426" s="578"/>
      <c r="D5426" s="579"/>
      <c r="E5426" s="627"/>
      <c r="F5426" s="630"/>
      <c r="G5426" s="627"/>
      <c r="H5426" s="628"/>
      <c r="J5426" s="579"/>
      <c r="L5426" s="629"/>
    </row>
    <row r="5427" spans="1:12" ht="9.75" hidden="1" customHeight="1">
      <c r="A5427" s="579"/>
      <c r="B5427" s="579"/>
      <c r="C5427" s="578"/>
      <c r="D5427" s="579"/>
      <c r="E5427" s="627"/>
      <c r="F5427" s="630"/>
      <c r="G5427" s="627"/>
      <c r="H5427" s="628"/>
      <c r="J5427" s="579"/>
      <c r="L5427" s="629"/>
    </row>
    <row r="5428" spans="1:12" ht="9.75" hidden="1" customHeight="1">
      <c r="A5428" s="579"/>
      <c r="B5428" s="579"/>
      <c r="C5428" s="583"/>
      <c r="D5428" s="579"/>
      <c r="E5428" s="627"/>
      <c r="F5428" s="630"/>
      <c r="G5428" s="627" t="e">
        <f>+L5428</f>
        <v>#REF!</v>
      </c>
      <c r="H5428" s="628" t="e">
        <f>E5428*G5428</f>
        <v>#REF!</v>
      </c>
      <c r="J5428" s="627">
        <f>+F5428</f>
        <v>0</v>
      </c>
      <c r="L5428" s="629" t="e">
        <f>J5428*$L$3</f>
        <v>#REF!</v>
      </c>
    </row>
    <row r="5429" spans="1:12" ht="9.75" hidden="1" customHeight="1">
      <c r="A5429" s="579"/>
      <c r="B5429" s="579"/>
      <c r="C5429" s="583"/>
      <c r="D5429" s="579"/>
      <c r="E5429" s="627"/>
      <c r="F5429" s="630"/>
      <c r="G5429" s="627"/>
      <c r="H5429" s="628"/>
      <c r="J5429" s="579"/>
      <c r="L5429" s="629"/>
    </row>
    <row r="5430" spans="1:12" ht="9.75" hidden="1" customHeight="1">
      <c r="A5430" s="579"/>
      <c r="B5430" s="579"/>
      <c r="C5430" s="583"/>
      <c r="D5430" s="579"/>
      <c r="E5430" s="627"/>
      <c r="F5430" s="630"/>
      <c r="G5430" s="627"/>
      <c r="H5430" s="628"/>
      <c r="J5430" s="579"/>
      <c r="L5430" s="629"/>
    </row>
    <row r="5431" spans="1:12" ht="9.75" hidden="1" customHeight="1">
      <c r="A5431" s="579"/>
      <c r="B5431" s="579"/>
      <c r="C5431" s="583"/>
      <c r="D5431" s="579"/>
      <c r="E5431" s="627"/>
      <c r="F5431" s="630"/>
      <c r="G5431" s="627"/>
      <c r="H5431" s="628"/>
      <c r="J5431" s="579"/>
      <c r="L5431" s="629"/>
    </row>
    <row r="5432" spans="1:12" ht="9.75" hidden="1" customHeight="1">
      <c r="A5432" s="579"/>
      <c r="B5432" s="579"/>
      <c r="C5432" s="583"/>
      <c r="D5432" s="579"/>
      <c r="E5432" s="627"/>
      <c r="F5432" s="630"/>
      <c r="G5432" s="627"/>
      <c r="H5432" s="628"/>
      <c r="J5432" s="579"/>
      <c r="L5432" s="629"/>
    </row>
    <row r="5433" spans="1:12" ht="9.75" hidden="1" customHeight="1">
      <c r="A5433" s="579"/>
      <c r="B5433" s="579"/>
      <c r="C5433" s="583"/>
      <c r="D5433" s="579"/>
      <c r="E5433" s="627"/>
      <c r="F5433" s="630"/>
      <c r="G5433" s="627" t="e">
        <f>+L5433</f>
        <v>#REF!</v>
      </c>
      <c r="H5433" s="628" t="e">
        <f>E5433*G5433</f>
        <v>#REF!</v>
      </c>
      <c r="J5433" s="627">
        <f>+F5433</f>
        <v>0</v>
      </c>
      <c r="L5433" s="629" t="e">
        <f>J5433*$L$3</f>
        <v>#REF!</v>
      </c>
    </row>
    <row r="5434" spans="1:12" ht="9.75" hidden="1" customHeight="1">
      <c r="A5434" s="579"/>
      <c r="B5434" s="579"/>
      <c r="C5434" s="583"/>
      <c r="D5434" s="579"/>
      <c r="E5434" s="627"/>
      <c r="F5434" s="630"/>
      <c r="G5434" s="627"/>
      <c r="H5434" s="628"/>
      <c r="J5434" s="579"/>
      <c r="L5434" s="629"/>
    </row>
    <row r="5435" spans="1:12" ht="9.75" hidden="1" customHeight="1">
      <c r="A5435" s="579"/>
      <c r="B5435" s="579"/>
      <c r="C5435" s="583"/>
      <c r="D5435" s="579"/>
      <c r="E5435" s="627"/>
      <c r="F5435" s="630"/>
      <c r="G5435" s="627"/>
      <c r="H5435" s="628"/>
      <c r="J5435" s="579"/>
      <c r="L5435" s="629"/>
    </row>
    <row r="5436" spans="1:12" ht="9.75" hidden="1" customHeight="1">
      <c r="A5436" s="579"/>
      <c r="B5436" s="579"/>
      <c r="C5436" s="583"/>
      <c r="D5436" s="579"/>
      <c r="E5436" s="627"/>
      <c r="F5436" s="630"/>
      <c r="G5436" s="627"/>
      <c r="H5436" s="628"/>
      <c r="J5436" s="579"/>
      <c r="L5436" s="629"/>
    </row>
    <row r="5437" spans="1:12" ht="9.75" hidden="1" customHeight="1">
      <c r="A5437" s="579"/>
      <c r="B5437" s="579"/>
      <c r="C5437" s="583"/>
      <c r="D5437" s="579"/>
      <c r="E5437" s="627"/>
      <c r="F5437" s="630"/>
      <c r="G5437" s="627"/>
      <c r="H5437" s="628"/>
      <c r="J5437" s="579"/>
      <c r="L5437" s="629"/>
    </row>
    <row r="5438" spans="1:12" ht="9.75" hidden="1" customHeight="1">
      <c r="A5438" s="579"/>
      <c r="B5438" s="579"/>
      <c r="C5438" s="578"/>
      <c r="D5438" s="579"/>
      <c r="E5438" s="627"/>
      <c r="F5438" s="630"/>
      <c r="G5438" s="627" t="e">
        <f>+L5438</f>
        <v>#REF!</v>
      </c>
      <c r="H5438" s="628" t="e">
        <f>E5438*G5438</f>
        <v>#REF!</v>
      </c>
      <c r="J5438" s="627">
        <f>+F5438</f>
        <v>0</v>
      </c>
      <c r="L5438" s="629" t="e">
        <f>J5438*$L$3</f>
        <v>#REF!</v>
      </c>
    </row>
    <row r="5439" spans="1:12" ht="9.75" hidden="1" customHeight="1">
      <c r="A5439" s="579"/>
      <c r="B5439" s="579"/>
      <c r="C5439" s="578"/>
      <c r="D5439" s="579"/>
      <c r="E5439" s="627"/>
      <c r="F5439" s="630"/>
      <c r="G5439" s="627"/>
      <c r="H5439" s="628"/>
      <c r="J5439" s="579"/>
      <c r="L5439" s="629"/>
    </row>
    <row r="5440" spans="1:12" ht="9.75" hidden="1" customHeight="1">
      <c r="A5440" s="579"/>
      <c r="B5440" s="579"/>
      <c r="C5440" s="578"/>
      <c r="D5440" s="579"/>
      <c r="E5440" s="627"/>
      <c r="F5440" s="630"/>
      <c r="G5440" s="627"/>
      <c r="H5440" s="628"/>
      <c r="J5440" s="579"/>
      <c r="L5440" s="629"/>
    </row>
    <row r="5441" spans="1:12" ht="9.75" hidden="1" customHeight="1">
      <c r="A5441" s="579"/>
      <c r="B5441" s="579"/>
      <c r="C5441" s="578"/>
      <c r="D5441" s="579"/>
      <c r="E5441" s="627"/>
      <c r="F5441" s="630"/>
      <c r="G5441" s="627"/>
      <c r="H5441" s="628"/>
      <c r="J5441" s="579"/>
      <c r="L5441" s="629"/>
    </row>
    <row r="5442" spans="1:12" ht="9.75" hidden="1" customHeight="1">
      <c r="A5442" s="579"/>
      <c r="B5442" s="579"/>
      <c r="C5442" s="578"/>
      <c r="D5442" s="579"/>
      <c r="E5442" s="627"/>
      <c r="F5442" s="630"/>
      <c r="G5442" s="627"/>
      <c r="H5442" s="628"/>
      <c r="J5442" s="579"/>
      <c r="L5442" s="629"/>
    </row>
    <row r="5443" spans="1:12" ht="9.75" hidden="1" customHeight="1">
      <c r="A5443" s="579"/>
      <c r="B5443" s="579"/>
      <c r="C5443" s="578"/>
      <c r="D5443" s="579"/>
      <c r="E5443" s="627"/>
      <c r="F5443" s="630"/>
      <c r="G5443" s="627" t="e">
        <f>+L5443</f>
        <v>#REF!</v>
      </c>
      <c r="H5443" s="628" t="e">
        <f>E5443*G5443</f>
        <v>#REF!</v>
      </c>
      <c r="J5443" s="627">
        <f>+F5443</f>
        <v>0</v>
      </c>
      <c r="L5443" s="629" t="e">
        <f>J5443*$L$3</f>
        <v>#REF!</v>
      </c>
    </row>
    <row r="5444" spans="1:12" ht="9.75" hidden="1" customHeight="1">
      <c r="A5444" s="579"/>
      <c r="B5444" s="579"/>
      <c r="C5444" s="578"/>
      <c r="D5444" s="579"/>
      <c r="E5444" s="627"/>
      <c r="F5444" s="630"/>
      <c r="G5444" s="627"/>
      <c r="H5444" s="628"/>
      <c r="J5444" s="579"/>
      <c r="L5444" s="629"/>
    </row>
    <row r="5445" spans="1:12" ht="9.75" hidden="1" customHeight="1">
      <c r="A5445" s="579"/>
      <c r="B5445" s="579"/>
      <c r="C5445" s="578"/>
      <c r="D5445" s="579"/>
      <c r="E5445" s="627"/>
      <c r="F5445" s="630"/>
      <c r="G5445" s="627"/>
      <c r="H5445" s="628"/>
      <c r="J5445" s="579"/>
      <c r="L5445" s="629"/>
    </row>
    <row r="5446" spans="1:12" ht="9.75" hidden="1" customHeight="1">
      <c r="A5446" s="579"/>
      <c r="B5446" s="579"/>
      <c r="C5446" s="578"/>
      <c r="D5446" s="579"/>
      <c r="E5446" s="627"/>
      <c r="F5446" s="630"/>
      <c r="G5446" s="627"/>
      <c r="H5446" s="628"/>
      <c r="J5446" s="579"/>
      <c r="L5446" s="629"/>
    </row>
    <row r="5447" spans="1:12" ht="9.75" hidden="1" customHeight="1">
      <c r="A5447" s="579"/>
      <c r="B5447" s="579"/>
      <c r="C5447" s="578"/>
      <c r="D5447" s="579"/>
      <c r="E5447" s="627"/>
      <c r="F5447" s="630"/>
      <c r="G5447" s="627"/>
      <c r="H5447" s="628"/>
      <c r="J5447" s="579"/>
      <c r="L5447" s="629"/>
    </row>
    <row r="5448" spans="1:12" ht="9.75" hidden="1" customHeight="1">
      <c r="A5448" s="579"/>
      <c r="B5448" s="579"/>
      <c r="C5448" s="578"/>
      <c r="D5448" s="579"/>
      <c r="E5448" s="627"/>
      <c r="F5448" s="630"/>
      <c r="G5448" s="627" t="e">
        <f>+L5448</f>
        <v>#REF!</v>
      </c>
      <c r="H5448" s="628" t="e">
        <f>E5448*G5448</f>
        <v>#REF!</v>
      </c>
      <c r="J5448" s="627">
        <f>+F5448</f>
        <v>0</v>
      </c>
      <c r="L5448" s="629" t="e">
        <f>J5448*$L$3</f>
        <v>#REF!</v>
      </c>
    </row>
    <row r="5449" spans="1:12" ht="9.75" hidden="1" customHeight="1">
      <c r="A5449" s="579"/>
      <c r="B5449" s="579"/>
      <c r="C5449" s="578"/>
      <c r="D5449" s="579"/>
      <c r="E5449" s="627"/>
      <c r="F5449" s="630"/>
      <c r="G5449" s="627"/>
      <c r="H5449" s="628"/>
      <c r="J5449" s="579"/>
      <c r="L5449" s="629"/>
    </row>
    <row r="5450" spans="1:12" ht="9.75" hidden="1" customHeight="1">
      <c r="A5450" s="579"/>
      <c r="B5450" s="579"/>
      <c r="C5450" s="578"/>
      <c r="D5450" s="579"/>
      <c r="E5450" s="627"/>
      <c r="F5450" s="630"/>
      <c r="G5450" s="627"/>
      <c r="H5450" s="628"/>
      <c r="J5450" s="579"/>
      <c r="L5450" s="629"/>
    </row>
    <row r="5451" spans="1:12" ht="9.75" hidden="1" customHeight="1">
      <c r="A5451" s="579"/>
      <c r="B5451" s="579"/>
      <c r="C5451" s="578"/>
      <c r="D5451" s="579"/>
      <c r="E5451" s="627"/>
      <c r="F5451" s="630"/>
      <c r="G5451" s="627"/>
      <c r="H5451" s="628"/>
      <c r="J5451" s="579"/>
      <c r="L5451" s="629"/>
    </row>
    <row r="5452" spans="1:12" ht="9.75" hidden="1" customHeight="1">
      <c r="A5452" s="579"/>
      <c r="B5452" s="579"/>
      <c r="C5452" s="578"/>
      <c r="D5452" s="579"/>
      <c r="E5452" s="627"/>
      <c r="F5452" s="630"/>
      <c r="G5452" s="627"/>
      <c r="H5452" s="628"/>
      <c r="J5452" s="579"/>
      <c r="L5452" s="629"/>
    </row>
    <row r="5453" spans="1:12" ht="9.75" hidden="1" customHeight="1">
      <c r="A5453" s="579"/>
      <c r="B5453" s="579"/>
      <c r="C5453" s="578"/>
      <c r="D5453" s="579"/>
      <c r="E5453" s="627"/>
      <c r="F5453" s="630"/>
      <c r="G5453" s="627" t="e">
        <f>+L5453</f>
        <v>#REF!</v>
      </c>
      <c r="H5453" s="628" t="e">
        <f>E5453*G5453</f>
        <v>#REF!</v>
      </c>
      <c r="J5453" s="627">
        <f>+F5453</f>
        <v>0</v>
      </c>
      <c r="L5453" s="629" t="e">
        <f>J5453*$L$3</f>
        <v>#REF!</v>
      </c>
    </row>
    <row r="5454" spans="1:12" ht="9.75" hidden="1" customHeight="1">
      <c r="A5454" s="579"/>
      <c r="B5454" s="579"/>
      <c r="C5454" s="578"/>
      <c r="D5454" s="579"/>
      <c r="E5454" s="627"/>
      <c r="F5454" s="630"/>
      <c r="G5454" s="627"/>
      <c r="H5454" s="628"/>
      <c r="J5454" s="579"/>
      <c r="L5454" s="629"/>
    </row>
    <row r="5455" spans="1:12" ht="9.75" hidden="1" customHeight="1">
      <c r="A5455" s="579"/>
      <c r="B5455" s="579"/>
      <c r="C5455" s="578"/>
      <c r="D5455" s="579"/>
      <c r="E5455" s="627"/>
      <c r="F5455" s="630"/>
      <c r="G5455" s="627"/>
      <c r="H5455" s="628"/>
      <c r="J5455" s="579"/>
      <c r="L5455" s="629"/>
    </row>
    <row r="5456" spans="1:12" ht="9.75" hidden="1" customHeight="1">
      <c r="A5456" s="579"/>
      <c r="B5456" s="579"/>
      <c r="C5456" s="578"/>
      <c r="D5456" s="579"/>
      <c r="E5456" s="627"/>
      <c r="F5456" s="630"/>
      <c r="G5456" s="627"/>
      <c r="H5456" s="628"/>
      <c r="J5456" s="579"/>
      <c r="L5456" s="629"/>
    </row>
    <row r="5457" spans="1:12" ht="9.75" hidden="1" customHeight="1">
      <c r="A5457" s="579"/>
      <c r="B5457" s="579"/>
      <c r="C5457" s="578"/>
      <c r="D5457" s="579"/>
      <c r="E5457" s="627"/>
      <c r="F5457" s="630"/>
      <c r="G5457" s="627"/>
      <c r="H5457" s="628"/>
      <c r="J5457" s="579"/>
      <c r="L5457" s="629"/>
    </row>
    <row r="5458" spans="1:12" ht="9.75" hidden="1" customHeight="1">
      <c r="A5458" s="579"/>
      <c r="B5458" s="579"/>
      <c r="C5458" s="578"/>
      <c r="D5458" s="579"/>
      <c r="E5458" s="627"/>
      <c r="F5458" s="630"/>
      <c r="G5458" s="627" t="e">
        <f>+L5458</f>
        <v>#REF!</v>
      </c>
      <c r="H5458" s="628" t="e">
        <f>E5458*G5458</f>
        <v>#REF!</v>
      </c>
      <c r="J5458" s="627">
        <f>+F5458</f>
        <v>0</v>
      </c>
      <c r="L5458" s="629" t="e">
        <f>J5458*$L$3</f>
        <v>#REF!</v>
      </c>
    </row>
    <row r="5459" spans="1:12" ht="9.75" hidden="1" customHeight="1">
      <c r="A5459" s="579"/>
      <c r="B5459" s="579"/>
      <c r="C5459" s="578"/>
      <c r="D5459" s="579"/>
      <c r="E5459" s="627"/>
      <c r="F5459" s="630"/>
      <c r="G5459" s="627"/>
      <c r="H5459" s="628"/>
      <c r="J5459" s="579"/>
      <c r="L5459" s="629"/>
    </row>
    <row r="5460" spans="1:12" ht="9.75" hidden="1" customHeight="1">
      <c r="A5460" s="579"/>
      <c r="B5460" s="579"/>
      <c r="C5460" s="578"/>
      <c r="D5460" s="579"/>
      <c r="E5460" s="627"/>
      <c r="F5460" s="630"/>
      <c r="G5460" s="627"/>
      <c r="H5460" s="628"/>
      <c r="J5460" s="579"/>
      <c r="L5460" s="629"/>
    </row>
    <row r="5461" spans="1:12" ht="9.75" hidden="1" customHeight="1">
      <c r="A5461" s="579"/>
      <c r="B5461" s="579"/>
      <c r="C5461" s="578"/>
      <c r="D5461" s="579"/>
      <c r="E5461" s="627"/>
      <c r="F5461" s="630"/>
      <c r="G5461" s="627"/>
      <c r="H5461" s="628"/>
      <c r="J5461" s="579"/>
      <c r="L5461" s="629"/>
    </row>
    <row r="5462" spans="1:12" ht="9.75" hidden="1" customHeight="1">
      <c r="A5462" s="579"/>
      <c r="B5462" s="579"/>
      <c r="C5462" s="578"/>
      <c r="D5462" s="579"/>
      <c r="E5462" s="627"/>
      <c r="F5462" s="630"/>
      <c r="G5462" s="627"/>
      <c r="H5462" s="628"/>
      <c r="J5462" s="579"/>
      <c r="L5462" s="629"/>
    </row>
    <row r="5463" spans="1:12" ht="9.75" hidden="1" customHeight="1">
      <c r="A5463" s="579"/>
      <c r="B5463" s="579"/>
      <c r="C5463" s="578"/>
      <c r="D5463" s="579"/>
      <c r="E5463" s="627"/>
      <c r="F5463" s="630"/>
      <c r="G5463" s="627" t="e">
        <f>+L5463</f>
        <v>#REF!</v>
      </c>
      <c r="H5463" s="628" t="e">
        <f>E5463*G5463</f>
        <v>#REF!</v>
      </c>
      <c r="J5463" s="627">
        <f>+F5463</f>
        <v>0</v>
      </c>
      <c r="L5463" s="629" t="e">
        <f>J5463*$L$3</f>
        <v>#REF!</v>
      </c>
    </row>
    <row r="5464" spans="1:12" ht="9.75" hidden="1" customHeight="1">
      <c r="A5464" s="579"/>
      <c r="B5464" s="579"/>
      <c r="C5464" s="578"/>
      <c r="D5464" s="579"/>
      <c r="E5464" s="627"/>
      <c r="F5464" s="630"/>
      <c r="G5464" s="627"/>
      <c r="H5464" s="628"/>
      <c r="J5464" s="579"/>
      <c r="L5464" s="629"/>
    </row>
    <row r="5465" spans="1:12" ht="9.75" hidden="1" customHeight="1">
      <c r="A5465" s="579"/>
      <c r="B5465" s="579"/>
      <c r="C5465" s="578"/>
      <c r="D5465" s="579"/>
      <c r="E5465" s="627"/>
      <c r="F5465" s="630"/>
      <c r="G5465" s="627"/>
      <c r="H5465" s="628"/>
      <c r="J5465" s="579"/>
      <c r="L5465" s="629"/>
    </row>
    <row r="5466" spans="1:12" ht="9.75" hidden="1" customHeight="1">
      <c r="A5466" s="579"/>
      <c r="B5466" s="579"/>
      <c r="C5466" s="578"/>
      <c r="D5466" s="579"/>
      <c r="E5466" s="627"/>
      <c r="F5466" s="630"/>
      <c r="G5466" s="627"/>
      <c r="H5466" s="628"/>
      <c r="J5466" s="579"/>
      <c r="L5466" s="629"/>
    </row>
    <row r="5467" spans="1:12" ht="9.75" hidden="1" customHeight="1">
      <c r="A5467" s="579"/>
      <c r="B5467" s="579"/>
      <c r="C5467" s="578"/>
      <c r="D5467" s="579"/>
      <c r="E5467" s="627"/>
      <c r="F5467" s="630"/>
      <c r="G5467" s="627"/>
      <c r="H5467" s="628"/>
      <c r="J5467" s="579"/>
      <c r="L5467" s="629"/>
    </row>
    <row r="5468" spans="1:12" ht="9.75" hidden="1" customHeight="1">
      <c r="A5468" s="579"/>
      <c r="B5468" s="579"/>
      <c r="C5468" s="578"/>
      <c r="D5468" s="579"/>
      <c r="E5468" s="627"/>
      <c r="F5468" s="630"/>
      <c r="G5468" s="627" t="e">
        <f>+L5468</f>
        <v>#REF!</v>
      </c>
      <c r="H5468" s="628" t="e">
        <f>E5468*G5468</f>
        <v>#REF!</v>
      </c>
      <c r="J5468" s="627">
        <f>+F5468</f>
        <v>0</v>
      </c>
      <c r="L5468" s="629" t="e">
        <f>J5468*$L$3</f>
        <v>#REF!</v>
      </c>
    </row>
    <row r="5469" spans="1:12" ht="9.75" hidden="1" customHeight="1">
      <c r="A5469" s="579"/>
      <c r="B5469" s="579"/>
      <c r="C5469" s="578"/>
      <c r="D5469" s="579"/>
      <c r="E5469" s="627"/>
      <c r="F5469" s="630"/>
      <c r="G5469" s="627"/>
      <c r="H5469" s="628"/>
      <c r="J5469" s="579"/>
      <c r="L5469" s="629"/>
    </row>
    <row r="5470" spans="1:12" ht="9.75" hidden="1" customHeight="1">
      <c r="A5470" s="579"/>
      <c r="B5470" s="579"/>
      <c r="C5470" s="578"/>
      <c r="D5470" s="579"/>
      <c r="E5470" s="627"/>
      <c r="F5470" s="630"/>
      <c r="G5470" s="627"/>
      <c r="H5470" s="628"/>
      <c r="J5470" s="579"/>
      <c r="L5470" s="629"/>
    </row>
    <row r="5471" spans="1:12" ht="9.75" hidden="1" customHeight="1">
      <c r="A5471" s="579"/>
      <c r="B5471" s="579"/>
      <c r="C5471" s="578"/>
      <c r="D5471" s="579"/>
      <c r="E5471" s="627"/>
      <c r="F5471" s="630"/>
      <c r="G5471" s="627"/>
      <c r="H5471" s="628"/>
      <c r="J5471" s="579"/>
      <c r="L5471" s="629"/>
    </row>
    <row r="5472" spans="1:12" ht="9.75" hidden="1" customHeight="1">
      <c r="A5472" s="579"/>
      <c r="B5472" s="579"/>
      <c r="C5472" s="578"/>
      <c r="D5472" s="579"/>
      <c r="E5472" s="627"/>
      <c r="F5472" s="630"/>
      <c r="G5472" s="627"/>
      <c r="H5472" s="628"/>
      <c r="J5472" s="579"/>
      <c r="L5472" s="629"/>
    </row>
    <row r="5473" spans="1:12" ht="9.75" hidden="1" customHeight="1">
      <c r="A5473" s="579"/>
      <c r="B5473" s="579"/>
      <c r="C5473" s="578"/>
      <c r="D5473" s="579"/>
      <c r="E5473" s="627"/>
      <c r="F5473" s="630"/>
      <c r="G5473" s="627" t="e">
        <f>+L5473</f>
        <v>#REF!</v>
      </c>
      <c r="H5473" s="628" t="e">
        <f>E5473*G5473</f>
        <v>#REF!</v>
      </c>
      <c r="J5473" s="627">
        <f>+F5473</f>
        <v>0</v>
      </c>
      <c r="L5473" s="629" t="e">
        <f>J5473*$L$3</f>
        <v>#REF!</v>
      </c>
    </row>
    <row r="5474" spans="1:12" ht="9.75" hidden="1" customHeight="1">
      <c r="A5474" s="579"/>
      <c r="B5474" s="579"/>
      <c r="C5474" s="578"/>
      <c r="D5474" s="579"/>
      <c r="E5474" s="627"/>
      <c r="F5474" s="630"/>
      <c r="G5474" s="627"/>
      <c r="H5474" s="628"/>
      <c r="J5474" s="579"/>
      <c r="L5474" s="629"/>
    </row>
    <row r="5475" spans="1:12" ht="9.75" hidden="1" customHeight="1">
      <c r="A5475" s="579"/>
      <c r="B5475" s="579"/>
      <c r="C5475" s="578"/>
      <c r="D5475" s="579"/>
      <c r="E5475" s="627"/>
      <c r="F5475" s="630"/>
      <c r="G5475" s="627"/>
      <c r="H5475" s="628"/>
      <c r="J5475" s="579"/>
      <c r="L5475" s="629"/>
    </row>
    <row r="5476" spans="1:12" ht="9.75" hidden="1" customHeight="1">
      <c r="A5476" s="579"/>
      <c r="B5476" s="579"/>
      <c r="C5476" s="578"/>
      <c r="D5476" s="579"/>
      <c r="E5476" s="627"/>
      <c r="F5476" s="630"/>
      <c r="G5476" s="627"/>
      <c r="H5476" s="628"/>
      <c r="J5476" s="579"/>
      <c r="L5476" s="629"/>
    </row>
    <row r="5477" spans="1:12" ht="6.75" hidden="1" customHeight="1">
      <c r="A5477" s="579"/>
      <c r="B5477" s="579"/>
      <c r="C5477" s="578"/>
      <c r="D5477" s="579"/>
      <c r="E5477" s="627"/>
      <c r="F5477" s="630"/>
      <c r="G5477" s="627"/>
      <c r="H5477" s="628"/>
      <c r="J5477" s="579"/>
      <c r="L5477" s="629"/>
    </row>
    <row r="5478" spans="1:12" ht="9.75" hidden="1" customHeight="1">
      <c r="A5478" s="579"/>
      <c r="B5478" s="579"/>
      <c r="C5478" s="578"/>
      <c r="D5478" s="579"/>
      <c r="E5478" s="631"/>
      <c r="F5478" s="631"/>
      <c r="G5478" s="627" t="e">
        <f>+L5478</f>
        <v>#REF!</v>
      </c>
      <c r="H5478" s="628" t="e">
        <f>E5478*G5478</f>
        <v>#REF!</v>
      </c>
      <c r="J5478" s="627">
        <f>+F5478</f>
        <v>0</v>
      </c>
      <c r="L5478" s="629" t="e">
        <f>J5478*$L$3</f>
        <v>#REF!</v>
      </c>
    </row>
    <row r="5479" spans="1:12" ht="9.75" hidden="1" customHeight="1">
      <c r="A5479" s="579"/>
      <c r="B5479" s="579"/>
      <c r="C5479" s="578"/>
      <c r="D5479" s="579"/>
      <c r="E5479" s="631"/>
      <c r="F5479" s="631"/>
      <c r="G5479" s="627"/>
      <c r="H5479" s="628"/>
      <c r="J5479" s="579"/>
      <c r="L5479" s="629"/>
    </row>
    <row r="5480" spans="1:12" ht="9.75" hidden="1" customHeight="1">
      <c r="A5480" s="579"/>
      <c r="B5480" s="579"/>
      <c r="C5480" s="578"/>
      <c r="D5480" s="579"/>
      <c r="E5480" s="631"/>
      <c r="F5480" s="631"/>
      <c r="G5480" s="627"/>
      <c r="H5480" s="628"/>
      <c r="J5480" s="579"/>
      <c r="L5480" s="629"/>
    </row>
    <row r="5481" spans="1:12" ht="9.75" hidden="1" customHeight="1">
      <c r="A5481" s="579"/>
      <c r="B5481" s="579"/>
      <c r="C5481" s="578"/>
      <c r="D5481" s="579"/>
      <c r="E5481" s="631"/>
      <c r="F5481" s="631"/>
      <c r="G5481" s="627"/>
      <c r="H5481" s="628"/>
      <c r="J5481" s="579"/>
      <c r="L5481" s="629"/>
    </row>
    <row r="5482" spans="1:12" ht="9.75" hidden="1" customHeight="1">
      <c r="A5482" s="579"/>
      <c r="B5482" s="579"/>
      <c r="C5482" s="578"/>
      <c r="D5482" s="579"/>
      <c r="E5482" s="631"/>
      <c r="F5482" s="631"/>
      <c r="G5482" s="627"/>
      <c r="H5482" s="628"/>
      <c r="J5482" s="579"/>
      <c r="L5482" s="629"/>
    </row>
    <row r="5483" spans="1:12" ht="9.75" hidden="1" customHeight="1">
      <c r="A5483" s="579"/>
      <c r="B5483" s="579"/>
      <c r="C5483" s="578"/>
      <c r="D5483" s="579"/>
      <c r="E5483" s="627"/>
      <c r="F5483" s="630"/>
      <c r="G5483" s="627" t="e">
        <f>+L5483</f>
        <v>#REF!</v>
      </c>
      <c r="H5483" s="628" t="e">
        <f>E5483*G5483</f>
        <v>#REF!</v>
      </c>
      <c r="J5483" s="627">
        <f>+F5483</f>
        <v>0</v>
      </c>
      <c r="L5483" s="629" t="e">
        <f>J5483*$L$3</f>
        <v>#REF!</v>
      </c>
    </row>
    <row r="5484" spans="1:12" ht="9.75" hidden="1" customHeight="1">
      <c r="A5484" s="579"/>
      <c r="B5484" s="579"/>
      <c r="C5484" s="578"/>
      <c r="D5484" s="579"/>
      <c r="E5484" s="627"/>
      <c r="F5484" s="630"/>
      <c r="G5484" s="627"/>
      <c r="H5484" s="628"/>
      <c r="J5484" s="579"/>
      <c r="L5484" s="629"/>
    </row>
    <row r="5485" spans="1:12" ht="9.75" hidden="1" customHeight="1">
      <c r="A5485" s="579"/>
      <c r="B5485" s="579"/>
      <c r="C5485" s="578"/>
      <c r="D5485" s="579"/>
      <c r="E5485" s="627"/>
      <c r="F5485" s="630"/>
      <c r="G5485" s="627"/>
      <c r="H5485" s="628"/>
      <c r="J5485" s="579"/>
      <c r="L5485" s="629"/>
    </row>
    <row r="5486" spans="1:12" ht="9.75" hidden="1" customHeight="1">
      <c r="A5486" s="579"/>
      <c r="B5486" s="579"/>
      <c r="C5486" s="578"/>
      <c r="D5486" s="579"/>
      <c r="E5486" s="627"/>
      <c r="F5486" s="630"/>
      <c r="G5486" s="627"/>
      <c r="H5486" s="628"/>
      <c r="J5486" s="579"/>
      <c r="L5486" s="629"/>
    </row>
    <row r="5487" spans="1:12" ht="9.75" hidden="1" customHeight="1">
      <c r="A5487" s="579"/>
      <c r="B5487" s="579"/>
      <c r="C5487" s="578"/>
      <c r="D5487" s="579"/>
      <c r="E5487" s="627"/>
      <c r="F5487" s="630"/>
      <c r="G5487" s="627"/>
      <c r="H5487" s="628"/>
      <c r="J5487" s="579"/>
      <c r="L5487" s="629"/>
    </row>
    <row r="5488" spans="1:12" ht="9.75" hidden="1" customHeight="1">
      <c r="A5488" s="579"/>
      <c r="B5488" s="579"/>
      <c r="C5488" s="583"/>
      <c r="D5488" s="579"/>
      <c r="E5488" s="627"/>
      <c r="F5488" s="630"/>
      <c r="G5488" s="627" t="e">
        <f>+L5488</f>
        <v>#REF!</v>
      </c>
      <c r="H5488" s="628" t="e">
        <f>E5488*G5488</f>
        <v>#REF!</v>
      </c>
      <c r="J5488" s="627">
        <f>+F5488</f>
        <v>0</v>
      </c>
      <c r="L5488" s="629" t="e">
        <f>J5488*$L$3</f>
        <v>#REF!</v>
      </c>
    </row>
    <row r="5489" spans="1:12" ht="9.75" hidden="1" customHeight="1">
      <c r="A5489" s="579"/>
      <c r="B5489" s="579"/>
      <c r="C5489" s="583"/>
      <c r="D5489" s="579"/>
      <c r="E5489" s="627"/>
      <c r="F5489" s="630"/>
      <c r="G5489" s="627"/>
      <c r="H5489" s="628"/>
      <c r="J5489" s="579"/>
      <c r="L5489" s="629"/>
    </row>
    <row r="5490" spans="1:12" ht="9.75" hidden="1" customHeight="1">
      <c r="A5490" s="579"/>
      <c r="B5490" s="579"/>
      <c r="C5490" s="583"/>
      <c r="D5490" s="579"/>
      <c r="E5490" s="627"/>
      <c r="F5490" s="630"/>
      <c r="G5490" s="627"/>
      <c r="H5490" s="628"/>
      <c r="J5490" s="579"/>
      <c r="L5490" s="629"/>
    </row>
    <row r="5491" spans="1:12" ht="9.75" hidden="1" customHeight="1">
      <c r="A5491" s="579"/>
      <c r="B5491" s="579"/>
      <c r="C5491" s="583"/>
      <c r="D5491" s="579"/>
      <c r="E5491" s="627"/>
      <c r="F5491" s="630"/>
      <c r="G5491" s="627"/>
      <c r="H5491" s="628"/>
      <c r="J5491" s="579"/>
      <c r="L5491" s="629"/>
    </row>
    <row r="5492" spans="1:12" ht="9.75" hidden="1" customHeight="1">
      <c r="A5492" s="579"/>
      <c r="B5492" s="579"/>
      <c r="C5492" s="583"/>
      <c r="D5492" s="579"/>
      <c r="E5492" s="627"/>
      <c r="F5492" s="630"/>
      <c r="G5492" s="627"/>
      <c r="H5492" s="628"/>
      <c r="J5492" s="579"/>
      <c r="L5492" s="629"/>
    </row>
    <row r="5493" spans="1:12" ht="9.75" hidden="1" customHeight="1">
      <c r="A5493" s="579"/>
      <c r="B5493" s="579"/>
      <c r="C5493" s="578"/>
      <c r="D5493" s="579"/>
      <c r="E5493" s="627"/>
      <c r="F5493" s="630"/>
      <c r="G5493" s="627" t="e">
        <f>+L5493</f>
        <v>#REF!</v>
      </c>
      <c r="H5493" s="628" t="e">
        <f>E5493*G5493</f>
        <v>#REF!</v>
      </c>
      <c r="J5493" s="627">
        <f>+F5493</f>
        <v>0</v>
      </c>
      <c r="L5493" s="629" t="e">
        <f>J5493*$L$3</f>
        <v>#REF!</v>
      </c>
    </row>
    <row r="5494" spans="1:12" ht="9.75" hidden="1" customHeight="1">
      <c r="A5494" s="579"/>
      <c r="B5494" s="579"/>
      <c r="C5494" s="578"/>
      <c r="D5494" s="579"/>
      <c r="E5494" s="627"/>
      <c r="F5494" s="630"/>
      <c r="G5494" s="627"/>
      <c r="H5494" s="628"/>
      <c r="J5494" s="579"/>
      <c r="L5494" s="629"/>
    </row>
    <row r="5495" spans="1:12" ht="9.75" hidden="1" customHeight="1">
      <c r="A5495" s="579"/>
      <c r="B5495" s="579"/>
      <c r="C5495" s="578"/>
      <c r="D5495" s="579"/>
      <c r="E5495" s="627"/>
      <c r="F5495" s="630"/>
      <c r="G5495" s="627"/>
      <c r="H5495" s="628"/>
      <c r="J5495" s="579"/>
      <c r="L5495" s="629"/>
    </row>
    <row r="5496" spans="1:12" ht="9.75" hidden="1" customHeight="1">
      <c r="A5496" s="579"/>
      <c r="B5496" s="579"/>
      <c r="C5496" s="578"/>
      <c r="D5496" s="579"/>
      <c r="E5496" s="627"/>
      <c r="F5496" s="630"/>
      <c r="G5496" s="627"/>
      <c r="H5496" s="628"/>
      <c r="J5496" s="579"/>
      <c r="L5496" s="629"/>
    </row>
    <row r="5497" spans="1:12" ht="9.75" hidden="1" customHeight="1">
      <c r="A5497" s="579"/>
      <c r="B5497" s="579"/>
      <c r="C5497" s="578"/>
      <c r="D5497" s="579"/>
      <c r="E5497" s="627"/>
      <c r="F5497" s="630"/>
      <c r="G5497" s="627"/>
      <c r="H5497" s="628"/>
      <c r="J5497" s="579"/>
      <c r="L5497" s="629"/>
    </row>
    <row r="5498" spans="1:12" ht="9.75" hidden="1" customHeight="1">
      <c r="A5498" s="579"/>
      <c r="B5498" s="579"/>
      <c r="C5498" s="578"/>
      <c r="D5498" s="579"/>
      <c r="E5498" s="627"/>
      <c r="F5498" s="630"/>
      <c r="G5498" s="627" t="e">
        <f>+L5498</f>
        <v>#REF!</v>
      </c>
      <c r="H5498" s="628" t="e">
        <f>E5498*G5498</f>
        <v>#REF!</v>
      </c>
      <c r="J5498" s="627">
        <f>+F5498</f>
        <v>0</v>
      </c>
      <c r="L5498" s="629" t="e">
        <f>J5498*$L$3</f>
        <v>#REF!</v>
      </c>
    </row>
    <row r="5499" spans="1:12" ht="9.75" hidden="1" customHeight="1">
      <c r="A5499" s="579"/>
      <c r="B5499" s="579"/>
      <c r="C5499" s="578"/>
      <c r="D5499" s="579"/>
      <c r="E5499" s="627"/>
      <c r="F5499" s="630"/>
      <c r="G5499" s="627"/>
      <c r="H5499" s="628"/>
      <c r="J5499" s="579"/>
      <c r="L5499" s="629"/>
    </row>
    <row r="5500" spans="1:12" ht="9.75" hidden="1" customHeight="1">
      <c r="A5500" s="579"/>
      <c r="B5500" s="579"/>
      <c r="C5500" s="578"/>
      <c r="D5500" s="579"/>
      <c r="E5500" s="627"/>
      <c r="F5500" s="630"/>
      <c r="G5500" s="627"/>
      <c r="H5500" s="628"/>
      <c r="J5500" s="579"/>
      <c r="L5500" s="629"/>
    </row>
    <row r="5501" spans="1:12" ht="9.75" hidden="1" customHeight="1">
      <c r="A5501" s="579"/>
      <c r="B5501" s="579"/>
      <c r="C5501" s="578"/>
      <c r="D5501" s="579"/>
      <c r="E5501" s="627"/>
      <c r="F5501" s="630"/>
      <c r="G5501" s="627"/>
      <c r="H5501" s="628"/>
      <c r="J5501" s="579"/>
      <c r="L5501" s="629"/>
    </row>
    <row r="5502" spans="1:12" ht="9.75" hidden="1" customHeight="1">
      <c r="A5502" s="579"/>
      <c r="B5502" s="579"/>
      <c r="C5502" s="578"/>
      <c r="D5502" s="579"/>
      <c r="E5502" s="627"/>
      <c r="F5502" s="630"/>
      <c r="G5502" s="627"/>
      <c r="H5502" s="628"/>
      <c r="J5502" s="579"/>
      <c r="L5502" s="629"/>
    </row>
    <row r="5503" spans="1:12" ht="9.75" hidden="1" customHeight="1">
      <c r="A5503" s="579"/>
      <c r="B5503" s="579"/>
      <c r="C5503" s="578"/>
      <c r="D5503" s="579"/>
      <c r="E5503" s="627"/>
      <c r="F5503" s="630"/>
      <c r="G5503" s="627" t="e">
        <f>+L5503</f>
        <v>#REF!</v>
      </c>
      <c r="H5503" s="628" t="e">
        <f>E5503*G5503</f>
        <v>#REF!</v>
      </c>
      <c r="J5503" s="627">
        <f>+F5503</f>
        <v>0</v>
      </c>
      <c r="L5503" s="629" t="e">
        <f>J5503*$L$3</f>
        <v>#REF!</v>
      </c>
    </row>
    <row r="5504" spans="1:12" ht="9.75" hidden="1" customHeight="1">
      <c r="A5504" s="579"/>
      <c r="B5504" s="579"/>
      <c r="C5504" s="578"/>
      <c r="D5504" s="579"/>
      <c r="E5504" s="627"/>
      <c r="F5504" s="630"/>
      <c r="G5504" s="627"/>
      <c r="H5504" s="628"/>
      <c r="J5504" s="579"/>
      <c r="L5504" s="629"/>
    </row>
    <row r="5505" spans="1:12" ht="9.75" hidden="1" customHeight="1">
      <c r="A5505" s="579"/>
      <c r="B5505" s="579"/>
      <c r="C5505" s="578"/>
      <c r="D5505" s="579"/>
      <c r="E5505" s="627"/>
      <c r="F5505" s="630"/>
      <c r="G5505" s="627"/>
      <c r="H5505" s="628"/>
      <c r="J5505" s="579"/>
      <c r="L5505" s="629"/>
    </row>
    <row r="5506" spans="1:12" ht="9.75" hidden="1" customHeight="1">
      <c r="A5506" s="579"/>
      <c r="B5506" s="579"/>
      <c r="C5506" s="578"/>
      <c r="D5506" s="579"/>
      <c r="E5506" s="627"/>
      <c r="F5506" s="630"/>
      <c r="G5506" s="627"/>
      <c r="H5506" s="628"/>
      <c r="J5506" s="579"/>
      <c r="L5506" s="629"/>
    </row>
    <row r="5507" spans="1:12" ht="9.75" hidden="1" customHeight="1">
      <c r="A5507" s="579"/>
      <c r="B5507" s="579"/>
      <c r="C5507" s="578"/>
      <c r="D5507" s="579"/>
      <c r="E5507" s="627"/>
      <c r="F5507" s="630"/>
      <c r="G5507" s="627"/>
      <c r="H5507" s="628"/>
      <c r="J5507" s="579"/>
      <c r="L5507" s="629"/>
    </row>
    <row r="5508" spans="1:12" ht="9.75" hidden="1" customHeight="1">
      <c r="A5508" s="579"/>
      <c r="B5508" s="579"/>
      <c r="C5508" s="578"/>
      <c r="D5508" s="579"/>
      <c r="E5508" s="627"/>
      <c r="F5508" s="630"/>
      <c r="G5508" s="627" t="e">
        <f>+L5508</f>
        <v>#REF!</v>
      </c>
      <c r="H5508" s="628" t="e">
        <f>E5508*G5508</f>
        <v>#REF!</v>
      </c>
      <c r="J5508" s="627">
        <f>+F5508</f>
        <v>0</v>
      </c>
      <c r="L5508" s="629" t="e">
        <f>J5508*$L$3</f>
        <v>#REF!</v>
      </c>
    </row>
    <row r="5509" spans="1:12" ht="9.75" hidden="1" customHeight="1">
      <c r="A5509" s="579"/>
      <c r="B5509" s="579"/>
      <c r="C5509" s="578"/>
      <c r="D5509" s="579"/>
      <c r="E5509" s="627"/>
      <c r="F5509" s="630"/>
      <c r="G5509" s="627"/>
      <c r="H5509" s="628"/>
      <c r="J5509" s="579"/>
      <c r="L5509" s="629"/>
    </row>
    <row r="5510" spans="1:12" ht="9.75" hidden="1" customHeight="1">
      <c r="A5510" s="579"/>
      <c r="B5510" s="579"/>
      <c r="C5510" s="578"/>
      <c r="D5510" s="579"/>
      <c r="E5510" s="627"/>
      <c r="F5510" s="630"/>
      <c r="G5510" s="627"/>
      <c r="H5510" s="628"/>
      <c r="J5510" s="579"/>
      <c r="L5510" s="629"/>
    </row>
    <row r="5511" spans="1:12" ht="9.75" hidden="1" customHeight="1">
      <c r="A5511" s="579"/>
      <c r="B5511" s="579"/>
      <c r="C5511" s="578"/>
      <c r="D5511" s="579"/>
      <c r="E5511" s="627"/>
      <c r="F5511" s="630"/>
      <c r="G5511" s="627"/>
      <c r="H5511" s="628"/>
      <c r="J5511" s="579"/>
      <c r="L5511" s="629"/>
    </row>
    <row r="5512" spans="1:12" ht="9.75" hidden="1" customHeight="1">
      <c r="A5512" s="579"/>
      <c r="B5512" s="579"/>
      <c r="C5512" s="578"/>
      <c r="D5512" s="579"/>
      <c r="E5512" s="627"/>
      <c r="F5512" s="630"/>
      <c r="G5512" s="627"/>
      <c r="H5512" s="628"/>
      <c r="J5512" s="579"/>
      <c r="L5512" s="629"/>
    </row>
    <row r="5513" spans="1:12" ht="9.75" hidden="1" customHeight="1">
      <c r="A5513" s="579"/>
      <c r="B5513" s="579"/>
      <c r="C5513" s="578"/>
      <c r="D5513" s="579"/>
      <c r="E5513" s="627"/>
      <c r="F5513" s="630"/>
      <c r="G5513" s="627" t="e">
        <f>+L5513</f>
        <v>#REF!</v>
      </c>
      <c r="H5513" s="628" t="e">
        <f>E5513*G5513</f>
        <v>#REF!</v>
      </c>
      <c r="J5513" s="627">
        <f>+F5513</f>
        <v>0</v>
      </c>
      <c r="L5513" s="629" t="e">
        <f>J5513*$L$3</f>
        <v>#REF!</v>
      </c>
    </row>
    <row r="5514" spans="1:12" ht="9.75" hidden="1" customHeight="1">
      <c r="A5514" s="579"/>
      <c r="B5514" s="579"/>
      <c r="C5514" s="578"/>
      <c r="D5514" s="579"/>
      <c r="E5514" s="627"/>
      <c r="F5514" s="630"/>
      <c r="G5514" s="627"/>
      <c r="H5514" s="628"/>
      <c r="J5514" s="579"/>
      <c r="L5514" s="629"/>
    </row>
    <row r="5515" spans="1:12" ht="9.75" hidden="1" customHeight="1">
      <c r="A5515" s="579"/>
      <c r="B5515" s="579"/>
      <c r="C5515" s="578"/>
      <c r="D5515" s="579"/>
      <c r="E5515" s="627"/>
      <c r="F5515" s="630"/>
      <c r="G5515" s="627"/>
      <c r="H5515" s="628"/>
      <c r="J5515" s="579"/>
      <c r="L5515" s="629"/>
    </row>
    <row r="5516" spans="1:12" ht="9.75" hidden="1" customHeight="1">
      <c r="A5516" s="579"/>
      <c r="B5516" s="579"/>
      <c r="C5516" s="578"/>
      <c r="D5516" s="579"/>
      <c r="E5516" s="627"/>
      <c r="F5516" s="630"/>
      <c r="G5516" s="627"/>
      <c r="H5516" s="628"/>
      <c r="J5516" s="579"/>
      <c r="L5516" s="629"/>
    </row>
    <row r="5517" spans="1:12" ht="9.75" hidden="1" customHeight="1">
      <c r="A5517" s="579"/>
      <c r="B5517" s="579"/>
      <c r="C5517" s="578"/>
      <c r="D5517" s="579"/>
      <c r="E5517" s="627"/>
      <c r="F5517" s="630"/>
      <c r="G5517" s="627"/>
      <c r="H5517" s="628"/>
      <c r="J5517" s="579"/>
      <c r="L5517" s="629"/>
    </row>
    <row r="5518" spans="1:12" ht="9.75" hidden="1" customHeight="1">
      <c r="A5518" s="579"/>
      <c r="B5518" s="579"/>
      <c r="C5518" s="578"/>
      <c r="D5518" s="579"/>
      <c r="E5518" s="627"/>
      <c r="F5518" s="630"/>
      <c r="G5518" s="627" t="e">
        <f>+L5518</f>
        <v>#REF!</v>
      </c>
      <c r="H5518" s="628" t="e">
        <f>E5518*G5518</f>
        <v>#REF!</v>
      </c>
      <c r="J5518" s="627">
        <f>+F5518</f>
        <v>0</v>
      </c>
      <c r="L5518" s="629" t="e">
        <f>J5518*$L$3</f>
        <v>#REF!</v>
      </c>
    </row>
    <row r="5519" spans="1:12" ht="9.75" hidden="1" customHeight="1">
      <c r="A5519" s="579"/>
      <c r="B5519" s="579"/>
      <c r="C5519" s="578"/>
      <c r="D5519" s="579"/>
      <c r="E5519" s="627"/>
      <c r="F5519" s="630"/>
      <c r="G5519" s="627"/>
      <c r="H5519" s="628"/>
      <c r="J5519" s="579"/>
      <c r="L5519" s="629"/>
    </row>
    <row r="5520" spans="1:12" ht="9.75" hidden="1" customHeight="1">
      <c r="A5520" s="579"/>
      <c r="B5520" s="579"/>
      <c r="C5520" s="578"/>
      <c r="D5520" s="579"/>
      <c r="E5520" s="627"/>
      <c r="F5520" s="630"/>
      <c r="G5520" s="627"/>
      <c r="H5520" s="628"/>
      <c r="J5520" s="579"/>
      <c r="L5520" s="629"/>
    </row>
    <row r="5521" spans="1:12" ht="9.75" hidden="1" customHeight="1">
      <c r="A5521" s="579"/>
      <c r="B5521" s="579"/>
      <c r="C5521" s="578"/>
      <c r="D5521" s="579"/>
      <c r="E5521" s="627"/>
      <c r="F5521" s="630"/>
      <c r="G5521" s="627"/>
      <c r="H5521" s="628"/>
      <c r="J5521" s="579"/>
      <c r="L5521" s="629"/>
    </row>
    <row r="5522" spans="1:12" ht="9.75" hidden="1" customHeight="1">
      <c r="A5522" s="579"/>
      <c r="B5522" s="579"/>
      <c r="C5522" s="578"/>
      <c r="D5522" s="579"/>
      <c r="E5522" s="627"/>
      <c r="F5522" s="630"/>
      <c r="G5522" s="627"/>
      <c r="H5522" s="628"/>
      <c r="J5522" s="579"/>
      <c r="L5522" s="629"/>
    </row>
    <row r="5523" spans="1:12" ht="9.75" hidden="1" customHeight="1">
      <c r="A5523" s="579"/>
      <c r="B5523" s="579"/>
      <c r="C5523" s="578"/>
      <c r="D5523" s="579"/>
      <c r="E5523" s="627"/>
      <c r="F5523" s="630"/>
      <c r="G5523" s="627" t="e">
        <f>+L5523</f>
        <v>#REF!</v>
      </c>
      <c r="H5523" s="628" t="e">
        <f>E5523*G5523</f>
        <v>#REF!</v>
      </c>
      <c r="J5523" s="627">
        <f>+F5523</f>
        <v>0</v>
      </c>
      <c r="L5523" s="629" t="e">
        <f>J5523*$L$3</f>
        <v>#REF!</v>
      </c>
    </row>
    <row r="5524" spans="1:12" ht="9.75" hidden="1" customHeight="1">
      <c r="A5524" s="579"/>
      <c r="B5524" s="579"/>
      <c r="C5524" s="578"/>
      <c r="D5524" s="579"/>
      <c r="E5524" s="627"/>
      <c r="F5524" s="630"/>
      <c r="G5524" s="627"/>
      <c r="H5524" s="628"/>
      <c r="J5524" s="579"/>
      <c r="L5524" s="629"/>
    </row>
    <row r="5525" spans="1:12" ht="9.75" hidden="1" customHeight="1">
      <c r="A5525" s="579"/>
      <c r="B5525" s="579"/>
      <c r="C5525" s="578"/>
      <c r="D5525" s="579"/>
      <c r="E5525" s="627"/>
      <c r="F5525" s="630"/>
      <c r="G5525" s="627"/>
      <c r="H5525" s="628"/>
      <c r="J5525" s="579"/>
      <c r="L5525" s="629"/>
    </row>
    <row r="5526" spans="1:12" ht="9.75" hidden="1" customHeight="1">
      <c r="A5526" s="579"/>
      <c r="B5526" s="579"/>
      <c r="C5526" s="578"/>
      <c r="D5526" s="579"/>
      <c r="E5526" s="627"/>
      <c r="F5526" s="630"/>
      <c r="G5526" s="627"/>
      <c r="H5526" s="628"/>
      <c r="J5526" s="579"/>
      <c r="L5526" s="629"/>
    </row>
    <row r="5527" spans="1:12" ht="9.75" hidden="1" customHeight="1">
      <c r="A5527" s="579"/>
      <c r="B5527" s="579"/>
      <c r="C5527" s="578"/>
      <c r="D5527" s="579"/>
      <c r="E5527" s="627"/>
      <c r="F5527" s="630"/>
      <c r="G5527" s="627"/>
      <c r="H5527" s="628"/>
      <c r="J5527" s="579"/>
      <c r="L5527" s="629"/>
    </row>
    <row r="5528" spans="1:12" ht="9.75" hidden="1" customHeight="1">
      <c r="A5528" s="579"/>
      <c r="B5528" s="579"/>
      <c r="C5528" s="578"/>
      <c r="D5528" s="579"/>
      <c r="E5528" s="627"/>
      <c r="F5528" s="630"/>
      <c r="G5528" s="627" t="e">
        <f>+L5528</f>
        <v>#REF!</v>
      </c>
      <c r="H5528" s="628" t="e">
        <f>E5528*G5528</f>
        <v>#REF!</v>
      </c>
      <c r="J5528" s="627">
        <f>+F5528</f>
        <v>0</v>
      </c>
      <c r="L5528" s="629" t="e">
        <f>J5528*$L$3</f>
        <v>#REF!</v>
      </c>
    </row>
    <row r="5529" spans="1:12" ht="9.75" hidden="1" customHeight="1">
      <c r="A5529" s="579"/>
      <c r="B5529" s="579"/>
      <c r="C5529" s="578"/>
      <c r="D5529" s="579"/>
      <c r="E5529" s="627"/>
      <c r="F5529" s="630"/>
      <c r="G5529" s="627"/>
      <c r="H5529" s="628"/>
      <c r="J5529" s="579"/>
      <c r="L5529" s="629"/>
    </row>
    <row r="5530" spans="1:12" ht="9.75" hidden="1" customHeight="1">
      <c r="A5530" s="579"/>
      <c r="B5530" s="579"/>
      <c r="C5530" s="578"/>
      <c r="D5530" s="579"/>
      <c r="E5530" s="627"/>
      <c r="F5530" s="630"/>
      <c r="G5530" s="627"/>
      <c r="H5530" s="628"/>
      <c r="J5530" s="579"/>
      <c r="L5530" s="629"/>
    </row>
    <row r="5531" spans="1:12" ht="9.75" hidden="1" customHeight="1">
      <c r="A5531" s="579"/>
      <c r="B5531" s="579"/>
      <c r="C5531" s="578"/>
      <c r="D5531" s="579"/>
      <c r="E5531" s="627"/>
      <c r="F5531" s="630"/>
      <c r="G5531" s="627"/>
      <c r="H5531" s="628"/>
      <c r="J5531" s="579"/>
      <c r="L5531" s="629"/>
    </row>
    <row r="5532" spans="1:12" ht="9.75" hidden="1" customHeight="1">
      <c r="A5532" s="579"/>
      <c r="B5532" s="579"/>
      <c r="C5532" s="578"/>
      <c r="D5532" s="579"/>
      <c r="E5532" s="627"/>
      <c r="F5532" s="630"/>
      <c r="G5532" s="627"/>
      <c r="H5532" s="628"/>
      <c r="J5532" s="579"/>
      <c r="L5532" s="629"/>
    </row>
    <row r="5533" spans="1:12" ht="9.75" hidden="1" customHeight="1">
      <c r="A5533" s="579"/>
      <c r="B5533" s="579"/>
      <c r="C5533" s="578"/>
      <c r="D5533" s="579"/>
      <c r="E5533" s="627"/>
      <c r="F5533" s="630"/>
      <c r="G5533" s="627" t="e">
        <f>+L5533</f>
        <v>#REF!</v>
      </c>
      <c r="H5533" s="628" t="e">
        <f>E5533*G5533</f>
        <v>#REF!</v>
      </c>
      <c r="J5533" s="627">
        <f>+F5533</f>
        <v>0</v>
      </c>
      <c r="L5533" s="629" t="e">
        <f>J5533*$L$3</f>
        <v>#REF!</v>
      </c>
    </row>
    <row r="5534" spans="1:12" ht="9.75" hidden="1" customHeight="1">
      <c r="A5534" s="579"/>
      <c r="B5534" s="579"/>
      <c r="C5534" s="578"/>
      <c r="D5534" s="579"/>
      <c r="E5534" s="627"/>
      <c r="F5534" s="630"/>
      <c r="G5534" s="627"/>
      <c r="H5534" s="628"/>
      <c r="J5534" s="579"/>
      <c r="L5534" s="629"/>
    </row>
    <row r="5535" spans="1:12" ht="9.75" hidden="1" customHeight="1">
      <c r="A5535" s="579"/>
      <c r="B5535" s="579"/>
      <c r="C5535" s="578"/>
      <c r="D5535" s="579"/>
      <c r="E5535" s="627"/>
      <c r="F5535" s="630"/>
      <c r="G5535" s="627"/>
      <c r="H5535" s="628"/>
      <c r="J5535" s="579"/>
      <c r="L5535" s="629"/>
    </row>
    <row r="5536" spans="1:12" ht="9.75" hidden="1" customHeight="1">
      <c r="A5536" s="579"/>
      <c r="B5536" s="579"/>
      <c r="C5536" s="578"/>
      <c r="D5536" s="579"/>
      <c r="E5536" s="627"/>
      <c r="F5536" s="630"/>
      <c r="G5536" s="627"/>
      <c r="H5536" s="628"/>
      <c r="J5536" s="579"/>
      <c r="L5536" s="629"/>
    </row>
    <row r="5537" spans="1:12" ht="9.75" hidden="1" customHeight="1">
      <c r="A5537" s="579"/>
      <c r="B5537" s="579"/>
      <c r="C5537" s="578"/>
      <c r="D5537" s="579"/>
      <c r="E5537" s="627"/>
      <c r="F5537" s="630"/>
      <c r="G5537" s="627"/>
      <c r="H5537" s="628"/>
      <c r="J5537" s="579"/>
      <c r="L5537" s="629"/>
    </row>
    <row r="5538" spans="1:12" ht="9.75" hidden="1" customHeight="1">
      <c r="A5538" s="579"/>
      <c r="B5538" s="579"/>
      <c r="C5538" s="583"/>
      <c r="D5538" s="579"/>
      <c r="E5538" s="627"/>
      <c r="F5538" s="630"/>
      <c r="G5538" s="627" t="e">
        <f>+L5538</f>
        <v>#REF!</v>
      </c>
      <c r="H5538" s="628" t="e">
        <f>E5538*G5538</f>
        <v>#REF!</v>
      </c>
      <c r="J5538" s="627">
        <f>+F5538</f>
        <v>0</v>
      </c>
      <c r="L5538" s="629" t="e">
        <f>J5538*$L$3</f>
        <v>#REF!</v>
      </c>
    </row>
    <row r="5539" spans="1:12" ht="9.75" hidden="1" customHeight="1">
      <c r="A5539" s="579"/>
      <c r="B5539" s="579"/>
      <c r="C5539" s="583"/>
      <c r="D5539" s="579"/>
      <c r="E5539" s="627"/>
      <c r="F5539" s="630"/>
      <c r="G5539" s="627"/>
      <c r="H5539" s="628"/>
      <c r="J5539" s="579"/>
      <c r="L5539" s="629"/>
    </row>
    <row r="5540" spans="1:12" ht="9.75" hidden="1" customHeight="1">
      <c r="A5540" s="579"/>
      <c r="B5540" s="579"/>
      <c r="C5540" s="583"/>
      <c r="D5540" s="579"/>
      <c r="E5540" s="627"/>
      <c r="F5540" s="630"/>
      <c r="G5540" s="627"/>
      <c r="H5540" s="628"/>
      <c r="J5540" s="579"/>
      <c r="L5540" s="629"/>
    </row>
    <row r="5541" spans="1:12" ht="9.75" hidden="1" customHeight="1">
      <c r="A5541" s="579"/>
      <c r="B5541" s="579"/>
      <c r="C5541" s="583"/>
      <c r="D5541" s="579"/>
      <c r="E5541" s="627"/>
      <c r="F5541" s="630"/>
      <c r="G5541" s="627"/>
      <c r="H5541" s="628"/>
      <c r="J5541" s="579"/>
      <c r="L5541" s="629"/>
    </row>
    <row r="5542" spans="1:12" ht="9.75" hidden="1" customHeight="1">
      <c r="A5542" s="579"/>
      <c r="B5542" s="579"/>
      <c r="C5542" s="583"/>
      <c r="D5542" s="579"/>
      <c r="E5542" s="627"/>
      <c r="F5542" s="630"/>
      <c r="G5542" s="627"/>
      <c r="H5542" s="628"/>
      <c r="J5542" s="579"/>
      <c r="L5542" s="629"/>
    </row>
    <row r="5543" spans="1:12" ht="9.75" hidden="1" customHeight="1">
      <c r="A5543" s="579"/>
      <c r="B5543" s="579"/>
      <c r="C5543" s="583"/>
      <c r="D5543" s="579"/>
      <c r="E5543" s="627"/>
      <c r="F5543" s="630"/>
      <c r="G5543" s="627" t="e">
        <f>+L5543</f>
        <v>#REF!</v>
      </c>
      <c r="H5543" s="628" t="e">
        <f>E5543*G5543</f>
        <v>#REF!</v>
      </c>
      <c r="J5543" s="627">
        <f>+F5543</f>
        <v>0</v>
      </c>
      <c r="L5543" s="629" t="e">
        <f>J5543*$L$3</f>
        <v>#REF!</v>
      </c>
    </row>
    <row r="5544" spans="1:12" ht="9.75" hidden="1" customHeight="1">
      <c r="A5544" s="579"/>
      <c r="B5544" s="579"/>
      <c r="C5544" s="583"/>
      <c r="D5544" s="579"/>
      <c r="E5544" s="627"/>
      <c r="F5544" s="630"/>
      <c r="G5544" s="627"/>
      <c r="H5544" s="628"/>
      <c r="J5544" s="579"/>
      <c r="L5544" s="629"/>
    </row>
    <row r="5545" spans="1:12" ht="9.75" hidden="1" customHeight="1">
      <c r="A5545" s="579"/>
      <c r="B5545" s="579"/>
      <c r="C5545" s="583"/>
      <c r="D5545" s="579"/>
      <c r="E5545" s="627"/>
      <c r="F5545" s="630"/>
      <c r="G5545" s="627"/>
      <c r="H5545" s="628"/>
      <c r="J5545" s="579"/>
      <c r="L5545" s="629"/>
    </row>
    <row r="5546" spans="1:12" ht="9.75" hidden="1" customHeight="1">
      <c r="A5546" s="579"/>
      <c r="B5546" s="579"/>
      <c r="C5546" s="583"/>
      <c r="D5546" s="579"/>
      <c r="E5546" s="627"/>
      <c r="F5546" s="630"/>
      <c r="G5546" s="627"/>
      <c r="H5546" s="628"/>
      <c r="J5546" s="579"/>
      <c r="L5546" s="629"/>
    </row>
    <row r="5547" spans="1:12" ht="9.75" hidden="1" customHeight="1">
      <c r="A5547" s="579"/>
      <c r="B5547" s="579"/>
      <c r="C5547" s="583"/>
      <c r="D5547" s="579"/>
      <c r="E5547" s="627"/>
      <c r="F5547" s="630"/>
      <c r="G5547" s="627"/>
      <c r="H5547" s="628"/>
      <c r="J5547" s="579"/>
      <c r="L5547" s="629"/>
    </row>
    <row r="5548" spans="1:12" ht="9.75" hidden="1" customHeight="1">
      <c r="A5548" s="579"/>
      <c r="B5548" s="579"/>
      <c r="C5548" s="578"/>
      <c r="D5548" s="579"/>
      <c r="E5548" s="627"/>
      <c r="F5548" s="630"/>
      <c r="G5548" s="627" t="e">
        <f>+L5548</f>
        <v>#REF!</v>
      </c>
      <c r="H5548" s="628" t="e">
        <f>E5548*G5548</f>
        <v>#REF!</v>
      </c>
      <c r="J5548" s="627">
        <f>+F5548</f>
        <v>0</v>
      </c>
      <c r="L5548" s="629" t="e">
        <f>J5548*$L$3</f>
        <v>#REF!</v>
      </c>
    </row>
    <row r="5549" spans="1:12" ht="9.75" hidden="1" customHeight="1">
      <c r="A5549" s="579"/>
      <c r="B5549" s="579"/>
      <c r="C5549" s="578"/>
      <c r="D5549" s="579"/>
      <c r="E5549" s="627"/>
      <c r="F5549" s="630"/>
      <c r="G5549" s="627"/>
      <c r="H5549" s="628"/>
      <c r="J5549" s="579"/>
      <c r="L5549" s="629"/>
    </row>
    <row r="5550" spans="1:12" ht="9.75" hidden="1" customHeight="1">
      <c r="A5550" s="579"/>
      <c r="B5550" s="579"/>
      <c r="C5550" s="578"/>
      <c r="D5550" s="579"/>
      <c r="E5550" s="627"/>
      <c r="F5550" s="630"/>
      <c r="G5550" s="627"/>
      <c r="H5550" s="628"/>
      <c r="J5550" s="579"/>
      <c r="L5550" s="629"/>
    </row>
    <row r="5551" spans="1:12" ht="9.75" hidden="1" customHeight="1">
      <c r="A5551" s="579"/>
      <c r="B5551" s="579"/>
      <c r="C5551" s="578"/>
      <c r="D5551" s="579"/>
      <c r="E5551" s="627"/>
      <c r="F5551" s="630"/>
      <c r="G5551" s="627"/>
      <c r="H5551" s="628"/>
      <c r="J5551" s="579"/>
      <c r="L5551" s="629"/>
    </row>
    <row r="5552" spans="1:12" ht="7.5" hidden="1" customHeight="1">
      <c r="A5552" s="579"/>
      <c r="B5552" s="579"/>
      <c r="C5552" s="578"/>
      <c r="D5552" s="579"/>
      <c r="E5552" s="627"/>
      <c r="F5552" s="630"/>
      <c r="G5552" s="627"/>
      <c r="H5552" s="628"/>
      <c r="J5552" s="579"/>
      <c r="L5552" s="629"/>
    </row>
    <row r="5553" spans="1:12" ht="9.75" hidden="1" customHeight="1">
      <c r="A5553" s="579"/>
      <c r="B5553" s="579"/>
      <c r="C5553" s="578"/>
      <c r="D5553" s="579"/>
      <c r="E5553" s="627"/>
      <c r="F5553" s="630"/>
      <c r="G5553" s="627" t="e">
        <f>+L5553</f>
        <v>#REF!</v>
      </c>
      <c r="H5553" s="628" t="e">
        <f>E5553*G5553</f>
        <v>#REF!</v>
      </c>
      <c r="J5553" s="627">
        <f>+F5553</f>
        <v>0</v>
      </c>
      <c r="L5553" s="629" t="e">
        <f>J5553*$L$3</f>
        <v>#REF!</v>
      </c>
    </row>
    <row r="5554" spans="1:12" ht="9.75" hidden="1" customHeight="1">
      <c r="A5554" s="579"/>
      <c r="B5554" s="579"/>
      <c r="C5554" s="578"/>
      <c r="D5554" s="579"/>
      <c r="E5554" s="627"/>
      <c r="F5554" s="630"/>
      <c r="G5554" s="627"/>
      <c r="H5554" s="628"/>
      <c r="J5554" s="579"/>
      <c r="L5554" s="629"/>
    </row>
    <row r="5555" spans="1:12" ht="9.75" hidden="1" customHeight="1">
      <c r="A5555" s="579"/>
      <c r="B5555" s="579"/>
      <c r="C5555" s="578"/>
      <c r="D5555" s="579"/>
      <c r="E5555" s="627"/>
      <c r="F5555" s="630"/>
      <c r="G5555" s="627"/>
      <c r="H5555" s="628"/>
      <c r="J5555" s="579"/>
      <c r="L5555" s="629"/>
    </row>
    <row r="5556" spans="1:12" ht="9.75" hidden="1" customHeight="1">
      <c r="A5556" s="579"/>
      <c r="B5556" s="579"/>
      <c r="C5556" s="578"/>
      <c r="D5556" s="579"/>
      <c r="E5556" s="627"/>
      <c r="F5556" s="630"/>
      <c r="G5556" s="627"/>
      <c r="H5556" s="628"/>
      <c r="J5556" s="579"/>
      <c r="L5556" s="629"/>
    </row>
    <row r="5557" spans="1:12" ht="9.75" hidden="1" customHeight="1">
      <c r="A5557" s="579"/>
      <c r="B5557" s="579"/>
      <c r="C5557" s="578"/>
      <c r="D5557" s="579"/>
      <c r="E5557" s="627"/>
      <c r="F5557" s="630"/>
      <c r="G5557" s="627"/>
      <c r="H5557" s="628"/>
      <c r="J5557" s="579"/>
      <c r="L5557" s="629"/>
    </row>
    <row r="5558" spans="1:12" ht="9.75" hidden="1" customHeight="1">
      <c r="A5558" s="579"/>
      <c r="B5558" s="579"/>
      <c r="C5558" s="578"/>
      <c r="D5558" s="579"/>
      <c r="E5558" s="627"/>
      <c r="F5558" s="630"/>
      <c r="G5558" s="627" t="e">
        <f>+L5558</f>
        <v>#REF!</v>
      </c>
      <c r="H5558" s="628" t="e">
        <f>E5558*G5558</f>
        <v>#REF!</v>
      </c>
      <c r="J5558" s="627">
        <f>+F5558</f>
        <v>0</v>
      </c>
      <c r="L5558" s="629" t="e">
        <f>J5558*$L$3</f>
        <v>#REF!</v>
      </c>
    </row>
    <row r="5559" spans="1:12" ht="9.75" hidden="1" customHeight="1">
      <c r="A5559" s="579"/>
      <c r="B5559" s="579"/>
      <c r="C5559" s="578"/>
      <c r="D5559" s="579"/>
      <c r="E5559" s="627"/>
      <c r="F5559" s="630"/>
      <c r="G5559" s="627"/>
      <c r="H5559" s="628"/>
      <c r="J5559" s="579"/>
      <c r="L5559" s="629"/>
    </row>
    <row r="5560" spans="1:12" ht="9.75" hidden="1" customHeight="1">
      <c r="A5560" s="579"/>
      <c r="B5560" s="579"/>
      <c r="C5560" s="578"/>
      <c r="D5560" s="579"/>
      <c r="E5560" s="627"/>
      <c r="F5560" s="630"/>
      <c r="G5560" s="627"/>
      <c r="H5560" s="628"/>
      <c r="J5560" s="579"/>
      <c r="L5560" s="629"/>
    </row>
    <row r="5561" spans="1:12" ht="9.75" hidden="1" customHeight="1">
      <c r="A5561" s="579"/>
      <c r="B5561" s="579"/>
      <c r="C5561" s="578"/>
      <c r="D5561" s="579"/>
      <c r="E5561" s="627"/>
      <c r="F5561" s="630"/>
      <c r="G5561" s="627"/>
      <c r="H5561" s="628"/>
      <c r="J5561" s="579"/>
      <c r="L5561" s="629"/>
    </row>
    <row r="5562" spans="1:12" ht="9.75" hidden="1" customHeight="1">
      <c r="A5562" s="579"/>
      <c r="B5562" s="579"/>
      <c r="C5562" s="578"/>
      <c r="D5562" s="579"/>
      <c r="E5562" s="627"/>
      <c r="F5562" s="630"/>
      <c r="G5562" s="627"/>
      <c r="H5562" s="628"/>
      <c r="J5562" s="579"/>
      <c r="L5562" s="629"/>
    </row>
    <row r="5563" spans="1:12" ht="9.75" hidden="1" customHeight="1">
      <c r="A5563" s="579"/>
      <c r="B5563" s="579"/>
      <c r="C5563" s="578"/>
      <c r="D5563" s="579"/>
      <c r="E5563" s="627"/>
      <c r="F5563" s="630"/>
      <c r="G5563" s="627" t="e">
        <f>+L5563</f>
        <v>#REF!</v>
      </c>
      <c r="H5563" s="628" t="e">
        <f>E5563*G5563</f>
        <v>#REF!</v>
      </c>
      <c r="J5563" s="627">
        <f>+F5563</f>
        <v>0</v>
      </c>
      <c r="L5563" s="629" t="e">
        <f>J5563*$L$3</f>
        <v>#REF!</v>
      </c>
    </row>
    <row r="5564" spans="1:12" ht="9.75" hidden="1" customHeight="1">
      <c r="A5564" s="579"/>
      <c r="B5564" s="579"/>
      <c r="C5564" s="578"/>
      <c r="D5564" s="579"/>
      <c r="E5564" s="627"/>
      <c r="F5564" s="630"/>
      <c r="G5564" s="627"/>
      <c r="H5564" s="628"/>
      <c r="J5564" s="579"/>
      <c r="L5564" s="629"/>
    </row>
    <row r="5565" spans="1:12" ht="9.75" hidden="1" customHeight="1">
      <c r="A5565" s="579"/>
      <c r="B5565" s="579"/>
      <c r="C5565" s="578"/>
      <c r="D5565" s="579"/>
      <c r="E5565" s="627"/>
      <c r="F5565" s="630"/>
      <c r="G5565" s="627"/>
      <c r="H5565" s="628"/>
      <c r="J5565" s="579"/>
      <c r="L5565" s="629"/>
    </row>
    <row r="5566" spans="1:12" ht="9.75" hidden="1" customHeight="1">
      <c r="A5566" s="579"/>
      <c r="B5566" s="579"/>
      <c r="C5566" s="578"/>
      <c r="D5566" s="579"/>
      <c r="E5566" s="627"/>
      <c r="F5566" s="630"/>
      <c r="G5566" s="627"/>
      <c r="H5566" s="628"/>
      <c r="J5566" s="579"/>
      <c r="L5566" s="629"/>
    </row>
    <row r="5567" spans="1:12" ht="9.75" hidden="1" customHeight="1">
      <c r="A5567" s="579"/>
      <c r="B5567" s="579"/>
      <c r="C5567" s="578"/>
      <c r="D5567" s="579"/>
      <c r="E5567" s="627"/>
      <c r="F5567" s="630"/>
      <c r="G5567" s="627"/>
      <c r="H5567" s="628"/>
      <c r="J5567" s="579"/>
      <c r="L5567" s="629"/>
    </row>
    <row r="5568" spans="1:12" ht="9.75" hidden="1" customHeight="1">
      <c r="A5568" s="579"/>
      <c r="B5568" s="579"/>
      <c r="C5568" s="578"/>
      <c r="D5568" s="579"/>
      <c r="E5568" s="627"/>
      <c r="F5568" s="630"/>
      <c r="G5568" s="627" t="e">
        <f>+L5568</f>
        <v>#REF!</v>
      </c>
      <c r="H5568" s="628" t="e">
        <f>E5568*G5568</f>
        <v>#REF!</v>
      </c>
      <c r="J5568" s="627">
        <f>+F5568</f>
        <v>0</v>
      </c>
      <c r="L5568" s="629" t="e">
        <f>J5568*$L$3</f>
        <v>#REF!</v>
      </c>
    </row>
    <row r="5569" spans="1:12" ht="9.75" hidden="1" customHeight="1">
      <c r="A5569" s="579"/>
      <c r="B5569" s="579"/>
      <c r="C5569" s="578"/>
      <c r="D5569" s="579"/>
      <c r="E5569" s="627"/>
      <c r="F5569" s="630"/>
      <c r="G5569" s="627"/>
      <c r="H5569" s="628"/>
      <c r="J5569" s="579"/>
      <c r="L5569" s="629"/>
    </row>
    <row r="5570" spans="1:12" ht="9.75" hidden="1" customHeight="1">
      <c r="A5570" s="579"/>
      <c r="B5570" s="579"/>
      <c r="C5570" s="578"/>
      <c r="D5570" s="579"/>
      <c r="E5570" s="627"/>
      <c r="F5570" s="630"/>
      <c r="G5570" s="627"/>
      <c r="H5570" s="628"/>
      <c r="J5570" s="579"/>
      <c r="L5570" s="629"/>
    </row>
    <row r="5571" spans="1:12" ht="9.75" hidden="1" customHeight="1">
      <c r="A5571" s="579"/>
      <c r="B5571" s="579"/>
      <c r="C5571" s="578"/>
      <c r="D5571" s="579"/>
      <c r="E5571" s="627"/>
      <c r="F5571" s="630"/>
      <c r="G5571" s="627"/>
      <c r="H5571" s="628"/>
      <c r="J5571" s="579"/>
      <c r="L5571" s="629"/>
    </row>
    <row r="5572" spans="1:12" ht="9.75" hidden="1" customHeight="1">
      <c r="A5572" s="579"/>
      <c r="B5572" s="579"/>
      <c r="C5572" s="578"/>
      <c r="D5572" s="579"/>
      <c r="E5572" s="627"/>
      <c r="F5572" s="630"/>
      <c r="G5572" s="627"/>
      <c r="H5572" s="628"/>
      <c r="J5572" s="579"/>
      <c r="L5572" s="629"/>
    </row>
    <row r="5573" spans="1:12" ht="9.75" hidden="1" customHeight="1">
      <c r="A5573" s="579"/>
      <c r="B5573" s="579"/>
      <c r="C5573" s="583"/>
      <c r="D5573" s="579"/>
      <c r="E5573" s="627"/>
      <c r="F5573" s="630"/>
      <c r="G5573" s="627" t="e">
        <f>+L5573</f>
        <v>#REF!</v>
      </c>
      <c r="H5573" s="628" t="e">
        <f>E5573*G5573</f>
        <v>#REF!</v>
      </c>
      <c r="J5573" s="627">
        <f>+F5573</f>
        <v>0</v>
      </c>
      <c r="L5573" s="629" t="e">
        <f>J5573*$L$3</f>
        <v>#REF!</v>
      </c>
    </row>
    <row r="5574" spans="1:12" ht="9.75" hidden="1" customHeight="1">
      <c r="A5574" s="579"/>
      <c r="B5574" s="579"/>
      <c r="C5574" s="583"/>
      <c r="D5574" s="579"/>
      <c r="E5574" s="627"/>
      <c r="F5574" s="630"/>
      <c r="G5574" s="627"/>
      <c r="H5574" s="628"/>
      <c r="J5574" s="579"/>
      <c r="L5574" s="629"/>
    </row>
    <row r="5575" spans="1:12" ht="9.75" hidden="1" customHeight="1">
      <c r="A5575" s="579"/>
      <c r="B5575" s="579"/>
      <c r="C5575" s="583"/>
      <c r="D5575" s="579"/>
      <c r="E5575" s="627"/>
      <c r="F5575" s="630"/>
      <c r="G5575" s="627"/>
      <c r="H5575" s="628"/>
      <c r="J5575" s="579"/>
      <c r="L5575" s="629"/>
    </row>
    <row r="5576" spans="1:12" ht="9.75" hidden="1" customHeight="1">
      <c r="A5576" s="579"/>
      <c r="B5576" s="579"/>
      <c r="C5576" s="583"/>
      <c r="D5576" s="579"/>
      <c r="E5576" s="627"/>
      <c r="F5576" s="630"/>
      <c r="G5576" s="627"/>
      <c r="H5576" s="628"/>
      <c r="J5576" s="579"/>
      <c r="L5576" s="629"/>
    </row>
    <row r="5577" spans="1:12" ht="9.75" hidden="1" customHeight="1">
      <c r="A5577" s="579"/>
      <c r="B5577" s="579"/>
      <c r="C5577" s="583"/>
      <c r="D5577" s="579"/>
      <c r="E5577" s="627"/>
      <c r="F5577" s="630"/>
      <c r="G5577" s="627"/>
      <c r="H5577" s="628"/>
      <c r="J5577" s="579"/>
      <c r="L5577" s="629"/>
    </row>
    <row r="5578" spans="1:12" ht="9.75" hidden="1" customHeight="1">
      <c r="A5578" s="579"/>
      <c r="B5578" s="579"/>
      <c r="C5578" s="583"/>
      <c r="D5578" s="579"/>
      <c r="E5578" s="627"/>
      <c r="F5578" s="630"/>
      <c r="G5578" s="627" t="e">
        <f>+L5578</f>
        <v>#REF!</v>
      </c>
      <c r="H5578" s="628" t="e">
        <f>E5578*G5578</f>
        <v>#REF!</v>
      </c>
      <c r="J5578" s="627">
        <f>+F5578</f>
        <v>0</v>
      </c>
      <c r="L5578" s="629" t="e">
        <f>J5578*$L$3</f>
        <v>#REF!</v>
      </c>
    </row>
    <row r="5579" spans="1:12" ht="9.75" hidden="1" customHeight="1">
      <c r="A5579" s="579"/>
      <c r="B5579" s="579"/>
      <c r="C5579" s="583"/>
      <c r="D5579" s="579"/>
      <c r="E5579" s="627"/>
      <c r="F5579" s="630"/>
      <c r="G5579" s="627"/>
      <c r="H5579" s="628"/>
      <c r="J5579" s="579"/>
      <c r="L5579" s="629"/>
    </row>
    <row r="5580" spans="1:12" ht="9.75" hidden="1" customHeight="1">
      <c r="A5580" s="579"/>
      <c r="B5580" s="579"/>
      <c r="C5580" s="583"/>
      <c r="D5580" s="579"/>
      <c r="E5580" s="627"/>
      <c r="F5580" s="630"/>
      <c r="G5580" s="627"/>
      <c r="H5580" s="628"/>
      <c r="J5580" s="579"/>
      <c r="L5580" s="629"/>
    </row>
    <row r="5581" spans="1:12" ht="9.75" hidden="1" customHeight="1">
      <c r="A5581" s="579"/>
      <c r="B5581" s="579"/>
      <c r="C5581" s="583"/>
      <c r="D5581" s="579"/>
      <c r="E5581" s="627"/>
      <c r="F5581" s="630"/>
      <c r="G5581" s="627"/>
      <c r="H5581" s="628"/>
      <c r="J5581" s="579"/>
      <c r="L5581" s="629"/>
    </row>
    <row r="5582" spans="1:12" ht="9.75" hidden="1" customHeight="1">
      <c r="A5582" s="579"/>
      <c r="B5582" s="579"/>
      <c r="C5582" s="583"/>
      <c r="D5582" s="579"/>
      <c r="E5582" s="627"/>
      <c r="F5582" s="630"/>
      <c r="G5582" s="627"/>
      <c r="H5582" s="628"/>
      <c r="J5582" s="579"/>
      <c r="L5582" s="629"/>
    </row>
    <row r="5583" spans="1:12" ht="9.75" hidden="1" customHeight="1">
      <c r="A5583" s="579"/>
      <c r="B5583" s="579"/>
      <c r="C5583" s="578"/>
      <c r="D5583" s="579"/>
      <c r="E5583" s="627"/>
      <c r="F5583" s="630"/>
      <c r="G5583" s="627" t="e">
        <f>+L5583</f>
        <v>#REF!</v>
      </c>
      <c r="H5583" s="628" t="e">
        <f>E5583*G5583</f>
        <v>#REF!</v>
      </c>
      <c r="J5583" s="627">
        <f>+F5583</f>
        <v>0</v>
      </c>
      <c r="L5583" s="629" t="e">
        <f>J5583*$L$3</f>
        <v>#REF!</v>
      </c>
    </row>
    <row r="5584" spans="1:12" ht="9.75" hidden="1" customHeight="1">
      <c r="A5584" s="579"/>
      <c r="B5584" s="579"/>
      <c r="C5584" s="578"/>
      <c r="D5584" s="579"/>
      <c r="E5584" s="627"/>
      <c r="F5584" s="630"/>
      <c r="G5584" s="627"/>
      <c r="H5584" s="628"/>
      <c r="J5584" s="579"/>
      <c r="L5584" s="629"/>
    </row>
    <row r="5585" spans="1:12" ht="9.75" hidden="1" customHeight="1">
      <c r="A5585" s="579"/>
      <c r="B5585" s="579"/>
      <c r="C5585" s="578"/>
      <c r="D5585" s="579"/>
      <c r="E5585" s="627"/>
      <c r="F5585" s="630"/>
      <c r="G5585" s="627"/>
      <c r="H5585" s="628"/>
      <c r="J5585" s="579"/>
      <c r="L5585" s="629"/>
    </row>
    <row r="5586" spans="1:12" ht="9.75" hidden="1" customHeight="1">
      <c r="A5586" s="579"/>
      <c r="B5586" s="579"/>
      <c r="C5586" s="578"/>
      <c r="D5586" s="579"/>
      <c r="E5586" s="627"/>
      <c r="F5586" s="630"/>
      <c r="G5586" s="627"/>
      <c r="H5586" s="628"/>
      <c r="J5586" s="579"/>
      <c r="L5586" s="629"/>
    </row>
    <row r="5587" spans="1:12" ht="9.75" hidden="1" customHeight="1">
      <c r="A5587" s="579"/>
      <c r="B5587" s="579"/>
      <c r="C5587" s="578"/>
      <c r="D5587" s="579"/>
      <c r="E5587" s="627"/>
      <c r="F5587" s="630"/>
      <c r="G5587" s="627"/>
      <c r="H5587" s="628"/>
      <c r="J5587" s="579"/>
      <c r="L5587" s="629"/>
    </row>
    <row r="5588" spans="1:12" ht="9.75" hidden="1" customHeight="1">
      <c r="A5588" s="579"/>
      <c r="B5588" s="579"/>
      <c r="C5588" s="578"/>
      <c r="D5588" s="579"/>
      <c r="E5588" s="627"/>
      <c r="F5588" s="630"/>
      <c r="G5588" s="627" t="e">
        <f>+L5588</f>
        <v>#REF!</v>
      </c>
      <c r="H5588" s="628" t="e">
        <f>E5588*G5588</f>
        <v>#REF!</v>
      </c>
      <c r="J5588" s="627">
        <f>+F5588</f>
        <v>0</v>
      </c>
      <c r="L5588" s="629" t="e">
        <f>J5588*$L$3</f>
        <v>#REF!</v>
      </c>
    </row>
    <row r="5589" spans="1:12" ht="9.75" hidden="1" customHeight="1">
      <c r="A5589" s="579"/>
      <c r="B5589" s="579"/>
      <c r="C5589" s="578"/>
      <c r="D5589" s="579"/>
      <c r="E5589" s="627"/>
      <c r="F5589" s="630"/>
      <c r="G5589" s="627"/>
      <c r="H5589" s="628"/>
      <c r="J5589" s="579"/>
      <c r="L5589" s="629"/>
    </row>
    <row r="5590" spans="1:12" ht="9.75" hidden="1" customHeight="1">
      <c r="A5590" s="579"/>
      <c r="B5590" s="579"/>
      <c r="C5590" s="578"/>
      <c r="D5590" s="579"/>
      <c r="E5590" s="627"/>
      <c r="F5590" s="630"/>
      <c r="G5590" s="627"/>
      <c r="H5590" s="628"/>
      <c r="J5590" s="579"/>
      <c r="L5590" s="629"/>
    </row>
    <row r="5591" spans="1:12" ht="9.75" hidden="1" customHeight="1">
      <c r="A5591" s="579"/>
      <c r="B5591" s="579"/>
      <c r="C5591" s="578"/>
      <c r="D5591" s="579"/>
      <c r="E5591" s="627"/>
      <c r="F5591" s="630"/>
      <c r="G5591" s="627"/>
      <c r="H5591" s="628"/>
      <c r="J5591" s="579"/>
      <c r="L5591" s="629"/>
    </row>
    <row r="5592" spans="1:12" ht="9.75" hidden="1" customHeight="1">
      <c r="A5592" s="579"/>
      <c r="B5592" s="579"/>
      <c r="C5592" s="578"/>
      <c r="D5592" s="579"/>
      <c r="E5592" s="627"/>
      <c r="F5592" s="630"/>
      <c r="G5592" s="627"/>
      <c r="H5592" s="628"/>
      <c r="J5592" s="579"/>
      <c r="L5592" s="629"/>
    </row>
    <row r="5593" spans="1:12" ht="9.75" hidden="1" customHeight="1">
      <c r="A5593" s="579"/>
      <c r="B5593" s="579"/>
      <c r="C5593" s="578"/>
      <c r="D5593" s="579"/>
      <c r="E5593" s="627"/>
      <c r="F5593" s="630"/>
      <c r="G5593" s="627" t="e">
        <f>+L5593</f>
        <v>#REF!</v>
      </c>
      <c r="H5593" s="628" t="e">
        <f>E5593*G5593</f>
        <v>#REF!</v>
      </c>
      <c r="J5593" s="627">
        <f>+F5593</f>
        <v>0</v>
      </c>
      <c r="L5593" s="629" t="e">
        <f>J5593*$L$3</f>
        <v>#REF!</v>
      </c>
    </row>
    <row r="5594" spans="1:12" ht="9.75" hidden="1" customHeight="1">
      <c r="A5594" s="579"/>
      <c r="B5594" s="579"/>
      <c r="C5594" s="578"/>
      <c r="D5594" s="579"/>
      <c r="E5594" s="627"/>
      <c r="F5594" s="630"/>
      <c r="G5594" s="627"/>
      <c r="H5594" s="628"/>
      <c r="J5594" s="579"/>
      <c r="L5594" s="629"/>
    </row>
    <row r="5595" spans="1:12" ht="9.75" hidden="1" customHeight="1">
      <c r="A5595" s="579"/>
      <c r="B5595" s="579"/>
      <c r="C5595" s="578"/>
      <c r="D5595" s="579"/>
      <c r="E5595" s="627"/>
      <c r="F5595" s="630"/>
      <c r="G5595" s="627"/>
      <c r="H5595" s="628"/>
      <c r="J5595" s="579"/>
      <c r="L5595" s="629"/>
    </row>
    <row r="5596" spans="1:12" ht="9.75" hidden="1" customHeight="1">
      <c r="A5596" s="579"/>
      <c r="B5596" s="579"/>
      <c r="C5596" s="578"/>
      <c r="D5596" s="579"/>
      <c r="E5596" s="627"/>
      <c r="F5596" s="630"/>
      <c r="G5596" s="627"/>
      <c r="H5596" s="628"/>
      <c r="J5596" s="579"/>
      <c r="L5596" s="629"/>
    </row>
    <row r="5597" spans="1:12" ht="9.75" hidden="1" customHeight="1">
      <c r="A5597" s="579"/>
      <c r="B5597" s="579"/>
      <c r="C5597" s="578"/>
      <c r="D5597" s="579"/>
      <c r="E5597" s="627"/>
      <c r="F5597" s="630"/>
      <c r="G5597" s="627"/>
      <c r="H5597" s="628"/>
      <c r="J5597" s="579"/>
      <c r="L5597" s="629"/>
    </row>
    <row r="5598" spans="1:12" ht="9.75" hidden="1" customHeight="1">
      <c r="A5598" s="579"/>
      <c r="B5598" s="579"/>
      <c r="C5598" s="578"/>
      <c r="D5598" s="579"/>
      <c r="E5598" s="627"/>
      <c r="F5598" s="630"/>
      <c r="G5598" s="627" t="e">
        <f>+L5598</f>
        <v>#REF!</v>
      </c>
      <c r="H5598" s="628" t="e">
        <f>E5598*G5598</f>
        <v>#REF!</v>
      </c>
      <c r="J5598" s="627">
        <f>+F5598</f>
        <v>0</v>
      </c>
      <c r="L5598" s="629" t="e">
        <f>J5598*$L$3</f>
        <v>#REF!</v>
      </c>
    </row>
    <row r="5599" spans="1:12" ht="9.75" hidden="1" customHeight="1">
      <c r="A5599" s="579"/>
      <c r="B5599" s="579"/>
      <c r="C5599" s="578"/>
      <c r="D5599" s="579"/>
      <c r="E5599" s="627"/>
      <c r="F5599" s="630"/>
      <c r="G5599" s="627"/>
      <c r="H5599" s="628"/>
      <c r="J5599" s="579"/>
      <c r="L5599" s="629"/>
    </row>
    <row r="5600" spans="1:12" ht="9.75" hidden="1" customHeight="1">
      <c r="A5600" s="579"/>
      <c r="B5600" s="579"/>
      <c r="C5600" s="578"/>
      <c r="D5600" s="579"/>
      <c r="E5600" s="627"/>
      <c r="F5600" s="630"/>
      <c r="G5600" s="627"/>
      <c r="H5600" s="628"/>
      <c r="J5600" s="579"/>
      <c r="L5600" s="629"/>
    </row>
    <row r="5601" spans="1:12" ht="9.75" hidden="1" customHeight="1">
      <c r="A5601" s="579"/>
      <c r="B5601" s="579"/>
      <c r="C5601" s="578"/>
      <c r="D5601" s="579"/>
      <c r="E5601" s="627"/>
      <c r="F5601" s="630"/>
      <c r="G5601" s="627"/>
      <c r="H5601" s="628"/>
      <c r="J5601" s="579"/>
      <c r="L5601" s="629"/>
    </row>
    <row r="5602" spans="1:12" ht="9.75" hidden="1" customHeight="1">
      <c r="A5602" s="579"/>
      <c r="B5602" s="579"/>
      <c r="C5602" s="578"/>
      <c r="D5602" s="579"/>
      <c r="E5602" s="627"/>
      <c r="F5602" s="630"/>
      <c r="G5602" s="627"/>
      <c r="H5602" s="628"/>
      <c r="J5602" s="579"/>
      <c r="L5602" s="629"/>
    </row>
    <row r="5603" spans="1:12" ht="9.75" hidden="1" customHeight="1">
      <c r="A5603" s="579"/>
      <c r="B5603" s="579"/>
      <c r="C5603" s="578"/>
      <c r="D5603" s="579"/>
      <c r="E5603" s="627"/>
      <c r="F5603" s="630"/>
      <c r="G5603" s="627" t="e">
        <f>+L5603</f>
        <v>#REF!</v>
      </c>
      <c r="H5603" s="628" t="e">
        <f>E5603*G5603</f>
        <v>#REF!</v>
      </c>
      <c r="J5603" s="627">
        <f>+F5603</f>
        <v>0</v>
      </c>
      <c r="L5603" s="629" t="e">
        <f>J5603*$L$3</f>
        <v>#REF!</v>
      </c>
    </row>
    <row r="5604" spans="1:12" ht="9.75" hidden="1" customHeight="1">
      <c r="A5604" s="579"/>
      <c r="B5604" s="579"/>
      <c r="C5604" s="578"/>
      <c r="D5604" s="579"/>
      <c r="E5604" s="627"/>
      <c r="F5604" s="630"/>
      <c r="G5604" s="627"/>
      <c r="H5604" s="628"/>
      <c r="J5604" s="579"/>
      <c r="L5604" s="629"/>
    </row>
    <row r="5605" spans="1:12" ht="9.75" hidden="1" customHeight="1">
      <c r="A5605" s="579"/>
      <c r="B5605" s="579"/>
      <c r="C5605" s="578"/>
      <c r="D5605" s="579"/>
      <c r="E5605" s="627"/>
      <c r="F5605" s="630"/>
      <c r="G5605" s="627"/>
      <c r="H5605" s="628"/>
      <c r="J5605" s="579"/>
      <c r="L5605" s="629"/>
    </row>
    <row r="5606" spans="1:12" ht="9.75" hidden="1" customHeight="1">
      <c r="A5606" s="579"/>
      <c r="B5606" s="579"/>
      <c r="C5606" s="578"/>
      <c r="D5606" s="579"/>
      <c r="E5606" s="627"/>
      <c r="F5606" s="630"/>
      <c r="G5606" s="627"/>
      <c r="H5606" s="628"/>
      <c r="J5606" s="579"/>
      <c r="L5606" s="629"/>
    </row>
    <row r="5607" spans="1:12" ht="9.75" hidden="1" customHeight="1">
      <c r="A5607" s="579"/>
      <c r="B5607" s="579"/>
      <c r="C5607" s="578"/>
      <c r="D5607" s="579"/>
      <c r="E5607" s="627"/>
      <c r="F5607" s="630"/>
      <c r="G5607" s="627"/>
      <c r="H5607" s="628"/>
      <c r="J5607" s="579"/>
      <c r="L5607" s="629"/>
    </row>
    <row r="5608" spans="1:12" ht="9.75" hidden="1" customHeight="1">
      <c r="A5608" s="579"/>
      <c r="B5608" s="579"/>
      <c r="C5608" s="578"/>
      <c r="D5608" s="579"/>
      <c r="E5608" s="627"/>
      <c r="F5608" s="630"/>
      <c r="G5608" s="627" t="e">
        <f>+L5608</f>
        <v>#REF!</v>
      </c>
      <c r="H5608" s="628" t="e">
        <f>E5608*G5608</f>
        <v>#REF!</v>
      </c>
      <c r="J5608" s="627">
        <f>+F5608</f>
        <v>0</v>
      </c>
      <c r="L5608" s="629" t="e">
        <f>J5608*$L$3</f>
        <v>#REF!</v>
      </c>
    </row>
    <row r="5609" spans="1:12" ht="9.75" hidden="1" customHeight="1">
      <c r="A5609" s="579"/>
      <c r="B5609" s="579"/>
      <c r="C5609" s="578"/>
      <c r="D5609" s="579"/>
      <c r="E5609" s="627"/>
      <c r="F5609" s="630"/>
      <c r="G5609" s="627"/>
      <c r="H5609" s="628"/>
      <c r="J5609" s="579"/>
      <c r="L5609" s="629"/>
    </row>
    <row r="5610" spans="1:12" ht="9.75" hidden="1" customHeight="1">
      <c r="A5610" s="579"/>
      <c r="B5610" s="579"/>
      <c r="C5610" s="578"/>
      <c r="D5610" s="579"/>
      <c r="E5610" s="627"/>
      <c r="F5610" s="630"/>
      <c r="G5610" s="627"/>
      <c r="H5610" s="628"/>
      <c r="J5610" s="579"/>
      <c r="L5610" s="629"/>
    </row>
    <row r="5611" spans="1:12" ht="9.75" hidden="1" customHeight="1">
      <c r="A5611" s="579"/>
      <c r="B5611" s="579"/>
      <c r="C5611" s="578"/>
      <c r="D5611" s="579"/>
      <c r="E5611" s="627"/>
      <c r="F5611" s="630"/>
      <c r="G5611" s="627"/>
      <c r="H5611" s="628"/>
      <c r="J5611" s="579"/>
      <c r="L5611" s="629"/>
    </row>
    <row r="5612" spans="1:12" ht="9.75" hidden="1" customHeight="1">
      <c r="A5612" s="579"/>
      <c r="B5612" s="579"/>
      <c r="C5612" s="578"/>
      <c r="D5612" s="579"/>
      <c r="E5612" s="627"/>
      <c r="F5612" s="630"/>
      <c r="G5612" s="627"/>
      <c r="H5612" s="628"/>
      <c r="J5612" s="579"/>
      <c r="L5612" s="629"/>
    </row>
    <row r="5613" spans="1:12" ht="9.75" hidden="1" customHeight="1">
      <c r="A5613" s="579"/>
      <c r="B5613" s="579"/>
      <c r="C5613" s="578"/>
      <c r="D5613" s="579"/>
      <c r="E5613" s="627"/>
      <c r="F5613" s="630"/>
      <c r="G5613" s="627" t="e">
        <f>+L5613</f>
        <v>#REF!</v>
      </c>
      <c r="H5613" s="628" t="e">
        <f>E5613*G5613</f>
        <v>#REF!</v>
      </c>
      <c r="J5613" s="627">
        <f>+F5613</f>
        <v>0</v>
      </c>
      <c r="L5613" s="629" t="e">
        <f>J5613*$L$3</f>
        <v>#REF!</v>
      </c>
    </row>
    <row r="5614" spans="1:12" ht="9.75" hidden="1" customHeight="1">
      <c r="A5614" s="579"/>
      <c r="B5614" s="579"/>
      <c r="C5614" s="578"/>
      <c r="D5614" s="579"/>
      <c r="E5614" s="627"/>
      <c r="F5614" s="630"/>
      <c r="G5614" s="627"/>
      <c r="H5614" s="628"/>
      <c r="J5614" s="579"/>
      <c r="L5614" s="629"/>
    </row>
    <row r="5615" spans="1:12" ht="9.75" hidden="1" customHeight="1">
      <c r="A5615" s="579"/>
      <c r="B5615" s="579"/>
      <c r="C5615" s="578"/>
      <c r="D5615" s="579"/>
      <c r="E5615" s="627"/>
      <c r="F5615" s="630"/>
      <c r="G5615" s="627"/>
      <c r="H5615" s="628"/>
      <c r="J5615" s="579"/>
      <c r="L5615" s="629"/>
    </row>
    <row r="5616" spans="1:12" ht="9.75" hidden="1" customHeight="1">
      <c r="A5616" s="579"/>
      <c r="B5616" s="579"/>
      <c r="C5616" s="578"/>
      <c r="D5616" s="579"/>
      <c r="E5616" s="627"/>
      <c r="F5616" s="630"/>
      <c r="G5616" s="627"/>
      <c r="H5616" s="628"/>
      <c r="J5616" s="579"/>
      <c r="L5616" s="629"/>
    </row>
    <row r="5617" spans="1:12" ht="9.75" hidden="1" customHeight="1">
      <c r="A5617" s="579"/>
      <c r="B5617" s="579"/>
      <c r="C5617" s="578"/>
      <c r="D5617" s="579"/>
      <c r="E5617" s="627"/>
      <c r="F5617" s="630"/>
      <c r="G5617" s="627"/>
      <c r="H5617" s="628"/>
      <c r="J5617" s="579"/>
      <c r="L5617" s="629"/>
    </row>
    <row r="5618" spans="1:12" ht="9.75" hidden="1" customHeight="1">
      <c r="A5618" s="579"/>
      <c r="B5618" s="579"/>
      <c r="C5618" s="578"/>
      <c r="D5618" s="579"/>
      <c r="E5618" s="627"/>
      <c r="F5618" s="630"/>
      <c r="G5618" s="627" t="e">
        <f>+L5618</f>
        <v>#REF!</v>
      </c>
      <c r="H5618" s="628" t="e">
        <f>E5618*G5618</f>
        <v>#REF!</v>
      </c>
      <c r="J5618" s="627">
        <f>+F5618</f>
        <v>0</v>
      </c>
      <c r="L5618" s="629" t="e">
        <f>J5618*$L$3</f>
        <v>#REF!</v>
      </c>
    </row>
    <row r="5619" spans="1:12" ht="9.75" hidden="1" customHeight="1">
      <c r="A5619" s="579"/>
      <c r="B5619" s="579"/>
      <c r="C5619" s="578"/>
      <c r="D5619" s="579"/>
      <c r="E5619" s="627"/>
      <c r="F5619" s="630"/>
      <c r="G5619" s="627"/>
      <c r="H5619" s="628"/>
      <c r="J5619" s="579"/>
      <c r="L5619" s="629"/>
    </row>
    <row r="5620" spans="1:12" ht="9.75" hidden="1" customHeight="1">
      <c r="A5620" s="579"/>
      <c r="B5620" s="579"/>
      <c r="C5620" s="578"/>
      <c r="D5620" s="579"/>
      <c r="E5620" s="627"/>
      <c r="F5620" s="630"/>
      <c r="G5620" s="627"/>
      <c r="H5620" s="628"/>
      <c r="J5620" s="579"/>
      <c r="L5620" s="629"/>
    </row>
    <row r="5621" spans="1:12" ht="9.75" hidden="1" customHeight="1">
      <c r="A5621" s="579"/>
      <c r="B5621" s="579"/>
      <c r="C5621" s="578"/>
      <c r="D5621" s="579"/>
      <c r="E5621" s="627"/>
      <c r="F5621" s="630"/>
      <c r="G5621" s="627"/>
      <c r="H5621" s="628"/>
      <c r="J5621" s="579"/>
      <c r="L5621" s="629"/>
    </row>
    <row r="5622" spans="1:12" ht="7.5" hidden="1" customHeight="1">
      <c r="A5622" s="579"/>
      <c r="B5622" s="579"/>
      <c r="C5622" s="578"/>
      <c r="D5622" s="579"/>
      <c r="E5622" s="627"/>
      <c r="F5622" s="630"/>
      <c r="G5622" s="627"/>
      <c r="H5622" s="628"/>
      <c r="J5622" s="579"/>
      <c r="L5622" s="629"/>
    </row>
    <row r="5623" spans="1:12" ht="9.75" hidden="1" customHeight="1">
      <c r="A5623" s="579"/>
      <c r="B5623" s="579"/>
      <c r="C5623" s="578"/>
      <c r="D5623" s="579"/>
      <c r="E5623" s="627"/>
      <c r="F5623" s="630"/>
      <c r="G5623" s="627" t="e">
        <f>+L5623</f>
        <v>#REF!</v>
      </c>
      <c r="H5623" s="628" t="e">
        <f>E5623*G5623</f>
        <v>#REF!</v>
      </c>
      <c r="J5623" s="627">
        <f>+F5623</f>
        <v>0</v>
      </c>
      <c r="L5623" s="629" t="e">
        <f>J5623*$L$3</f>
        <v>#REF!</v>
      </c>
    </row>
    <row r="5624" spans="1:12" ht="9.75" hidden="1" customHeight="1">
      <c r="A5624" s="579"/>
      <c r="B5624" s="579"/>
      <c r="C5624" s="578"/>
      <c r="D5624" s="579"/>
      <c r="E5624" s="627"/>
      <c r="F5624" s="630"/>
      <c r="G5624" s="627"/>
      <c r="H5624" s="628"/>
      <c r="J5624" s="579"/>
      <c r="L5624" s="629"/>
    </row>
    <row r="5625" spans="1:12" ht="9.75" hidden="1" customHeight="1">
      <c r="A5625" s="579"/>
      <c r="B5625" s="579"/>
      <c r="C5625" s="578"/>
      <c r="D5625" s="579"/>
      <c r="E5625" s="627"/>
      <c r="F5625" s="630"/>
      <c r="G5625" s="627"/>
      <c r="H5625" s="628"/>
      <c r="J5625" s="579"/>
      <c r="L5625" s="629"/>
    </row>
    <row r="5626" spans="1:12" ht="9.75" hidden="1" customHeight="1">
      <c r="A5626" s="579"/>
      <c r="B5626" s="579"/>
      <c r="C5626" s="578"/>
      <c r="D5626" s="579"/>
      <c r="E5626" s="627"/>
      <c r="F5626" s="630"/>
      <c r="G5626" s="627"/>
      <c r="H5626" s="628"/>
      <c r="J5626" s="579"/>
      <c r="L5626" s="629"/>
    </row>
    <row r="5627" spans="1:12" ht="9.75" hidden="1" customHeight="1">
      <c r="A5627" s="579"/>
      <c r="B5627" s="579"/>
      <c r="C5627" s="578"/>
      <c r="D5627" s="579"/>
      <c r="E5627" s="627"/>
      <c r="F5627" s="630"/>
      <c r="G5627" s="627"/>
      <c r="H5627" s="628"/>
      <c r="J5627" s="579"/>
      <c r="L5627" s="629"/>
    </row>
    <row r="5628" spans="1:12" ht="9.75" hidden="1" customHeight="1">
      <c r="A5628" s="579"/>
      <c r="B5628" s="579"/>
      <c r="C5628" s="578"/>
      <c r="D5628" s="579"/>
      <c r="E5628" s="627"/>
      <c r="F5628" s="630"/>
      <c r="G5628" s="627" t="e">
        <f>+L5628</f>
        <v>#REF!</v>
      </c>
      <c r="H5628" s="628" t="e">
        <f>E5628*G5628</f>
        <v>#REF!</v>
      </c>
      <c r="J5628" s="627">
        <f>+F5628</f>
        <v>0</v>
      </c>
      <c r="L5628" s="629" t="e">
        <f>J5628*$L$3</f>
        <v>#REF!</v>
      </c>
    </row>
    <row r="5629" spans="1:12" ht="9.75" hidden="1" customHeight="1">
      <c r="A5629" s="579"/>
      <c r="B5629" s="579"/>
      <c r="C5629" s="578"/>
      <c r="D5629" s="579"/>
      <c r="E5629" s="627"/>
      <c r="F5629" s="630"/>
      <c r="G5629" s="627"/>
      <c r="H5629" s="628"/>
      <c r="J5629" s="579"/>
      <c r="L5629" s="629"/>
    </row>
    <row r="5630" spans="1:12" ht="9.75" hidden="1" customHeight="1">
      <c r="A5630" s="579"/>
      <c r="B5630" s="579"/>
      <c r="C5630" s="578"/>
      <c r="D5630" s="579"/>
      <c r="E5630" s="627"/>
      <c r="F5630" s="630"/>
      <c r="G5630" s="627"/>
      <c r="H5630" s="628"/>
      <c r="J5630" s="579"/>
      <c r="L5630" s="629"/>
    </row>
    <row r="5631" spans="1:12" ht="9.75" hidden="1" customHeight="1">
      <c r="A5631" s="579"/>
      <c r="B5631" s="579"/>
      <c r="C5631" s="578"/>
      <c r="D5631" s="579"/>
      <c r="E5631" s="627"/>
      <c r="F5631" s="630"/>
      <c r="G5631" s="627"/>
      <c r="H5631" s="628"/>
      <c r="J5631" s="579"/>
      <c r="L5631" s="629"/>
    </row>
    <row r="5632" spans="1:12" ht="9.75" hidden="1" customHeight="1">
      <c r="A5632" s="579"/>
      <c r="B5632" s="579"/>
      <c r="C5632" s="578"/>
      <c r="D5632" s="579"/>
      <c r="E5632" s="627"/>
      <c r="F5632" s="630"/>
      <c r="G5632" s="627"/>
      <c r="H5632" s="628"/>
      <c r="J5632" s="579"/>
      <c r="L5632" s="629"/>
    </row>
    <row r="5633" spans="1:12" ht="9.75" hidden="1" customHeight="1">
      <c r="A5633" s="579"/>
      <c r="B5633" s="579"/>
      <c r="C5633" s="578"/>
      <c r="D5633" s="579"/>
      <c r="E5633" s="627"/>
      <c r="F5633" s="630"/>
      <c r="G5633" s="627" t="e">
        <f>+L5633</f>
        <v>#REF!</v>
      </c>
      <c r="H5633" s="628" t="e">
        <f>E5633*G5633</f>
        <v>#REF!</v>
      </c>
      <c r="J5633" s="627">
        <f>+F5633</f>
        <v>0</v>
      </c>
      <c r="L5633" s="629" t="e">
        <f>J5633*$L$3</f>
        <v>#REF!</v>
      </c>
    </row>
    <row r="5634" spans="1:12" ht="9.75" hidden="1" customHeight="1">
      <c r="A5634" s="579"/>
      <c r="B5634" s="579"/>
      <c r="C5634" s="578"/>
      <c r="D5634" s="579"/>
      <c r="E5634" s="627"/>
      <c r="F5634" s="630"/>
      <c r="G5634" s="627"/>
      <c r="H5634" s="628"/>
      <c r="J5634" s="579"/>
      <c r="L5634" s="629"/>
    </row>
    <row r="5635" spans="1:12" ht="9.75" hidden="1" customHeight="1">
      <c r="A5635" s="579"/>
      <c r="B5635" s="579"/>
      <c r="C5635" s="578"/>
      <c r="D5635" s="579"/>
      <c r="E5635" s="627"/>
      <c r="F5635" s="630"/>
      <c r="G5635" s="627"/>
      <c r="H5635" s="628"/>
      <c r="J5635" s="579"/>
      <c r="L5635" s="629"/>
    </row>
    <row r="5636" spans="1:12" ht="9.75" hidden="1" customHeight="1">
      <c r="A5636" s="579"/>
      <c r="B5636" s="579"/>
      <c r="C5636" s="578"/>
      <c r="D5636" s="579"/>
      <c r="E5636" s="627"/>
      <c r="F5636" s="630"/>
      <c r="G5636" s="627"/>
      <c r="H5636" s="628"/>
      <c r="J5636" s="579"/>
      <c r="L5636" s="629"/>
    </row>
    <row r="5637" spans="1:12" ht="9.75" hidden="1" customHeight="1">
      <c r="A5637" s="579"/>
      <c r="B5637" s="579"/>
      <c r="C5637" s="578"/>
      <c r="D5637" s="579"/>
      <c r="E5637" s="627"/>
      <c r="F5637" s="630"/>
      <c r="G5637" s="627"/>
      <c r="H5637" s="628"/>
      <c r="J5637" s="579"/>
      <c r="L5637" s="629"/>
    </row>
    <row r="5638" spans="1:12" ht="9.75" hidden="1" customHeight="1">
      <c r="A5638" s="579"/>
      <c r="B5638" s="579"/>
      <c r="C5638" s="578"/>
      <c r="D5638" s="579"/>
      <c r="E5638" s="627"/>
      <c r="F5638" s="630"/>
      <c r="G5638" s="627" t="e">
        <f>+L5638</f>
        <v>#REF!</v>
      </c>
      <c r="H5638" s="628" t="e">
        <f>E5638*G5638</f>
        <v>#REF!</v>
      </c>
      <c r="J5638" s="627">
        <f>+F5638</f>
        <v>0</v>
      </c>
      <c r="L5638" s="629" t="e">
        <f>J5638*$L$3</f>
        <v>#REF!</v>
      </c>
    </row>
    <row r="5639" spans="1:12" ht="9.75" hidden="1" customHeight="1">
      <c r="A5639" s="579"/>
      <c r="B5639" s="579"/>
      <c r="C5639" s="578"/>
      <c r="D5639" s="579"/>
      <c r="E5639" s="627"/>
      <c r="F5639" s="630"/>
      <c r="G5639" s="627"/>
      <c r="H5639" s="628"/>
      <c r="J5639" s="579"/>
      <c r="L5639" s="629"/>
    </row>
    <row r="5640" spans="1:12" ht="9.75" hidden="1" customHeight="1">
      <c r="A5640" s="579"/>
      <c r="B5640" s="579"/>
      <c r="C5640" s="578"/>
      <c r="D5640" s="579"/>
      <c r="E5640" s="627"/>
      <c r="F5640" s="630"/>
      <c r="G5640" s="627"/>
      <c r="H5640" s="628"/>
      <c r="J5640" s="579"/>
      <c r="L5640" s="629"/>
    </row>
    <row r="5641" spans="1:12" ht="9.75" hidden="1" customHeight="1">
      <c r="A5641" s="579"/>
      <c r="B5641" s="579"/>
      <c r="C5641" s="578"/>
      <c r="D5641" s="579"/>
      <c r="E5641" s="627"/>
      <c r="F5641" s="630"/>
      <c r="G5641" s="627"/>
      <c r="H5641" s="628"/>
      <c r="J5641" s="579"/>
      <c r="L5641" s="629"/>
    </row>
    <row r="5642" spans="1:12" ht="9.75" hidden="1" customHeight="1">
      <c r="A5642" s="579"/>
      <c r="B5642" s="579"/>
      <c r="C5642" s="578"/>
      <c r="D5642" s="579"/>
      <c r="E5642" s="627"/>
      <c r="F5642" s="630"/>
      <c r="G5642" s="627"/>
      <c r="H5642" s="628"/>
      <c r="J5642" s="579"/>
      <c r="L5642" s="629"/>
    </row>
    <row r="5643" spans="1:12" ht="9.75" hidden="1" customHeight="1">
      <c r="A5643" s="579"/>
      <c r="B5643" s="579"/>
      <c r="C5643" s="578"/>
      <c r="D5643" s="579"/>
      <c r="E5643" s="627"/>
      <c r="F5643" s="630"/>
      <c r="G5643" s="627" t="e">
        <f>+L5643</f>
        <v>#REF!</v>
      </c>
      <c r="H5643" s="628" t="e">
        <f>E5643*G5643</f>
        <v>#REF!</v>
      </c>
      <c r="J5643" s="627">
        <f>+F5643</f>
        <v>0</v>
      </c>
      <c r="L5643" s="629" t="e">
        <f>J5643*$L$3</f>
        <v>#REF!</v>
      </c>
    </row>
    <row r="5644" spans="1:12" ht="9.75" hidden="1" customHeight="1">
      <c r="A5644" s="579"/>
      <c r="B5644" s="579"/>
      <c r="C5644" s="578"/>
      <c r="D5644" s="579"/>
      <c r="E5644" s="627"/>
      <c r="F5644" s="630"/>
      <c r="G5644" s="627"/>
      <c r="H5644" s="628"/>
      <c r="J5644" s="579"/>
      <c r="L5644" s="629"/>
    </row>
    <row r="5645" spans="1:12" ht="9.75" hidden="1" customHeight="1">
      <c r="A5645" s="579"/>
      <c r="B5645" s="579"/>
      <c r="C5645" s="578"/>
      <c r="D5645" s="579"/>
      <c r="E5645" s="627"/>
      <c r="F5645" s="630"/>
      <c r="G5645" s="627"/>
      <c r="H5645" s="628"/>
      <c r="J5645" s="579"/>
      <c r="L5645" s="629"/>
    </row>
    <row r="5646" spans="1:12" ht="9.75" hidden="1" customHeight="1">
      <c r="A5646" s="579"/>
      <c r="B5646" s="579"/>
      <c r="C5646" s="578"/>
      <c r="D5646" s="579"/>
      <c r="E5646" s="627"/>
      <c r="F5646" s="630"/>
      <c r="G5646" s="627"/>
      <c r="H5646" s="628"/>
      <c r="J5646" s="579"/>
      <c r="L5646" s="629"/>
    </row>
    <row r="5647" spans="1:12" ht="9.75" hidden="1" customHeight="1">
      <c r="A5647" s="579"/>
      <c r="B5647" s="579"/>
      <c r="C5647" s="578"/>
      <c r="D5647" s="579"/>
      <c r="E5647" s="627"/>
      <c r="F5647" s="630"/>
      <c r="G5647" s="627"/>
      <c r="H5647" s="628"/>
      <c r="J5647" s="579"/>
      <c r="L5647" s="629"/>
    </row>
    <row r="5648" spans="1:12" ht="9.75" hidden="1" customHeight="1">
      <c r="A5648" s="579"/>
      <c r="B5648" s="579"/>
      <c r="C5648" s="578"/>
      <c r="D5648" s="579"/>
      <c r="E5648" s="627"/>
      <c r="F5648" s="630"/>
      <c r="G5648" s="627" t="e">
        <f>+L5648</f>
        <v>#REF!</v>
      </c>
      <c r="H5648" s="628" t="e">
        <f>E5648*G5648</f>
        <v>#REF!</v>
      </c>
      <c r="J5648" s="627">
        <f>+F5648</f>
        <v>0</v>
      </c>
      <c r="L5648" s="629" t="e">
        <f>J5648*$L$3</f>
        <v>#REF!</v>
      </c>
    </row>
    <row r="5649" spans="1:12" ht="9.75" hidden="1" customHeight="1">
      <c r="A5649" s="579"/>
      <c r="B5649" s="579"/>
      <c r="C5649" s="578"/>
      <c r="D5649" s="579"/>
      <c r="E5649" s="627"/>
      <c r="F5649" s="630"/>
      <c r="G5649" s="627"/>
      <c r="H5649" s="628"/>
      <c r="J5649" s="579"/>
      <c r="L5649" s="629"/>
    </row>
    <row r="5650" spans="1:12" ht="9.75" hidden="1" customHeight="1">
      <c r="A5650" s="579"/>
      <c r="B5650" s="579"/>
      <c r="C5650" s="578"/>
      <c r="D5650" s="579"/>
      <c r="E5650" s="627"/>
      <c r="F5650" s="630"/>
      <c r="G5650" s="627"/>
      <c r="H5650" s="628"/>
      <c r="J5650" s="579"/>
      <c r="L5650" s="629"/>
    </row>
    <row r="5651" spans="1:12" ht="9.75" hidden="1" customHeight="1">
      <c r="A5651" s="579"/>
      <c r="B5651" s="579"/>
      <c r="C5651" s="578"/>
      <c r="D5651" s="579"/>
      <c r="E5651" s="627"/>
      <c r="F5651" s="630"/>
      <c r="G5651" s="627"/>
      <c r="H5651" s="628"/>
      <c r="J5651" s="579"/>
      <c r="L5651" s="629"/>
    </row>
    <row r="5652" spans="1:12" ht="9.75" hidden="1" customHeight="1">
      <c r="A5652" s="579"/>
      <c r="B5652" s="579"/>
      <c r="C5652" s="578"/>
      <c r="D5652" s="579"/>
      <c r="E5652" s="627"/>
      <c r="F5652" s="630"/>
      <c r="G5652" s="627"/>
      <c r="H5652" s="628"/>
      <c r="J5652" s="579"/>
      <c r="L5652" s="629"/>
    </row>
    <row r="5653" spans="1:12" ht="9.75" hidden="1" customHeight="1">
      <c r="A5653" s="579"/>
      <c r="B5653" s="579"/>
      <c r="C5653" s="578"/>
      <c r="D5653" s="579"/>
      <c r="E5653" s="627"/>
      <c r="F5653" s="630"/>
      <c r="G5653" s="627" t="e">
        <f>+L5653</f>
        <v>#REF!</v>
      </c>
      <c r="H5653" s="628" t="e">
        <f>E5653*G5653</f>
        <v>#REF!</v>
      </c>
      <c r="J5653" s="627">
        <f>+F5653</f>
        <v>0</v>
      </c>
      <c r="L5653" s="629" t="e">
        <f>J5653*$L$3</f>
        <v>#REF!</v>
      </c>
    </row>
    <row r="5654" spans="1:12" ht="9.75" hidden="1" customHeight="1">
      <c r="A5654" s="579"/>
      <c r="B5654" s="579"/>
      <c r="C5654" s="578"/>
      <c r="D5654" s="579"/>
      <c r="E5654" s="627"/>
      <c r="F5654" s="630"/>
      <c r="G5654" s="627"/>
      <c r="H5654" s="628"/>
      <c r="J5654" s="579"/>
      <c r="L5654" s="629"/>
    </row>
    <row r="5655" spans="1:12" ht="9.75" hidden="1" customHeight="1">
      <c r="A5655" s="579"/>
      <c r="B5655" s="579"/>
      <c r="C5655" s="578"/>
      <c r="D5655" s="579"/>
      <c r="E5655" s="627"/>
      <c r="F5655" s="630"/>
      <c r="G5655" s="627"/>
      <c r="H5655" s="628"/>
      <c r="J5655" s="579"/>
      <c r="L5655" s="629"/>
    </row>
    <row r="5656" spans="1:12" ht="9.75" hidden="1" customHeight="1">
      <c r="A5656" s="579"/>
      <c r="B5656" s="579"/>
      <c r="C5656" s="578"/>
      <c r="D5656" s="579"/>
      <c r="E5656" s="627"/>
      <c r="F5656" s="630"/>
      <c r="G5656" s="627"/>
      <c r="H5656" s="628"/>
      <c r="J5656" s="579"/>
      <c r="L5656" s="629"/>
    </row>
    <row r="5657" spans="1:12" ht="9.75" hidden="1" customHeight="1">
      <c r="A5657" s="579"/>
      <c r="B5657" s="579"/>
      <c r="C5657" s="578"/>
      <c r="D5657" s="579"/>
      <c r="E5657" s="627"/>
      <c r="F5657" s="630"/>
      <c r="G5657" s="627"/>
      <c r="H5657" s="628"/>
      <c r="J5657" s="579"/>
      <c r="L5657" s="629"/>
    </row>
    <row r="5658" spans="1:12" ht="9.75" hidden="1" customHeight="1">
      <c r="A5658" s="579"/>
      <c r="B5658" s="579"/>
      <c r="C5658" s="583"/>
      <c r="D5658" s="579"/>
      <c r="E5658" s="627"/>
      <c r="F5658" s="630"/>
      <c r="G5658" s="627" t="e">
        <f>+L5658</f>
        <v>#REF!</v>
      </c>
      <c r="H5658" s="628" t="e">
        <f>E5658*G5658</f>
        <v>#REF!</v>
      </c>
      <c r="J5658" s="627">
        <f>+F5658</f>
        <v>0</v>
      </c>
      <c r="L5658" s="629" t="e">
        <f>J5658*$L$3</f>
        <v>#REF!</v>
      </c>
    </row>
    <row r="5659" spans="1:12" ht="9.75" hidden="1" customHeight="1">
      <c r="A5659" s="579"/>
      <c r="B5659" s="579"/>
      <c r="C5659" s="583"/>
      <c r="D5659" s="579"/>
      <c r="E5659" s="627"/>
      <c r="F5659" s="630"/>
      <c r="G5659" s="627"/>
      <c r="H5659" s="628"/>
      <c r="J5659" s="579"/>
      <c r="L5659" s="629"/>
    </row>
    <row r="5660" spans="1:12" ht="9.75" hidden="1" customHeight="1">
      <c r="A5660" s="579"/>
      <c r="B5660" s="579"/>
      <c r="C5660" s="583"/>
      <c r="D5660" s="579"/>
      <c r="E5660" s="627"/>
      <c r="F5660" s="630"/>
      <c r="G5660" s="627"/>
      <c r="H5660" s="628"/>
      <c r="J5660" s="579"/>
      <c r="L5660" s="629"/>
    </row>
    <row r="5661" spans="1:12" ht="9.75" hidden="1" customHeight="1">
      <c r="A5661" s="579"/>
      <c r="B5661" s="579"/>
      <c r="C5661" s="583"/>
      <c r="D5661" s="579"/>
      <c r="E5661" s="627"/>
      <c r="F5661" s="630"/>
      <c r="G5661" s="627"/>
      <c r="H5661" s="628"/>
      <c r="J5661" s="579"/>
      <c r="L5661" s="629"/>
    </row>
    <row r="5662" spans="1:12" ht="9.75" hidden="1" customHeight="1">
      <c r="A5662" s="579"/>
      <c r="B5662" s="579"/>
      <c r="C5662" s="583"/>
      <c r="D5662" s="579"/>
      <c r="E5662" s="627"/>
      <c r="F5662" s="630"/>
      <c r="G5662" s="627"/>
      <c r="H5662" s="628"/>
      <c r="J5662" s="579"/>
      <c r="L5662" s="629"/>
    </row>
    <row r="5663" spans="1:12" ht="9.75" hidden="1" customHeight="1">
      <c r="A5663" s="579"/>
      <c r="B5663" s="579"/>
      <c r="C5663" s="583"/>
      <c r="D5663" s="579"/>
      <c r="E5663" s="627"/>
      <c r="F5663" s="630"/>
      <c r="G5663" s="627" t="e">
        <f>+L5663</f>
        <v>#REF!</v>
      </c>
      <c r="H5663" s="628" t="e">
        <f>E5663*G5663</f>
        <v>#REF!</v>
      </c>
      <c r="J5663" s="627">
        <f>+F5663</f>
        <v>0</v>
      </c>
      <c r="L5663" s="629" t="e">
        <f>J5663*$L$3</f>
        <v>#REF!</v>
      </c>
    </row>
    <row r="5664" spans="1:12" ht="9.75" hidden="1" customHeight="1">
      <c r="A5664" s="579"/>
      <c r="B5664" s="579"/>
      <c r="C5664" s="583"/>
      <c r="D5664" s="579"/>
      <c r="E5664" s="627"/>
      <c r="F5664" s="630"/>
      <c r="G5664" s="627"/>
      <c r="H5664" s="628"/>
      <c r="J5664" s="579"/>
      <c r="L5664" s="629"/>
    </row>
    <row r="5665" spans="1:12" ht="9.75" hidden="1" customHeight="1">
      <c r="A5665" s="579"/>
      <c r="B5665" s="579"/>
      <c r="C5665" s="583"/>
      <c r="D5665" s="579"/>
      <c r="E5665" s="627"/>
      <c r="F5665" s="630"/>
      <c r="G5665" s="627"/>
      <c r="H5665" s="628"/>
      <c r="J5665" s="579"/>
      <c r="L5665" s="629"/>
    </row>
    <row r="5666" spans="1:12" ht="9.75" hidden="1" customHeight="1">
      <c r="A5666" s="579"/>
      <c r="B5666" s="579"/>
      <c r="C5666" s="583"/>
      <c r="D5666" s="579"/>
      <c r="E5666" s="627"/>
      <c r="F5666" s="630"/>
      <c r="G5666" s="627"/>
      <c r="H5666" s="628"/>
      <c r="J5666" s="579"/>
      <c r="L5666" s="629"/>
    </row>
    <row r="5667" spans="1:12" ht="9.75" hidden="1" customHeight="1">
      <c r="A5667" s="579"/>
      <c r="B5667" s="579"/>
      <c r="C5667" s="583"/>
      <c r="D5667" s="579"/>
      <c r="E5667" s="627"/>
      <c r="F5667" s="630"/>
      <c r="G5667" s="627"/>
      <c r="H5667" s="628"/>
      <c r="J5667" s="579"/>
      <c r="L5667" s="629"/>
    </row>
    <row r="5668" spans="1:12" ht="9.75" hidden="1" customHeight="1">
      <c r="A5668" s="579"/>
      <c r="B5668" s="579"/>
      <c r="C5668" s="578"/>
      <c r="D5668" s="579"/>
      <c r="E5668" s="627"/>
      <c r="F5668" s="630"/>
      <c r="G5668" s="627" t="e">
        <f>+L5668</f>
        <v>#REF!</v>
      </c>
      <c r="H5668" s="628" t="e">
        <f>E5668*G5668</f>
        <v>#REF!</v>
      </c>
      <c r="J5668" s="627">
        <f>+F5668</f>
        <v>0</v>
      </c>
      <c r="L5668" s="629" t="e">
        <f>J5668*$L$3</f>
        <v>#REF!</v>
      </c>
    </row>
    <row r="5669" spans="1:12" ht="9.75" hidden="1" customHeight="1">
      <c r="A5669" s="579"/>
      <c r="B5669" s="579"/>
      <c r="C5669" s="578"/>
      <c r="D5669" s="579"/>
      <c r="E5669" s="627"/>
      <c r="F5669" s="630"/>
      <c r="G5669" s="627"/>
      <c r="H5669" s="628"/>
      <c r="J5669" s="579"/>
      <c r="L5669" s="629"/>
    </row>
    <row r="5670" spans="1:12" ht="9.75" hidden="1" customHeight="1">
      <c r="A5670" s="579"/>
      <c r="B5670" s="579"/>
      <c r="C5670" s="578"/>
      <c r="D5670" s="579"/>
      <c r="E5670" s="627"/>
      <c r="F5670" s="630"/>
      <c r="G5670" s="627"/>
      <c r="H5670" s="628"/>
      <c r="J5670" s="579"/>
      <c r="L5670" s="629"/>
    </row>
    <row r="5671" spans="1:12" ht="9.75" hidden="1" customHeight="1">
      <c r="A5671" s="579"/>
      <c r="B5671" s="579"/>
      <c r="C5671" s="578"/>
      <c r="D5671" s="579"/>
      <c r="E5671" s="627"/>
      <c r="F5671" s="630"/>
      <c r="G5671" s="627"/>
      <c r="H5671" s="628"/>
      <c r="J5671" s="579"/>
      <c r="L5671" s="629"/>
    </row>
    <row r="5672" spans="1:12" ht="9.75" hidden="1" customHeight="1">
      <c r="A5672" s="579"/>
      <c r="B5672" s="579"/>
      <c r="C5672" s="578"/>
      <c r="D5672" s="579"/>
      <c r="E5672" s="627"/>
      <c r="F5672" s="630"/>
      <c r="G5672" s="627"/>
      <c r="H5672" s="628"/>
      <c r="J5672" s="579"/>
      <c r="L5672" s="629"/>
    </row>
    <row r="5673" spans="1:12" ht="9.75" hidden="1" customHeight="1">
      <c r="A5673" s="579"/>
      <c r="B5673" s="579"/>
      <c r="C5673" s="578"/>
      <c r="D5673" s="579"/>
      <c r="E5673" s="627"/>
      <c r="F5673" s="630"/>
      <c r="G5673" s="627" t="e">
        <f>+L5673</f>
        <v>#REF!</v>
      </c>
      <c r="H5673" s="628" t="e">
        <f>E5673*G5673</f>
        <v>#REF!</v>
      </c>
      <c r="J5673" s="627">
        <f>+F5673</f>
        <v>0</v>
      </c>
      <c r="L5673" s="629" t="e">
        <f>J5673*$L$3</f>
        <v>#REF!</v>
      </c>
    </row>
    <row r="5674" spans="1:12" ht="9.75" hidden="1" customHeight="1">
      <c r="A5674" s="579"/>
      <c r="B5674" s="579"/>
      <c r="C5674" s="578"/>
      <c r="D5674" s="579"/>
      <c r="E5674" s="627"/>
      <c r="F5674" s="630"/>
      <c r="G5674" s="627"/>
      <c r="H5674" s="628"/>
      <c r="J5674" s="579"/>
      <c r="L5674" s="629"/>
    </row>
    <row r="5675" spans="1:12" ht="9.75" hidden="1" customHeight="1">
      <c r="A5675" s="579"/>
      <c r="B5675" s="579"/>
      <c r="C5675" s="578"/>
      <c r="D5675" s="579"/>
      <c r="E5675" s="627"/>
      <c r="F5675" s="630"/>
      <c r="G5675" s="627"/>
      <c r="H5675" s="628"/>
      <c r="J5675" s="579"/>
      <c r="L5675" s="629"/>
    </row>
    <row r="5676" spans="1:12" ht="9.75" hidden="1" customHeight="1">
      <c r="A5676" s="579"/>
      <c r="B5676" s="579"/>
      <c r="C5676" s="578"/>
      <c r="D5676" s="579"/>
      <c r="E5676" s="627"/>
      <c r="F5676" s="630"/>
      <c r="G5676" s="627"/>
      <c r="H5676" s="628"/>
      <c r="J5676" s="579"/>
      <c r="L5676" s="629"/>
    </row>
    <row r="5677" spans="1:12" ht="9.75" hidden="1" customHeight="1">
      <c r="A5677" s="579"/>
      <c r="B5677" s="579"/>
      <c r="C5677" s="578"/>
      <c r="D5677" s="579"/>
      <c r="E5677" s="627"/>
      <c r="F5677" s="630"/>
      <c r="G5677" s="627"/>
      <c r="H5677" s="628"/>
      <c r="J5677" s="579"/>
      <c r="L5677" s="629"/>
    </row>
    <row r="5678" spans="1:12" ht="9.75" hidden="1" customHeight="1">
      <c r="A5678" s="579"/>
      <c r="B5678" s="579"/>
      <c r="C5678" s="578"/>
      <c r="D5678" s="579"/>
      <c r="E5678" s="627"/>
      <c r="F5678" s="630"/>
      <c r="G5678" s="627" t="e">
        <f>+L5678</f>
        <v>#REF!</v>
      </c>
      <c r="H5678" s="628" t="e">
        <f>E5678*G5678</f>
        <v>#REF!</v>
      </c>
      <c r="J5678" s="627">
        <f>+F5678</f>
        <v>0</v>
      </c>
      <c r="L5678" s="629" t="e">
        <f>J5678*$L$3</f>
        <v>#REF!</v>
      </c>
    </row>
    <row r="5679" spans="1:12" ht="9.75" hidden="1" customHeight="1">
      <c r="A5679" s="579"/>
      <c r="B5679" s="579"/>
      <c r="C5679" s="578"/>
      <c r="D5679" s="579"/>
      <c r="E5679" s="627"/>
      <c r="F5679" s="630"/>
      <c r="G5679" s="627"/>
      <c r="H5679" s="628"/>
      <c r="J5679" s="579"/>
      <c r="L5679" s="629"/>
    </row>
    <row r="5680" spans="1:12" ht="9.75" hidden="1" customHeight="1">
      <c r="A5680" s="579"/>
      <c r="B5680" s="579"/>
      <c r="C5680" s="578"/>
      <c r="D5680" s="579"/>
      <c r="E5680" s="627"/>
      <c r="F5680" s="630"/>
      <c r="G5680" s="627"/>
      <c r="H5680" s="628"/>
      <c r="J5680" s="579"/>
      <c r="L5680" s="629"/>
    </row>
    <row r="5681" spans="1:12" ht="9.75" hidden="1" customHeight="1">
      <c r="A5681" s="579"/>
      <c r="B5681" s="579"/>
      <c r="C5681" s="578"/>
      <c r="D5681" s="579"/>
      <c r="E5681" s="627"/>
      <c r="F5681" s="630"/>
      <c r="G5681" s="627"/>
      <c r="H5681" s="628"/>
      <c r="J5681" s="579"/>
      <c r="L5681" s="629"/>
    </row>
    <row r="5682" spans="1:12" ht="9.75" hidden="1" customHeight="1">
      <c r="A5682" s="579"/>
      <c r="B5682" s="579"/>
      <c r="C5682" s="578"/>
      <c r="D5682" s="579"/>
      <c r="E5682" s="627"/>
      <c r="F5682" s="630"/>
      <c r="G5682" s="627"/>
      <c r="H5682" s="628"/>
      <c r="J5682" s="579"/>
      <c r="L5682" s="629"/>
    </row>
    <row r="5683" spans="1:12" ht="9.75" hidden="1" customHeight="1">
      <c r="A5683" s="579"/>
      <c r="B5683" s="579"/>
      <c r="C5683" s="578"/>
      <c r="D5683" s="579"/>
      <c r="E5683" s="627"/>
      <c r="F5683" s="630"/>
      <c r="G5683" s="627" t="e">
        <f>+L5683</f>
        <v>#REF!</v>
      </c>
      <c r="H5683" s="628" t="e">
        <f>E5683*G5683</f>
        <v>#REF!</v>
      </c>
      <c r="J5683" s="627">
        <f>+F5683</f>
        <v>0</v>
      </c>
      <c r="L5683" s="629" t="e">
        <f>J5683*$L$3</f>
        <v>#REF!</v>
      </c>
    </row>
    <row r="5684" spans="1:12" ht="9.75" hidden="1" customHeight="1">
      <c r="A5684" s="579"/>
      <c r="B5684" s="579"/>
      <c r="C5684" s="578"/>
      <c r="D5684" s="579"/>
      <c r="E5684" s="627"/>
      <c r="F5684" s="630"/>
      <c r="G5684" s="627"/>
      <c r="H5684" s="628"/>
      <c r="J5684" s="579"/>
      <c r="L5684" s="629"/>
    </row>
    <row r="5685" spans="1:12" ht="9.75" hidden="1" customHeight="1">
      <c r="A5685" s="579"/>
      <c r="B5685" s="579"/>
      <c r="C5685" s="578"/>
      <c r="D5685" s="579"/>
      <c r="E5685" s="627"/>
      <c r="F5685" s="630"/>
      <c r="G5685" s="627"/>
      <c r="H5685" s="628"/>
      <c r="J5685" s="579"/>
      <c r="L5685" s="629"/>
    </row>
    <row r="5686" spans="1:12" ht="9.75" hidden="1" customHeight="1">
      <c r="A5686" s="579"/>
      <c r="B5686" s="579"/>
      <c r="C5686" s="578"/>
      <c r="D5686" s="579"/>
      <c r="E5686" s="627"/>
      <c r="F5686" s="630"/>
      <c r="G5686" s="627"/>
      <c r="H5686" s="628"/>
      <c r="J5686" s="579"/>
      <c r="L5686" s="629"/>
    </row>
    <row r="5687" spans="1:12" ht="9.75" hidden="1" customHeight="1">
      <c r="A5687" s="579"/>
      <c r="B5687" s="579"/>
      <c r="C5687" s="578"/>
      <c r="D5687" s="579"/>
      <c r="E5687" s="627"/>
      <c r="F5687" s="630"/>
      <c r="G5687" s="627"/>
      <c r="H5687" s="628"/>
      <c r="J5687" s="579"/>
      <c r="L5687" s="629"/>
    </row>
    <row r="5688" spans="1:12" ht="9.75" hidden="1" customHeight="1">
      <c r="A5688" s="579"/>
      <c r="B5688" s="579"/>
      <c r="C5688" s="578"/>
      <c r="D5688" s="579"/>
      <c r="E5688" s="627"/>
      <c r="F5688" s="630"/>
      <c r="G5688" s="627" t="e">
        <f>+L5688</f>
        <v>#REF!</v>
      </c>
      <c r="H5688" s="628" t="e">
        <f>E5688*G5688</f>
        <v>#REF!</v>
      </c>
      <c r="J5688" s="627">
        <f>+F5688</f>
        <v>0</v>
      </c>
      <c r="L5688" s="629" t="e">
        <f>J5688*$L$3</f>
        <v>#REF!</v>
      </c>
    </row>
    <row r="5689" spans="1:12" ht="9.75" hidden="1" customHeight="1">
      <c r="A5689" s="579"/>
      <c r="B5689" s="579"/>
      <c r="C5689" s="578"/>
      <c r="D5689" s="579"/>
      <c r="E5689" s="627"/>
      <c r="F5689" s="630"/>
      <c r="G5689" s="627"/>
      <c r="H5689" s="628"/>
      <c r="J5689" s="579"/>
      <c r="L5689" s="629"/>
    </row>
    <row r="5690" spans="1:12" ht="9.75" hidden="1" customHeight="1">
      <c r="A5690" s="579"/>
      <c r="B5690" s="579"/>
      <c r="C5690" s="578"/>
      <c r="D5690" s="579"/>
      <c r="E5690" s="627"/>
      <c r="F5690" s="630"/>
      <c r="G5690" s="627"/>
      <c r="H5690" s="628"/>
      <c r="J5690" s="579"/>
      <c r="L5690" s="629"/>
    </row>
    <row r="5691" spans="1:12" ht="9.75" hidden="1" customHeight="1">
      <c r="A5691" s="579"/>
      <c r="B5691" s="579"/>
      <c r="C5691" s="578"/>
      <c r="D5691" s="579"/>
      <c r="E5691" s="627"/>
      <c r="F5691" s="630"/>
      <c r="G5691" s="627"/>
      <c r="H5691" s="628"/>
      <c r="J5691" s="579"/>
      <c r="L5691" s="629"/>
    </row>
    <row r="5692" spans="1:12" ht="9.75" hidden="1" customHeight="1">
      <c r="A5692" s="579"/>
      <c r="B5692" s="579"/>
      <c r="C5692" s="578"/>
      <c r="D5692" s="579"/>
      <c r="E5692" s="627"/>
      <c r="F5692" s="630"/>
      <c r="G5692" s="627"/>
      <c r="H5692" s="628"/>
      <c r="J5692" s="579"/>
      <c r="L5692" s="629"/>
    </row>
    <row r="5693" spans="1:12" ht="9.75" hidden="1" customHeight="1">
      <c r="A5693" s="579"/>
      <c r="B5693" s="579"/>
      <c r="C5693" s="578"/>
      <c r="D5693" s="579"/>
      <c r="E5693" s="627"/>
      <c r="F5693" s="630"/>
      <c r="G5693" s="627" t="e">
        <f>+L5693</f>
        <v>#REF!</v>
      </c>
      <c r="H5693" s="628" t="e">
        <f>E5693*G5693</f>
        <v>#REF!</v>
      </c>
      <c r="J5693" s="627">
        <f>+F5693</f>
        <v>0</v>
      </c>
      <c r="L5693" s="629" t="e">
        <f>J5693*$L$3</f>
        <v>#REF!</v>
      </c>
    </row>
    <row r="5694" spans="1:12" ht="9.75" hidden="1" customHeight="1">
      <c r="A5694" s="579"/>
      <c r="B5694" s="579"/>
      <c r="C5694" s="578"/>
      <c r="D5694" s="579"/>
      <c r="E5694" s="627"/>
      <c r="F5694" s="630"/>
      <c r="G5694" s="627"/>
      <c r="H5694" s="628"/>
      <c r="J5694" s="579"/>
      <c r="L5694" s="629"/>
    </row>
    <row r="5695" spans="1:12" ht="9.75" hidden="1" customHeight="1">
      <c r="A5695" s="579"/>
      <c r="B5695" s="579"/>
      <c r="C5695" s="578"/>
      <c r="D5695" s="579"/>
      <c r="E5695" s="627"/>
      <c r="F5695" s="630"/>
      <c r="G5695" s="627"/>
      <c r="H5695" s="628"/>
      <c r="J5695" s="579"/>
      <c r="L5695" s="629"/>
    </row>
    <row r="5696" spans="1:12" ht="9.75" hidden="1" customHeight="1">
      <c r="A5696" s="579"/>
      <c r="B5696" s="579"/>
      <c r="C5696" s="578"/>
      <c r="D5696" s="579"/>
      <c r="E5696" s="627"/>
      <c r="F5696" s="630"/>
      <c r="G5696" s="627"/>
      <c r="H5696" s="628"/>
      <c r="J5696" s="579"/>
      <c r="L5696" s="629"/>
    </row>
    <row r="5697" spans="1:12" ht="9.75" hidden="1" customHeight="1">
      <c r="A5697" s="579"/>
      <c r="B5697" s="579"/>
      <c r="C5697" s="578"/>
      <c r="D5697" s="579"/>
      <c r="E5697" s="627"/>
      <c r="F5697" s="630"/>
      <c r="G5697" s="627"/>
      <c r="H5697" s="628"/>
      <c r="J5697" s="579"/>
      <c r="L5697" s="629"/>
    </row>
    <row r="5698" spans="1:12" ht="9.75" hidden="1" customHeight="1">
      <c r="A5698" s="579"/>
      <c r="B5698" s="579"/>
      <c r="C5698" s="578"/>
      <c r="D5698" s="579"/>
      <c r="E5698" s="627"/>
      <c r="F5698" s="630"/>
      <c r="G5698" s="627" t="e">
        <f>+L5698</f>
        <v>#REF!</v>
      </c>
      <c r="H5698" s="628" t="e">
        <f>E5698*G5698</f>
        <v>#REF!</v>
      </c>
      <c r="J5698" s="627">
        <f>+F5698</f>
        <v>0</v>
      </c>
      <c r="L5698" s="629" t="e">
        <f>J5698*$L$3</f>
        <v>#REF!</v>
      </c>
    </row>
    <row r="5699" spans="1:12" ht="9.75" hidden="1" customHeight="1">
      <c r="A5699" s="579"/>
      <c r="B5699" s="579"/>
      <c r="C5699" s="578"/>
      <c r="D5699" s="579"/>
      <c r="E5699" s="627"/>
      <c r="F5699" s="630"/>
      <c r="G5699" s="627"/>
      <c r="H5699" s="628"/>
      <c r="J5699" s="579"/>
      <c r="L5699" s="629"/>
    </row>
    <row r="5700" spans="1:12" ht="9.75" hidden="1" customHeight="1">
      <c r="A5700" s="579"/>
      <c r="B5700" s="579"/>
      <c r="C5700" s="578"/>
      <c r="D5700" s="579"/>
      <c r="E5700" s="627"/>
      <c r="F5700" s="630"/>
      <c r="G5700" s="627"/>
      <c r="H5700" s="628"/>
      <c r="J5700" s="579"/>
      <c r="L5700" s="629"/>
    </row>
    <row r="5701" spans="1:12" ht="9.75" hidden="1" customHeight="1">
      <c r="A5701" s="579"/>
      <c r="B5701" s="579"/>
      <c r="C5701" s="578"/>
      <c r="D5701" s="579"/>
      <c r="E5701" s="627"/>
      <c r="F5701" s="630"/>
      <c r="G5701" s="627"/>
      <c r="H5701" s="628"/>
      <c r="J5701" s="579"/>
      <c r="L5701" s="629"/>
    </row>
    <row r="5702" spans="1:12" ht="8.25" hidden="1" customHeight="1">
      <c r="A5702" s="579"/>
      <c r="B5702" s="579"/>
      <c r="C5702" s="578"/>
      <c r="D5702" s="579"/>
      <c r="E5702" s="627"/>
      <c r="F5702" s="630"/>
      <c r="G5702" s="627"/>
      <c r="H5702" s="628"/>
      <c r="J5702" s="579"/>
      <c r="L5702" s="629"/>
    </row>
    <row r="5703" spans="1:12" ht="9.75" hidden="1" customHeight="1">
      <c r="A5703" s="579"/>
      <c r="B5703" s="579"/>
      <c r="C5703" s="578"/>
      <c r="D5703" s="579"/>
      <c r="E5703" s="627"/>
      <c r="F5703" s="630"/>
      <c r="G5703" s="627" t="e">
        <f>+L5703</f>
        <v>#REF!</v>
      </c>
      <c r="H5703" s="628" t="e">
        <f>E5703*G5703</f>
        <v>#REF!</v>
      </c>
      <c r="J5703" s="627">
        <f>+F5703</f>
        <v>0</v>
      </c>
      <c r="L5703" s="629" t="e">
        <f>J5703*$L$3</f>
        <v>#REF!</v>
      </c>
    </row>
    <row r="5704" spans="1:12" ht="9.75" hidden="1" customHeight="1">
      <c r="A5704" s="579"/>
      <c r="B5704" s="579"/>
      <c r="C5704" s="578"/>
      <c r="D5704" s="579"/>
      <c r="E5704" s="627"/>
      <c r="F5704" s="630"/>
      <c r="G5704" s="627"/>
      <c r="H5704" s="628"/>
      <c r="J5704" s="579"/>
      <c r="L5704" s="629"/>
    </row>
    <row r="5705" spans="1:12" ht="9.75" hidden="1" customHeight="1">
      <c r="A5705" s="579"/>
      <c r="B5705" s="579"/>
      <c r="C5705" s="578"/>
      <c r="D5705" s="579"/>
      <c r="E5705" s="627"/>
      <c r="F5705" s="630"/>
      <c r="G5705" s="627"/>
      <c r="H5705" s="628"/>
      <c r="J5705" s="579"/>
      <c r="L5705" s="629"/>
    </row>
    <row r="5706" spans="1:12" ht="9.75" hidden="1" customHeight="1">
      <c r="A5706" s="579"/>
      <c r="B5706" s="579"/>
      <c r="C5706" s="578"/>
      <c r="D5706" s="579"/>
      <c r="E5706" s="627"/>
      <c r="F5706" s="630"/>
      <c r="G5706" s="627"/>
      <c r="H5706" s="628"/>
      <c r="J5706" s="579"/>
      <c r="L5706" s="629"/>
    </row>
    <row r="5707" spans="1:12" ht="6.75" hidden="1" customHeight="1">
      <c r="A5707" s="579"/>
      <c r="B5707" s="579"/>
      <c r="C5707" s="578"/>
      <c r="D5707" s="579"/>
      <c r="E5707" s="627"/>
      <c r="F5707" s="630"/>
      <c r="G5707" s="627"/>
      <c r="H5707" s="628"/>
      <c r="J5707" s="579"/>
      <c r="L5707" s="629"/>
    </row>
    <row r="5708" spans="1:12" ht="9.75" hidden="1" customHeight="1">
      <c r="A5708" s="579"/>
      <c r="B5708" s="579"/>
      <c r="C5708" s="578"/>
      <c r="D5708" s="579"/>
      <c r="E5708" s="631"/>
      <c r="F5708" s="631"/>
      <c r="G5708" s="627" t="e">
        <f>+L5708</f>
        <v>#REF!</v>
      </c>
      <c r="H5708" s="628" t="e">
        <f>E5708*G5708</f>
        <v>#REF!</v>
      </c>
      <c r="J5708" s="627">
        <f>+F5708</f>
        <v>0</v>
      </c>
      <c r="L5708" s="629" t="e">
        <f>J5708*$L$3</f>
        <v>#REF!</v>
      </c>
    </row>
    <row r="5709" spans="1:12" ht="9.75" hidden="1" customHeight="1">
      <c r="A5709" s="579"/>
      <c r="B5709" s="579"/>
      <c r="C5709" s="578"/>
      <c r="D5709" s="579"/>
      <c r="E5709" s="631"/>
      <c r="F5709" s="631"/>
      <c r="G5709" s="627"/>
      <c r="H5709" s="628"/>
      <c r="J5709" s="579"/>
      <c r="L5709" s="629"/>
    </row>
    <row r="5710" spans="1:12" ht="9.75" hidden="1" customHeight="1">
      <c r="A5710" s="579"/>
      <c r="B5710" s="579"/>
      <c r="C5710" s="578"/>
      <c r="D5710" s="579"/>
      <c r="E5710" s="631"/>
      <c r="F5710" s="631"/>
      <c r="G5710" s="627"/>
      <c r="H5710" s="628"/>
      <c r="J5710" s="579"/>
      <c r="L5710" s="629"/>
    </row>
    <row r="5711" spans="1:12" ht="9.75" hidden="1" customHeight="1">
      <c r="A5711" s="579"/>
      <c r="B5711" s="579"/>
      <c r="C5711" s="578"/>
      <c r="D5711" s="579"/>
      <c r="E5711" s="631"/>
      <c r="F5711" s="631"/>
      <c r="G5711" s="627"/>
      <c r="H5711" s="628"/>
      <c r="J5711" s="579"/>
      <c r="L5711" s="629"/>
    </row>
    <row r="5712" spans="1:12" ht="9.75" hidden="1" customHeight="1">
      <c r="A5712" s="579"/>
      <c r="B5712" s="579"/>
      <c r="C5712" s="578"/>
      <c r="D5712" s="579"/>
      <c r="E5712" s="631"/>
      <c r="F5712" s="631"/>
      <c r="G5712" s="627"/>
      <c r="H5712" s="628"/>
      <c r="J5712" s="579"/>
      <c r="L5712" s="629"/>
    </row>
    <row r="5713" spans="1:12" ht="9.75" hidden="1" customHeight="1">
      <c r="A5713" s="579"/>
      <c r="B5713" s="579"/>
      <c r="C5713" s="578"/>
      <c r="D5713" s="579"/>
      <c r="E5713" s="627"/>
      <c r="F5713" s="630"/>
      <c r="G5713" s="627" t="e">
        <f>+L5713</f>
        <v>#REF!</v>
      </c>
      <c r="H5713" s="628" t="e">
        <f>E5713*G5713</f>
        <v>#REF!</v>
      </c>
      <c r="J5713" s="627">
        <f>+F5713</f>
        <v>0</v>
      </c>
      <c r="L5713" s="629" t="e">
        <f>J5713*$L$3</f>
        <v>#REF!</v>
      </c>
    </row>
    <row r="5714" spans="1:12" ht="9.75" hidden="1" customHeight="1">
      <c r="A5714" s="579"/>
      <c r="B5714" s="579"/>
      <c r="C5714" s="578"/>
      <c r="D5714" s="579"/>
      <c r="E5714" s="627"/>
      <c r="F5714" s="630"/>
      <c r="G5714" s="627"/>
      <c r="H5714" s="628"/>
      <c r="J5714" s="579"/>
      <c r="L5714" s="629"/>
    </row>
    <row r="5715" spans="1:12" ht="9.75" hidden="1" customHeight="1">
      <c r="A5715" s="579"/>
      <c r="B5715" s="579"/>
      <c r="C5715" s="578"/>
      <c r="D5715" s="579"/>
      <c r="E5715" s="627"/>
      <c r="F5715" s="630"/>
      <c r="G5715" s="627"/>
      <c r="H5715" s="628"/>
      <c r="J5715" s="579"/>
      <c r="L5715" s="629"/>
    </row>
    <row r="5716" spans="1:12" ht="9.75" hidden="1" customHeight="1">
      <c r="A5716" s="579"/>
      <c r="B5716" s="579"/>
      <c r="C5716" s="578"/>
      <c r="D5716" s="579"/>
      <c r="E5716" s="627"/>
      <c r="F5716" s="630"/>
      <c r="G5716" s="627"/>
      <c r="H5716" s="628"/>
      <c r="J5716" s="579"/>
      <c r="L5716" s="629"/>
    </row>
    <row r="5717" spans="1:12" ht="9.75" hidden="1" customHeight="1">
      <c r="A5717" s="579"/>
      <c r="B5717" s="579"/>
      <c r="C5717" s="578"/>
      <c r="D5717" s="579"/>
      <c r="E5717" s="627"/>
      <c r="F5717" s="630"/>
      <c r="G5717" s="627"/>
      <c r="H5717" s="628"/>
      <c r="J5717" s="579"/>
      <c r="L5717" s="629"/>
    </row>
    <row r="5718" spans="1:12" ht="9.75" hidden="1" customHeight="1">
      <c r="A5718" s="579"/>
      <c r="B5718" s="579"/>
      <c r="C5718" s="583"/>
      <c r="D5718" s="579"/>
      <c r="E5718" s="627"/>
      <c r="F5718" s="630"/>
      <c r="G5718" s="627" t="e">
        <f>+L5718</f>
        <v>#REF!</v>
      </c>
      <c r="H5718" s="628" t="e">
        <f>E5718*G5718</f>
        <v>#REF!</v>
      </c>
      <c r="J5718" s="627">
        <f>+F5718</f>
        <v>0</v>
      </c>
      <c r="L5718" s="629" t="e">
        <f>J5718*$L$3</f>
        <v>#REF!</v>
      </c>
    </row>
    <row r="5719" spans="1:12" ht="9.75" hidden="1" customHeight="1">
      <c r="A5719" s="579"/>
      <c r="B5719" s="579"/>
      <c r="C5719" s="583"/>
      <c r="D5719" s="579"/>
      <c r="E5719" s="627"/>
      <c r="F5719" s="630"/>
      <c r="G5719" s="627"/>
      <c r="H5719" s="628"/>
      <c r="J5719" s="579"/>
      <c r="L5719" s="629"/>
    </row>
    <row r="5720" spans="1:12" ht="9.75" hidden="1" customHeight="1">
      <c r="A5720" s="579"/>
      <c r="B5720" s="579"/>
      <c r="C5720" s="583"/>
      <c r="D5720" s="579"/>
      <c r="E5720" s="627"/>
      <c r="F5720" s="630"/>
      <c r="G5720" s="627"/>
      <c r="H5720" s="628"/>
      <c r="J5720" s="579"/>
      <c r="L5720" s="629"/>
    </row>
    <row r="5721" spans="1:12" ht="9.75" hidden="1" customHeight="1">
      <c r="A5721" s="579"/>
      <c r="B5721" s="579"/>
      <c r="C5721" s="583"/>
      <c r="D5721" s="579"/>
      <c r="E5721" s="627"/>
      <c r="F5721" s="630"/>
      <c r="G5721" s="627"/>
      <c r="H5721" s="628"/>
      <c r="J5721" s="579"/>
      <c r="L5721" s="629"/>
    </row>
    <row r="5722" spans="1:12" ht="9.75" hidden="1" customHeight="1">
      <c r="A5722" s="579"/>
      <c r="B5722" s="579"/>
      <c r="C5722" s="583"/>
      <c r="D5722" s="579"/>
      <c r="E5722" s="627"/>
      <c r="F5722" s="630"/>
      <c r="G5722" s="627"/>
      <c r="H5722" s="628"/>
      <c r="J5722" s="579"/>
      <c r="L5722" s="629"/>
    </row>
    <row r="5723" spans="1:12" ht="9.75" hidden="1" customHeight="1">
      <c r="A5723" s="579"/>
      <c r="B5723" s="579"/>
      <c r="C5723" s="578"/>
      <c r="D5723" s="579"/>
      <c r="E5723" s="627"/>
      <c r="F5723" s="630"/>
      <c r="G5723" s="627" t="e">
        <f>+L5723</f>
        <v>#REF!</v>
      </c>
      <c r="H5723" s="628" t="e">
        <f>E5723*G5723</f>
        <v>#REF!</v>
      </c>
      <c r="J5723" s="627">
        <f>+F5723</f>
        <v>0</v>
      </c>
      <c r="L5723" s="629" t="e">
        <f>J5723*$L$3</f>
        <v>#REF!</v>
      </c>
    </row>
    <row r="5724" spans="1:12" ht="9.75" hidden="1" customHeight="1">
      <c r="A5724" s="579"/>
      <c r="B5724" s="579"/>
      <c r="C5724" s="578"/>
      <c r="D5724" s="579"/>
      <c r="E5724" s="627"/>
      <c r="F5724" s="630"/>
      <c r="G5724" s="627"/>
      <c r="H5724" s="628"/>
      <c r="J5724" s="579"/>
      <c r="L5724" s="629"/>
    </row>
    <row r="5725" spans="1:12" ht="9.75" hidden="1" customHeight="1">
      <c r="A5725" s="579"/>
      <c r="B5725" s="579"/>
      <c r="C5725" s="578"/>
      <c r="D5725" s="579"/>
      <c r="E5725" s="627"/>
      <c r="F5725" s="630"/>
      <c r="G5725" s="627"/>
      <c r="H5725" s="628"/>
      <c r="J5725" s="579"/>
      <c r="L5725" s="629"/>
    </row>
    <row r="5726" spans="1:12" ht="9.75" hidden="1" customHeight="1">
      <c r="A5726" s="579"/>
      <c r="B5726" s="579"/>
      <c r="C5726" s="578"/>
      <c r="D5726" s="579"/>
      <c r="E5726" s="627"/>
      <c r="F5726" s="630"/>
      <c r="G5726" s="627"/>
      <c r="H5726" s="628"/>
      <c r="J5726" s="579"/>
      <c r="L5726" s="629"/>
    </row>
    <row r="5727" spans="1:12" ht="9.75" hidden="1" customHeight="1">
      <c r="A5727" s="579"/>
      <c r="B5727" s="579"/>
      <c r="C5727" s="578"/>
      <c r="D5727" s="579"/>
      <c r="E5727" s="627"/>
      <c r="F5727" s="630"/>
      <c r="G5727" s="627"/>
      <c r="H5727" s="628"/>
      <c r="J5727" s="579"/>
      <c r="L5727" s="629"/>
    </row>
    <row r="5728" spans="1:12" ht="9.75" hidden="1" customHeight="1">
      <c r="A5728" s="579"/>
      <c r="B5728" s="579"/>
      <c r="C5728" s="578"/>
      <c r="D5728" s="579"/>
      <c r="E5728" s="627"/>
      <c r="F5728" s="630"/>
      <c r="G5728" s="627" t="e">
        <f>+L5728</f>
        <v>#REF!</v>
      </c>
      <c r="H5728" s="628" t="e">
        <f>E5728*G5728</f>
        <v>#REF!</v>
      </c>
      <c r="J5728" s="627">
        <f>+F5728</f>
        <v>0</v>
      </c>
      <c r="L5728" s="629" t="e">
        <f>J5728*$L$3</f>
        <v>#REF!</v>
      </c>
    </row>
    <row r="5729" spans="1:12" ht="9.75" hidden="1" customHeight="1">
      <c r="A5729" s="579"/>
      <c r="B5729" s="579"/>
      <c r="C5729" s="578"/>
      <c r="D5729" s="579"/>
      <c r="E5729" s="627"/>
      <c r="F5729" s="630"/>
      <c r="G5729" s="627"/>
      <c r="H5729" s="628"/>
      <c r="J5729" s="579"/>
      <c r="L5729" s="629"/>
    </row>
    <row r="5730" spans="1:12" ht="9.75" hidden="1" customHeight="1">
      <c r="A5730" s="579"/>
      <c r="B5730" s="579"/>
      <c r="C5730" s="578"/>
      <c r="D5730" s="579"/>
      <c r="E5730" s="627"/>
      <c r="F5730" s="630"/>
      <c r="G5730" s="627"/>
      <c r="H5730" s="628"/>
      <c r="J5730" s="579"/>
      <c r="L5730" s="629"/>
    </row>
    <row r="5731" spans="1:12" ht="9.75" hidden="1" customHeight="1">
      <c r="A5731" s="579"/>
      <c r="B5731" s="579"/>
      <c r="C5731" s="578"/>
      <c r="D5731" s="579"/>
      <c r="E5731" s="627"/>
      <c r="F5731" s="630"/>
      <c r="G5731" s="627"/>
      <c r="H5731" s="628"/>
      <c r="J5731" s="579"/>
      <c r="L5731" s="629"/>
    </row>
    <row r="5732" spans="1:12" ht="9.75" hidden="1" customHeight="1">
      <c r="A5732" s="579"/>
      <c r="B5732" s="579"/>
      <c r="C5732" s="578"/>
      <c r="D5732" s="579"/>
      <c r="E5732" s="627"/>
      <c r="F5732" s="630"/>
      <c r="G5732" s="627"/>
      <c r="H5732" s="628"/>
      <c r="J5732" s="579"/>
      <c r="L5732" s="629"/>
    </row>
    <row r="5733" spans="1:12" ht="9.75" hidden="1" customHeight="1">
      <c r="A5733" s="579"/>
      <c r="B5733" s="579"/>
      <c r="C5733" s="578"/>
      <c r="D5733" s="579"/>
      <c r="E5733" s="627"/>
      <c r="F5733" s="630"/>
      <c r="G5733" s="627" t="e">
        <f>+L5733</f>
        <v>#REF!</v>
      </c>
      <c r="H5733" s="628" t="e">
        <f>E5733*G5733</f>
        <v>#REF!</v>
      </c>
      <c r="J5733" s="627">
        <f>+F5733</f>
        <v>0</v>
      </c>
      <c r="L5733" s="629" t="e">
        <f>J5733*$L$3</f>
        <v>#REF!</v>
      </c>
    </row>
    <row r="5734" spans="1:12" ht="9.75" hidden="1" customHeight="1">
      <c r="A5734" s="579"/>
      <c r="B5734" s="579"/>
      <c r="C5734" s="578"/>
      <c r="D5734" s="579"/>
      <c r="E5734" s="627"/>
      <c r="F5734" s="630"/>
      <c r="G5734" s="627"/>
      <c r="H5734" s="628"/>
      <c r="J5734" s="579"/>
      <c r="L5734" s="629"/>
    </row>
    <row r="5735" spans="1:12" ht="9.75" hidden="1" customHeight="1">
      <c r="A5735" s="579"/>
      <c r="B5735" s="579"/>
      <c r="C5735" s="578"/>
      <c r="D5735" s="579"/>
      <c r="E5735" s="627"/>
      <c r="F5735" s="630"/>
      <c r="G5735" s="627"/>
      <c r="H5735" s="628"/>
      <c r="J5735" s="579"/>
      <c r="L5735" s="629"/>
    </row>
    <row r="5736" spans="1:12" ht="9.75" hidden="1" customHeight="1">
      <c r="A5736" s="579"/>
      <c r="B5736" s="579"/>
      <c r="C5736" s="578"/>
      <c r="D5736" s="579"/>
      <c r="E5736" s="627"/>
      <c r="F5736" s="630"/>
      <c r="G5736" s="627"/>
      <c r="H5736" s="628"/>
      <c r="J5736" s="579"/>
      <c r="L5736" s="629"/>
    </row>
    <row r="5737" spans="1:12" ht="9.75" hidden="1" customHeight="1">
      <c r="A5737" s="579"/>
      <c r="B5737" s="579"/>
      <c r="C5737" s="578"/>
      <c r="D5737" s="579"/>
      <c r="E5737" s="627"/>
      <c r="F5737" s="630"/>
      <c r="G5737" s="627"/>
      <c r="H5737" s="628"/>
      <c r="J5737" s="579"/>
      <c r="L5737" s="629"/>
    </row>
    <row r="5738" spans="1:12" ht="9.75" hidden="1" customHeight="1">
      <c r="A5738" s="579"/>
      <c r="B5738" s="579"/>
      <c r="C5738" s="578"/>
      <c r="D5738" s="579"/>
      <c r="E5738" s="627"/>
      <c r="F5738" s="630"/>
      <c r="G5738" s="627" t="e">
        <f>+L5738</f>
        <v>#REF!</v>
      </c>
      <c r="H5738" s="628" t="e">
        <f>E5738*G5738</f>
        <v>#REF!</v>
      </c>
      <c r="J5738" s="627">
        <f>+F5738</f>
        <v>0</v>
      </c>
      <c r="L5738" s="629" t="e">
        <f>J5738*$L$3</f>
        <v>#REF!</v>
      </c>
    </row>
    <row r="5739" spans="1:12" ht="9.75" hidden="1" customHeight="1">
      <c r="A5739" s="579"/>
      <c r="B5739" s="579"/>
      <c r="C5739" s="578"/>
      <c r="D5739" s="579"/>
      <c r="E5739" s="627"/>
      <c r="F5739" s="630"/>
      <c r="G5739" s="627"/>
      <c r="H5739" s="628"/>
      <c r="J5739" s="579"/>
      <c r="L5739" s="629"/>
    </row>
    <row r="5740" spans="1:12" ht="9.75" hidden="1" customHeight="1">
      <c r="A5740" s="579"/>
      <c r="B5740" s="579"/>
      <c r="C5740" s="578"/>
      <c r="D5740" s="579"/>
      <c r="E5740" s="627"/>
      <c r="F5740" s="630"/>
      <c r="G5740" s="627"/>
      <c r="H5740" s="628"/>
      <c r="J5740" s="579"/>
      <c r="L5740" s="629"/>
    </row>
    <row r="5741" spans="1:12" ht="9.75" hidden="1" customHeight="1">
      <c r="A5741" s="579"/>
      <c r="B5741" s="579"/>
      <c r="C5741" s="578"/>
      <c r="D5741" s="579"/>
      <c r="E5741" s="627"/>
      <c r="F5741" s="630"/>
      <c r="G5741" s="627"/>
      <c r="H5741" s="628"/>
      <c r="J5741" s="579"/>
      <c r="L5741" s="629"/>
    </row>
    <row r="5742" spans="1:12" ht="9.75" hidden="1" customHeight="1">
      <c r="A5742" s="579"/>
      <c r="B5742" s="579"/>
      <c r="C5742" s="578"/>
      <c r="D5742" s="579"/>
      <c r="E5742" s="627"/>
      <c r="F5742" s="630"/>
      <c r="G5742" s="627"/>
      <c r="H5742" s="628"/>
      <c r="J5742" s="579"/>
      <c r="L5742" s="629"/>
    </row>
    <row r="5743" spans="1:12" ht="9.75" hidden="1" customHeight="1">
      <c r="A5743" s="579"/>
      <c r="B5743" s="579"/>
      <c r="C5743" s="578"/>
      <c r="D5743" s="579"/>
      <c r="E5743" s="627"/>
      <c r="F5743" s="630"/>
      <c r="G5743" s="627" t="e">
        <f>+L5743</f>
        <v>#REF!</v>
      </c>
      <c r="H5743" s="628" t="e">
        <f>E5743*G5743</f>
        <v>#REF!</v>
      </c>
      <c r="J5743" s="627">
        <f>+F5743</f>
        <v>0</v>
      </c>
      <c r="L5743" s="629" t="e">
        <f>J5743*$L$3</f>
        <v>#REF!</v>
      </c>
    </row>
    <row r="5744" spans="1:12" ht="9.75" hidden="1" customHeight="1">
      <c r="A5744" s="579"/>
      <c r="B5744" s="579"/>
      <c r="C5744" s="578"/>
      <c r="D5744" s="579"/>
      <c r="E5744" s="627"/>
      <c r="F5744" s="630"/>
      <c r="G5744" s="627"/>
      <c r="H5744" s="628"/>
      <c r="J5744" s="579"/>
      <c r="L5744" s="629"/>
    </row>
    <row r="5745" spans="1:12" ht="9.75" hidden="1" customHeight="1">
      <c r="A5745" s="579"/>
      <c r="B5745" s="579"/>
      <c r="C5745" s="578"/>
      <c r="D5745" s="579"/>
      <c r="E5745" s="627"/>
      <c r="F5745" s="630"/>
      <c r="G5745" s="627"/>
      <c r="H5745" s="628"/>
      <c r="J5745" s="579"/>
      <c r="L5745" s="629"/>
    </row>
    <row r="5746" spans="1:12" ht="9.75" hidden="1" customHeight="1">
      <c r="A5746" s="579"/>
      <c r="B5746" s="579"/>
      <c r="C5746" s="578"/>
      <c r="D5746" s="579"/>
      <c r="E5746" s="627"/>
      <c r="F5746" s="630"/>
      <c r="G5746" s="627"/>
      <c r="H5746" s="628"/>
      <c r="J5746" s="579"/>
      <c r="L5746" s="629"/>
    </row>
    <row r="5747" spans="1:12" ht="9.75" hidden="1" customHeight="1">
      <c r="A5747" s="579"/>
      <c r="B5747" s="579"/>
      <c r="C5747" s="578"/>
      <c r="D5747" s="579"/>
      <c r="E5747" s="627"/>
      <c r="F5747" s="630"/>
      <c r="G5747" s="627"/>
      <c r="H5747" s="628"/>
      <c r="J5747" s="579"/>
      <c r="L5747" s="629"/>
    </row>
    <row r="5748" spans="1:12" ht="9.75" hidden="1" customHeight="1">
      <c r="A5748" s="579"/>
      <c r="B5748" s="579"/>
      <c r="C5748" s="578"/>
      <c r="D5748" s="579"/>
      <c r="E5748" s="627"/>
      <c r="F5748" s="630"/>
      <c r="G5748" s="627" t="e">
        <f>+L5748</f>
        <v>#REF!</v>
      </c>
      <c r="H5748" s="628" t="e">
        <f>E5748*G5748</f>
        <v>#REF!</v>
      </c>
      <c r="J5748" s="627">
        <f>+F5748</f>
        <v>0</v>
      </c>
      <c r="L5748" s="629" t="e">
        <f>J5748*$L$3</f>
        <v>#REF!</v>
      </c>
    </row>
    <row r="5749" spans="1:12" ht="9.75" hidden="1" customHeight="1">
      <c r="A5749" s="579"/>
      <c r="B5749" s="579"/>
      <c r="C5749" s="578"/>
      <c r="D5749" s="579"/>
      <c r="E5749" s="627"/>
      <c r="F5749" s="630"/>
      <c r="G5749" s="627"/>
      <c r="H5749" s="628"/>
      <c r="J5749" s="579"/>
      <c r="L5749" s="629"/>
    </row>
    <row r="5750" spans="1:12" ht="9.75" hidden="1" customHeight="1">
      <c r="A5750" s="579"/>
      <c r="B5750" s="579"/>
      <c r="C5750" s="578"/>
      <c r="D5750" s="579"/>
      <c r="E5750" s="627"/>
      <c r="F5750" s="630"/>
      <c r="G5750" s="627"/>
      <c r="H5750" s="628"/>
      <c r="J5750" s="579"/>
      <c r="L5750" s="629"/>
    </row>
    <row r="5751" spans="1:12" ht="9.75" hidden="1" customHeight="1">
      <c r="A5751" s="579"/>
      <c r="B5751" s="579"/>
      <c r="C5751" s="578"/>
      <c r="D5751" s="579"/>
      <c r="E5751" s="627"/>
      <c r="F5751" s="630"/>
      <c r="G5751" s="627"/>
      <c r="H5751" s="628"/>
      <c r="J5751" s="579"/>
      <c r="L5751" s="629"/>
    </row>
    <row r="5752" spans="1:12" ht="9.75" hidden="1" customHeight="1">
      <c r="A5752" s="579"/>
      <c r="B5752" s="579"/>
      <c r="C5752" s="578"/>
      <c r="D5752" s="579"/>
      <c r="E5752" s="627"/>
      <c r="F5752" s="630"/>
      <c r="G5752" s="627"/>
      <c r="H5752" s="628"/>
      <c r="J5752" s="579"/>
      <c r="L5752" s="629"/>
    </row>
    <row r="5753" spans="1:12" ht="9.75" hidden="1" customHeight="1">
      <c r="A5753" s="579"/>
      <c r="B5753" s="579"/>
      <c r="C5753" s="578"/>
      <c r="D5753" s="579"/>
      <c r="E5753" s="627"/>
      <c r="F5753" s="630"/>
      <c r="G5753" s="627" t="e">
        <f>+L5753</f>
        <v>#REF!</v>
      </c>
      <c r="H5753" s="628" t="e">
        <f>E5753*G5753</f>
        <v>#REF!</v>
      </c>
      <c r="J5753" s="627">
        <f>+F5753</f>
        <v>0</v>
      </c>
      <c r="L5753" s="629" t="e">
        <f>J5753*$L$3</f>
        <v>#REF!</v>
      </c>
    </row>
    <row r="5754" spans="1:12" ht="9.75" hidden="1" customHeight="1">
      <c r="A5754" s="579"/>
      <c r="B5754" s="579"/>
      <c r="C5754" s="578"/>
      <c r="D5754" s="579"/>
      <c r="E5754" s="627"/>
      <c r="F5754" s="630"/>
      <c r="G5754" s="627"/>
      <c r="H5754" s="628"/>
      <c r="J5754" s="579"/>
      <c r="L5754" s="629"/>
    </row>
    <row r="5755" spans="1:12" ht="9.75" hidden="1" customHeight="1">
      <c r="A5755" s="579"/>
      <c r="B5755" s="579"/>
      <c r="C5755" s="578"/>
      <c r="D5755" s="579"/>
      <c r="E5755" s="627"/>
      <c r="F5755" s="630"/>
      <c r="G5755" s="627"/>
      <c r="H5755" s="628"/>
      <c r="J5755" s="579"/>
      <c r="L5755" s="629"/>
    </row>
    <row r="5756" spans="1:12" ht="9.75" hidden="1" customHeight="1">
      <c r="A5756" s="579"/>
      <c r="B5756" s="579"/>
      <c r="C5756" s="578"/>
      <c r="D5756" s="579"/>
      <c r="E5756" s="627"/>
      <c r="F5756" s="630"/>
      <c r="G5756" s="627"/>
      <c r="H5756" s="628"/>
      <c r="J5756" s="579"/>
      <c r="L5756" s="629"/>
    </row>
    <row r="5757" spans="1:12" ht="9.75" hidden="1" customHeight="1">
      <c r="A5757" s="579"/>
      <c r="B5757" s="579"/>
      <c r="C5757" s="578"/>
      <c r="D5757" s="579"/>
      <c r="E5757" s="627"/>
      <c r="F5757" s="630"/>
      <c r="G5757" s="627"/>
      <c r="H5757" s="628"/>
      <c r="J5757" s="579"/>
      <c r="L5757" s="629"/>
    </row>
    <row r="5758" spans="1:12" ht="9.75" hidden="1" customHeight="1">
      <c r="A5758" s="579"/>
      <c r="B5758" s="579"/>
      <c r="C5758" s="578"/>
      <c r="D5758" s="579"/>
      <c r="E5758" s="627"/>
      <c r="F5758" s="630"/>
      <c r="G5758" s="627" t="e">
        <f>+L5758</f>
        <v>#REF!</v>
      </c>
      <c r="H5758" s="628" t="e">
        <f>E5758*G5758</f>
        <v>#REF!</v>
      </c>
      <c r="J5758" s="627">
        <f>+F5758</f>
        <v>0</v>
      </c>
      <c r="L5758" s="629" t="e">
        <f>J5758*$L$3</f>
        <v>#REF!</v>
      </c>
    </row>
    <row r="5759" spans="1:12" ht="9.75" hidden="1" customHeight="1">
      <c r="A5759" s="579"/>
      <c r="B5759" s="579"/>
      <c r="C5759" s="578"/>
      <c r="D5759" s="579"/>
      <c r="E5759" s="627"/>
      <c r="F5759" s="630"/>
      <c r="G5759" s="627"/>
      <c r="H5759" s="628"/>
      <c r="J5759" s="579"/>
      <c r="L5759" s="629"/>
    </row>
    <row r="5760" spans="1:12" ht="9.75" hidden="1" customHeight="1">
      <c r="A5760" s="579"/>
      <c r="B5760" s="579"/>
      <c r="C5760" s="578"/>
      <c r="D5760" s="579"/>
      <c r="E5760" s="627"/>
      <c r="F5760" s="630"/>
      <c r="G5760" s="627"/>
      <c r="H5760" s="628"/>
      <c r="J5760" s="579"/>
      <c r="L5760" s="629"/>
    </row>
    <row r="5761" spans="1:12" ht="9.75" hidden="1" customHeight="1">
      <c r="A5761" s="579"/>
      <c r="B5761" s="579"/>
      <c r="C5761" s="578"/>
      <c r="D5761" s="579"/>
      <c r="E5761" s="627"/>
      <c r="F5761" s="630"/>
      <c r="G5761" s="627"/>
      <c r="H5761" s="628"/>
      <c r="J5761" s="579"/>
      <c r="L5761" s="629"/>
    </row>
    <row r="5762" spans="1:12" ht="9.75" hidden="1" customHeight="1">
      <c r="A5762" s="579"/>
      <c r="B5762" s="579"/>
      <c r="C5762" s="578"/>
      <c r="D5762" s="579"/>
      <c r="E5762" s="627"/>
      <c r="F5762" s="630"/>
      <c r="G5762" s="627"/>
      <c r="H5762" s="628"/>
      <c r="J5762" s="579"/>
      <c r="L5762" s="629"/>
    </row>
    <row r="5763" spans="1:12" ht="9.75" hidden="1" customHeight="1">
      <c r="A5763" s="579"/>
      <c r="B5763" s="579"/>
      <c r="C5763" s="578"/>
      <c r="D5763" s="579"/>
      <c r="E5763" s="627"/>
      <c r="F5763" s="630"/>
      <c r="G5763" s="627" t="e">
        <f>+L5763</f>
        <v>#REF!</v>
      </c>
      <c r="H5763" s="628" t="e">
        <f>E5763*G5763</f>
        <v>#REF!</v>
      </c>
      <c r="J5763" s="627">
        <f>+F5763</f>
        <v>0</v>
      </c>
      <c r="L5763" s="629" t="e">
        <f>J5763*$L$3</f>
        <v>#REF!</v>
      </c>
    </row>
    <row r="5764" spans="1:12" ht="9.75" hidden="1" customHeight="1">
      <c r="A5764" s="579"/>
      <c r="B5764" s="579"/>
      <c r="C5764" s="578"/>
      <c r="D5764" s="579"/>
      <c r="E5764" s="627"/>
      <c r="F5764" s="630"/>
      <c r="G5764" s="627"/>
      <c r="H5764" s="628"/>
      <c r="J5764" s="579"/>
      <c r="L5764" s="629"/>
    </row>
    <row r="5765" spans="1:12" ht="9.75" hidden="1" customHeight="1">
      <c r="A5765" s="579"/>
      <c r="B5765" s="579"/>
      <c r="C5765" s="578"/>
      <c r="D5765" s="579"/>
      <c r="E5765" s="627"/>
      <c r="F5765" s="630"/>
      <c r="G5765" s="627"/>
      <c r="H5765" s="628"/>
      <c r="J5765" s="579"/>
      <c r="L5765" s="629"/>
    </row>
    <row r="5766" spans="1:12" ht="9.75" hidden="1" customHeight="1">
      <c r="A5766" s="579"/>
      <c r="B5766" s="579"/>
      <c r="C5766" s="578"/>
      <c r="D5766" s="579"/>
      <c r="E5766" s="627"/>
      <c r="F5766" s="630"/>
      <c r="G5766" s="627"/>
      <c r="H5766" s="628"/>
      <c r="J5766" s="579"/>
      <c r="L5766" s="629"/>
    </row>
    <row r="5767" spans="1:12" ht="9.75" hidden="1" customHeight="1">
      <c r="A5767" s="579"/>
      <c r="B5767" s="579"/>
      <c r="C5767" s="578"/>
      <c r="D5767" s="579"/>
      <c r="E5767" s="627"/>
      <c r="F5767" s="630"/>
      <c r="G5767" s="627"/>
      <c r="H5767" s="628"/>
      <c r="J5767" s="579"/>
      <c r="L5767" s="629"/>
    </row>
    <row r="5768" spans="1:12" ht="9.75" hidden="1" customHeight="1">
      <c r="A5768" s="579"/>
      <c r="B5768" s="579"/>
      <c r="C5768" s="583"/>
      <c r="D5768" s="579"/>
      <c r="E5768" s="627"/>
      <c r="F5768" s="630"/>
      <c r="G5768" s="627" t="e">
        <f>+L5768</f>
        <v>#REF!</v>
      </c>
      <c r="H5768" s="628" t="e">
        <f>E5768*G5768</f>
        <v>#REF!</v>
      </c>
      <c r="J5768" s="627">
        <f>+F5768</f>
        <v>0</v>
      </c>
      <c r="L5768" s="629" t="e">
        <f>J5768*$L$3</f>
        <v>#REF!</v>
      </c>
    </row>
    <row r="5769" spans="1:12" ht="9.75" hidden="1" customHeight="1">
      <c r="A5769" s="579"/>
      <c r="B5769" s="579"/>
      <c r="C5769" s="583"/>
      <c r="D5769" s="579"/>
      <c r="E5769" s="627"/>
      <c r="F5769" s="630"/>
      <c r="G5769" s="627"/>
      <c r="H5769" s="628"/>
      <c r="J5769" s="579"/>
      <c r="L5769" s="629"/>
    </row>
    <row r="5770" spans="1:12" ht="9.75" hidden="1" customHeight="1">
      <c r="A5770" s="579"/>
      <c r="B5770" s="579"/>
      <c r="C5770" s="583"/>
      <c r="D5770" s="579"/>
      <c r="E5770" s="627"/>
      <c r="F5770" s="630"/>
      <c r="G5770" s="627"/>
      <c r="H5770" s="628"/>
      <c r="J5770" s="579"/>
      <c r="L5770" s="629"/>
    </row>
    <row r="5771" spans="1:12" ht="9.75" hidden="1" customHeight="1">
      <c r="A5771" s="579"/>
      <c r="B5771" s="579"/>
      <c r="C5771" s="583"/>
      <c r="D5771" s="579"/>
      <c r="E5771" s="627"/>
      <c r="F5771" s="630"/>
      <c r="G5771" s="627"/>
      <c r="H5771" s="628"/>
      <c r="J5771" s="579"/>
      <c r="L5771" s="629"/>
    </row>
    <row r="5772" spans="1:12" ht="9.75" hidden="1" customHeight="1">
      <c r="A5772" s="579"/>
      <c r="B5772" s="579"/>
      <c r="C5772" s="583"/>
      <c r="D5772" s="579"/>
      <c r="E5772" s="627"/>
      <c r="F5772" s="630"/>
      <c r="G5772" s="627"/>
      <c r="H5772" s="628"/>
      <c r="J5772" s="579"/>
      <c r="L5772" s="629"/>
    </row>
    <row r="5773" spans="1:12" ht="9.75" hidden="1" customHeight="1">
      <c r="A5773" s="579"/>
      <c r="B5773" s="579"/>
      <c r="C5773" s="583"/>
      <c r="D5773" s="579"/>
      <c r="E5773" s="627"/>
      <c r="F5773" s="630"/>
      <c r="G5773" s="627" t="e">
        <f>+L5773</f>
        <v>#REF!</v>
      </c>
      <c r="H5773" s="628" t="e">
        <f>E5773*G5773</f>
        <v>#REF!</v>
      </c>
      <c r="J5773" s="627">
        <f>+F5773</f>
        <v>0</v>
      </c>
      <c r="L5773" s="629" t="e">
        <f>J5773*$L$3</f>
        <v>#REF!</v>
      </c>
    </row>
    <row r="5774" spans="1:12" ht="9.75" hidden="1" customHeight="1">
      <c r="A5774" s="579"/>
      <c r="B5774" s="579"/>
      <c r="C5774" s="583"/>
      <c r="D5774" s="579"/>
      <c r="E5774" s="627"/>
      <c r="F5774" s="630"/>
      <c r="G5774" s="627"/>
      <c r="H5774" s="628"/>
      <c r="J5774" s="579"/>
      <c r="L5774" s="629"/>
    </row>
    <row r="5775" spans="1:12" ht="9.75" hidden="1" customHeight="1">
      <c r="A5775" s="579"/>
      <c r="B5775" s="579"/>
      <c r="C5775" s="583"/>
      <c r="D5775" s="579"/>
      <c r="E5775" s="627"/>
      <c r="F5775" s="630"/>
      <c r="G5775" s="627"/>
      <c r="H5775" s="628"/>
      <c r="J5775" s="579"/>
      <c r="L5775" s="629"/>
    </row>
    <row r="5776" spans="1:12" ht="9.75" hidden="1" customHeight="1">
      <c r="A5776" s="579"/>
      <c r="B5776" s="579"/>
      <c r="C5776" s="583"/>
      <c r="D5776" s="579"/>
      <c r="E5776" s="627"/>
      <c r="F5776" s="630"/>
      <c r="G5776" s="627"/>
      <c r="H5776" s="628"/>
      <c r="J5776" s="579"/>
      <c r="L5776" s="629"/>
    </row>
    <row r="5777" spans="1:12" ht="9.75" hidden="1" customHeight="1">
      <c r="A5777" s="579"/>
      <c r="B5777" s="579"/>
      <c r="C5777" s="583"/>
      <c r="D5777" s="579"/>
      <c r="E5777" s="627"/>
      <c r="F5777" s="630"/>
      <c r="G5777" s="627"/>
      <c r="H5777" s="628"/>
      <c r="J5777" s="579"/>
      <c r="L5777" s="629"/>
    </row>
    <row r="5778" spans="1:12" ht="9.75" hidden="1" customHeight="1">
      <c r="A5778" s="579"/>
      <c r="B5778" s="579"/>
      <c r="C5778" s="578"/>
      <c r="D5778" s="579"/>
      <c r="E5778" s="627"/>
      <c r="F5778" s="630"/>
      <c r="G5778" s="627" t="e">
        <f>+L5778</f>
        <v>#REF!</v>
      </c>
      <c r="H5778" s="628" t="e">
        <f>E5778*G5778</f>
        <v>#REF!</v>
      </c>
      <c r="J5778" s="627">
        <f>+F5778</f>
        <v>0</v>
      </c>
      <c r="L5778" s="629" t="e">
        <f>J5778*$L$3</f>
        <v>#REF!</v>
      </c>
    </row>
    <row r="5779" spans="1:12" ht="9.75" hidden="1" customHeight="1">
      <c r="A5779" s="579"/>
      <c r="B5779" s="579"/>
      <c r="C5779" s="578"/>
      <c r="D5779" s="579"/>
      <c r="E5779" s="627"/>
      <c r="F5779" s="630"/>
      <c r="G5779" s="627"/>
      <c r="H5779" s="628"/>
      <c r="J5779" s="579"/>
      <c r="L5779" s="629"/>
    </row>
    <row r="5780" spans="1:12" ht="9.75" hidden="1" customHeight="1">
      <c r="A5780" s="579"/>
      <c r="B5780" s="579"/>
      <c r="C5780" s="578"/>
      <c r="D5780" s="579"/>
      <c r="E5780" s="627"/>
      <c r="F5780" s="630"/>
      <c r="G5780" s="627"/>
      <c r="H5780" s="628"/>
      <c r="J5780" s="579"/>
      <c r="L5780" s="629"/>
    </row>
    <row r="5781" spans="1:12" ht="9.75" hidden="1" customHeight="1">
      <c r="A5781" s="579"/>
      <c r="B5781" s="579"/>
      <c r="C5781" s="578"/>
      <c r="D5781" s="579"/>
      <c r="E5781" s="627"/>
      <c r="F5781" s="630"/>
      <c r="G5781" s="627"/>
      <c r="H5781" s="628"/>
      <c r="J5781" s="579"/>
      <c r="L5781" s="629"/>
    </row>
    <row r="5782" spans="1:12" ht="7.5" hidden="1" customHeight="1">
      <c r="A5782" s="579"/>
      <c r="B5782" s="579"/>
      <c r="C5782" s="578"/>
      <c r="D5782" s="579"/>
      <c r="E5782" s="627"/>
      <c r="F5782" s="630"/>
      <c r="G5782" s="627"/>
      <c r="H5782" s="628"/>
      <c r="J5782" s="579"/>
      <c r="L5782" s="629"/>
    </row>
    <row r="5783" spans="1:12" ht="9.75" hidden="1" customHeight="1">
      <c r="A5783" s="579"/>
      <c r="B5783" s="579"/>
      <c r="C5783" s="578"/>
      <c r="D5783" s="579"/>
      <c r="E5783" s="627"/>
      <c r="F5783" s="630"/>
      <c r="G5783" s="627" t="e">
        <f>+L5783</f>
        <v>#REF!</v>
      </c>
      <c r="H5783" s="628" t="e">
        <f>E5783*G5783</f>
        <v>#REF!</v>
      </c>
      <c r="J5783" s="627">
        <f>+F5783</f>
        <v>0</v>
      </c>
      <c r="L5783" s="629" t="e">
        <f>J5783*$L$3</f>
        <v>#REF!</v>
      </c>
    </row>
    <row r="5784" spans="1:12" ht="9.75" hidden="1" customHeight="1">
      <c r="A5784" s="579"/>
      <c r="B5784" s="579"/>
      <c r="C5784" s="578"/>
      <c r="D5784" s="579"/>
      <c r="E5784" s="627"/>
      <c r="F5784" s="630"/>
      <c r="G5784" s="627"/>
      <c r="H5784" s="628"/>
      <c r="J5784" s="579"/>
      <c r="L5784" s="629"/>
    </row>
    <row r="5785" spans="1:12" ht="9.75" hidden="1" customHeight="1">
      <c r="A5785" s="579"/>
      <c r="B5785" s="579"/>
      <c r="C5785" s="578"/>
      <c r="D5785" s="579"/>
      <c r="E5785" s="627"/>
      <c r="F5785" s="630"/>
      <c r="G5785" s="627"/>
      <c r="H5785" s="628"/>
      <c r="J5785" s="579"/>
      <c r="L5785" s="629"/>
    </row>
    <row r="5786" spans="1:12" ht="9.75" hidden="1" customHeight="1">
      <c r="A5786" s="579"/>
      <c r="B5786" s="579"/>
      <c r="C5786" s="578"/>
      <c r="D5786" s="579"/>
      <c r="E5786" s="627"/>
      <c r="F5786" s="630"/>
      <c r="G5786" s="627"/>
      <c r="H5786" s="628"/>
      <c r="J5786" s="579"/>
      <c r="L5786" s="629"/>
    </row>
    <row r="5787" spans="1:12" ht="9.75" hidden="1" customHeight="1">
      <c r="A5787" s="579"/>
      <c r="B5787" s="579"/>
      <c r="C5787" s="578"/>
      <c r="D5787" s="579"/>
      <c r="E5787" s="627"/>
      <c r="F5787" s="630"/>
      <c r="G5787" s="627"/>
      <c r="H5787" s="628"/>
      <c r="J5787" s="579"/>
      <c r="L5787" s="629"/>
    </row>
    <row r="5788" spans="1:12" ht="9.75" hidden="1" customHeight="1">
      <c r="A5788" s="579"/>
      <c r="B5788" s="579"/>
      <c r="C5788" s="578"/>
      <c r="D5788" s="579"/>
      <c r="E5788" s="627"/>
      <c r="F5788" s="630"/>
      <c r="G5788" s="627" t="e">
        <f>+L5788</f>
        <v>#REF!</v>
      </c>
      <c r="H5788" s="628" t="e">
        <f>E5788*G5788</f>
        <v>#REF!</v>
      </c>
      <c r="J5788" s="627">
        <f>+F5788</f>
        <v>0</v>
      </c>
      <c r="L5788" s="629" t="e">
        <f>J5788*$L$3</f>
        <v>#REF!</v>
      </c>
    </row>
    <row r="5789" spans="1:12" ht="9.75" hidden="1" customHeight="1">
      <c r="A5789" s="579"/>
      <c r="B5789" s="579"/>
      <c r="C5789" s="578"/>
      <c r="D5789" s="579"/>
      <c r="E5789" s="627"/>
      <c r="F5789" s="630"/>
      <c r="G5789" s="627"/>
      <c r="H5789" s="628"/>
      <c r="J5789" s="579"/>
      <c r="L5789" s="629"/>
    </row>
    <row r="5790" spans="1:12" ht="9.75" hidden="1" customHeight="1">
      <c r="A5790" s="579"/>
      <c r="B5790" s="579"/>
      <c r="C5790" s="578"/>
      <c r="D5790" s="579"/>
      <c r="E5790" s="627"/>
      <c r="F5790" s="630"/>
      <c r="G5790" s="627"/>
      <c r="H5790" s="628"/>
      <c r="J5790" s="579"/>
      <c r="L5790" s="629"/>
    </row>
    <row r="5791" spans="1:12" ht="9.75" hidden="1" customHeight="1">
      <c r="A5791" s="579"/>
      <c r="B5791" s="579"/>
      <c r="C5791" s="578"/>
      <c r="D5791" s="579"/>
      <c r="E5791" s="627"/>
      <c r="F5791" s="630"/>
      <c r="G5791" s="627"/>
      <c r="H5791" s="628"/>
      <c r="J5791" s="579"/>
      <c r="L5791" s="629"/>
    </row>
    <row r="5792" spans="1:12" ht="9.75" hidden="1" customHeight="1">
      <c r="A5792" s="579"/>
      <c r="B5792" s="579"/>
      <c r="C5792" s="578"/>
      <c r="D5792" s="579"/>
      <c r="E5792" s="627"/>
      <c r="F5792" s="630"/>
      <c r="G5792" s="627"/>
      <c r="H5792" s="628"/>
      <c r="J5792" s="579"/>
      <c r="L5792" s="629"/>
    </row>
    <row r="5793" spans="1:12" ht="9.75" hidden="1" customHeight="1">
      <c r="A5793" s="579"/>
      <c r="B5793" s="579"/>
      <c r="C5793" s="578"/>
      <c r="D5793" s="579"/>
      <c r="E5793" s="627"/>
      <c r="F5793" s="630"/>
      <c r="G5793" s="627" t="e">
        <f>+L5793</f>
        <v>#REF!</v>
      </c>
      <c r="H5793" s="628" t="e">
        <f>E5793*G5793</f>
        <v>#REF!</v>
      </c>
      <c r="J5793" s="627">
        <f>+F5793</f>
        <v>0</v>
      </c>
      <c r="L5793" s="629" t="e">
        <f>J5793*$L$3</f>
        <v>#REF!</v>
      </c>
    </row>
    <row r="5794" spans="1:12" ht="9.75" hidden="1" customHeight="1">
      <c r="A5794" s="579"/>
      <c r="B5794" s="579"/>
      <c r="C5794" s="578"/>
      <c r="D5794" s="579"/>
      <c r="E5794" s="627"/>
      <c r="F5794" s="630"/>
      <c r="G5794" s="627"/>
      <c r="H5794" s="628"/>
      <c r="J5794" s="579"/>
      <c r="L5794" s="629"/>
    </row>
    <row r="5795" spans="1:12" ht="9.75" hidden="1" customHeight="1">
      <c r="A5795" s="579"/>
      <c r="B5795" s="579"/>
      <c r="C5795" s="578"/>
      <c r="D5795" s="579"/>
      <c r="E5795" s="627"/>
      <c r="F5795" s="630"/>
      <c r="G5795" s="627"/>
      <c r="H5795" s="628"/>
      <c r="J5795" s="579"/>
      <c r="L5795" s="629"/>
    </row>
    <row r="5796" spans="1:12" ht="9.75" hidden="1" customHeight="1">
      <c r="A5796" s="579"/>
      <c r="B5796" s="579"/>
      <c r="C5796" s="578"/>
      <c r="D5796" s="579"/>
      <c r="E5796" s="627"/>
      <c r="F5796" s="630"/>
      <c r="G5796" s="627"/>
      <c r="H5796" s="628"/>
      <c r="J5796" s="579"/>
      <c r="L5796" s="629"/>
    </row>
    <row r="5797" spans="1:12" ht="9.75" hidden="1" customHeight="1">
      <c r="A5797" s="579"/>
      <c r="B5797" s="579"/>
      <c r="C5797" s="578"/>
      <c r="D5797" s="579"/>
      <c r="E5797" s="627"/>
      <c r="F5797" s="630"/>
      <c r="G5797" s="627"/>
      <c r="H5797" s="628"/>
      <c r="J5797" s="579"/>
      <c r="L5797" s="629"/>
    </row>
    <row r="5798" spans="1:12" ht="9.75" hidden="1" customHeight="1">
      <c r="A5798" s="597"/>
      <c r="B5798" s="597"/>
      <c r="C5798" s="594"/>
      <c r="D5798" s="597"/>
      <c r="E5798" s="752"/>
      <c r="F5798" s="763"/>
      <c r="G5798" s="627" t="e">
        <f>+L5798</f>
        <v>#REF!</v>
      </c>
      <c r="H5798" s="628" t="e">
        <f>E5798*G5798</f>
        <v>#REF!</v>
      </c>
      <c r="J5798" s="627">
        <f>+F5798</f>
        <v>0</v>
      </c>
      <c r="L5798" s="629" t="e">
        <f>J5798*$L$3</f>
        <v>#REF!</v>
      </c>
    </row>
    <row r="5799" spans="1:12" ht="9.75" hidden="1" customHeight="1">
      <c r="A5799" s="598"/>
      <c r="B5799" s="598"/>
      <c r="C5799" s="595"/>
      <c r="D5799" s="598"/>
      <c r="E5799" s="753"/>
      <c r="F5799" s="764"/>
      <c r="G5799" s="627"/>
      <c r="H5799" s="628"/>
      <c r="J5799" s="579"/>
      <c r="L5799" s="629"/>
    </row>
    <row r="5800" spans="1:12" ht="9.75" hidden="1" customHeight="1">
      <c r="A5800" s="598"/>
      <c r="B5800" s="598"/>
      <c r="C5800" s="595"/>
      <c r="D5800" s="598"/>
      <c r="E5800" s="753"/>
      <c r="F5800" s="764"/>
      <c r="G5800" s="627"/>
      <c r="H5800" s="628"/>
      <c r="J5800" s="579"/>
      <c r="L5800" s="629"/>
    </row>
    <row r="5801" spans="1:12" ht="9.75" hidden="1" customHeight="1">
      <c r="A5801" s="598"/>
      <c r="B5801" s="598"/>
      <c r="C5801" s="595"/>
      <c r="D5801" s="598"/>
      <c r="E5801" s="753"/>
      <c r="F5801" s="764"/>
      <c r="G5801" s="627"/>
      <c r="H5801" s="628"/>
      <c r="J5801" s="579"/>
      <c r="L5801" s="629"/>
    </row>
    <row r="5802" spans="1:12" ht="9.75" hidden="1" customHeight="1">
      <c r="A5802" s="599"/>
      <c r="B5802" s="599"/>
      <c r="C5802" s="596"/>
      <c r="D5802" s="599"/>
      <c r="E5802" s="754"/>
      <c r="F5802" s="765"/>
      <c r="G5802" s="627"/>
      <c r="H5802" s="628"/>
      <c r="J5802" s="579"/>
      <c r="L5802" s="629"/>
    </row>
    <row r="5803" spans="1:12" ht="9.75" hidden="1" customHeight="1">
      <c r="A5803" s="597"/>
      <c r="B5803" s="597"/>
      <c r="C5803" s="594"/>
      <c r="D5803" s="597"/>
      <c r="E5803" s="752"/>
      <c r="F5803" s="763"/>
      <c r="G5803" s="627" t="e">
        <f>+L5803</f>
        <v>#REF!</v>
      </c>
      <c r="H5803" s="628" t="e">
        <f>E5803*G5803</f>
        <v>#REF!</v>
      </c>
      <c r="J5803" s="627">
        <f>+F5803</f>
        <v>0</v>
      </c>
      <c r="L5803" s="629" t="e">
        <f>J5803*$L$3</f>
        <v>#REF!</v>
      </c>
    </row>
    <row r="5804" spans="1:12" ht="9.75" hidden="1" customHeight="1">
      <c r="A5804" s="598"/>
      <c r="B5804" s="598"/>
      <c r="C5804" s="595"/>
      <c r="D5804" s="598"/>
      <c r="E5804" s="753"/>
      <c r="F5804" s="764"/>
      <c r="G5804" s="627"/>
      <c r="H5804" s="628"/>
      <c r="J5804" s="579"/>
      <c r="L5804" s="629"/>
    </row>
    <row r="5805" spans="1:12" ht="9.75" hidden="1" customHeight="1">
      <c r="A5805" s="598"/>
      <c r="B5805" s="598"/>
      <c r="C5805" s="595"/>
      <c r="D5805" s="598"/>
      <c r="E5805" s="753"/>
      <c r="F5805" s="764"/>
      <c r="G5805" s="627"/>
      <c r="H5805" s="628"/>
      <c r="J5805" s="579"/>
      <c r="L5805" s="629"/>
    </row>
    <row r="5806" spans="1:12" ht="9.75" hidden="1" customHeight="1">
      <c r="A5806" s="598"/>
      <c r="B5806" s="598"/>
      <c r="C5806" s="595"/>
      <c r="D5806" s="598"/>
      <c r="E5806" s="753"/>
      <c r="F5806" s="764"/>
      <c r="G5806" s="627"/>
      <c r="H5806" s="628"/>
      <c r="J5806" s="579"/>
      <c r="L5806" s="629"/>
    </row>
    <row r="5807" spans="1:12" ht="9.75" hidden="1" customHeight="1">
      <c r="A5807" s="599"/>
      <c r="B5807" s="599"/>
      <c r="C5807" s="596"/>
      <c r="D5807" s="599"/>
      <c r="E5807" s="754"/>
      <c r="F5807" s="765"/>
      <c r="G5807" s="627"/>
      <c r="H5807" s="628"/>
      <c r="J5807" s="579"/>
      <c r="L5807" s="629"/>
    </row>
    <row r="5808" spans="1:12" ht="9.75" hidden="1" customHeight="1">
      <c r="A5808" s="597"/>
      <c r="B5808" s="597"/>
      <c r="C5808" s="594"/>
      <c r="D5808" s="597"/>
      <c r="E5808" s="752"/>
      <c r="F5808" s="763"/>
      <c r="G5808" s="627" t="e">
        <f>+L5808</f>
        <v>#REF!</v>
      </c>
      <c r="H5808" s="628" t="e">
        <f>E5808*G5808</f>
        <v>#REF!</v>
      </c>
      <c r="J5808" s="627">
        <f>+F5808</f>
        <v>0</v>
      </c>
      <c r="L5808" s="629" t="e">
        <f>J5808*$L$3</f>
        <v>#REF!</v>
      </c>
    </row>
    <row r="5809" spans="1:16" ht="9.75" hidden="1" customHeight="1">
      <c r="A5809" s="598"/>
      <c r="B5809" s="598"/>
      <c r="C5809" s="595"/>
      <c r="D5809" s="598"/>
      <c r="E5809" s="753"/>
      <c r="F5809" s="764"/>
      <c r="G5809" s="627"/>
      <c r="H5809" s="628"/>
      <c r="J5809" s="579"/>
      <c r="L5809" s="629"/>
    </row>
    <row r="5810" spans="1:16" ht="9.75" hidden="1" customHeight="1">
      <c r="A5810" s="598"/>
      <c r="B5810" s="598"/>
      <c r="C5810" s="595"/>
      <c r="D5810" s="598"/>
      <c r="E5810" s="753"/>
      <c r="F5810" s="764"/>
      <c r="G5810" s="627"/>
      <c r="H5810" s="628"/>
      <c r="J5810" s="579"/>
      <c r="L5810" s="629"/>
    </row>
    <row r="5811" spans="1:16" ht="9.75" hidden="1" customHeight="1">
      <c r="A5811" s="598"/>
      <c r="B5811" s="598"/>
      <c r="C5811" s="595"/>
      <c r="D5811" s="598"/>
      <c r="E5811" s="753"/>
      <c r="F5811" s="764"/>
      <c r="G5811" s="627"/>
      <c r="H5811" s="628"/>
      <c r="J5811" s="579"/>
      <c r="L5811" s="629"/>
    </row>
    <row r="5812" spans="1:16" ht="9.75" hidden="1" customHeight="1">
      <c r="A5812" s="599"/>
      <c r="B5812" s="599"/>
      <c r="C5812" s="596"/>
      <c r="D5812" s="599"/>
      <c r="E5812" s="754"/>
      <c r="F5812" s="765"/>
      <c r="G5812" s="627"/>
      <c r="H5812" s="628"/>
      <c r="J5812" s="579"/>
      <c r="L5812" s="629"/>
      <c r="P5812" s="322"/>
    </row>
    <row r="5813" spans="1:16" ht="9.75" hidden="1" customHeight="1">
      <c r="A5813" s="579"/>
      <c r="B5813" s="579"/>
      <c r="C5813" s="578"/>
      <c r="D5813" s="579"/>
      <c r="E5813" s="627"/>
      <c r="F5813" s="630"/>
      <c r="G5813" s="627" t="e">
        <f>+L5813</f>
        <v>#REF!</v>
      </c>
      <c r="H5813" s="628" t="e">
        <f>E5813*G5813</f>
        <v>#REF!</v>
      </c>
      <c r="J5813" s="627">
        <f>+F5813</f>
        <v>0</v>
      </c>
      <c r="L5813" s="629" t="e">
        <f>J5813*$L$3</f>
        <v>#REF!</v>
      </c>
    </row>
    <row r="5814" spans="1:16" ht="9.75" hidden="1" customHeight="1">
      <c r="A5814" s="579"/>
      <c r="B5814" s="579"/>
      <c r="C5814" s="578"/>
      <c r="D5814" s="579"/>
      <c r="E5814" s="627"/>
      <c r="F5814" s="630"/>
      <c r="G5814" s="627"/>
      <c r="H5814" s="628"/>
      <c r="J5814" s="579"/>
      <c r="L5814" s="629"/>
    </row>
    <row r="5815" spans="1:16" ht="9.75" hidden="1" customHeight="1">
      <c r="A5815" s="579"/>
      <c r="B5815" s="579"/>
      <c r="C5815" s="578"/>
      <c r="D5815" s="579"/>
      <c r="E5815" s="627"/>
      <c r="F5815" s="630"/>
      <c r="G5815" s="627"/>
      <c r="H5815" s="628"/>
      <c r="J5815" s="579"/>
      <c r="L5815" s="629"/>
      <c r="P5815" s="324"/>
    </row>
    <row r="5816" spans="1:16" ht="9.75" hidden="1" customHeight="1">
      <c r="A5816" s="579"/>
      <c r="B5816" s="579"/>
      <c r="C5816" s="578"/>
      <c r="D5816" s="579"/>
      <c r="E5816" s="627"/>
      <c r="F5816" s="630"/>
      <c r="G5816" s="627"/>
      <c r="H5816" s="628"/>
      <c r="J5816" s="579"/>
      <c r="L5816" s="629"/>
    </row>
    <row r="5817" spans="1:16" ht="9.75" hidden="1" customHeight="1">
      <c r="A5817" s="579"/>
      <c r="B5817" s="579"/>
      <c r="C5817" s="578"/>
      <c r="D5817" s="579"/>
      <c r="E5817" s="627"/>
      <c r="F5817" s="630"/>
      <c r="G5817" s="627"/>
      <c r="H5817" s="628"/>
      <c r="J5817" s="579"/>
      <c r="L5817" s="629"/>
    </row>
    <row r="5818" spans="1:16" ht="9.75" hidden="1" customHeight="1">
      <c r="A5818" s="579"/>
      <c r="B5818" s="579"/>
      <c r="C5818" s="578"/>
      <c r="D5818" s="579"/>
      <c r="E5818" s="631"/>
      <c r="F5818" s="631"/>
      <c r="G5818" s="627" t="e">
        <f>+L5818</f>
        <v>#REF!</v>
      </c>
      <c r="H5818" s="628" t="e">
        <f>E5818*G5818</f>
        <v>#REF!</v>
      </c>
      <c r="J5818" s="627">
        <f>+F5818</f>
        <v>0</v>
      </c>
      <c r="L5818" s="629" t="e">
        <f>J5818*$L$3</f>
        <v>#REF!</v>
      </c>
    </row>
    <row r="5819" spans="1:16" ht="9.75" hidden="1" customHeight="1">
      <c r="A5819" s="579"/>
      <c r="B5819" s="579"/>
      <c r="C5819" s="578"/>
      <c r="D5819" s="579"/>
      <c r="E5819" s="631"/>
      <c r="F5819" s="631"/>
      <c r="G5819" s="627"/>
      <c r="H5819" s="628"/>
      <c r="J5819" s="579"/>
      <c r="L5819" s="629"/>
    </row>
    <row r="5820" spans="1:16" ht="9.75" hidden="1" customHeight="1">
      <c r="A5820" s="579"/>
      <c r="B5820" s="579"/>
      <c r="C5820" s="578"/>
      <c r="D5820" s="579"/>
      <c r="E5820" s="631"/>
      <c r="F5820" s="631"/>
      <c r="G5820" s="627"/>
      <c r="H5820" s="628"/>
      <c r="J5820" s="579"/>
      <c r="L5820" s="629"/>
    </row>
    <row r="5821" spans="1:16" ht="9.75" hidden="1" customHeight="1">
      <c r="A5821" s="579"/>
      <c r="B5821" s="579"/>
      <c r="C5821" s="578"/>
      <c r="D5821" s="579"/>
      <c r="E5821" s="631"/>
      <c r="F5821" s="631"/>
      <c r="G5821" s="627"/>
      <c r="H5821" s="628"/>
      <c r="J5821" s="579"/>
      <c r="L5821" s="629"/>
    </row>
    <row r="5822" spans="1:16" ht="9.75" hidden="1" customHeight="1">
      <c r="A5822" s="579"/>
      <c r="B5822" s="579"/>
      <c r="C5822" s="578"/>
      <c r="D5822" s="579"/>
      <c r="E5822" s="631"/>
      <c r="F5822" s="631"/>
      <c r="G5822" s="627"/>
      <c r="H5822" s="628"/>
      <c r="J5822" s="579"/>
      <c r="L5822" s="629"/>
    </row>
    <row r="5823" spans="1:16" ht="9.75" hidden="1" customHeight="1">
      <c r="A5823" s="579"/>
      <c r="B5823" s="579"/>
      <c r="C5823" s="578"/>
      <c r="D5823" s="579"/>
      <c r="E5823" s="627"/>
      <c r="F5823" s="630"/>
      <c r="G5823" s="627" t="e">
        <f>+L5823</f>
        <v>#REF!</v>
      </c>
      <c r="H5823" s="628" t="e">
        <f>E5823*G5823</f>
        <v>#REF!</v>
      </c>
      <c r="J5823" s="627">
        <f>+F5823</f>
        <v>0</v>
      </c>
      <c r="L5823" s="629" t="e">
        <f>J5823*$L$3</f>
        <v>#REF!</v>
      </c>
    </row>
    <row r="5824" spans="1:16" ht="9.75" hidden="1" customHeight="1">
      <c r="A5824" s="579"/>
      <c r="B5824" s="579"/>
      <c r="C5824" s="578"/>
      <c r="D5824" s="579"/>
      <c r="E5824" s="627"/>
      <c r="F5824" s="630"/>
      <c r="G5824" s="627"/>
      <c r="H5824" s="628"/>
      <c r="J5824" s="579"/>
      <c r="L5824" s="629"/>
    </row>
    <row r="5825" spans="1:12" ht="9.75" hidden="1" customHeight="1">
      <c r="A5825" s="579"/>
      <c r="B5825" s="579"/>
      <c r="C5825" s="578"/>
      <c r="D5825" s="579"/>
      <c r="E5825" s="627"/>
      <c r="F5825" s="630"/>
      <c r="G5825" s="627"/>
      <c r="H5825" s="628"/>
      <c r="J5825" s="579"/>
      <c r="L5825" s="629"/>
    </row>
    <row r="5826" spans="1:12" ht="9.75" hidden="1" customHeight="1">
      <c r="A5826" s="579"/>
      <c r="B5826" s="579"/>
      <c r="C5826" s="578"/>
      <c r="D5826" s="579"/>
      <c r="E5826" s="627"/>
      <c r="F5826" s="630"/>
      <c r="G5826" s="627"/>
      <c r="H5826" s="628"/>
      <c r="J5826" s="579"/>
      <c r="L5826" s="629"/>
    </row>
    <row r="5827" spans="1:12" ht="9.75" hidden="1" customHeight="1">
      <c r="A5827" s="579"/>
      <c r="B5827" s="579"/>
      <c r="C5827" s="578"/>
      <c r="D5827" s="579"/>
      <c r="E5827" s="627"/>
      <c r="F5827" s="630"/>
      <c r="G5827" s="627"/>
      <c r="H5827" s="628"/>
      <c r="J5827" s="579"/>
      <c r="L5827" s="629"/>
    </row>
    <row r="5828" spans="1:12" ht="9.75" hidden="1" customHeight="1">
      <c r="A5828" s="579"/>
      <c r="B5828" s="579"/>
      <c r="C5828" s="578"/>
      <c r="D5828" s="579"/>
      <c r="E5828" s="627"/>
      <c r="F5828" s="630"/>
      <c r="G5828" s="627" t="e">
        <f>+L5828</f>
        <v>#REF!</v>
      </c>
      <c r="H5828" s="628" t="e">
        <f>E5828*G5828</f>
        <v>#REF!</v>
      </c>
      <c r="J5828" s="627">
        <f>+F5828</f>
        <v>0</v>
      </c>
      <c r="L5828" s="629" t="e">
        <f>J5828*$L$3</f>
        <v>#REF!</v>
      </c>
    </row>
    <row r="5829" spans="1:12" ht="9.75" hidden="1" customHeight="1">
      <c r="A5829" s="579"/>
      <c r="B5829" s="579"/>
      <c r="C5829" s="578"/>
      <c r="D5829" s="579"/>
      <c r="E5829" s="627"/>
      <c r="F5829" s="630"/>
      <c r="G5829" s="627"/>
      <c r="H5829" s="628"/>
      <c r="J5829" s="579"/>
      <c r="L5829" s="629"/>
    </row>
    <row r="5830" spans="1:12" ht="9.75" hidden="1" customHeight="1">
      <c r="A5830" s="579"/>
      <c r="B5830" s="579"/>
      <c r="C5830" s="578"/>
      <c r="D5830" s="579"/>
      <c r="E5830" s="627"/>
      <c r="F5830" s="630"/>
      <c r="G5830" s="627"/>
      <c r="H5830" s="628"/>
      <c r="J5830" s="579"/>
      <c r="L5830" s="629"/>
    </row>
    <row r="5831" spans="1:12" ht="9.75" hidden="1" customHeight="1">
      <c r="A5831" s="579"/>
      <c r="B5831" s="579"/>
      <c r="C5831" s="578"/>
      <c r="D5831" s="579"/>
      <c r="E5831" s="627"/>
      <c r="F5831" s="630"/>
      <c r="G5831" s="627"/>
      <c r="H5831" s="628"/>
      <c r="J5831" s="579"/>
      <c r="L5831" s="629"/>
    </row>
    <row r="5832" spans="1:12" ht="9.75" hidden="1" customHeight="1">
      <c r="A5832" s="579"/>
      <c r="B5832" s="579"/>
      <c r="C5832" s="578"/>
      <c r="D5832" s="579"/>
      <c r="E5832" s="627"/>
      <c r="F5832" s="630"/>
      <c r="G5832" s="627"/>
      <c r="H5832" s="628"/>
      <c r="J5832" s="579"/>
      <c r="L5832" s="629"/>
    </row>
    <row r="5833" spans="1:12" ht="9.75" hidden="1" customHeight="1">
      <c r="A5833" s="579"/>
      <c r="B5833" s="579"/>
      <c r="C5833" s="578"/>
      <c r="D5833" s="579"/>
      <c r="E5833" s="627"/>
      <c r="F5833" s="630"/>
      <c r="G5833" s="627" t="e">
        <f>+L5833</f>
        <v>#REF!</v>
      </c>
      <c r="H5833" s="628" t="e">
        <f>E5833*G5833</f>
        <v>#REF!</v>
      </c>
      <c r="J5833" s="627">
        <f>+F5833</f>
        <v>0</v>
      </c>
      <c r="L5833" s="629" t="e">
        <f>J5833*$L$3</f>
        <v>#REF!</v>
      </c>
    </row>
    <row r="5834" spans="1:12" ht="9.75" hidden="1" customHeight="1">
      <c r="A5834" s="579"/>
      <c r="B5834" s="579"/>
      <c r="C5834" s="578"/>
      <c r="D5834" s="579"/>
      <c r="E5834" s="627"/>
      <c r="F5834" s="630"/>
      <c r="G5834" s="627"/>
      <c r="H5834" s="628"/>
      <c r="J5834" s="579"/>
      <c r="L5834" s="629"/>
    </row>
    <row r="5835" spans="1:12" ht="9.75" hidden="1" customHeight="1">
      <c r="A5835" s="579"/>
      <c r="B5835" s="579"/>
      <c r="C5835" s="578"/>
      <c r="D5835" s="579"/>
      <c r="E5835" s="627"/>
      <c r="F5835" s="630"/>
      <c r="G5835" s="627"/>
      <c r="H5835" s="628"/>
      <c r="J5835" s="579"/>
      <c r="L5835" s="629"/>
    </row>
    <row r="5836" spans="1:12" ht="9.75" hidden="1" customHeight="1">
      <c r="A5836" s="579"/>
      <c r="B5836" s="579"/>
      <c r="C5836" s="578"/>
      <c r="D5836" s="579"/>
      <c r="E5836" s="627"/>
      <c r="F5836" s="630"/>
      <c r="G5836" s="627"/>
      <c r="H5836" s="628"/>
      <c r="J5836" s="579"/>
      <c r="L5836" s="629"/>
    </row>
    <row r="5837" spans="1:12" ht="9.75" hidden="1" customHeight="1">
      <c r="A5837" s="579"/>
      <c r="B5837" s="579"/>
      <c r="C5837" s="578"/>
      <c r="D5837" s="579"/>
      <c r="E5837" s="627"/>
      <c r="F5837" s="630"/>
      <c r="G5837" s="627"/>
      <c r="H5837" s="628"/>
      <c r="J5837" s="579"/>
      <c r="L5837" s="629"/>
    </row>
    <row r="5838" spans="1:12" ht="9.75" hidden="1" customHeight="1">
      <c r="A5838" s="579"/>
      <c r="B5838" s="579"/>
      <c r="C5838" s="578"/>
      <c r="D5838" s="579"/>
      <c r="E5838" s="627"/>
      <c r="F5838" s="630"/>
      <c r="G5838" s="627" t="e">
        <f>+L5838</f>
        <v>#REF!</v>
      </c>
      <c r="H5838" s="628" t="e">
        <f>E5838*G5838</f>
        <v>#REF!</v>
      </c>
      <c r="J5838" s="627">
        <f>+F5838</f>
        <v>0</v>
      </c>
      <c r="L5838" s="629" t="e">
        <f>J5838*$L$3</f>
        <v>#REF!</v>
      </c>
    </row>
    <row r="5839" spans="1:12" ht="9.75" hidden="1" customHeight="1">
      <c r="A5839" s="579"/>
      <c r="B5839" s="579"/>
      <c r="C5839" s="578"/>
      <c r="D5839" s="579"/>
      <c r="E5839" s="627"/>
      <c r="F5839" s="630"/>
      <c r="G5839" s="627"/>
      <c r="H5839" s="628"/>
      <c r="J5839" s="579"/>
      <c r="L5839" s="629"/>
    </row>
    <row r="5840" spans="1:12" ht="9.75" hidden="1" customHeight="1">
      <c r="A5840" s="579"/>
      <c r="B5840" s="579"/>
      <c r="C5840" s="578"/>
      <c r="D5840" s="579"/>
      <c r="E5840" s="627"/>
      <c r="F5840" s="630"/>
      <c r="G5840" s="627"/>
      <c r="H5840" s="628"/>
      <c r="J5840" s="579"/>
      <c r="L5840" s="629"/>
    </row>
    <row r="5841" spans="1:12" ht="9.75" hidden="1" customHeight="1">
      <c r="A5841" s="579"/>
      <c r="B5841" s="579"/>
      <c r="C5841" s="578"/>
      <c r="D5841" s="579"/>
      <c r="E5841" s="627"/>
      <c r="F5841" s="630"/>
      <c r="G5841" s="627"/>
      <c r="H5841" s="628"/>
      <c r="J5841" s="579"/>
      <c r="L5841" s="629"/>
    </row>
    <row r="5842" spans="1:12" ht="9.75" hidden="1" customHeight="1">
      <c r="A5842" s="579"/>
      <c r="B5842" s="579"/>
      <c r="C5842" s="578"/>
      <c r="D5842" s="579"/>
      <c r="E5842" s="627"/>
      <c r="F5842" s="630"/>
      <c r="G5842" s="627"/>
      <c r="H5842" s="628"/>
      <c r="J5842" s="579"/>
      <c r="L5842" s="629"/>
    </row>
    <row r="5843" spans="1:12" ht="9.75" hidden="1" customHeight="1">
      <c r="A5843" s="579"/>
      <c r="B5843" s="579"/>
      <c r="C5843" s="578"/>
      <c r="D5843" s="579"/>
      <c r="E5843" s="627"/>
      <c r="F5843" s="630"/>
      <c r="G5843" s="627" t="e">
        <f>+L5843</f>
        <v>#REF!</v>
      </c>
      <c r="H5843" s="628" t="e">
        <f>E5843*G5843</f>
        <v>#REF!</v>
      </c>
      <c r="J5843" s="627">
        <f>+F5843</f>
        <v>0</v>
      </c>
      <c r="L5843" s="629" t="e">
        <f>J5843*$L$3</f>
        <v>#REF!</v>
      </c>
    </row>
    <row r="5844" spans="1:12" ht="9.75" hidden="1" customHeight="1">
      <c r="A5844" s="579"/>
      <c r="B5844" s="579"/>
      <c r="C5844" s="578"/>
      <c r="D5844" s="579"/>
      <c r="E5844" s="627"/>
      <c r="F5844" s="630"/>
      <c r="G5844" s="627"/>
      <c r="H5844" s="628"/>
      <c r="J5844" s="579"/>
      <c r="L5844" s="629"/>
    </row>
    <row r="5845" spans="1:12" ht="9.75" hidden="1" customHeight="1">
      <c r="A5845" s="579"/>
      <c r="B5845" s="579"/>
      <c r="C5845" s="578"/>
      <c r="D5845" s="579"/>
      <c r="E5845" s="627"/>
      <c r="F5845" s="630"/>
      <c r="G5845" s="627"/>
      <c r="H5845" s="628"/>
      <c r="J5845" s="579"/>
      <c r="L5845" s="629"/>
    </row>
    <row r="5846" spans="1:12" ht="9.75" hidden="1" customHeight="1">
      <c r="A5846" s="579"/>
      <c r="B5846" s="579"/>
      <c r="C5846" s="578"/>
      <c r="D5846" s="579"/>
      <c r="E5846" s="627"/>
      <c r="F5846" s="630"/>
      <c r="G5846" s="627"/>
      <c r="H5846" s="628"/>
      <c r="J5846" s="579"/>
      <c r="L5846" s="629"/>
    </row>
    <row r="5847" spans="1:12" ht="9.75" hidden="1" customHeight="1">
      <c r="A5847" s="579"/>
      <c r="B5847" s="579"/>
      <c r="C5847" s="578"/>
      <c r="D5847" s="579"/>
      <c r="E5847" s="627"/>
      <c r="F5847" s="630"/>
      <c r="G5847" s="627"/>
      <c r="H5847" s="628"/>
      <c r="J5847" s="579"/>
      <c r="L5847" s="629"/>
    </row>
    <row r="5848" spans="1:12" ht="9.75" hidden="1" customHeight="1">
      <c r="A5848" s="579"/>
      <c r="B5848" s="579"/>
      <c r="C5848" s="578"/>
      <c r="D5848" s="579"/>
      <c r="E5848" s="627"/>
      <c r="F5848" s="630"/>
      <c r="G5848" s="627" t="e">
        <f>+L5848</f>
        <v>#REF!</v>
      </c>
      <c r="H5848" s="628" t="e">
        <f>E5848*G5848</f>
        <v>#REF!</v>
      </c>
      <c r="J5848" s="627">
        <f>+F5848</f>
        <v>0</v>
      </c>
      <c r="L5848" s="629" t="e">
        <f>J5848*$L$3</f>
        <v>#REF!</v>
      </c>
    </row>
    <row r="5849" spans="1:12" ht="9.75" hidden="1" customHeight="1">
      <c r="A5849" s="579"/>
      <c r="B5849" s="579"/>
      <c r="C5849" s="578"/>
      <c r="D5849" s="579"/>
      <c r="E5849" s="627"/>
      <c r="F5849" s="630"/>
      <c r="G5849" s="627"/>
      <c r="H5849" s="628"/>
      <c r="J5849" s="579"/>
      <c r="L5849" s="629"/>
    </row>
    <row r="5850" spans="1:12" ht="9.75" hidden="1" customHeight="1">
      <c r="A5850" s="579"/>
      <c r="B5850" s="579"/>
      <c r="C5850" s="578"/>
      <c r="D5850" s="579"/>
      <c r="E5850" s="627"/>
      <c r="F5850" s="630"/>
      <c r="G5850" s="627"/>
      <c r="H5850" s="628"/>
      <c r="J5850" s="579"/>
      <c r="L5850" s="629"/>
    </row>
    <row r="5851" spans="1:12" ht="9.75" hidden="1" customHeight="1">
      <c r="A5851" s="579"/>
      <c r="B5851" s="579"/>
      <c r="C5851" s="578"/>
      <c r="D5851" s="579"/>
      <c r="E5851" s="627"/>
      <c r="F5851" s="630"/>
      <c r="G5851" s="627"/>
      <c r="H5851" s="628"/>
      <c r="J5851" s="579"/>
      <c r="L5851" s="629"/>
    </row>
    <row r="5852" spans="1:12" ht="9.75" hidden="1" customHeight="1">
      <c r="A5852" s="579"/>
      <c r="B5852" s="579"/>
      <c r="C5852" s="578"/>
      <c r="D5852" s="579"/>
      <c r="E5852" s="627"/>
      <c r="F5852" s="630"/>
      <c r="G5852" s="627"/>
      <c r="H5852" s="628"/>
      <c r="J5852" s="579"/>
      <c r="L5852" s="629"/>
    </row>
    <row r="5853" spans="1:12" ht="9.75" hidden="1" customHeight="1">
      <c r="A5853" s="579"/>
      <c r="B5853" s="579"/>
      <c r="C5853" s="578"/>
      <c r="D5853" s="579"/>
      <c r="E5853" s="627"/>
      <c r="F5853" s="630"/>
      <c r="G5853" s="627" t="e">
        <f>+L5853</f>
        <v>#REF!</v>
      </c>
      <c r="H5853" s="628" t="e">
        <f>E5853*G5853</f>
        <v>#REF!</v>
      </c>
      <c r="J5853" s="627">
        <f>+F5853</f>
        <v>0</v>
      </c>
      <c r="L5853" s="629" t="e">
        <f>J5853*$L$3</f>
        <v>#REF!</v>
      </c>
    </row>
    <row r="5854" spans="1:12" ht="9.75" hidden="1" customHeight="1">
      <c r="A5854" s="579"/>
      <c r="B5854" s="579"/>
      <c r="C5854" s="578"/>
      <c r="D5854" s="579"/>
      <c r="E5854" s="627"/>
      <c r="F5854" s="630"/>
      <c r="G5854" s="627"/>
      <c r="H5854" s="628"/>
      <c r="J5854" s="579"/>
      <c r="L5854" s="629"/>
    </row>
    <row r="5855" spans="1:12" ht="9.75" hidden="1" customHeight="1">
      <c r="A5855" s="579"/>
      <c r="B5855" s="579"/>
      <c r="C5855" s="578"/>
      <c r="D5855" s="579"/>
      <c r="E5855" s="627"/>
      <c r="F5855" s="630"/>
      <c r="G5855" s="627"/>
      <c r="H5855" s="628"/>
      <c r="J5855" s="579"/>
      <c r="L5855" s="629"/>
    </row>
    <row r="5856" spans="1:12" ht="9.75" hidden="1" customHeight="1">
      <c r="A5856" s="579"/>
      <c r="B5856" s="579"/>
      <c r="C5856" s="578"/>
      <c r="D5856" s="579"/>
      <c r="E5856" s="627"/>
      <c r="F5856" s="630"/>
      <c r="G5856" s="627"/>
      <c r="H5856" s="628"/>
      <c r="J5856" s="579"/>
      <c r="L5856" s="629"/>
    </row>
    <row r="5857" spans="1:12" ht="9.75" hidden="1" customHeight="1">
      <c r="A5857" s="579"/>
      <c r="B5857" s="579"/>
      <c r="C5857" s="578"/>
      <c r="D5857" s="579"/>
      <c r="E5857" s="627"/>
      <c r="F5857" s="630"/>
      <c r="G5857" s="627"/>
      <c r="H5857" s="628"/>
      <c r="J5857" s="579"/>
      <c r="L5857" s="629"/>
    </row>
    <row r="5858" spans="1:12" ht="9.75" hidden="1" customHeight="1">
      <c r="A5858" s="579"/>
      <c r="B5858" s="579"/>
      <c r="C5858" s="578"/>
      <c r="D5858" s="579"/>
      <c r="E5858" s="627"/>
      <c r="F5858" s="630"/>
      <c r="G5858" s="627" t="e">
        <f>+L5858</f>
        <v>#REF!</v>
      </c>
      <c r="H5858" s="628" t="e">
        <f>E5858*G5858</f>
        <v>#REF!</v>
      </c>
      <c r="J5858" s="627">
        <f>+F5858</f>
        <v>0</v>
      </c>
      <c r="L5858" s="629" t="e">
        <f>J5858*$L$3</f>
        <v>#REF!</v>
      </c>
    </row>
    <row r="5859" spans="1:12" ht="9.75" hidden="1" customHeight="1">
      <c r="A5859" s="579"/>
      <c r="B5859" s="579"/>
      <c r="C5859" s="578"/>
      <c r="D5859" s="579"/>
      <c r="E5859" s="627"/>
      <c r="F5859" s="630"/>
      <c r="G5859" s="627"/>
      <c r="H5859" s="628"/>
      <c r="J5859" s="579"/>
      <c r="L5859" s="629"/>
    </row>
    <row r="5860" spans="1:12" ht="9.75" hidden="1" customHeight="1">
      <c r="A5860" s="579"/>
      <c r="B5860" s="579"/>
      <c r="C5860" s="578"/>
      <c r="D5860" s="579"/>
      <c r="E5860" s="627"/>
      <c r="F5860" s="630"/>
      <c r="G5860" s="627"/>
      <c r="H5860" s="628"/>
      <c r="J5860" s="579"/>
      <c r="L5860" s="629"/>
    </row>
    <row r="5861" spans="1:12" ht="9.75" hidden="1" customHeight="1">
      <c r="A5861" s="579"/>
      <c r="B5861" s="579"/>
      <c r="C5861" s="578"/>
      <c r="D5861" s="579"/>
      <c r="E5861" s="627"/>
      <c r="F5861" s="630"/>
      <c r="G5861" s="627"/>
      <c r="H5861" s="628"/>
      <c r="J5861" s="579"/>
      <c r="L5861" s="629"/>
    </row>
    <row r="5862" spans="1:12" ht="9.75" hidden="1" customHeight="1">
      <c r="A5862" s="579"/>
      <c r="B5862" s="579"/>
      <c r="C5862" s="578"/>
      <c r="D5862" s="579"/>
      <c r="E5862" s="627"/>
      <c r="F5862" s="630"/>
      <c r="G5862" s="627"/>
      <c r="H5862" s="628"/>
      <c r="J5862" s="579"/>
      <c r="L5862" s="629"/>
    </row>
    <row r="5863" spans="1:12" ht="9.75" hidden="1" customHeight="1">
      <c r="A5863" s="579"/>
      <c r="B5863" s="579"/>
      <c r="C5863" s="578"/>
      <c r="D5863" s="579"/>
      <c r="E5863" s="627"/>
      <c r="F5863" s="630"/>
      <c r="G5863" s="627" t="e">
        <f>+L5863</f>
        <v>#REF!</v>
      </c>
      <c r="H5863" s="628" t="e">
        <f>E5863*G5863</f>
        <v>#REF!</v>
      </c>
      <c r="J5863" s="627">
        <f>+F5863</f>
        <v>0</v>
      </c>
      <c r="L5863" s="629" t="e">
        <f>J5863*$L$3</f>
        <v>#REF!</v>
      </c>
    </row>
    <row r="5864" spans="1:12" ht="9.75" hidden="1" customHeight="1">
      <c r="A5864" s="579"/>
      <c r="B5864" s="579"/>
      <c r="C5864" s="578"/>
      <c r="D5864" s="579"/>
      <c r="E5864" s="627"/>
      <c r="F5864" s="630"/>
      <c r="G5864" s="627"/>
      <c r="H5864" s="628"/>
      <c r="J5864" s="579"/>
      <c r="L5864" s="629"/>
    </row>
    <row r="5865" spans="1:12" ht="9.75" hidden="1" customHeight="1">
      <c r="A5865" s="579"/>
      <c r="B5865" s="579"/>
      <c r="C5865" s="578"/>
      <c r="D5865" s="579"/>
      <c r="E5865" s="627"/>
      <c r="F5865" s="630"/>
      <c r="G5865" s="627"/>
      <c r="H5865" s="628"/>
      <c r="J5865" s="579"/>
      <c r="L5865" s="629"/>
    </row>
    <row r="5866" spans="1:12" ht="9.75" hidden="1" customHeight="1">
      <c r="A5866" s="579"/>
      <c r="B5866" s="579"/>
      <c r="C5866" s="578"/>
      <c r="D5866" s="579"/>
      <c r="E5866" s="627"/>
      <c r="F5866" s="630"/>
      <c r="G5866" s="627"/>
      <c r="H5866" s="628"/>
      <c r="J5866" s="579"/>
      <c r="L5866" s="629"/>
    </row>
    <row r="5867" spans="1:12" ht="9.75" hidden="1" customHeight="1">
      <c r="A5867" s="579"/>
      <c r="B5867" s="579"/>
      <c r="C5867" s="578"/>
      <c r="D5867" s="579"/>
      <c r="E5867" s="627"/>
      <c r="F5867" s="630"/>
      <c r="G5867" s="627"/>
      <c r="H5867" s="628"/>
      <c r="J5867" s="579"/>
      <c r="L5867" s="629"/>
    </row>
    <row r="5868" spans="1:12" ht="9.75" hidden="1" customHeight="1">
      <c r="A5868" s="579"/>
      <c r="B5868" s="579"/>
      <c r="C5868" s="578"/>
      <c r="D5868" s="579"/>
      <c r="E5868" s="627"/>
      <c r="F5868" s="630"/>
      <c r="G5868" s="627" t="e">
        <f>+L5868</f>
        <v>#REF!</v>
      </c>
      <c r="H5868" s="628" t="e">
        <f>E5868*G5868</f>
        <v>#REF!</v>
      </c>
      <c r="J5868" s="627">
        <f>+F5868</f>
        <v>0</v>
      </c>
      <c r="L5868" s="629" t="e">
        <f>J5868*$L$3</f>
        <v>#REF!</v>
      </c>
    </row>
    <row r="5869" spans="1:12" ht="9.75" hidden="1" customHeight="1">
      <c r="A5869" s="579"/>
      <c r="B5869" s="579"/>
      <c r="C5869" s="578"/>
      <c r="D5869" s="579"/>
      <c r="E5869" s="627"/>
      <c r="F5869" s="630"/>
      <c r="G5869" s="627"/>
      <c r="H5869" s="628"/>
      <c r="J5869" s="579"/>
      <c r="L5869" s="629"/>
    </row>
    <row r="5870" spans="1:12" ht="9.75" hidden="1" customHeight="1">
      <c r="A5870" s="579"/>
      <c r="B5870" s="579"/>
      <c r="C5870" s="578"/>
      <c r="D5870" s="579"/>
      <c r="E5870" s="627"/>
      <c r="F5870" s="630"/>
      <c r="G5870" s="627"/>
      <c r="H5870" s="628"/>
      <c r="J5870" s="579"/>
      <c r="L5870" s="629"/>
    </row>
    <row r="5871" spans="1:12" ht="9.75" hidden="1" customHeight="1">
      <c r="A5871" s="579"/>
      <c r="B5871" s="579"/>
      <c r="C5871" s="578"/>
      <c r="D5871" s="579"/>
      <c r="E5871" s="627"/>
      <c r="F5871" s="630"/>
      <c r="G5871" s="627"/>
      <c r="H5871" s="628"/>
      <c r="J5871" s="579"/>
      <c r="L5871" s="629"/>
    </row>
    <row r="5872" spans="1:12" ht="9.75" hidden="1" customHeight="1">
      <c r="A5872" s="579"/>
      <c r="B5872" s="579"/>
      <c r="C5872" s="578"/>
      <c r="D5872" s="579"/>
      <c r="E5872" s="627"/>
      <c r="F5872" s="630"/>
      <c r="G5872" s="627"/>
      <c r="H5872" s="628"/>
      <c r="J5872" s="579"/>
      <c r="L5872" s="629"/>
    </row>
    <row r="5873" spans="1:12" ht="9.75" hidden="1" customHeight="1">
      <c r="A5873" s="579"/>
      <c r="B5873" s="579"/>
      <c r="C5873" s="578"/>
      <c r="D5873" s="579"/>
      <c r="E5873" s="627"/>
      <c r="F5873" s="630"/>
      <c r="G5873" s="627" t="e">
        <f>+L5873</f>
        <v>#REF!</v>
      </c>
      <c r="H5873" s="628" t="e">
        <f>E5873*G5873</f>
        <v>#REF!</v>
      </c>
      <c r="J5873" s="627">
        <f>+F5873</f>
        <v>0</v>
      </c>
      <c r="L5873" s="629" t="e">
        <f>J5873*$L$3</f>
        <v>#REF!</v>
      </c>
    </row>
    <row r="5874" spans="1:12" ht="9.75" hidden="1" customHeight="1">
      <c r="A5874" s="579"/>
      <c r="B5874" s="579"/>
      <c r="C5874" s="578"/>
      <c r="D5874" s="579"/>
      <c r="E5874" s="627"/>
      <c r="F5874" s="630"/>
      <c r="G5874" s="627"/>
      <c r="H5874" s="628"/>
      <c r="J5874" s="579"/>
      <c r="L5874" s="629"/>
    </row>
    <row r="5875" spans="1:12" ht="9.75" hidden="1" customHeight="1">
      <c r="A5875" s="579"/>
      <c r="B5875" s="579"/>
      <c r="C5875" s="578"/>
      <c r="D5875" s="579"/>
      <c r="E5875" s="627"/>
      <c r="F5875" s="630"/>
      <c r="G5875" s="627"/>
      <c r="H5875" s="628"/>
      <c r="J5875" s="579"/>
      <c r="L5875" s="629"/>
    </row>
    <row r="5876" spans="1:12" ht="9.75" hidden="1" customHeight="1">
      <c r="A5876" s="579"/>
      <c r="B5876" s="579"/>
      <c r="C5876" s="578"/>
      <c r="D5876" s="579"/>
      <c r="E5876" s="627"/>
      <c r="F5876" s="630"/>
      <c r="G5876" s="627"/>
      <c r="H5876" s="628"/>
      <c r="J5876" s="579"/>
      <c r="L5876" s="629"/>
    </row>
    <row r="5877" spans="1:12" ht="9.75" hidden="1" customHeight="1">
      <c r="A5877" s="579"/>
      <c r="B5877" s="579"/>
      <c r="C5877" s="578"/>
      <c r="D5877" s="579"/>
      <c r="E5877" s="627"/>
      <c r="F5877" s="630"/>
      <c r="G5877" s="627"/>
      <c r="H5877" s="628"/>
      <c r="J5877" s="579"/>
      <c r="L5877" s="629"/>
    </row>
    <row r="5878" spans="1:12" ht="9.75" hidden="1" customHeight="1">
      <c r="A5878" s="579"/>
      <c r="B5878" s="579"/>
      <c r="C5878" s="578"/>
      <c r="D5878" s="579"/>
      <c r="E5878" s="627"/>
      <c r="F5878" s="630"/>
      <c r="G5878" s="627" t="e">
        <f>+L5878</f>
        <v>#REF!</v>
      </c>
      <c r="H5878" s="628" t="e">
        <f>E5878*G5878</f>
        <v>#REF!</v>
      </c>
      <c r="J5878" s="627">
        <f>+F5878</f>
        <v>0</v>
      </c>
      <c r="L5878" s="629" t="e">
        <f>J5878*$L$3</f>
        <v>#REF!</v>
      </c>
    </row>
    <row r="5879" spans="1:12" ht="9.75" hidden="1" customHeight="1">
      <c r="A5879" s="579"/>
      <c r="B5879" s="579"/>
      <c r="C5879" s="578"/>
      <c r="D5879" s="579"/>
      <c r="E5879" s="627"/>
      <c r="F5879" s="630"/>
      <c r="G5879" s="627"/>
      <c r="H5879" s="628"/>
      <c r="J5879" s="579"/>
      <c r="L5879" s="629"/>
    </row>
    <row r="5880" spans="1:12" ht="9.75" hidden="1" customHeight="1">
      <c r="A5880" s="579"/>
      <c r="B5880" s="579"/>
      <c r="C5880" s="578"/>
      <c r="D5880" s="579"/>
      <c r="E5880" s="627"/>
      <c r="F5880" s="630"/>
      <c r="G5880" s="627"/>
      <c r="H5880" s="628"/>
      <c r="J5880" s="579"/>
      <c r="L5880" s="629"/>
    </row>
    <row r="5881" spans="1:12" ht="9.75" hidden="1" customHeight="1">
      <c r="A5881" s="579"/>
      <c r="B5881" s="579"/>
      <c r="C5881" s="578"/>
      <c r="D5881" s="579"/>
      <c r="E5881" s="627"/>
      <c r="F5881" s="630"/>
      <c r="G5881" s="627"/>
      <c r="H5881" s="628"/>
      <c r="J5881" s="579"/>
      <c r="L5881" s="629"/>
    </row>
    <row r="5882" spans="1:12" ht="9.75" hidden="1" customHeight="1">
      <c r="A5882" s="579"/>
      <c r="B5882" s="579"/>
      <c r="C5882" s="578"/>
      <c r="D5882" s="579"/>
      <c r="E5882" s="627"/>
      <c r="F5882" s="630"/>
      <c r="G5882" s="627"/>
      <c r="H5882" s="628"/>
      <c r="J5882" s="579"/>
      <c r="L5882" s="629"/>
    </row>
    <row r="5883" spans="1:12" ht="9.75" hidden="1" customHeight="1">
      <c r="A5883" s="579"/>
      <c r="B5883" s="579"/>
      <c r="C5883" s="578"/>
      <c r="D5883" s="579"/>
      <c r="E5883" s="627"/>
      <c r="F5883" s="630"/>
      <c r="G5883" s="627" t="e">
        <f>+L5883</f>
        <v>#REF!</v>
      </c>
      <c r="H5883" s="628" t="e">
        <f>E5883*G5883</f>
        <v>#REF!</v>
      </c>
      <c r="J5883" s="627">
        <f>+F5883</f>
        <v>0</v>
      </c>
      <c r="L5883" s="629" t="e">
        <f>J5883*$L$3</f>
        <v>#REF!</v>
      </c>
    </row>
    <row r="5884" spans="1:12" ht="9.75" hidden="1" customHeight="1">
      <c r="A5884" s="579"/>
      <c r="B5884" s="579"/>
      <c r="C5884" s="578"/>
      <c r="D5884" s="579"/>
      <c r="E5884" s="627"/>
      <c r="F5884" s="630"/>
      <c r="G5884" s="627"/>
      <c r="H5884" s="628"/>
      <c r="J5884" s="579"/>
      <c r="L5884" s="629"/>
    </row>
    <row r="5885" spans="1:12" ht="9.75" hidden="1" customHeight="1">
      <c r="A5885" s="579"/>
      <c r="B5885" s="579"/>
      <c r="C5885" s="578"/>
      <c r="D5885" s="579"/>
      <c r="E5885" s="627"/>
      <c r="F5885" s="630"/>
      <c r="G5885" s="627"/>
      <c r="H5885" s="628"/>
      <c r="J5885" s="579"/>
      <c r="L5885" s="629"/>
    </row>
    <row r="5886" spans="1:12" ht="9.75" hidden="1" customHeight="1">
      <c r="A5886" s="579"/>
      <c r="B5886" s="579"/>
      <c r="C5886" s="578"/>
      <c r="D5886" s="579"/>
      <c r="E5886" s="627"/>
      <c r="F5886" s="630"/>
      <c r="G5886" s="627"/>
      <c r="H5886" s="628"/>
      <c r="J5886" s="579"/>
      <c r="L5886" s="629"/>
    </row>
    <row r="5887" spans="1:12" ht="9.75" hidden="1" customHeight="1">
      <c r="A5887" s="579"/>
      <c r="B5887" s="579"/>
      <c r="C5887" s="578"/>
      <c r="D5887" s="579"/>
      <c r="E5887" s="627"/>
      <c r="F5887" s="630"/>
      <c r="G5887" s="627"/>
      <c r="H5887" s="628"/>
      <c r="J5887" s="579"/>
      <c r="L5887" s="629"/>
    </row>
    <row r="5888" spans="1:12" ht="9.75" hidden="1" customHeight="1">
      <c r="A5888" s="579"/>
      <c r="B5888" s="579"/>
      <c r="C5888" s="578"/>
      <c r="D5888" s="579"/>
      <c r="E5888" s="627"/>
      <c r="F5888" s="630"/>
      <c r="G5888" s="627" t="e">
        <f>+L5888</f>
        <v>#REF!</v>
      </c>
      <c r="H5888" s="628" t="e">
        <f>E5888*G5888</f>
        <v>#REF!</v>
      </c>
      <c r="J5888" s="627">
        <f>+F5888</f>
        <v>0</v>
      </c>
      <c r="L5888" s="629" t="e">
        <f>J5888*$L$3</f>
        <v>#REF!</v>
      </c>
    </row>
    <row r="5889" spans="1:12" ht="9.75" hidden="1" customHeight="1">
      <c r="A5889" s="579"/>
      <c r="B5889" s="579"/>
      <c r="C5889" s="578"/>
      <c r="D5889" s="579"/>
      <c r="E5889" s="627"/>
      <c r="F5889" s="630"/>
      <c r="G5889" s="627"/>
      <c r="H5889" s="628"/>
      <c r="J5889" s="579"/>
      <c r="L5889" s="629"/>
    </row>
    <row r="5890" spans="1:12" ht="9.75" hidden="1" customHeight="1">
      <c r="A5890" s="579"/>
      <c r="B5890" s="579"/>
      <c r="C5890" s="578"/>
      <c r="D5890" s="579"/>
      <c r="E5890" s="627"/>
      <c r="F5890" s="630"/>
      <c r="G5890" s="627"/>
      <c r="H5890" s="628"/>
      <c r="J5890" s="579"/>
      <c r="L5890" s="629"/>
    </row>
    <row r="5891" spans="1:12" ht="9.75" hidden="1" customHeight="1">
      <c r="A5891" s="579"/>
      <c r="B5891" s="579"/>
      <c r="C5891" s="578"/>
      <c r="D5891" s="579"/>
      <c r="E5891" s="627"/>
      <c r="F5891" s="630"/>
      <c r="G5891" s="627"/>
      <c r="H5891" s="628"/>
      <c r="J5891" s="579"/>
      <c r="L5891" s="629"/>
    </row>
    <row r="5892" spans="1:12" ht="6.75" hidden="1" customHeight="1">
      <c r="A5892" s="579"/>
      <c r="B5892" s="579"/>
      <c r="C5892" s="578"/>
      <c r="D5892" s="579"/>
      <c r="E5892" s="627"/>
      <c r="F5892" s="630"/>
      <c r="G5892" s="627"/>
      <c r="H5892" s="628"/>
      <c r="J5892" s="579"/>
      <c r="L5892" s="629"/>
    </row>
    <row r="5893" spans="1:12" ht="9.75" hidden="1" customHeight="1">
      <c r="A5893" s="579"/>
      <c r="B5893" s="579"/>
      <c r="C5893" s="578"/>
      <c r="D5893" s="579"/>
      <c r="E5893" s="627"/>
      <c r="F5893" s="630"/>
      <c r="G5893" s="627" t="e">
        <f>+L5893</f>
        <v>#REF!</v>
      </c>
      <c r="H5893" s="628" t="e">
        <f>E5893*G5893</f>
        <v>#REF!</v>
      </c>
      <c r="J5893" s="627">
        <f>+F5893</f>
        <v>0</v>
      </c>
      <c r="L5893" s="629" t="e">
        <f>J5893*$L$3</f>
        <v>#REF!</v>
      </c>
    </row>
    <row r="5894" spans="1:12" ht="9.75" hidden="1" customHeight="1">
      <c r="A5894" s="579"/>
      <c r="B5894" s="579"/>
      <c r="C5894" s="578"/>
      <c r="D5894" s="579"/>
      <c r="E5894" s="627"/>
      <c r="F5894" s="630"/>
      <c r="G5894" s="627"/>
      <c r="H5894" s="628"/>
      <c r="J5894" s="579"/>
      <c r="L5894" s="629"/>
    </row>
    <row r="5895" spans="1:12" ht="9.75" hidden="1" customHeight="1">
      <c r="A5895" s="579"/>
      <c r="B5895" s="579"/>
      <c r="C5895" s="578"/>
      <c r="D5895" s="579"/>
      <c r="E5895" s="627"/>
      <c r="F5895" s="630"/>
      <c r="G5895" s="627"/>
      <c r="H5895" s="628"/>
      <c r="J5895" s="579"/>
      <c r="L5895" s="629"/>
    </row>
    <row r="5896" spans="1:12" ht="9.75" hidden="1" customHeight="1">
      <c r="A5896" s="579"/>
      <c r="B5896" s="579"/>
      <c r="C5896" s="578"/>
      <c r="D5896" s="579"/>
      <c r="E5896" s="627"/>
      <c r="F5896" s="630"/>
      <c r="G5896" s="627"/>
      <c r="H5896" s="628"/>
      <c r="J5896" s="579"/>
      <c r="L5896" s="629"/>
    </row>
    <row r="5897" spans="1:12" ht="9.75" hidden="1" customHeight="1">
      <c r="A5897" s="579"/>
      <c r="B5897" s="579"/>
      <c r="C5897" s="578"/>
      <c r="D5897" s="579"/>
      <c r="E5897" s="627"/>
      <c r="F5897" s="630"/>
      <c r="G5897" s="627"/>
      <c r="H5897" s="628"/>
      <c r="J5897" s="579"/>
      <c r="L5897" s="629"/>
    </row>
    <row r="5898" spans="1:12" ht="9.75" hidden="1" customHeight="1">
      <c r="A5898" s="579"/>
      <c r="B5898" s="579"/>
      <c r="C5898" s="583"/>
      <c r="D5898" s="579"/>
      <c r="E5898" s="627"/>
      <c r="F5898" s="630"/>
      <c r="G5898" s="627" t="e">
        <f>+L5898</f>
        <v>#REF!</v>
      </c>
      <c r="H5898" s="628" t="e">
        <f>E5898*G5898</f>
        <v>#REF!</v>
      </c>
      <c r="J5898" s="627">
        <f>+F5898</f>
        <v>0</v>
      </c>
      <c r="L5898" s="629" t="e">
        <f>J5898*$L$3</f>
        <v>#REF!</v>
      </c>
    </row>
    <row r="5899" spans="1:12" ht="9.75" hidden="1" customHeight="1">
      <c r="A5899" s="579"/>
      <c r="B5899" s="579"/>
      <c r="C5899" s="583"/>
      <c r="D5899" s="579"/>
      <c r="E5899" s="627"/>
      <c r="F5899" s="630"/>
      <c r="G5899" s="627"/>
      <c r="H5899" s="628"/>
      <c r="J5899" s="579"/>
      <c r="L5899" s="629"/>
    </row>
    <row r="5900" spans="1:12" ht="9.75" hidden="1" customHeight="1">
      <c r="A5900" s="579"/>
      <c r="B5900" s="579"/>
      <c r="C5900" s="583"/>
      <c r="D5900" s="579"/>
      <c r="E5900" s="627"/>
      <c r="F5900" s="630"/>
      <c r="G5900" s="627"/>
      <c r="H5900" s="628"/>
      <c r="J5900" s="579"/>
      <c r="L5900" s="629"/>
    </row>
    <row r="5901" spans="1:12" ht="9.75" hidden="1" customHeight="1">
      <c r="A5901" s="579"/>
      <c r="B5901" s="579"/>
      <c r="C5901" s="583"/>
      <c r="D5901" s="579"/>
      <c r="E5901" s="627"/>
      <c r="F5901" s="630"/>
      <c r="G5901" s="627"/>
      <c r="H5901" s="628"/>
      <c r="J5901" s="579"/>
      <c r="L5901" s="629"/>
    </row>
    <row r="5902" spans="1:12" ht="9.75" hidden="1" customHeight="1">
      <c r="A5902" s="579"/>
      <c r="B5902" s="579"/>
      <c r="C5902" s="583"/>
      <c r="D5902" s="579"/>
      <c r="E5902" s="627"/>
      <c r="F5902" s="630"/>
      <c r="G5902" s="627"/>
      <c r="H5902" s="628"/>
      <c r="J5902" s="579"/>
      <c r="L5902" s="629"/>
    </row>
    <row r="5903" spans="1:12" ht="9.75" hidden="1" customHeight="1">
      <c r="A5903" s="579"/>
      <c r="B5903" s="579"/>
      <c r="C5903" s="583"/>
      <c r="D5903" s="579"/>
      <c r="E5903" s="627"/>
      <c r="F5903" s="630"/>
      <c r="G5903" s="627" t="e">
        <f>+L5903</f>
        <v>#REF!</v>
      </c>
      <c r="H5903" s="628" t="e">
        <f>E5903*G5903</f>
        <v>#REF!</v>
      </c>
      <c r="J5903" s="627">
        <f>+F5903</f>
        <v>0</v>
      </c>
      <c r="L5903" s="629" t="e">
        <f>J5903*$L$3</f>
        <v>#REF!</v>
      </c>
    </row>
    <row r="5904" spans="1:12" ht="9.75" hidden="1" customHeight="1">
      <c r="A5904" s="579"/>
      <c r="B5904" s="579"/>
      <c r="C5904" s="583"/>
      <c r="D5904" s="579"/>
      <c r="E5904" s="627"/>
      <c r="F5904" s="630"/>
      <c r="G5904" s="627"/>
      <c r="H5904" s="628"/>
      <c r="J5904" s="579"/>
      <c r="L5904" s="629"/>
    </row>
    <row r="5905" spans="1:12" ht="9.75" hidden="1" customHeight="1">
      <c r="A5905" s="579"/>
      <c r="B5905" s="579"/>
      <c r="C5905" s="583"/>
      <c r="D5905" s="579"/>
      <c r="E5905" s="627"/>
      <c r="F5905" s="630"/>
      <c r="G5905" s="627"/>
      <c r="H5905" s="628"/>
      <c r="J5905" s="579"/>
      <c r="L5905" s="629"/>
    </row>
    <row r="5906" spans="1:12" ht="9.75" hidden="1" customHeight="1">
      <c r="A5906" s="579"/>
      <c r="B5906" s="579"/>
      <c r="C5906" s="583"/>
      <c r="D5906" s="579"/>
      <c r="E5906" s="627"/>
      <c r="F5906" s="630"/>
      <c r="G5906" s="627"/>
      <c r="H5906" s="628"/>
      <c r="J5906" s="579"/>
      <c r="L5906" s="629"/>
    </row>
    <row r="5907" spans="1:12" ht="9.75" hidden="1" customHeight="1">
      <c r="A5907" s="579"/>
      <c r="B5907" s="579"/>
      <c r="C5907" s="583"/>
      <c r="D5907" s="579"/>
      <c r="E5907" s="627"/>
      <c r="F5907" s="630"/>
      <c r="G5907" s="627"/>
      <c r="H5907" s="628"/>
      <c r="J5907" s="579"/>
      <c r="L5907" s="629"/>
    </row>
    <row r="5908" spans="1:12" ht="9.75" hidden="1" customHeight="1">
      <c r="A5908" s="579"/>
      <c r="B5908" s="579"/>
      <c r="C5908" s="578"/>
      <c r="D5908" s="579"/>
      <c r="E5908" s="627"/>
      <c r="F5908" s="630"/>
      <c r="G5908" s="627" t="e">
        <f>+L5908</f>
        <v>#REF!</v>
      </c>
      <c r="H5908" s="628" t="e">
        <f>E5908*G5908</f>
        <v>#REF!</v>
      </c>
      <c r="J5908" s="627">
        <f>+F5908</f>
        <v>0</v>
      </c>
      <c r="L5908" s="629" t="e">
        <f>J5908*$L$3</f>
        <v>#REF!</v>
      </c>
    </row>
    <row r="5909" spans="1:12" ht="9.75" hidden="1" customHeight="1">
      <c r="A5909" s="579"/>
      <c r="B5909" s="579"/>
      <c r="C5909" s="578"/>
      <c r="D5909" s="579"/>
      <c r="E5909" s="627"/>
      <c r="F5909" s="630"/>
      <c r="G5909" s="627"/>
      <c r="H5909" s="628"/>
      <c r="J5909" s="579"/>
      <c r="L5909" s="629"/>
    </row>
    <row r="5910" spans="1:12" ht="9.75" hidden="1" customHeight="1">
      <c r="A5910" s="579"/>
      <c r="B5910" s="579"/>
      <c r="C5910" s="578"/>
      <c r="D5910" s="579"/>
      <c r="E5910" s="627"/>
      <c r="F5910" s="630"/>
      <c r="G5910" s="627"/>
      <c r="H5910" s="628"/>
      <c r="J5910" s="579"/>
      <c r="L5910" s="629"/>
    </row>
    <row r="5911" spans="1:12" ht="9.75" hidden="1" customHeight="1">
      <c r="A5911" s="579"/>
      <c r="B5911" s="579"/>
      <c r="C5911" s="578"/>
      <c r="D5911" s="579"/>
      <c r="E5911" s="627"/>
      <c r="F5911" s="630"/>
      <c r="G5911" s="627"/>
      <c r="H5911" s="628"/>
      <c r="J5911" s="579"/>
      <c r="L5911" s="629"/>
    </row>
    <row r="5912" spans="1:12" ht="9.75" hidden="1" customHeight="1">
      <c r="A5912" s="579"/>
      <c r="B5912" s="579"/>
      <c r="C5912" s="578"/>
      <c r="D5912" s="579"/>
      <c r="E5912" s="627"/>
      <c r="F5912" s="630"/>
      <c r="G5912" s="627"/>
      <c r="H5912" s="628"/>
      <c r="J5912" s="579"/>
      <c r="L5912" s="629"/>
    </row>
    <row r="5913" spans="1:12" ht="9.75" hidden="1" customHeight="1">
      <c r="A5913" s="579"/>
      <c r="B5913" s="579"/>
      <c r="C5913" s="578"/>
      <c r="D5913" s="579"/>
      <c r="E5913" s="627"/>
      <c r="F5913" s="630"/>
      <c r="G5913" s="627" t="e">
        <f>+L5913</f>
        <v>#REF!</v>
      </c>
      <c r="H5913" s="628" t="e">
        <f>E5913*G5913</f>
        <v>#REF!</v>
      </c>
      <c r="J5913" s="627">
        <f>+F5913</f>
        <v>0</v>
      </c>
      <c r="L5913" s="629" t="e">
        <f>J5913*$L$3</f>
        <v>#REF!</v>
      </c>
    </row>
    <row r="5914" spans="1:12" ht="9.75" hidden="1" customHeight="1">
      <c r="A5914" s="579"/>
      <c r="B5914" s="579"/>
      <c r="C5914" s="578"/>
      <c r="D5914" s="579"/>
      <c r="E5914" s="627"/>
      <c r="F5914" s="630"/>
      <c r="G5914" s="627"/>
      <c r="H5914" s="628"/>
      <c r="J5914" s="579"/>
      <c r="L5914" s="629"/>
    </row>
    <row r="5915" spans="1:12" ht="9.75" hidden="1" customHeight="1">
      <c r="A5915" s="579"/>
      <c r="B5915" s="579"/>
      <c r="C5915" s="578"/>
      <c r="D5915" s="579"/>
      <c r="E5915" s="627"/>
      <c r="F5915" s="630"/>
      <c r="G5915" s="627"/>
      <c r="H5915" s="628"/>
      <c r="J5915" s="579"/>
      <c r="L5915" s="629"/>
    </row>
    <row r="5916" spans="1:12" ht="9.75" hidden="1" customHeight="1">
      <c r="A5916" s="579"/>
      <c r="B5916" s="579"/>
      <c r="C5916" s="578"/>
      <c r="D5916" s="579"/>
      <c r="E5916" s="627"/>
      <c r="F5916" s="630"/>
      <c r="G5916" s="627"/>
      <c r="H5916" s="628"/>
      <c r="J5916" s="579"/>
      <c r="L5916" s="629"/>
    </row>
    <row r="5917" spans="1:12" ht="9.75" hidden="1" customHeight="1">
      <c r="A5917" s="579"/>
      <c r="B5917" s="579"/>
      <c r="C5917" s="578"/>
      <c r="D5917" s="579"/>
      <c r="E5917" s="627"/>
      <c r="F5917" s="630"/>
      <c r="G5917" s="627"/>
      <c r="H5917" s="628"/>
      <c r="J5917" s="579"/>
      <c r="L5917" s="629"/>
    </row>
    <row r="5918" spans="1:12" ht="9.75" hidden="1" customHeight="1">
      <c r="A5918" s="579"/>
      <c r="B5918" s="579"/>
      <c r="C5918" s="578"/>
      <c r="D5918" s="579"/>
      <c r="E5918" s="627"/>
      <c r="F5918" s="630"/>
      <c r="G5918" s="627" t="e">
        <f>+L5918</f>
        <v>#REF!</v>
      </c>
      <c r="H5918" s="628" t="e">
        <f>E5918*G5918</f>
        <v>#REF!</v>
      </c>
      <c r="J5918" s="627">
        <f>+F5918</f>
        <v>0</v>
      </c>
      <c r="L5918" s="629" t="e">
        <f>J5918*$L$3</f>
        <v>#REF!</v>
      </c>
    </row>
    <row r="5919" spans="1:12" ht="9.75" hidden="1" customHeight="1">
      <c r="A5919" s="579"/>
      <c r="B5919" s="579"/>
      <c r="C5919" s="578"/>
      <c r="D5919" s="579"/>
      <c r="E5919" s="627"/>
      <c r="F5919" s="630"/>
      <c r="G5919" s="627"/>
      <c r="H5919" s="628"/>
      <c r="J5919" s="579"/>
      <c r="L5919" s="629"/>
    </row>
    <row r="5920" spans="1:12" ht="9.75" hidden="1" customHeight="1">
      <c r="A5920" s="579"/>
      <c r="B5920" s="579"/>
      <c r="C5920" s="578"/>
      <c r="D5920" s="579"/>
      <c r="E5920" s="627"/>
      <c r="F5920" s="630"/>
      <c r="G5920" s="627"/>
      <c r="H5920" s="628"/>
      <c r="J5920" s="579"/>
      <c r="L5920" s="629"/>
    </row>
    <row r="5921" spans="1:12" ht="9.75" hidden="1" customHeight="1">
      <c r="A5921" s="579"/>
      <c r="B5921" s="579"/>
      <c r="C5921" s="578"/>
      <c r="D5921" s="579"/>
      <c r="E5921" s="627"/>
      <c r="F5921" s="630"/>
      <c r="G5921" s="627"/>
      <c r="H5921" s="628"/>
      <c r="J5921" s="579"/>
      <c r="L5921" s="629"/>
    </row>
    <row r="5922" spans="1:12" ht="9.75" hidden="1" customHeight="1">
      <c r="A5922" s="579"/>
      <c r="B5922" s="579"/>
      <c r="C5922" s="578"/>
      <c r="D5922" s="579"/>
      <c r="E5922" s="627"/>
      <c r="F5922" s="630"/>
      <c r="G5922" s="627"/>
      <c r="H5922" s="628"/>
      <c r="J5922" s="579"/>
      <c r="L5922" s="629"/>
    </row>
    <row r="5923" spans="1:12" ht="9.75" hidden="1" customHeight="1">
      <c r="A5923" s="579"/>
      <c r="B5923" s="579"/>
      <c r="C5923" s="578"/>
      <c r="D5923" s="579"/>
      <c r="E5923" s="627"/>
      <c r="F5923" s="630"/>
      <c r="G5923" s="627" t="e">
        <f>+L5923</f>
        <v>#REF!</v>
      </c>
      <c r="H5923" s="628" t="e">
        <f>E5923*G5923</f>
        <v>#REF!</v>
      </c>
      <c r="J5923" s="627">
        <f>+F5923</f>
        <v>0</v>
      </c>
      <c r="L5923" s="629" t="e">
        <f>J5923*$L$3</f>
        <v>#REF!</v>
      </c>
    </row>
    <row r="5924" spans="1:12" ht="9.75" hidden="1" customHeight="1">
      <c r="A5924" s="579"/>
      <c r="B5924" s="579"/>
      <c r="C5924" s="578"/>
      <c r="D5924" s="579"/>
      <c r="E5924" s="627"/>
      <c r="F5924" s="630"/>
      <c r="G5924" s="627"/>
      <c r="H5924" s="628"/>
      <c r="J5924" s="579"/>
      <c r="L5924" s="629"/>
    </row>
    <row r="5925" spans="1:12" ht="9.75" hidden="1" customHeight="1">
      <c r="A5925" s="579"/>
      <c r="B5925" s="579"/>
      <c r="C5925" s="578"/>
      <c r="D5925" s="579"/>
      <c r="E5925" s="627"/>
      <c r="F5925" s="630"/>
      <c r="G5925" s="627"/>
      <c r="H5925" s="628"/>
      <c r="J5925" s="579"/>
      <c r="L5925" s="629"/>
    </row>
    <row r="5926" spans="1:12" ht="9.75" hidden="1" customHeight="1">
      <c r="A5926" s="579"/>
      <c r="B5926" s="579"/>
      <c r="C5926" s="578"/>
      <c r="D5926" s="579"/>
      <c r="E5926" s="627"/>
      <c r="F5926" s="630"/>
      <c r="G5926" s="627"/>
      <c r="H5926" s="628"/>
      <c r="J5926" s="579"/>
      <c r="L5926" s="629"/>
    </row>
    <row r="5927" spans="1:12" ht="6.75" hidden="1" customHeight="1">
      <c r="A5927" s="579"/>
      <c r="B5927" s="579"/>
      <c r="C5927" s="578"/>
      <c r="D5927" s="579"/>
      <c r="E5927" s="627"/>
      <c r="F5927" s="630"/>
      <c r="G5927" s="627"/>
      <c r="H5927" s="628"/>
      <c r="J5927" s="579"/>
      <c r="L5927" s="629"/>
    </row>
    <row r="5928" spans="1:12" ht="9.75" hidden="1" customHeight="1">
      <c r="A5928" s="579"/>
      <c r="B5928" s="579"/>
      <c r="C5928" s="578"/>
      <c r="D5928" s="579"/>
      <c r="E5928" s="627"/>
      <c r="F5928" s="630"/>
      <c r="G5928" s="627" t="e">
        <f>+L5928</f>
        <v>#REF!</v>
      </c>
      <c r="H5928" s="628" t="e">
        <f>E5928*G5928</f>
        <v>#REF!</v>
      </c>
      <c r="J5928" s="627">
        <f>+F5928</f>
        <v>0</v>
      </c>
      <c r="L5928" s="629" t="e">
        <f>J5928*$L$3</f>
        <v>#REF!</v>
      </c>
    </row>
    <row r="5929" spans="1:12" ht="9.75" hidden="1" customHeight="1">
      <c r="A5929" s="579"/>
      <c r="B5929" s="579"/>
      <c r="C5929" s="578"/>
      <c r="D5929" s="579"/>
      <c r="E5929" s="627"/>
      <c r="F5929" s="630"/>
      <c r="G5929" s="627"/>
      <c r="H5929" s="628"/>
      <c r="J5929" s="579"/>
      <c r="L5929" s="629"/>
    </row>
    <row r="5930" spans="1:12" ht="9.75" hidden="1" customHeight="1">
      <c r="A5930" s="579"/>
      <c r="B5930" s="579"/>
      <c r="C5930" s="578"/>
      <c r="D5930" s="579"/>
      <c r="E5930" s="627"/>
      <c r="F5930" s="630"/>
      <c r="G5930" s="627"/>
      <c r="H5930" s="628"/>
      <c r="J5930" s="579"/>
      <c r="L5930" s="629"/>
    </row>
    <row r="5931" spans="1:12" ht="9.75" hidden="1" customHeight="1">
      <c r="A5931" s="579"/>
      <c r="B5931" s="579"/>
      <c r="C5931" s="578"/>
      <c r="D5931" s="579"/>
      <c r="E5931" s="627"/>
      <c r="F5931" s="630"/>
      <c r="G5931" s="627"/>
      <c r="H5931" s="628"/>
      <c r="J5931" s="579"/>
      <c r="L5931" s="629"/>
    </row>
    <row r="5932" spans="1:12" ht="9.75" hidden="1" customHeight="1">
      <c r="A5932" s="579"/>
      <c r="B5932" s="579"/>
      <c r="C5932" s="578"/>
      <c r="D5932" s="579"/>
      <c r="E5932" s="627"/>
      <c r="F5932" s="630"/>
      <c r="G5932" s="627"/>
      <c r="H5932" s="628"/>
      <c r="J5932" s="579"/>
      <c r="L5932" s="629"/>
    </row>
    <row r="5933" spans="1:12" ht="9.75" hidden="1" customHeight="1">
      <c r="A5933" s="579"/>
      <c r="B5933" s="579"/>
      <c r="C5933" s="578"/>
      <c r="D5933" s="579"/>
      <c r="E5933" s="627"/>
      <c r="F5933" s="630"/>
      <c r="G5933" s="627" t="e">
        <f>+L5933</f>
        <v>#REF!</v>
      </c>
      <c r="H5933" s="628" t="e">
        <f>E5933*G5933</f>
        <v>#REF!</v>
      </c>
      <c r="J5933" s="627">
        <f>+F5933</f>
        <v>0</v>
      </c>
      <c r="L5933" s="629" t="e">
        <f>J5933*$L$3</f>
        <v>#REF!</v>
      </c>
    </row>
    <row r="5934" spans="1:12" ht="9.75" hidden="1" customHeight="1">
      <c r="A5934" s="579"/>
      <c r="B5934" s="579"/>
      <c r="C5934" s="578"/>
      <c r="D5934" s="579"/>
      <c r="E5934" s="627"/>
      <c r="F5934" s="630"/>
      <c r="G5934" s="627"/>
      <c r="H5934" s="628"/>
      <c r="J5934" s="579"/>
      <c r="L5934" s="629"/>
    </row>
    <row r="5935" spans="1:12" ht="9.75" hidden="1" customHeight="1">
      <c r="A5935" s="579"/>
      <c r="B5935" s="579"/>
      <c r="C5935" s="578"/>
      <c r="D5935" s="579"/>
      <c r="E5935" s="627"/>
      <c r="F5935" s="630"/>
      <c r="G5935" s="627"/>
      <c r="H5935" s="628"/>
      <c r="J5935" s="579"/>
      <c r="L5935" s="629"/>
    </row>
    <row r="5936" spans="1:12" ht="9.75" hidden="1" customHeight="1">
      <c r="A5936" s="579"/>
      <c r="B5936" s="579"/>
      <c r="C5936" s="578"/>
      <c r="D5936" s="579"/>
      <c r="E5936" s="627"/>
      <c r="F5936" s="630"/>
      <c r="G5936" s="627"/>
      <c r="H5936" s="628"/>
      <c r="J5936" s="579"/>
      <c r="L5936" s="629"/>
    </row>
    <row r="5937" spans="1:12" ht="9.75" hidden="1" customHeight="1">
      <c r="A5937" s="579"/>
      <c r="B5937" s="579"/>
      <c r="C5937" s="578"/>
      <c r="D5937" s="579"/>
      <c r="E5937" s="627"/>
      <c r="F5937" s="630"/>
      <c r="G5937" s="627"/>
      <c r="H5937" s="628"/>
      <c r="J5937" s="579"/>
      <c r="L5937" s="629"/>
    </row>
    <row r="5938" spans="1:12" ht="9.75" hidden="1" customHeight="1">
      <c r="A5938" s="579"/>
      <c r="B5938" s="579"/>
      <c r="C5938" s="578"/>
      <c r="D5938" s="579"/>
      <c r="E5938" s="627"/>
      <c r="F5938" s="630"/>
      <c r="G5938" s="627" t="e">
        <f>+L5938</f>
        <v>#REF!</v>
      </c>
      <c r="H5938" s="628" t="e">
        <f>E5938*G5938</f>
        <v>#REF!</v>
      </c>
      <c r="J5938" s="627">
        <f>+F5938</f>
        <v>0</v>
      </c>
      <c r="L5938" s="629" t="e">
        <f>J5938*$L$3</f>
        <v>#REF!</v>
      </c>
    </row>
    <row r="5939" spans="1:12" ht="9.75" hidden="1" customHeight="1">
      <c r="A5939" s="579"/>
      <c r="B5939" s="579"/>
      <c r="C5939" s="578"/>
      <c r="D5939" s="579"/>
      <c r="E5939" s="627"/>
      <c r="F5939" s="630"/>
      <c r="G5939" s="627"/>
      <c r="H5939" s="628"/>
      <c r="J5939" s="579"/>
      <c r="L5939" s="629"/>
    </row>
    <row r="5940" spans="1:12" ht="9.75" hidden="1" customHeight="1">
      <c r="A5940" s="579"/>
      <c r="B5940" s="579"/>
      <c r="C5940" s="578"/>
      <c r="D5940" s="579"/>
      <c r="E5940" s="627"/>
      <c r="F5940" s="630"/>
      <c r="G5940" s="627"/>
      <c r="H5940" s="628"/>
      <c r="J5940" s="579"/>
      <c r="L5940" s="629"/>
    </row>
    <row r="5941" spans="1:12" ht="9.75" hidden="1" customHeight="1">
      <c r="A5941" s="579"/>
      <c r="B5941" s="579"/>
      <c r="C5941" s="578"/>
      <c r="D5941" s="579"/>
      <c r="E5941" s="627"/>
      <c r="F5941" s="630"/>
      <c r="G5941" s="627"/>
      <c r="H5941" s="628"/>
      <c r="J5941" s="579"/>
      <c r="L5941" s="629"/>
    </row>
    <row r="5942" spans="1:12" ht="9.75" hidden="1" customHeight="1">
      <c r="A5942" s="579"/>
      <c r="B5942" s="579"/>
      <c r="C5942" s="578"/>
      <c r="D5942" s="579"/>
      <c r="E5942" s="627"/>
      <c r="F5942" s="630"/>
      <c r="G5942" s="627"/>
      <c r="H5942" s="628"/>
      <c r="J5942" s="579"/>
      <c r="L5942" s="629"/>
    </row>
    <row r="5943" spans="1:12" ht="9.75" hidden="1" customHeight="1">
      <c r="A5943" s="579"/>
      <c r="B5943" s="579"/>
      <c r="C5943" s="578"/>
      <c r="D5943" s="579"/>
      <c r="E5943" s="627"/>
      <c r="F5943" s="630"/>
      <c r="G5943" s="627" t="e">
        <f>+L5943</f>
        <v>#REF!</v>
      </c>
      <c r="H5943" s="628" t="e">
        <f>E5943*G5943</f>
        <v>#REF!</v>
      </c>
      <c r="J5943" s="627">
        <f>+F5943</f>
        <v>0</v>
      </c>
      <c r="L5943" s="629" t="e">
        <f>J5943*$L$3</f>
        <v>#REF!</v>
      </c>
    </row>
    <row r="5944" spans="1:12" ht="9.75" hidden="1" customHeight="1">
      <c r="A5944" s="579"/>
      <c r="B5944" s="579"/>
      <c r="C5944" s="578"/>
      <c r="D5944" s="579"/>
      <c r="E5944" s="627"/>
      <c r="F5944" s="630"/>
      <c r="G5944" s="627"/>
      <c r="H5944" s="628"/>
      <c r="J5944" s="579"/>
      <c r="L5944" s="629"/>
    </row>
    <row r="5945" spans="1:12" ht="9.75" hidden="1" customHeight="1">
      <c r="A5945" s="579"/>
      <c r="B5945" s="579"/>
      <c r="C5945" s="578"/>
      <c r="D5945" s="579"/>
      <c r="E5945" s="627"/>
      <c r="F5945" s="630"/>
      <c r="G5945" s="627"/>
      <c r="H5945" s="628"/>
      <c r="J5945" s="579"/>
      <c r="L5945" s="629"/>
    </row>
    <row r="5946" spans="1:12" ht="9.75" hidden="1" customHeight="1">
      <c r="A5946" s="579"/>
      <c r="B5946" s="579"/>
      <c r="C5946" s="578"/>
      <c r="D5946" s="579"/>
      <c r="E5946" s="627"/>
      <c r="F5946" s="630"/>
      <c r="G5946" s="627"/>
      <c r="H5946" s="628"/>
      <c r="J5946" s="579"/>
      <c r="L5946" s="629"/>
    </row>
    <row r="5947" spans="1:12" ht="9.75" hidden="1" customHeight="1">
      <c r="A5947" s="579"/>
      <c r="B5947" s="579"/>
      <c r="C5947" s="578"/>
      <c r="D5947" s="579"/>
      <c r="E5947" s="627"/>
      <c r="F5947" s="630"/>
      <c r="G5947" s="627"/>
      <c r="H5947" s="628"/>
      <c r="J5947" s="579"/>
      <c r="L5947" s="629"/>
    </row>
    <row r="5948" spans="1:12" ht="9.75" hidden="1" customHeight="1">
      <c r="A5948" s="579"/>
      <c r="B5948" s="579"/>
      <c r="C5948" s="578"/>
      <c r="D5948" s="579"/>
      <c r="E5948" s="631"/>
      <c r="F5948" s="631"/>
      <c r="G5948" s="627" t="e">
        <f>+L5948</f>
        <v>#REF!</v>
      </c>
      <c r="H5948" s="628" t="e">
        <f>E5948*G5948</f>
        <v>#REF!</v>
      </c>
      <c r="J5948" s="627">
        <f>+F5948</f>
        <v>0</v>
      </c>
      <c r="L5948" s="629" t="e">
        <f>J5948*$L$3</f>
        <v>#REF!</v>
      </c>
    </row>
    <row r="5949" spans="1:12" ht="9.75" hidden="1" customHeight="1">
      <c r="A5949" s="579"/>
      <c r="B5949" s="579"/>
      <c r="C5949" s="578"/>
      <c r="D5949" s="579"/>
      <c r="E5949" s="631"/>
      <c r="F5949" s="631"/>
      <c r="G5949" s="627"/>
      <c r="H5949" s="628"/>
      <c r="J5949" s="579"/>
      <c r="L5949" s="629"/>
    </row>
    <row r="5950" spans="1:12" ht="9.75" hidden="1" customHeight="1">
      <c r="A5950" s="579"/>
      <c r="B5950" s="579"/>
      <c r="C5950" s="578"/>
      <c r="D5950" s="579"/>
      <c r="E5950" s="631"/>
      <c r="F5950" s="631"/>
      <c r="G5950" s="627"/>
      <c r="H5950" s="628"/>
      <c r="J5950" s="579"/>
      <c r="L5950" s="629"/>
    </row>
    <row r="5951" spans="1:12" ht="9.75" hidden="1" customHeight="1">
      <c r="A5951" s="579"/>
      <c r="B5951" s="579"/>
      <c r="C5951" s="578"/>
      <c r="D5951" s="579"/>
      <c r="E5951" s="631"/>
      <c r="F5951" s="631"/>
      <c r="G5951" s="627"/>
      <c r="H5951" s="628"/>
      <c r="J5951" s="579"/>
      <c r="L5951" s="629"/>
    </row>
    <row r="5952" spans="1:12" ht="9.75" hidden="1" customHeight="1">
      <c r="A5952" s="579"/>
      <c r="B5952" s="579"/>
      <c r="C5952" s="578"/>
      <c r="D5952" s="579"/>
      <c r="E5952" s="631"/>
      <c r="F5952" s="631"/>
      <c r="G5952" s="627"/>
      <c r="H5952" s="628"/>
      <c r="J5952" s="579"/>
      <c r="L5952" s="629"/>
    </row>
    <row r="5953" spans="1:12" ht="9.75" hidden="1" customHeight="1">
      <c r="A5953" s="579"/>
      <c r="B5953" s="579"/>
      <c r="C5953" s="578"/>
      <c r="D5953" s="579"/>
      <c r="E5953" s="627"/>
      <c r="F5953" s="630"/>
      <c r="G5953" s="627" t="e">
        <f>+L5953</f>
        <v>#REF!</v>
      </c>
      <c r="H5953" s="628" t="e">
        <f>E5953*G5953</f>
        <v>#REF!</v>
      </c>
      <c r="J5953" s="627">
        <f>+F5953</f>
        <v>0</v>
      </c>
      <c r="L5953" s="629" t="e">
        <f>J5953*$L$3</f>
        <v>#REF!</v>
      </c>
    </row>
    <row r="5954" spans="1:12" ht="9.75" hidden="1" customHeight="1">
      <c r="A5954" s="579"/>
      <c r="B5954" s="579"/>
      <c r="C5954" s="578"/>
      <c r="D5954" s="579"/>
      <c r="E5954" s="627"/>
      <c r="F5954" s="630"/>
      <c r="G5954" s="627"/>
      <c r="H5954" s="628"/>
      <c r="J5954" s="579"/>
      <c r="L5954" s="629"/>
    </row>
    <row r="5955" spans="1:12" ht="9.75" hidden="1" customHeight="1">
      <c r="A5955" s="579"/>
      <c r="B5955" s="579"/>
      <c r="C5955" s="578"/>
      <c r="D5955" s="579"/>
      <c r="E5955" s="627"/>
      <c r="F5955" s="630"/>
      <c r="G5955" s="627"/>
      <c r="H5955" s="628"/>
      <c r="J5955" s="579"/>
      <c r="L5955" s="629"/>
    </row>
    <row r="5956" spans="1:12" ht="9.75" hidden="1" customHeight="1">
      <c r="A5956" s="579"/>
      <c r="B5956" s="579"/>
      <c r="C5956" s="578"/>
      <c r="D5956" s="579"/>
      <c r="E5956" s="627"/>
      <c r="F5956" s="630"/>
      <c r="G5956" s="627"/>
      <c r="H5956" s="628"/>
      <c r="J5956" s="579"/>
      <c r="L5956" s="629"/>
    </row>
    <row r="5957" spans="1:12" ht="9.75" hidden="1" customHeight="1">
      <c r="A5957" s="579"/>
      <c r="B5957" s="579"/>
      <c r="C5957" s="578"/>
      <c r="D5957" s="579"/>
      <c r="E5957" s="627"/>
      <c r="F5957" s="630"/>
      <c r="G5957" s="627"/>
      <c r="H5957" s="628"/>
      <c r="J5957" s="579"/>
      <c r="L5957" s="629"/>
    </row>
    <row r="5958" spans="1:12" ht="9.75" hidden="1" customHeight="1">
      <c r="A5958" s="579"/>
      <c r="B5958" s="579"/>
      <c r="C5958" s="578"/>
      <c r="D5958" s="579"/>
      <c r="E5958" s="627"/>
      <c r="F5958" s="630"/>
      <c r="G5958" s="627" t="e">
        <f>+L5958</f>
        <v>#REF!</v>
      </c>
      <c r="H5958" s="628" t="e">
        <f>E5958*G5958</f>
        <v>#REF!</v>
      </c>
      <c r="J5958" s="627">
        <f>+F5958</f>
        <v>0</v>
      </c>
      <c r="L5958" s="629" t="e">
        <f>J5958*$L$3</f>
        <v>#REF!</v>
      </c>
    </row>
    <row r="5959" spans="1:12" ht="9.75" hidden="1" customHeight="1">
      <c r="A5959" s="579"/>
      <c r="B5959" s="579"/>
      <c r="C5959" s="578"/>
      <c r="D5959" s="579"/>
      <c r="E5959" s="627"/>
      <c r="F5959" s="630"/>
      <c r="G5959" s="627"/>
      <c r="H5959" s="628"/>
      <c r="J5959" s="579"/>
      <c r="L5959" s="629"/>
    </row>
    <row r="5960" spans="1:12" ht="9.75" hidden="1" customHeight="1">
      <c r="A5960" s="579"/>
      <c r="B5960" s="579"/>
      <c r="C5960" s="578"/>
      <c r="D5960" s="579"/>
      <c r="E5960" s="627"/>
      <c r="F5960" s="630"/>
      <c r="G5960" s="627"/>
      <c r="H5960" s="628"/>
      <c r="J5960" s="579"/>
      <c r="L5960" s="629"/>
    </row>
    <row r="5961" spans="1:12" ht="9.75" hidden="1" customHeight="1">
      <c r="A5961" s="579"/>
      <c r="B5961" s="579"/>
      <c r="C5961" s="578"/>
      <c r="D5961" s="579"/>
      <c r="E5961" s="627"/>
      <c r="F5961" s="630"/>
      <c r="G5961" s="627"/>
      <c r="H5961" s="628"/>
      <c r="J5961" s="579"/>
      <c r="L5961" s="629"/>
    </row>
    <row r="5962" spans="1:12" ht="9.75" hidden="1" customHeight="1">
      <c r="A5962" s="579"/>
      <c r="B5962" s="579"/>
      <c r="C5962" s="578"/>
      <c r="D5962" s="579"/>
      <c r="E5962" s="627"/>
      <c r="F5962" s="630"/>
      <c r="G5962" s="627"/>
      <c r="H5962" s="628"/>
      <c r="J5962" s="579"/>
      <c r="L5962" s="629"/>
    </row>
    <row r="5963" spans="1:12" ht="9.75" hidden="1" customHeight="1">
      <c r="A5963" s="579"/>
      <c r="B5963" s="579"/>
      <c r="C5963" s="578"/>
      <c r="D5963" s="579"/>
      <c r="E5963" s="627"/>
      <c r="F5963" s="630"/>
      <c r="G5963" s="627" t="e">
        <f>+L5963</f>
        <v>#REF!</v>
      </c>
      <c r="H5963" s="628" t="e">
        <f>E5963*G5963</f>
        <v>#REF!</v>
      </c>
      <c r="J5963" s="627">
        <f>+F5963</f>
        <v>0</v>
      </c>
      <c r="L5963" s="629" t="e">
        <f>J5963*$L$3</f>
        <v>#REF!</v>
      </c>
    </row>
    <row r="5964" spans="1:12" ht="9.75" hidden="1" customHeight="1">
      <c r="A5964" s="579"/>
      <c r="B5964" s="579"/>
      <c r="C5964" s="578"/>
      <c r="D5964" s="579"/>
      <c r="E5964" s="627"/>
      <c r="F5964" s="630"/>
      <c r="G5964" s="627"/>
      <c r="H5964" s="628"/>
      <c r="J5964" s="579"/>
      <c r="L5964" s="629"/>
    </row>
    <row r="5965" spans="1:12" ht="9.75" hidden="1" customHeight="1">
      <c r="A5965" s="579"/>
      <c r="B5965" s="579"/>
      <c r="C5965" s="578"/>
      <c r="D5965" s="579"/>
      <c r="E5965" s="627"/>
      <c r="F5965" s="630"/>
      <c r="G5965" s="627"/>
      <c r="H5965" s="628"/>
      <c r="J5965" s="579"/>
      <c r="L5965" s="629"/>
    </row>
    <row r="5966" spans="1:12" ht="9.75" hidden="1" customHeight="1">
      <c r="A5966" s="579"/>
      <c r="B5966" s="579"/>
      <c r="C5966" s="578"/>
      <c r="D5966" s="579"/>
      <c r="E5966" s="627"/>
      <c r="F5966" s="630"/>
      <c r="G5966" s="627"/>
      <c r="H5966" s="628"/>
      <c r="J5966" s="579"/>
      <c r="L5966" s="629"/>
    </row>
    <row r="5967" spans="1:12" ht="9.75" hidden="1" customHeight="1">
      <c r="A5967" s="579"/>
      <c r="B5967" s="579"/>
      <c r="C5967" s="578"/>
      <c r="D5967" s="579"/>
      <c r="E5967" s="627"/>
      <c r="F5967" s="630"/>
      <c r="G5967" s="627"/>
      <c r="H5967" s="628"/>
      <c r="J5967" s="579"/>
      <c r="L5967" s="629"/>
    </row>
    <row r="5968" spans="1:12" ht="9.75" hidden="1" customHeight="1">
      <c r="A5968" s="579"/>
      <c r="B5968" s="579"/>
      <c r="C5968" s="578"/>
      <c r="D5968" s="579"/>
      <c r="E5968" s="627"/>
      <c r="F5968" s="630"/>
      <c r="G5968" s="627" t="e">
        <f>+L5968</f>
        <v>#REF!</v>
      </c>
      <c r="H5968" s="628" t="e">
        <f>E5968*G5968</f>
        <v>#REF!</v>
      </c>
      <c r="J5968" s="627">
        <f>+F5968</f>
        <v>0</v>
      </c>
      <c r="L5968" s="629" t="e">
        <f>J5968*$L$3</f>
        <v>#REF!</v>
      </c>
    </row>
    <row r="5969" spans="1:12" ht="9.75" hidden="1" customHeight="1">
      <c r="A5969" s="579"/>
      <c r="B5969" s="579"/>
      <c r="C5969" s="578"/>
      <c r="D5969" s="579"/>
      <c r="E5969" s="627"/>
      <c r="F5969" s="630"/>
      <c r="G5969" s="627"/>
      <c r="H5969" s="628"/>
      <c r="J5969" s="579"/>
      <c r="L5969" s="629"/>
    </row>
    <row r="5970" spans="1:12" ht="9.75" hidden="1" customHeight="1">
      <c r="A5970" s="579"/>
      <c r="B5970" s="579"/>
      <c r="C5970" s="578"/>
      <c r="D5970" s="579"/>
      <c r="E5970" s="627"/>
      <c r="F5970" s="630"/>
      <c r="G5970" s="627"/>
      <c r="H5970" s="628"/>
      <c r="J5970" s="579"/>
      <c r="L5970" s="629"/>
    </row>
    <row r="5971" spans="1:12" ht="9.75" hidden="1" customHeight="1">
      <c r="A5971" s="579"/>
      <c r="B5971" s="579"/>
      <c r="C5971" s="578"/>
      <c r="D5971" s="579"/>
      <c r="E5971" s="627"/>
      <c r="F5971" s="630"/>
      <c r="G5971" s="627"/>
      <c r="H5971" s="628"/>
      <c r="J5971" s="579"/>
      <c r="L5971" s="629"/>
    </row>
    <row r="5972" spans="1:12" ht="9.75" hidden="1" customHeight="1">
      <c r="A5972" s="579"/>
      <c r="B5972" s="579"/>
      <c r="C5972" s="578"/>
      <c r="D5972" s="579"/>
      <c r="E5972" s="627"/>
      <c r="F5972" s="630"/>
      <c r="G5972" s="627"/>
      <c r="H5972" s="628"/>
      <c r="J5972" s="579"/>
      <c r="L5972" s="629"/>
    </row>
    <row r="5973" spans="1:12" ht="9.75" hidden="1" customHeight="1">
      <c r="A5973" s="579"/>
      <c r="B5973" s="579"/>
      <c r="C5973" s="578"/>
      <c r="D5973" s="579"/>
      <c r="E5973" s="627"/>
      <c r="F5973" s="630"/>
      <c r="G5973" s="627" t="e">
        <f>+L5973</f>
        <v>#REF!</v>
      </c>
      <c r="H5973" s="628" t="e">
        <f>E5973*G5973</f>
        <v>#REF!</v>
      </c>
      <c r="J5973" s="627">
        <f>+F5973</f>
        <v>0</v>
      </c>
      <c r="L5973" s="629" t="e">
        <f>J5973*$L$3</f>
        <v>#REF!</v>
      </c>
    </row>
    <row r="5974" spans="1:12" ht="9.75" hidden="1" customHeight="1">
      <c r="A5974" s="579"/>
      <c r="B5974" s="579"/>
      <c r="C5974" s="578"/>
      <c r="D5974" s="579"/>
      <c r="E5974" s="627"/>
      <c r="F5974" s="630"/>
      <c r="G5974" s="627"/>
      <c r="H5974" s="628"/>
      <c r="J5974" s="579"/>
      <c r="L5974" s="629"/>
    </row>
    <row r="5975" spans="1:12" ht="9.75" hidden="1" customHeight="1">
      <c r="A5975" s="579"/>
      <c r="B5975" s="579"/>
      <c r="C5975" s="578"/>
      <c r="D5975" s="579"/>
      <c r="E5975" s="627"/>
      <c r="F5975" s="630"/>
      <c r="G5975" s="627"/>
      <c r="H5975" s="628"/>
      <c r="J5975" s="579"/>
      <c r="L5975" s="629"/>
    </row>
    <row r="5976" spans="1:12" ht="9.75" hidden="1" customHeight="1">
      <c r="A5976" s="579"/>
      <c r="B5976" s="579"/>
      <c r="C5976" s="578"/>
      <c r="D5976" s="579"/>
      <c r="E5976" s="627"/>
      <c r="F5976" s="630"/>
      <c r="G5976" s="627"/>
      <c r="H5976" s="628"/>
      <c r="J5976" s="579"/>
      <c r="L5976" s="629"/>
    </row>
    <row r="5977" spans="1:12" ht="9.75" hidden="1" customHeight="1">
      <c r="A5977" s="579"/>
      <c r="B5977" s="579"/>
      <c r="C5977" s="578"/>
      <c r="D5977" s="579"/>
      <c r="E5977" s="627"/>
      <c r="F5977" s="630"/>
      <c r="G5977" s="627"/>
      <c r="H5977" s="628"/>
      <c r="J5977" s="579"/>
      <c r="L5977" s="629"/>
    </row>
    <row r="5978" spans="1:12" ht="9.75" hidden="1" customHeight="1">
      <c r="A5978" s="579"/>
      <c r="B5978" s="579"/>
      <c r="C5978" s="578"/>
      <c r="D5978" s="579"/>
      <c r="E5978" s="627"/>
      <c r="F5978" s="630"/>
      <c r="G5978" s="627" t="e">
        <f>+L5978</f>
        <v>#REF!</v>
      </c>
      <c r="H5978" s="628" t="e">
        <f>E5978*G5978</f>
        <v>#REF!</v>
      </c>
      <c r="J5978" s="627">
        <f>+F5978</f>
        <v>0</v>
      </c>
      <c r="L5978" s="629" t="e">
        <f>J5978*$L$3</f>
        <v>#REF!</v>
      </c>
    </row>
    <row r="5979" spans="1:12" ht="9.75" hidden="1" customHeight="1">
      <c r="A5979" s="579"/>
      <c r="B5979" s="579"/>
      <c r="C5979" s="578"/>
      <c r="D5979" s="579"/>
      <c r="E5979" s="627"/>
      <c r="F5979" s="630"/>
      <c r="G5979" s="627"/>
      <c r="H5979" s="628"/>
      <c r="J5979" s="579"/>
      <c r="L5979" s="629"/>
    </row>
    <row r="5980" spans="1:12" ht="9.75" hidden="1" customHeight="1">
      <c r="A5980" s="579"/>
      <c r="B5980" s="579"/>
      <c r="C5980" s="578"/>
      <c r="D5980" s="579"/>
      <c r="E5980" s="627"/>
      <c r="F5980" s="630"/>
      <c r="G5980" s="627"/>
      <c r="H5980" s="628"/>
      <c r="J5980" s="579"/>
      <c r="L5980" s="629"/>
    </row>
    <row r="5981" spans="1:12" ht="9.75" hidden="1" customHeight="1">
      <c r="A5981" s="579"/>
      <c r="B5981" s="579"/>
      <c r="C5981" s="578"/>
      <c r="D5981" s="579"/>
      <c r="E5981" s="627"/>
      <c r="F5981" s="630"/>
      <c r="G5981" s="627"/>
      <c r="H5981" s="628"/>
      <c r="J5981" s="579"/>
      <c r="L5981" s="629"/>
    </row>
    <row r="5982" spans="1:12" ht="9.75" hidden="1" customHeight="1">
      <c r="A5982" s="579"/>
      <c r="B5982" s="579"/>
      <c r="C5982" s="578"/>
      <c r="D5982" s="579"/>
      <c r="E5982" s="627"/>
      <c r="F5982" s="630"/>
      <c r="G5982" s="627"/>
      <c r="H5982" s="628"/>
      <c r="J5982" s="579"/>
      <c r="L5982" s="629"/>
    </row>
    <row r="5983" spans="1:12" ht="9.75" hidden="1" customHeight="1">
      <c r="A5983" s="579"/>
      <c r="B5983" s="579"/>
      <c r="C5983" s="578"/>
      <c r="D5983" s="579"/>
      <c r="E5983" s="627"/>
      <c r="F5983" s="630"/>
      <c r="G5983" s="627" t="e">
        <f>+L5983</f>
        <v>#REF!</v>
      </c>
      <c r="H5983" s="628" t="e">
        <f>E5983*G5983</f>
        <v>#REF!</v>
      </c>
      <c r="J5983" s="627">
        <f>+F5983</f>
        <v>0</v>
      </c>
      <c r="L5983" s="629" t="e">
        <f>J5983*$L$3</f>
        <v>#REF!</v>
      </c>
    </row>
    <row r="5984" spans="1:12" ht="9.75" hidden="1" customHeight="1">
      <c r="A5984" s="579"/>
      <c r="B5984" s="579"/>
      <c r="C5984" s="578"/>
      <c r="D5984" s="579"/>
      <c r="E5984" s="627"/>
      <c r="F5984" s="630"/>
      <c r="G5984" s="627"/>
      <c r="H5984" s="628"/>
      <c r="J5984" s="579"/>
      <c r="L5984" s="629"/>
    </row>
    <row r="5985" spans="1:12" ht="9.75" hidden="1" customHeight="1">
      <c r="A5985" s="579"/>
      <c r="B5985" s="579"/>
      <c r="C5985" s="578"/>
      <c r="D5985" s="579"/>
      <c r="E5985" s="627"/>
      <c r="F5985" s="630"/>
      <c r="G5985" s="627"/>
      <c r="H5985" s="628"/>
      <c r="J5985" s="579"/>
      <c r="L5985" s="629"/>
    </row>
    <row r="5986" spans="1:12" ht="9.75" hidden="1" customHeight="1">
      <c r="A5986" s="579"/>
      <c r="B5986" s="579"/>
      <c r="C5986" s="578"/>
      <c r="D5986" s="579"/>
      <c r="E5986" s="627"/>
      <c r="F5986" s="630"/>
      <c r="G5986" s="627"/>
      <c r="H5986" s="628"/>
      <c r="J5986" s="579"/>
      <c r="L5986" s="629"/>
    </row>
    <row r="5987" spans="1:12" ht="9.75" hidden="1" customHeight="1">
      <c r="A5987" s="579"/>
      <c r="B5987" s="579"/>
      <c r="C5987" s="578"/>
      <c r="D5987" s="579"/>
      <c r="E5987" s="627"/>
      <c r="F5987" s="630"/>
      <c r="G5987" s="627"/>
      <c r="H5987" s="628"/>
      <c r="J5987" s="579"/>
      <c r="L5987" s="629"/>
    </row>
    <row r="5988" spans="1:12" ht="9.75" hidden="1" customHeight="1">
      <c r="A5988" s="579"/>
      <c r="B5988" s="579"/>
      <c r="C5988" s="583"/>
      <c r="D5988" s="579"/>
      <c r="E5988" s="627"/>
      <c r="F5988" s="630"/>
      <c r="G5988" s="627" t="e">
        <f>+L5988</f>
        <v>#REF!</v>
      </c>
      <c r="H5988" s="628" t="e">
        <f>E5988*G5988</f>
        <v>#REF!</v>
      </c>
      <c r="J5988" s="627">
        <f>+F5988</f>
        <v>0</v>
      </c>
      <c r="L5988" s="629" t="e">
        <f>J5988*$L$3</f>
        <v>#REF!</v>
      </c>
    </row>
    <row r="5989" spans="1:12" ht="9.75" hidden="1" customHeight="1">
      <c r="A5989" s="579"/>
      <c r="B5989" s="579"/>
      <c r="C5989" s="583"/>
      <c r="D5989" s="579"/>
      <c r="E5989" s="627"/>
      <c r="F5989" s="630"/>
      <c r="G5989" s="627"/>
      <c r="H5989" s="628"/>
      <c r="J5989" s="579"/>
      <c r="L5989" s="629"/>
    </row>
    <row r="5990" spans="1:12" ht="9.75" hidden="1" customHeight="1">
      <c r="A5990" s="579"/>
      <c r="B5990" s="579"/>
      <c r="C5990" s="583"/>
      <c r="D5990" s="579"/>
      <c r="E5990" s="627"/>
      <c r="F5990" s="630"/>
      <c r="G5990" s="627"/>
      <c r="H5990" s="628"/>
      <c r="J5990" s="579"/>
      <c r="L5990" s="629"/>
    </row>
    <row r="5991" spans="1:12" ht="9.75" hidden="1" customHeight="1">
      <c r="A5991" s="579"/>
      <c r="B5991" s="579"/>
      <c r="C5991" s="583"/>
      <c r="D5991" s="579"/>
      <c r="E5991" s="627"/>
      <c r="F5991" s="630"/>
      <c r="G5991" s="627"/>
      <c r="H5991" s="628"/>
      <c r="J5991" s="579"/>
      <c r="L5991" s="629"/>
    </row>
    <row r="5992" spans="1:12" ht="9.75" hidden="1" customHeight="1">
      <c r="A5992" s="579"/>
      <c r="B5992" s="579"/>
      <c r="C5992" s="583"/>
      <c r="D5992" s="579"/>
      <c r="E5992" s="627"/>
      <c r="F5992" s="630"/>
      <c r="G5992" s="627"/>
      <c r="H5992" s="628"/>
      <c r="J5992" s="579"/>
      <c r="L5992" s="629"/>
    </row>
    <row r="5993" spans="1:12" ht="9.75" hidden="1" customHeight="1">
      <c r="A5993" s="579"/>
      <c r="B5993" s="579"/>
      <c r="C5993" s="583"/>
      <c r="D5993" s="579"/>
      <c r="E5993" s="627"/>
      <c r="F5993" s="630"/>
      <c r="G5993" s="627" t="e">
        <f>+L5993</f>
        <v>#REF!</v>
      </c>
      <c r="H5993" s="628" t="e">
        <f>E5993*G5993</f>
        <v>#REF!</v>
      </c>
      <c r="J5993" s="627">
        <f>+F5993</f>
        <v>0</v>
      </c>
      <c r="L5993" s="629" t="e">
        <f>J5993*$L$3</f>
        <v>#REF!</v>
      </c>
    </row>
    <row r="5994" spans="1:12" ht="9.75" hidden="1" customHeight="1">
      <c r="A5994" s="579"/>
      <c r="B5994" s="579"/>
      <c r="C5994" s="583"/>
      <c r="D5994" s="579"/>
      <c r="E5994" s="627"/>
      <c r="F5994" s="630"/>
      <c r="G5994" s="627"/>
      <c r="H5994" s="628"/>
      <c r="J5994" s="579"/>
      <c r="L5994" s="629"/>
    </row>
    <row r="5995" spans="1:12" ht="9.75" hidden="1" customHeight="1">
      <c r="A5995" s="579"/>
      <c r="B5995" s="579"/>
      <c r="C5995" s="583"/>
      <c r="D5995" s="579"/>
      <c r="E5995" s="627"/>
      <c r="F5995" s="630"/>
      <c r="G5995" s="627"/>
      <c r="H5995" s="628"/>
      <c r="J5995" s="579"/>
      <c r="L5995" s="629"/>
    </row>
    <row r="5996" spans="1:12" ht="9.75" hidden="1" customHeight="1">
      <c r="A5996" s="579"/>
      <c r="B5996" s="579"/>
      <c r="C5996" s="583"/>
      <c r="D5996" s="579"/>
      <c r="E5996" s="627"/>
      <c r="F5996" s="630"/>
      <c r="G5996" s="627"/>
      <c r="H5996" s="628"/>
      <c r="J5996" s="579"/>
      <c r="L5996" s="629"/>
    </row>
    <row r="5997" spans="1:12" ht="9.75" hidden="1" customHeight="1">
      <c r="A5997" s="579"/>
      <c r="B5997" s="579"/>
      <c r="C5997" s="583"/>
      <c r="D5997" s="579"/>
      <c r="E5997" s="627"/>
      <c r="F5997" s="630"/>
      <c r="G5997" s="627"/>
      <c r="H5997" s="628"/>
      <c r="J5997" s="579"/>
      <c r="L5997" s="629"/>
    </row>
    <row r="5998" spans="1:12" ht="9.75" hidden="1" customHeight="1">
      <c r="A5998" s="579"/>
      <c r="B5998" s="579"/>
      <c r="C5998" s="578"/>
      <c r="D5998" s="579"/>
      <c r="E5998" s="627"/>
      <c r="F5998" s="630"/>
      <c r="G5998" s="627" t="e">
        <f>+L5998</f>
        <v>#REF!</v>
      </c>
      <c r="H5998" s="628" t="e">
        <f>E5998*G5998</f>
        <v>#REF!</v>
      </c>
      <c r="J5998" s="627">
        <f>+F5998</f>
        <v>0</v>
      </c>
      <c r="L5998" s="629" t="e">
        <f>J5998*$L$3</f>
        <v>#REF!</v>
      </c>
    </row>
    <row r="5999" spans="1:12" ht="9.75" hidden="1" customHeight="1">
      <c r="A5999" s="579"/>
      <c r="B5999" s="579"/>
      <c r="C5999" s="578"/>
      <c r="D5999" s="579"/>
      <c r="E5999" s="627"/>
      <c r="F5999" s="630"/>
      <c r="G5999" s="627"/>
      <c r="H5999" s="628"/>
      <c r="J5999" s="579"/>
      <c r="L5999" s="629"/>
    </row>
    <row r="6000" spans="1:12" ht="9.75" hidden="1" customHeight="1">
      <c r="A6000" s="579"/>
      <c r="B6000" s="579"/>
      <c r="C6000" s="578"/>
      <c r="D6000" s="579"/>
      <c r="E6000" s="627"/>
      <c r="F6000" s="630"/>
      <c r="G6000" s="627"/>
      <c r="H6000" s="628"/>
      <c r="J6000" s="579"/>
      <c r="L6000" s="629"/>
    </row>
    <row r="6001" spans="1:12" ht="9.75" hidden="1" customHeight="1">
      <c r="A6001" s="579"/>
      <c r="B6001" s="579"/>
      <c r="C6001" s="578"/>
      <c r="D6001" s="579"/>
      <c r="E6001" s="627"/>
      <c r="F6001" s="630"/>
      <c r="G6001" s="627"/>
      <c r="H6001" s="628"/>
      <c r="J6001" s="579"/>
      <c r="L6001" s="629"/>
    </row>
    <row r="6002" spans="1:12" ht="7.5" hidden="1" customHeight="1">
      <c r="A6002" s="579"/>
      <c r="B6002" s="579"/>
      <c r="C6002" s="578"/>
      <c r="D6002" s="579"/>
      <c r="E6002" s="627"/>
      <c r="F6002" s="630"/>
      <c r="G6002" s="627"/>
      <c r="H6002" s="628"/>
      <c r="J6002" s="579"/>
      <c r="L6002" s="629"/>
    </row>
    <row r="6003" spans="1:12" ht="9.75" hidden="1" customHeight="1">
      <c r="A6003" s="579"/>
      <c r="B6003" s="579"/>
      <c r="C6003" s="578"/>
      <c r="D6003" s="579"/>
      <c r="E6003" s="627"/>
      <c r="F6003" s="630"/>
      <c r="G6003" s="627" t="e">
        <f>+L6003</f>
        <v>#REF!</v>
      </c>
      <c r="H6003" s="628" t="e">
        <f>E6003*G6003</f>
        <v>#REF!</v>
      </c>
      <c r="J6003" s="627">
        <f>+F6003</f>
        <v>0</v>
      </c>
      <c r="L6003" s="629" t="e">
        <f>J6003*$L$3</f>
        <v>#REF!</v>
      </c>
    </row>
    <row r="6004" spans="1:12" ht="9.75" hidden="1" customHeight="1">
      <c r="A6004" s="579"/>
      <c r="B6004" s="579"/>
      <c r="C6004" s="578"/>
      <c r="D6004" s="579"/>
      <c r="E6004" s="627"/>
      <c r="F6004" s="630"/>
      <c r="G6004" s="627"/>
      <c r="H6004" s="628"/>
      <c r="J6004" s="579"/>
      <c r="L6004" s="629"/>
    </row>
    <row r="6005" spans="1:12" ht="9.75" hidden="1" customHeight="1">
      <c r="A6005" s="579"/>
      <c r="B6005" s="579"/>
      <c r="C6005" s="578"/>
      <c r="D6005" s="579"/>
      <c r="E6005" s="627"/>
      <c r="F6005" s="630"/>
      <c r="G6005" s="627"/>
      <c r="H6005" s="628"/>
      <c r="J6005" s="579"/>
      <c r="L6005" s="629"/>
    </row>
    <row r="6006" spans="1:12" ht="9.75" hidden="1" customHeight="1">
      <c r="A6006" s="579"/>
      <c r="B6006" s="579"/>
      <c r="C6006" s="578"/>
      <c r="D6006" s="579"/>
      <c r="E6006" s="627"/>
      <c r="F6006" s="630"/>
      <c r="G6006" s="627"/>
      <c r="H6006" s="628"/>
      <c r="J6006" s="579"/>
      <c r="L6006" s="629"/>
    </row>
    <row r="6007" spans="1:12" ht="9.75" hidden="1" customHeight="1">
      <c r="A6007" s="579"/>
      <c r="B6007" s="579"/>
      <c r="C6007" s="578"/>
      <c r="D6007" s="579"/>
      <c r="E6007" s="627"/>
      <c r="F6007" s="630"/>
      <c r="G6007" s="627"/>
      <c r="H6007" s="628"/>
      <c r="J6007" s="579"/>
      <c r="L6007" s="629"/>
    </row>
    <row r="6008" spans="1:12" ht="9.75" hidden="1" customHeight="1">
      <c r="A6008" s="579"/>
      <c r="B6008" s="579"/>
      <c r="C6008" s="578"/>
      <c r="D6008" s="579"/>
      <c r="E6008" s="627"/>
      <c r="F6008" s="630"/>
      <c r="G6008" s="627" t="e">
        <f>+L6008</f>
        <v>#REF!</v>
      </c>
      <c r="H6008" s="628" t="e">
        <f>E6008*G6008</f>
        <v>#REF!</v>
      </c>
      <c r="J6008" s="627">
        <f>+F6008</f>
        <v>0</v>
      </c>
      <c r="L6008" s="629" t="e">
        <f>J6008*$L$3</f>
        <v>#REF!</v>
      </c>
    </row>
    <row r="6009" spans="1:12" ht="9.75" hidden="1" customHeight="1">
      <c r="A6009" s="579"/>
      <c r="B6009" s="579"/>
      <c r="C6009" s="578"/>
      <c r="D6009" s="579"/>
      <c r="E6009" s="627"/>
      <c r="F6009" s="630"/>
      <c r="G6009" s="627"/>
      <c r="H6009" s="628"/>
      <c r="J6009" s="579"/>
      <c r="L6009" s="629"/>
    </row>
    <row r="6010" spans="1:12" ht="9.75" hidden="1" customHeight="1">
      <c r="A6010" s="579"/>
      <c r="B6010" s="579"/>
      <c r="C6010" s="578"/>
      <c r="D6010" s="579"/>
      <c r="E6010" s="627"/>
      <c r="F6010" s="630"/>
      <c r="G6010" s="627"/>
      <c r="H6010" s="628"/>
      <c r="J6010" s="579"/>
      <c r="L6010" s="629"/>
    </row>
    <row r="6011" spans="1:12" ht="9.75" hidden="1" customHeight="1">
      <c r="A6011" s="579"/>
      <c r="B6011" s="579"/>
      <c r="C6011" s="578"/>
      <c r="D6011" s="579"/>
      <c r="E6011" s="627"/>
      <c r="F6011" s="630"/>
      <c r="G6011" s="627"/>
      <c r="H6011" s="628"/>
      <c r="J6011" s="579"/>
      <c r="L6011" s="629"/>
    </row>
    <row r="6012" spans="1:12" ht="9.75" hidden="1" customHeight="1">
      <c r="A6012" s="579"/>
      <c r="B6012" s="579"/>
      <c r="C6012" s="578"/>
      <c r="D6012" s="579"/>
      <c r="E6012" s="627"/>
      <c r="F6012" s="630"/>
      <c r="G6012" s="627"/>
      <c r="H6012" s="628"/>
      <c r="J6012" s="579"/>
      <c r="L6012" s="629"/>
    </row>
    <row r="6013" spans="1:12" ht="9.75" hidden="1" customHeight="1">
      <c r="A6013" s="579"/>
      <c r="B6013" s="579"/>
      <c r="C6013" s="578"/>
      <c r="D6013" s="579"/>
      <c r="E6013" s="627"/>
      <c r="F6013" s="630"/>
      <c r="G6013" s="627" t="e">
        <f>+L6013</f>
        <v>#REF!</v>
      </c>
      <c r="H6013" s="628" t="e">
        <f>E6013*G6013</f>
        <v>#REF!</v>
      </c>
      <c r="J6013" s="627">
        <f>+F6013</f>
        <v>0</v>
      </c>
      <c r="L6013" s="629" t="e">
        <f>J6013*$L$3</f>
        <v>#REF!</v>
      </c>
    </row>
    <row r="6014" spans="1:12" ht="9.75" hidden="1" customHeight="1">
      <c r="A6014" s="579"/>
      <c r="B6014" s="579"/>
      <c r="C6014" s="578"/>
      <c r="D6014" s="579"/>
      <c r="E6014" s="627"/>
      <c r="F6014" s="630"/>
      <c r="G6014" s="627"/>
      <c r="H6014" s="628"/>
      <c r="J6014" s="579"/>
      <c r="L6014" s="629"/>
    </row>
    <row r="6015" spans="1:12" ht="9.75" hidden="1" customHeight="1">
      <c r="A6015" s="579"/>
      <c r="B6015" s="579"/>
      <c r="C6015" s="578"/>
      <c r="D6015" s="579"/>
      <c r="E6015" s="627"/>
      <c r="F6015" s="630"/>
      <c r="G6015" s="627"/>
      <c r="H6015" s="628"/>
      <c r="J6015" s="579"/>
      <c r="L6015" s="629"/>
    </row>
    <row r="6016" spans="1:12" ht="9.75" hidden="1" customHeight="1">
      <c r="A6016" s="579"/>
      <c r="B6016" s="579"/>
      <c r="C6016" s="578"/>
      <c r="D6016" s="579"/>
      <c r="E6016" s="627"/>
      <c r="F6016" s="630"/>
      <c r="G6016" s="627"/>
      <c r="H6016" s="628"/>
      <c r="J6016" s="579"/>
      <c r="L6016" s="629"/>
    </row>
    <row r="6017" spans="1:12" ht="9.75" hidden="1" customHeight="1">
      <c r="A6017" s="579"/>
      <c r="B6017" s="579"/>
      <c r="C6017" s="578"/>
      <c r="D6017" s="579"/>
      <c r="E6017" s="627"/>
      <c r="F6017" s="630"/>
      <c r="G6017" s="627"/>
      <c r="H6017" s="628"/>
      <c r="J6017" s="579"/>
      <c r="L6017" s="629"/>
    </row>
    <row r="6018" spans="1:12" ht="9.75" hidden="1" customHeight="1">
      <c r="A6018" s="579"/>
      <c r="B6018" s="579"/>
      <c r="C6018" s="578"/>
      <c r="D6018" s="579"/>
      <c r="E6018" s="627"/>
      <c r="F6018" s="630"/>
      <c r="G6018" s="627" t="e">
        <f>+L6018</f>
        <v>#REF!</v>
      </c>
      <c r="H6018" s="628" t="e">
        <f>E6018*G6018</f>
        <v>#REF!</v>
      </c>
      <c r="J6018" s="627">
        <f>+F6018</f>
        <v>0</v>
      </c>
      <c r="L6018" s="629" t="e">
        <f>J6018*$L$3</f>
        <v>#REF!</v>
      </c>
    </row>
    <row r="6019" spans="1:12" ht="9.75" hidden="1" customHeight="1">
      <c r="A6019" s="579"/>
      <c r="B6019" s="579"/>
      <c r="C6019" s="578"/>
      <c r="D6019" s="579"/>
      <c r="E6019" s="627"/>
      <c r="F6019" s="630"/>
      <c r="G6019" s="627"/>
      <c r="H6019" s="628"/>
      <c r="J6019" s="579"/>
      <c r="L6019" s="629"/>
    </row>
    <row r="6020" spans="1:12" ht="9.75" hidden="1" customHeight="1">
      <c r="A6020" s="579"/>
      <c r="B6020" s="579"/>
      <c r="C6020" s="578"/>
      <c r="D6020" s="579"/>
      <c r="E6020" s="627"/>
      <c r="F6020" s="630"/>
      <c r="G6020" s="627"/>
      <c r="H6020" s="628"/>
      <c r="J6020" s="579"/>
      <c r="L6020" s="629"/>
    </row>
    <row r="6021" spans="1:12" ht="9.75" hidden="1" customHeight="1">
      <c r="A6021" s="579"/>
      <c r="B6021" s="579"/>
      <c r="C6021" s="578"/>
      <c r="D6021" s="579"/>
      <c r="E6021" s="627"/>
      <c r="F6021" s="630"/>
      <c r="G6021" s="627"/>
      <c r="H6021" s="628"/>
      <c r="J6021" s="579"/>
      <c r="L6021" s="629"/>
    </row>
    <row r="6022" spans="1:12" ht="9.75" hidden="1" customHeight="1">
      <c r="A6022" s="579"/>
      <c r="B6022" s="579"/>
      <c r="C6022" s="578"/>
      <c r="D6022" s="579"/>
      <c r="E6022" s="627"/>
      <c r="F6022" s="630"/>
      <c r="G6022" s="627"/>
      <c r="H6022" s="628"/>
      <c r="J6022" s="579"/>
      <c r="L6022" s="629"/>
    </row>
    <row r="6023" spans="1:12" ht="9.75" hidden="1" customHeight="1">
      <c r="A6023" s="579"/>
      <c r="B6023" s="579"/>
      <c r="C6023" s="583"/>
      <c r="D6023" s="579"/>
      <c r="E6023" s="627"/>
      <c r="F6023" s="630"/>
      <c r="G6023" s="627" t="e">
        <f>+L6023</f>
        <v>#REF!</v>
      </c>
      <c r="H6023" s="628" t="e">
        <f>E6023*G6023</f>
        <v>#REF!</v>
      </c>
      <c r="J6023" s="627">
        <f>+F6023</f>
        <v>0</v>
      </c>
      <c r="L6023" s="629" t="e">
        <f>J6023*$L$3</f>
        <v>#REF!</v>
      </c>
    </row>
    <row r="6024" spans="1:12" ht="9.75" hidden="1" customHeight="1">
      <c r="A6024" s="579"/>
      <c r="B6024" s="579"/>
      <c r="C6024" s="583"/>
      <c r="D6024" s="579"/>
      <c r="E6024" s="627"/>
      <c r="F6024" s="630"/>
      <c r="G6024" s="627"/>
      <c r="H6024" s="628"/>
      <c r="J6024" s="579"/>
      <c r="L6024" s="629"/>
    </row>
    <row r="6025" spans="1:12" ht="9.75" hidden="1" customHeight="1">
      <c r="A6025" s="579"/>
      <c r="B6025" s="579"/>
      <c r="C6025" s="583"/>
      <c r="D6025" s="579"/>
      <c r="E6025" s="627"/>
      <c r="F6025" s="630"/>
      <c r="G6025" s="627"/>
      <c r="H6025" s="628"/>
      <c r="J6025" s="579"/>
      <c r="L6025" s="629"/>
    </row>
    <row r="6026" spans="1:12" ht="9.75" hidden="1" customHeight="1">
      <c r="A6026" s="579"/>
      <c r="B6026" s="579"/>
      <c r="C6026" s="583"/>
      <c r="D6026" s="579"/>
      <c r="E6026" s="627"/>
      <c r="F6026" s="630"/>
      <c r="G6026" s="627"/>
      <c r="H6026" s="628"/>
      <c r="J6026" s="579"/>
      <c r="L6026" s="629"/>
    </row>
    <row r="6027" spans="1:12" ht="9.75" hidden="1" customHeight="1">
      <c r="A6027" s="579"/>
      <c r="B6027" s="579"/>
      <c r="C6027" s="583"/>
      <c r="D6027" s="579"/>
      <c r="E6027" s="627"/>
      <c r="F6027" s="630"/>
      <c r="G6027" s="627"/>
      <c r="H6027" s="628"/>
      <c r="J6027" s="579"/>
      <c r="L6027" s="629"/>
    </row>
    <row r="6028" spans="1:12" ht="9.75" hidden="1" customHeight="1">
      <c r="A6028" s="579"/>
      <c r="B6028" s="579"/>
      <c r="C6028" s="583"/>
      <c r="D6028" s="579"/>
      <c r="E6028" s="627"/>
      <c r="F6028" s="630"/>
      <c r="G6028" s="627" t="e">
        <f>+L6028</f>
        <v>#REF!</v>
      </c>
      <c r="H6028" s="628" t="e">
        <f>E6028*G6028</f>
        <v>#REF!</v>
      </c>
      <c r="J6028" s="627">
        <f>+F6028</f>
        <v>0</v>
      </c>
      <c r="L6028" s="629" t="e">
        <f>J6028*$L$3</f>
        <v>#REF!</v>
      </c>
    </row>
    <row r="6029" spans="1:12" ht="9.75" hidden="1" customHeight="1">
      <c r="A6029" s="579"/>
      <c r="B6029" s="579"/>
      <c r="C6029" s="583"/>
      <c r="D6029" s="579"/>
      <c r="E6029" s="627"/>
      <c r="F6029" s="630"/>
      <c r="G6029" s="627"/>
      <c r="H6029" s="628"/>
      <c r="J6029" s="579"/>
      <c r="L6029" s="629"/>
    </row>
    <row r="6030" spans="1:12" ht="9.75" hidden="1" customHeight="1">
      <c r="A6030" s="579"/>
      <c r="B6030" s="579"/>
      <c r="C6030" s="583"/>
      <c r="D6030" s="579"/>
      <c r="E6030" s="627"/>
      <c r="F6030" s="630"/>
      <c r="G6030" s="627"/>
      <c r="H6030" s="628"/>
      <c r="J6030" s="579"/>
      <c r="L6030" s="629"/>
    </row>
    <row r="6031" spans="1:12" ht="9.75" hidden="1" customHeight="1">
      <c r="A6031" s="579"/>
      <c r="B6031" s="579"/>
      <c r="C6031" s="583"/>
      <c r="D6031" s="579"/>
      <c r="E6031" s="627"/>
      <c r="F6031" s="630"/>
      <c r="G6031" s="627"/>
      <c r="H6031" s="628"/>
      <c r="J6031" s="579"/>
      <c r="L6031" s="629"/>
    </row>
    <row r="6032" spans="1:12" ht="9.75" hidden="1" customHeight="1">
      <c r="A6032" s="579"/>
      <c r="B6032" s="579"/>
      <c r="C6032" s="583"/>
      <c r="D6032" s="579"/>
      <c r="E6032" s="627"/>
      <c r="F6032" s="630"/>
      <c r="G6032" s="627"/>
      <c r="H6032" s="628"/>
      <c r="J6032" s="579"/>
      <c r="L6032" s="629"/>
    </row>
    <row r="6033" spans="1:12" ht="9.75" hidden="1" customHeight="1">
      <c r="A6033" s="579"/>
      <c r="B6033" s="579"/>
      <c r="C6033" s="578"/>
      <c r="D6033" s="579"/>
      <c r="E6033" s="627"/>
      <c r="F6033" s="630"/>
      <c r="G6033" s="627" t="e">
        <f>+L6033</f>
        <v>#REF!</v>
      </c>
      <c r="H6033" s="628" t="e">
        <f>E6033*G6033</f>
        <v>#REF!</v>
      </c>
      <c r="J6033" s="627">
        <f>+F6033</f>
        <v>0</v>
      </c>
      <c r="L6033" s="629" t="e">
        <f>J6033*$L$3</f>
        <v>#REF!</v>
      </c>
    </row>
    <row r="6034" spans="1:12" ht="9.75" hidden="1" customHeight="1">
      <c r="A6034" s="579"/>
      <c r="B6034" s="579"/>
      <c r="C6034" s="578"/>
      <c r="D6034" s="579"/>
      <c r="E6034" s="627"/>
      <c r="F6034" s="630"/>
      <c r="G6034" s="627"/>
      <c r="H6034" s="628"/>
      <c r="J6034" s="579"/>
      <c r="L6034" s="629"/>
    </row>
    <row r="6035" spans="1:12" ht="9.75" hidden="1" customHeight="1">
      <c r="A6035" s="579"/>
      <c r="B6035" s="579"/>
      <c r="C6035" s="578"/>
      <c r="D6035" s="579"/>
      <c r="E6035" s="627"/>
      <c r="F6035" s="630"/>
      <c r="G6035" s="627"/>
      <c r="H6035" s="628"/>
      <c r="J6035" s="579"/>
      <c r="L6035" s="629"/>
    </row>
    <row r="6036" spans="1:12" ht="9.75" hidden="1" customHeight="1">
      <c r="A6036" s="579"/>
      <c r="B6036" s="579"/>
      <c r="C6036" s="578"/>
      <c r="D6036" s="579"/>
      <c r="E6036" s="627"/>
      <c r="F6036" s="630"/>
      <c r="G6036" s="627"/>
      <c r="H6036" s="628"/>
      <c r="J6036" s="579"/>
      <c r="L6036" s="629"/>
    </row>
    <row r="6037" spans="1:12" ht="9.75" hidden="1" customHeight="1">
      <c r="A6037" s="579"/>
      <c r="B6037" s="579"/>
      <c r="C6037" s="578"/>
      <c r="D6037" s="579"/>
      <c r="E6037" s="627"/>
      <c r="F6037" s="630"/>
      <c r="G6037" s="627"/>
      <c r="H6037" s="628"/>
      <c r="J6037" s="579"/>
      <c r="L6037" s="629"/>
    </row>
    <row r="6038" spans="1:12" ht="9.75" hidden="1" customHeight="1">
      <c r="A6038" s="579"/>
      <c r="B6038" s="579"/>
      <c r="C6038" s="578"/>
      <c r="D6038" s="579"/>
      <c r="E6038" s="627"/>
      <c r="F6038" s="630"/>
      <c r="G6038" s="627" t="e">
        <f>+L6038</f>
        <v>#REF!</v>
      </c>
      <c r="H6038" s="628" t="e">
        <f>E6038*G6038</f>
        <v>#REF!</v>
      </c>
      <c r="J6038" s="627">
        <f>+F6038</f>
        <v>0</v>
      </c>
      <c r="L6038" s="629" t="e">
        <f>J6038*$L$3</f>
        <v>#REF!</v>
      </c>
    </row>
    <row r="6039" spans="1:12" ht="9.75" hidden="1" customHeight="1">
      <c r="A6039" s="579"/>
      <c r="B6039" s="579"/>
      <c r="C6039" s="578"/>
      <c r="D6039" s="579"/>
      <c r="E6039" s="627"/>
      <c r="F6039" s="630"/>
      <c r="G6039" s="627"/>
      <c r="H6039" s="628"/>
      <c r="J6039" s="579"/>
      <c r="L6039" s="629"/>
    </row>
    <row r="6040" spans="1:12" ht="9.75" hidden="1" customHeight="1">
      <c r="A6040" s="579"/>
      <c r="B6040" s="579"/>
      <c r="C6040" s="578"/>
      <c r="D6040" s="579"/>
      <c r="E6040" s="627"/>
      <c r="F6040" s="630"/>
      <c r="G6040" s="627"/>
      <c r="H6040" s="628"/>
      <c r="J6040" s="579"/>
      <c r="L6040" s="629"/>
    </row>
    <row r="6041" spans="1:12" ht="9.75" hidden="1" customHeight="1">
      <c r="A6041" s="579"/>
      <c r="B6041" s="579"/>
      <c r="C6041" s="578"/>
      <c r="D6041" s="579"/>
      <c r="E6041" s="627"/>
      <c r="F6041" s="630"/>
      <c r="G6041" s="627"/>
      <c r="H6041" s="628"/>
      <c r="J6041" s="579"/>
      <c r="L6041" s="629"/>
    </row>
    <row r="6042" spans="1:12" ht="9.75" hidden="1" customHeight="1">
      <c r="A6042" s="579"/>
      <c r="B6042" s="579"/>
      <c r="C6042" s="578"/>
      <c r="D6042" s="579"/>
      <c r="E6042" s="627"/>
      <c r="F6042" s="630"/>
      <c r="G6042" s="627"/>
      <c r="H6042" s="628"/>
      <c r="J6042" s="579"/>
      <c r="L6042" s="629"/>
    </row>
    <row r="6043" spans="1:12" ht="9.75" hidden="1" customHeight="1">
      <c r="A6043" s="579"/>
      <c r="B6043" s="579"/>
      <c r="C6043" s="578"/>
      <c r="D6043" s="579"/>
      <c r="E6043" s="627"/>
      <c r="F6043" s="630"/>
      <c r="G6043" s="627" t="e">
        <f>+L6043</f>
        <v>#REF!</v>
      </c>
      <c r="H6043" s="628" t="e">
        <f>E6043*G6043</f>
        <v>#REF!</v>
      </c>
      <c r="J6043" s="627">
        <f>+F6043</f>
        <v>0</v>
      </c>
      <c r="L6043" s="629" t="e">
        <f>J6043*$L$3</f>
        <v>#REF!</v>
      </c>
    </row>
    <row r="6044" spans="1:12" ht="9.75" hidden="1" customHeight="1">
      <c r="A6044" s="579"/>
      <c r="B6044" s="579"/>
      <c r="C6044" s="578"/>
      <c r="D6044" s="579"/>
      <c r="E6044" s="627"/>
      <c r="F6044" s="630"/>
      <c r="G6044" s="627"/>
      <c r="H6044" s="628"/>
      <c r="J6044" s="579"/>
      <c r="L6044" s="629"/>
    </row>
    <row r="6045" spans="1:12" ht="9.75" hidden="1" customHeight="1">
      <c r="A6045" s="579"/>
      <c r="B6045" s="579"/>
      <c r="C6045" s="578"/>
      <c r="D6045" s="579"/>
      <c r="E6045" s="627"/>
      <c r="F6045" s="630"/>
      <c r="G6045" s="627"/>
      <c r="H6045" s="628"/>
      <c r="J6045" s="579"/>
      <c r="L6045" s="629"/>
    </row>
    <row r="6046" spans="1:12" ht="9.75" hidden="1" customHeight="1">
      <c r="A6046" s="579"/>
      <c r="B6046" s="579"/>
      <c r="C6046" s="578"/>
      <c r="D6046" s="579"/>
      <c r="E6046" s="627"/>
      <c r="F6046" s="630"/>
      <c r="G6046" s="627"/>
      <c r="H6046" s="628"/>
      <c r="J6046" s="579"/>
      <c r="L6046" s="629"/>
    </row>
    <row r="6047" spans="1:12" ht="9.75" hidden="1" customHeight="1">
      <c r="A6047" s="579"/>
      <c r="B6047" s="579"/>
      <c r="C6047" s="578"/>
      <c r="D6047" s="579"/>
      <c r="E6047" s="627"/>
      <c r="F6047" s="630"/>
      <c r="G6047" s="627"/>
      <c r="H6047" s="628"/>
      <c r="J6047" s="579"/>
      <c r="L6047" s="629"/>
    </row>
    <row r="6048" spans="1:12" ht="9.75" hidden="1" customHeight="1">
      <c r="A6048" s="579"/>
      <c r="B6048" s="579"/>
      <c r="C6048" s="578"/>
      <c r="D6048" s="579"/>
      <c r="E6048" s="627"/>
      <c r="F6048" s="630"/>
      <c r="G6048" s="627" t="e">
        <f>+L6048</f>
        <v>#REF!</v>
      </c>
      <c r="H6048" s="628" t="e">
        <f>E6048*G6048</f>
        <v>#REF!</v>
      </c>
      <c r="J6048" s="627">
        <f>+F6048</f>
        <v>0</v>
      </c>
      <c r="L6048" s="629" t="e">
        <f>J6048*$L$3</f>
        <v>#REF!</v>
      </c>
    </row>
    <row r="6049" spans="1:12" ht="9.75" hidden="1" customHeight="1">
      <c r="A6049" s="579"/>
      <c r="B6049" s="579"/>
      <c r="C6049" s="578"/>
      <c r="D6049" s="579"/>
      <c r="E6049" s="627"/>
      <c r="F6049" s="630"/>
      <c r="G6049" s="627"/>
      <c r="H6049" s="628"/>
      <c r="J6049" s="579"/>
      <c r="L6049" s="629"/>
    </row>
    <row r="6050" spans="1:12" ht="9.75" hidden="1" customHeight="1">
      <c r="A6050" s="579"/>
      <c r="B6050" s="579"/>
      <c r="C6050" s="578"/>
      <c r="D6050" s="579"/>
      <c r="E6050" s="627"/>
      <c r="F6050" s="630"/>
      <c r="G6050" s="627"/>
      <c r="H6050" s="628"/>
      <c r="J6050" s="579"/>
      <c r="L6050" s="629"/>
    </row>
    <row r="6051" spans="1:12" ht="9.75" hidden="1" customHeight="1">
      <c r="A6051" s="579"/>
      <c r="B6051" s="579"/>
      <c r="C6051" s="578"/>
      <c r="D6051" s="579"/>
      <c r="E6051" s="627"/>
      <c r="F6051" s="630"/>
      <c r="G6051" s="627"/>
      <c r="H6051" s="628"/>
      <c r="J6051" s="579"/>
      <c r="L6051" s="629"/>
    </row>
    <row r="6052" spans="1:12" ht="9.75" hidden="1" customHeight="1">
      <c r="A6052" s="579"/>
      <c r="B6052" s="579"/>
      <c r="C6052" s="578"/>
      <c r="D6052" s="579"/>
      <c r="E6052" s="627"/>
      <c r="F6052" s="630"/>
      <c r="G6052" s="627"/>
      <c r="H6052" s="628"/>
      <c r="J6052" s="579"/>
      <c r="L6052" s="629"/>
    </row>
    <row r="6053" spans="1:12" ht="9.75" hidden="1" customHeight="1">
      <c r="A6053" s="579"/>
      <c r="B6053" s="579"/>
      <c r="C6053" s="578"/>
      <c r="D6053" s="579"/>
      <c r="E6053" s="627"/>
      <c r="F6053" s="630"/>
      <c r="G6053" s="627" t="e">
        <f>+L6053</f>
        <v>#REF!</v>
      </c>
      <c r="H6053" s="628" t="e">
        <f>E6053*G6053</f>
        <v>#REF!</v>
      </c>
      <c r="J6053" s="627">
        <f>+F6053</f>
        <v>0</v>
      </c>
      <c r="L6053" s="629" t="e">
        <f>J6053*$L$3</f>
        <v>#REF!</v>
      </c>
    </row>
    <row r="6054" spans="1:12" ht="9.75" hidden="1" customHeight="1">
      <c r="A6054" s="579"/>
      <c r="B6054" s="579"/>
      <c r="C6054" s="578"/>
      <c r="D6054" s="579"/>
      <c r="E6054" s="627"/>
      <c r="F6054" s="630"/>
      <c r="G6054" s="627"/>
      <c r="H6054" s="628"/>
      <c r="J6054" s="579"/>
      <c r="L6054" s="629"/>
    </row>
    <row r="6055" spans="1:12" ht="9.75" hidden="1" customHeight="1">
      <c r="A6055" s="579"/>
      <c r="B6055" s="579"/>
      <c r="C6055" s="578"/>
      <c r="D6055" s="579"/>
      <c r="E6055" s="627"/>
      <c r="F6055" s="630"/>
      <c r="G6055" s="627"/>
      <c r="H6055" s="628"/>
      <c r="J6055" s="579"/>
      <c r="L6055" s="629"/>
    </row>
    <row r="6056" spans="1:12" ht="9.75" hidden="1" customHeight="1">
      <c r="A6056" s="579"/>
      <c r="B6056" s="579"/>
      <c r="C6056" s="578"/>
      <c r="D6056" s="579"/>
      <c r="E6056" s="627"/>
      <c r="F6056" s="630"/>
      <c r="G6056" s="627"/>
      <c r="H6056" s="628"/>
      <c r="J6056" s="579"/>
      <c r="L6056" s="629"/>
    </row>
    <row r="6057" spans="1:12" ht="9.75" hidden="1" customHeight="1">
      <c r="A6057" s="579"/>
      <c r="B6057" s="579"/>
      <c r="C6057" s="578"/>
      <c r="D6057" s="579"/>
      <c r="E6057" s="627"/>
      <c r="F6057" s="630"/>
      <c r="G6057" s="627"/>
      <c r="H6057" s="628"/>
      <c r="J6057" s="579"/>
      <c r="L6057" s="629"/>
    </row>
    <row r="6058" spans="1:12" ht="9.75" hidden="1" customHeight="1">
      <c r="A6058" s="579"/>
      <c r="B6058" s="579"/>
      <c r="C6058" s="578"/>
      <c r="D6058" s="579"/>
      <c r="E6058" s="627"/>
      <c r="F6058" s="630"/>
      <c r="G6058" s="627" t="e">
        <f>+L6058</f>
        <v>#REF!</v>
      </c>
      <c r="H6058" s="628" t="e">
        <f>E6058*G6058</f>
        <v>#REF!</v>
      </c>
      <c r="J6058" s="627">
        <f>+F6058</f>
        <v>0</v>
      </c>
      <c r="L6058" s="629" t="e">
        <f>J6058*$L$3</f>
        <v>#REF!</v>
      </c>
    </row>
    <row r="6059" spans="1:12" ht="9.75" hidden="1" customHeight="1">
      <c r="A6059" s="579"/>
      <c r="B6059" s="579"/>
      <c r="C6059" s="578"/>
      <c r="D6059" s="579"/>
      <c r="E6059" s="627"/>
      <c r="F6059" s="630"/>
      <c r="G6059" s="627"/>
      <c r="H6059" s="628"/>
      <c r="J6059" s="579"/>
      <c r="L6059" s="629"/>
    </row>
    <row r="6060" spans="1:12" ht="9.75" hidden="1" customHeight="1">
      <c r="A6060" s="579"/>
      <c r="B6060" s="579"/>
      <c r="C6060" s="578"/>
      <c r="D6060" s="579"/>
      <c r="E6060" s="627"/>
      <c r="F6060" s="630"/>
      <c r="G6060" s="627"/>
      <c r="H6060" s="628"/>
      <c r="J6060" s="579"/>
      <c r="L6060" s="629"/>
    </row>
    <row r="6061" spans="1:12" ht="9.75" hidden="1" customHeight="1">
      <c r="A6061" s="579"/>
      <c r="B6061" s="579"/>
      <c r="C6061" s="578"/>
      <c r="D6061" s="579"/>
      <c r="E6061" s="627"/>
      <c r="F6061" s="630"/>
      <c r="G6061" s="627"/>
      <c r="H6061" s="628"/>
      <c r="J6061" s="579"/>
      <c r="L6061" s="629"/>
    </row>
    <row r="6062" spans="1:12" ht="9.75" hidden="1" customHeight="1">
      <c r="A6062" s="579"/>
      <c r="B6062" s="579"/>
      <c r="C6062" s="578"/>
      <c r="D6062" s="579"/>
      <c r="E6062" s="627"/>
      <c r="F6062" s="630"/>
      <c r="G6062" s="627"/>
      <c r="H6062" s="628"/>
      <c r="J6062" s="579"/>
      <c r="L6062" s="629"/>
    </row>
    <row r="6063" spans="1:12" ht="9.75" hidden="1" customHeight="1">
      <c r="A6063" s="579"/>
      <c r="B6063" s="579"/>
      <c r="C6063" s="578"/>
      <c r="D6063" s="579"/>
      <c r="E6063" s="627"/>
      <c r="F6063" s="630"/>
      <c r="G6063" s="627" t="e">
        <f>+L6063</f>
        <v>#REF!</v>
      </c>
      <c r="H6063" s="628" t="e">
        <f>E6063*G6063</f>
        <v>#REF!</v>
      </c>
      <c r="J6063" s="627">
        <f>+F6063</f>
        <v>0</v>
      </c>
      <c r="L6063" s="629" t="e">
        <f>J6063*$L$3</f>
        <v>#REF!</v>
      </c>
    </row>
    <row r="6064" spans="1:12" ht="9.75" hidden="1" customHeight="1">
      <c r="A6064" s="579"/>
      <c r="B6064" s="579"/>
      <c r="C6064" s="578"/>
      <c r="D6064" s="579"/>
      <c r="E6064" s="627"/>
      <c r="F6064" s="630"/>
      <c r="G6064" s="627"/>
      <c r="H6064" s="628"/>
      <c r="J6064" s="579"/>
      <c r="L6064" s="629"/>
    </row>
    <row r="6065" spans="1:12" ht="9.75" hidden="1" customHeight="1">
      <c r="A6065" s="579"/>
      <c r="B6065" s="579"/>
      <c r="C6065" s="578"/>
      <c r="D6065" s="579"/>
      <c r="E6065" s="627"/>
      <c r="F6065" s="630"/>
      <c r="G6065" s="627"/>
      <c r="H6065" s="628"/>
      <c r="J6065" s="579"/>
      <c r="L6065" s="629"/>
    </row>
    <row r="6066" spans="1:12" ht="9.75" hidden="1" customHeight="1">
      <c r="A6066" s="579"/>
      <c r="B6066" s="579"/>
      <c r="C6066" s="578"/>
      <c r="D6066" s="579"/>
      <c r="E6066" s="627"/>
      <c r="F6066" s="630"/>
      <c r="G6066" s="627"/>
      <c r="H6066" s="628"/>
      <c r="J6066" s="579"/>
      <c r="L6066" s="629"/>
    </row>
    <row r="6067" spans="1:12" ht="9.75" hidden="1" customHeight="1">
      <c r="A6067" s="579"/>
      <c r="B6067" s="579"/>
      <c r="C6067" s="578"/>
      <c r="D6067" s="579"/>
      <c r="E6067" s="627"/>
      <c r="F6067" s="630"/>
      <c r="G6067" s="627"/>
      <c r="H6067" s="628"/>
      <c r="J6067" s="579"/>
      <c r="L6067" s="629"/>
    </row>
    <row r="6068" spans="1:12" ht="9.75" hidden="1" customHeight="1">
      <c r="A6068" s="579"/>
      <c r="B6068" s="579"/>
      <c r="C6068" s="578"/>
      <c r="D6068" s="579"/>
      <c r="E6068" s="627"/>
      <c r="F6068" s="630"/>
      <c r="G6068" s="627" t="e">
        <f>+L6068</f>
        <v>#REF!</v>
      </c>
      <c r="H6068" s="628" t="e">
        <f>E6068*G6068</f>
        <v>#REF!</v>
      </c>
      <c r="J6068" s="627">
        <f>+F6068</f>
        <v>0</v>
      </c>
      <c r="L6068" s="629" t="e">
        <f>J6068*$L$3</f>
        <v>#REF!</v>
      </c>
    </row>
    <row r="6069" spans="1:12" ht="9.75" hidden="1" customHeight="1">
      <c r="A6069" s="579"/>
      <c r="B6069" s="579"/>
      <c r="C6069" s="578"/>
      <c r="D6069" s="579"/>
      <c r="E6069" s="627"/>
      <c r="F6069" s="630"/>
      <c r="G6069" s="627"/>
      <c r="H6069" s="628"/>
      <c r="J6069" s="579"/>
      <c r="L6069" s="629"/>
    </row>
    <row r="6070" spans="1:12" ht="9.75" hidden="1" customHeight="1">
      <c r="A6070" s="579"/>
      <c r="B6070" s="579"/>
      <c r="C6070" s="578"/>
      <c r="D6070" s="579"/>
      <c r="E6070" s="627"/>
      <c r="F6070" s="630"/>
      <c r="G6070" s="627"/>
      <c r="H6070" s="628"/>
      <c r="J6070" s="579"/>
      <c r="L6070" s="629"/>
    </row>
    <row r="6071" spans="1:12" ht="9.75" hidden="1" customHeight="1">
      <c r="A6071" s="579"/>
      <c r="B6071" s="579"/>
      <c r="C6071" s="578"/>
      <c r="D6071" s="579"/>
      <c r="E6071" s="627"/>
      <c r="F6071" s="630"/>
      <c r="G6071" s="627"/>
      <c r="H6071" s="628"/>
      <c r="J6071" s="579"/>
      <c r="L6071" s="629"/>
    </row>
    <row r="6072" spans="1:12" ht="9.75" hidden="1" customHeight="1">
      <c r="A6072" s="579"/>
      <c r="B6072" s="579"/>
      <c r="C6072" s="578"/>
      <c r="D6072" s="579"/>
      <c r="E6072" s="627"/>
      <c r="F6072" s="630"/>
      <c r="G6072" s="627"/>
      <c r="H6072" s="628"/>
      <c r="J6072" s="579"/>
      <c r="L6072" s="629"/>
    </row>
    <row r="6073" spans="1:12" ht="9.75" hidden="1" customHeight="1">
      <c r="A6073" s="579"/>
      <c r="B6073" s="579"/>
      <c r="C6073" s="578"/>
      <c r="D6073" s="579"/>
      <c r="E6073" s="627"/>
      <c r="F6073" s="630"/>
      <c r="G6073" s="627" t="e">
        <f>+L6073</f>
        <v>#REF!</v>
      </c>
      <c r="H6073" s="628" t="e">
        <f>E6073*G6073</f>
        <v>#REF!</v>
      </c>
      <c r="J6073" s="627">
        <f>+F6073</f>
        <v>0</v>
      </c>
      <c r="L6073" s="629" t="e">
        <f>J6073*$L$3</f>
        <v>#REF!</v>
      </c>
    </row>
    <row r="6074" spans="1:12" ht="9.75" hidden="1" customHeight="1">
      <c r="A6074" s="579"/>
      <c r="B6074" s="579"/>
      <c r="C6074" s="578"/>
      <c r="D6074" s="579"/>
      <c r="E6074" s="627"/>
      <c r="F6074" s="630"/>
      <c r="G6074" s="627"/>
      <c r="H6074" s="628"/>
      <c r="J6074" s="579"/>
      <c r="L6074" s="629"/>
    </row>
    <row r="6075" spans="1:12" ht="9.75" hidden="1" customHeight="1">
      <c r="A6075" s="579"/>
      <c r="B6075" s="579"/>
      <c r="C6075" s="578"/>
      <c r="D6075" s="579"/>
      <c r="E6075" s="627"/>
      <c r="F6075" s="630"/>
      <c r="G6075" s="627"/>
      <c r="H6075" s="628"/>
      <c r="J6075" s="579"/>
      <c r="L6075" s="629"/>
    </row>
    <row r="6076" spans="1:12" ht="9.75" hidden="1" customHeight="1">
      <c r="A6076" s="579"/>
      <c r="B6076" s="579"/>
      <c r="C6076" s="578"/>
      <c r="D6076" s="579"/>
      <c r="E6076" s="627"/>
      <c r="F6076" s="630"/>
      <c r="G6076" s="627"/>
      <c r="H6076" s="628"/>
      <c r="J6076" s="579"/>
      <c r="L6076" s="629"/>
    </row>
    <row r="6077" spans="1:12" ht="9.75" hidden="1" customHeight="1">
      <c r="A6077" s="579"/>
      <c r="B6077" s="579"/>
      <c r="C6077" s="578"/>
      <c r="D6077" s="579"/>
      <c r="E6077" s="627"/>
      <c r="F6077" s="630"/>
      <c r="G6077" s="627"/>
      <c r="H6077" s="628"/>
      <c r="J6077" s="579"/>
      <c r="L6077" s="629"/>
    </row>
    <row r="6078" spans="1:12" ht="9.75" hidden="1" customHeight="1">
      <c r="A6078" s="579"/>
      <c r="B6078" s="579"/>
      <c r="C6078" s="578"/>
      <c r="D6078" s="579"/>
      <c r="E6078" s="627"/>
      <c r="F6078" s="630"/>
      <c r="G6078" s="627" t="e">
        <f>+L6078</f>
        <v>#REF!</v>
      </c>
      <c r="H6078" s="628" t="e">
        <f>E6078*G6078</f>
        <v>#REF!</v>
      </c>
      <c r="J6078" s="627">
        <f>+F6078</f>
        <v>0</v>
      </c>
      <c r="L6078" s="629" t="e">
        <f>J6078*$L$3</f>
        <v>#REF!</v>
      </c>
    </row>
    <row r="6079" spans="1:12" ht="9.75" hidden="1" customHeight="1">
      <c r="A6079" s="579"/>
      <c r="B6079" s="579"/>
      <c r="C6079" s="578"/>
      <c r="D6079" s="579"/>
      <c r="E6079" s="627"/>
      <c r="F6079" s="630"/>
      <c r="G6079" s="627"/>
      <c r="H6079" s="628"/>
      <c r="J6079" s="579"/>
      <c r="L6079" s="629"/>
    </row>
    <row r="6080" spans="1:12" ht="9.75" hidden="1" customHeight="1">
      <c r="A6080" s="579"/>
      <c r="B6080" s="579"/>
      <c r="C6080" s="578"/>
      <c r="D6080" s="579"/>
      <c r="E6080" s="627"/>
      <c r="F6080" s="630"/>
      <c r="G6080" s="627"/>
      <c r="H6080" s="628"/>
      <c r="J6080" s="579"/>
      <c r="L6080" s="629"/>
    </row>
    <row r="6081" spans="1:12" ht="9.75" hidden="1" customHeight="1">
      <c r="A6081" s="579"/>
      <c r="B6081" s="579"/>
      <c r="C6081" s="578"/>
      <c r="D6081" s="579"/>
      <c r="E6081" s="627"/>
      <c r="F6081" s="630"/>
      <c r="G6081" s="627"/>
      <c r="H6081" s="628"/>
      <c r="J6081" s="579"/>
      <c r="L6081" s="629"/>
    </row>
    <row r="6082" spans="1:12" ht="8.25" hidden="1" customHeight="1">
      <c r="A6082" s="579"/>
      <c r="B6082" s="579"/>
      <c r="C6082" s="578"/>
      <c r="D6082" s="579"/>
      <c r="E6082" s="627"/>
      <c r="F6082" s="630"/>
      <c r="G6082" s="627"/>
      <c r="H6082" s="628"/>
      <c r="J6082" s="579"/>
      <c r="L6082" s="629"/>
    </row>
    <row r="6083" spans="1:12" ht="9.75" hidden="1" customHeight="1">
      <c r="A6083" s="579"/>
      <c r="B6083" s="579"/>
      <c r="C6083" s="578"/>
      <c r="D6083" s="579"/>
      <c r="E6083" s="627"/>
      <c r="F6083" s="630"/>
      <c r="G6083" s="627" t="e">
        <f>+L6083</f>
        <v>#REF!</v>
      </c>
      <c r="H6083" s="628" t="e">
        <f>E6083*G6083</f>
        <v>#REF!</v>
      </c>
      <c r="J6083" s="627">
        <f>+F6083</f>
        <v>0</v>
      </c>
      <c r="L6083" s="629" t="e">
        <f>J6083*$L$3</f>
        <v>#REF!</v>
      </c>
    </row>
    <row r="6084" spans="1:12" ht="9.75" hidden="1" customHeight="1">
      <c r="A6084" s="579"/>
      <c r="B6084" s="579"/>
      <c r="C6084" s="578"/>
      <c r="D6084" s="579"/>
      <c r="E6084" s="627"/>
      <c r="F6084" s="630"/>
      <c r="G6084" s="627"/>
      <c r="H6084" s="628"/>
      <c r="J6084" s="579"/>
      <c r="L6084" s="629"/>
    </row>
    <row r="6085" spans="1:12" ht="9.75" hidden="1" customHeight="1">
      <c r="A6085" s="579"/>
      <c r="B6085" s="579"/>
      <c r="C6085" s="578"/>
      <c r="D6085" s="579"/>
      <c r="E6085" s="627"/>
      <c r="F6085" s="630"/>
      <c r="G6085" s="627"/>
      <c r="H6085" s="628"/>
      <c r="J6085" s="579"/>
      <c r="L6085" s="629"/>
    </row>
    <row r="6086" spans="1:12" ht="9.75" hidden="1" customHeight="1">
      <c r="A6086" s="579"/>
      <c r="B6086" s="579"/>
      <c r="C6086" s="578"/>
      <c r="D6086" s="579"/>
      <c r="E6086" s="627"/>
      <c r="F6086" s="630"/>
      <c r="G6086" s="627"/>
      <c r="H6086" s="628"/>
      <c r="J6086" s="579"/>
      <c r="L6086" s="629"/>
    </row>
    <row r="6087" spans="1:12" ht="9.75" hidden="1" customHeight="1">
      <c r="A6087" s="579"/>
      <c r="B6087" s="579"/>
      <c r="C6087" s="578"/>
      <c r="D6087" s="579"/>
      <c r="E6087" s="627"/>
      <c r="F6087" s="630"/>
      <c r="G6087" s="627"/>
      <c r="H6087" s="628"/>
      <c r="J6087" s="579"/>
      <c r="L6087" s="629"/>
    </row>
    <row r="6088" spans="1:12" ht="9.75" hidden="1" customHeight="1">
      <c r="A6088" s="579"/>
      <c r="B6088" s="579"/>
      <c r="C6088" s="578"/>
      <c r="D6088" s="579"/>
      <c r="E6088" s="627"/>
      <c r="F6088" s="630"/>
      <c r="G6088" s="627" t="e">
        <f>+L6088</f>
        <v>#REF!</v>
      </c>
      <c r="H6088" s="628" t="e">
        <f>E6088*G6088</f>
        <v>#REF!</v>
      </c>
      <c r="J6088" s="627">
        <f>+F6088</f>
        <v>0</v>
      </c>
      <c r="L6088" s="629" t="e">
        <f>J6088*$L$3</f>
        <v>#REF!</v>
      </c>
    </row>
    <row r="6089" spans="1:12" ht="9.75" hidden="1" customHeight="1">
      <c r="A6089" s="579"/>
      <c r="B6089" s="579"/>
      <c r="C6089" s="578"/>
      <c r="D6089" s="579"/>
      <c r="E6089" s="627"/>
      <c r="F6089" s="630"/>
      <c r="G6089" s="627"/>
      <c r="H6089" s="628"/>
      <c r="J6089" s="579"/>
      <c r="L6089" s="629"/>
    </row>
    <row r="6090" spans="1:12" ht="9.75" hidden="1" customHeight="1">
      <c r="A6090" s="579"/>
      <c r="B6090" s="579"/>
      <c r="C6090" s="578"/>
      <c r="D6090" s="579"/>
      <c r="E6090" s="627"/>
      <c r="F6090" s="630"/>
      <c r="G6090" s="627"/>
      <c r="H6090" s="628"/>
      <c r="J6090" s="579"/>
      <c r="L6090" s="629"/>
    </row>
    <row r="6091" spans="1:12" ht="9.75" hidden="1" customHeight="1">
      <c r="A6091" s="579"/>
      <c r="B6091" s="579"/>
      <c r="C6091" s="578"/>
      <c r="D6091" s="579"/>
      <c r="E6091" s="627"/>
      <c r="F6091" s="630"/>
      <c r="G6091" s="627"/>
      <c r="H6091" s="628"/>
      <c r="J6091" s="579"/>
      <c r="L6091" s="629"/>
    </row>
    <row r="6092" spans="1:12" ht="9.75" hidden="1" customHeight="1">
      <c r="A6092" s="579"/>
      <c r="B6092" s="579"/>
      <c r="C6092" s="578"/>
      <c r="D6092" s="579"/>
      <c r="E6092" s="627"/>
      <c r="F6092" s="630"/>
      <c r="G6092" s="627"/>
      <c r="H6092" s="628"/>
      <c r="J6092" s="579"/>
      <c r="L6092" s="629"/>
    </row>
    <row r="6093" spans="1:12" ht="9.75" hidden="1" customHeight="1">
      <c r="A6093" s="579"/>
      <c r="B6093" s="579"/>
      <c r="C6093" s="578"/>
      <c r="D6093" s="579"/>
      <c r="E6093" s="627"/>
      <c r="F6093" s="630"/>
      <c r="G6093" s="627" t="e">
        <f>+L6093</f>
        <v>#REF!</v>
      </c>
      <c r="H6093" s="628" t="e">
        <f>E6093*G6093</f>
        <v>#REF!</v>
      </c>
      <c r="J6093" s="627">
        <f>+F6093</f>
        <v>0</v>
      </c>
      <c r="L6093" s="629" t="e">
        <f>J6093*$L$3</f>
        <v>#REF!</v>
      </c>
    </row>
    <row r="6094" spans="1:12" ht="9.75" hidden="1" customHeight="1">
      <c r="A6094" s="579"/>
      <c r="B6094" s="579"/>
      <c r="C6094" s="578"/>
      <c r="D6094" s="579"/>
      <c r="E6094" s="627"/>
      <c r="F6094" s="630"/>
      <c r="G6094" s="627"/>
      <c r="H6094" s="628"/>
      <c r="J6094" s="579"/>
      <c r="L6094" s="629"/>
    </row>
    <row r="6095" spans="1:12" ht="9.75" hidden="1" customHeight="1">
      <c r="A6095" s="579"/>
      <c r="B6095" s="579"/>
      <c r="C6095" s="578"/>
      <c r="D6095" s="579"/>
      <c r="E6095" s="627"/>
      <c r="F6095" s="630"/>
      <c r="G6095" s="627"/>
      <c r="H6095" s="628"/>
      <c r="J6095" s="579"/>
      <c r="L6095" s="629"/>
    </row>
    <row r="6096" spans="1:12" ht="9.75" hidden="1" customHeight="1">
      <c r="A6096" s="579"/>
      <c r="B6096" s="579"/>
      <c r="C6096" s="578"/>
      <c r="D6096" s="579"/>
      <c r="E6096" s="627"/>
      <c r="F6096" s="630"/>
      <c r="G6096" s="627"/>
      <c r="H6096" s="628"/>
      <c r="J6096" s="579"/>
      <c r="L6096" s="629"/>
    </row>
    <row r="6097" spans="1:12" ht="9.75" hidden="1" customHeight="1">
      <c r="A6097" s="579"/>
      <c r="B6097" s="579"/>
      <c r="C6097" s="578"/>
      <c r="D6097" s="579"/>
      <c r="E6097" s="627"/>
      <c r="F6097" s="630"/>
      <c r="G6097" s="627"/>
      <c r="H6097" s="628"/>
      <c r="J6097" s="579"/>
      <c r="L6097" s="629"/>
    </row>
    <row r="6098" spans="1:12" ht="9.75" hidden="1" customHeight="1">
      <c r="A6098" s="579"/>
      <c r="B6098" s="579"/>
      <c r="C6098" s="578"/>
      <c r="D6098" s="579"/>
      <c r="E6098" s="627"/>
      <c r="F6098" s="630"/>
      <c r="G6098" s="627" t="e">
        <f>+L6098</f>
        <v>#REF!</v>
      </c>
      <c r="H6098" s="628" t="e">
        <f>E6098*G6098</f>
        <v>#REF!</v>
      </c>
      <c r="J6098" s="627">
        <f>+F6098</f>
        <v>0</v>
      </c>
      <c r="L6098" s="629" t="e">
        <f>J6098*$L$3</f>
        <v>#REF!</v>
      </c>
    </row>
    <row r="6099" spans="1:12" ht="9.75" hidden="1" customHeight="1">
      <c r="A6099" s="579"/>
      <c r="B6099" s="579"/>
      <c r="C6099" s="578"/>
      <c r="D6099" s="579"/>
      <c r="E6099" s="627"/>
      <c r="F6099" s="630"/>
      <c r="G6099" s="627"/>
      <c r="H6099" s="628"/>
      <c r="J6099" s="579"/>
      <c r="L6099" s="629"/>
    </row>
    <row r="6100" spans="1:12" ht="9.75" hidden="1" customHeight="1">
      <c r="A6100" s="579"/>
      <c r="B6100" s="579"/>
      <c r="C6100" s="578"/>
      <c r="D6100" s="579"/>
      <c r="E6100" s="627"/>
      <c r="F6100" s="630"/>
      <c r="G6100" s="627"/>
      <c r="H6100" s="628"/>
      <c r="J6100" s="579"/>
      <c r="L6100" s="629"/>
    </row>
    <row r="6101" spans="1:12" ht="9.75" hidden="1" customHeight="1">
      <c r="A6101" s="579"/>
      <c r="B6101" s="579"/>
      <c r="C6101" s="578"/>
      <c r="D6101" s="579"/>
      <c r="E6101" s="627"/>
      <c r="F6101" s="630"/>
      <c r="G6101" s="627"/>
      <c r="H6101" s="628"/>
      <c r="J6101" s="579"/>
      <c r="L6101" s="629"/>
    </row>
    <row r="6102" spans="1:12" ht="9.75" hidden="1" customHeight="1">
      <c r="A6102" s="579"/>
      <c r="B6102" s="579"/>
      <c r="C6102" s="578"/>
      <c r="D6102" s="579"/>
      <c r="E6102" s="627"/>
      <c r="F6102" s="630"/>
      <c r="G6102" s="627"/>
      <c r="H6102" s="628"/>
      <c r="J6102" s="579"/>
      <c r="L6102" s="629"/>
    </row>
    <row r="6103" spans="1:12" ht="9.75" hidden="1" customHeight="1">
      <c r="A6103" s="579"/>
      <c r="B6103" s="579"/>
      <c r="C6103" s="578"/>
      <c r="D6103" s="579"/>
      <c r="E6103" s="627"/>
      <c r="F6103" s="630"/>
      <c r="G6103" s="627" t="e">
        <f>+L6103</f>
        <v>#REF!</v>
      </c>
      <c r="H6103" s="628" t="e">
        <f>E6103*G6103</f>
        <v>#REF!</v>
      </c>
      <c r="J6103" s="627">
        <f>+F6103</f>
        <v>0</v>
      </c>
      <c r="L6103" s="629" t="e">
        <f>J6103*$L$3</f>
        <v>#REF!</v>
      </c>
    </row>
    <row r="6104" spans="1:12" ht="9.75" hidden="1" customHeight="1">
      <c r="A6104" s="579"/>
      <c r="B6104" s="579"/>
      <c r="C6104" s="578"/>
      <c r="D6104" s="579"/>
      <c r="E6104" s="627"/>
      <c r="F6104" s="630"/>
      <c r="G6104" s="627"/>
      <c r="H6104" s="628"/>
      <c r="J6104" s="579"/>
      <c r="L6104" s="629"/>
    </row>
    <row r="6105" spans="1:12" ht="9.75" hidden="1" customHeight="1">
      <c r="A6105" s="579"/>
      <c r="B6105" s="579"/>
      <c r="C6105" s="578"/>
      <c r="D6105" s="579"/>
      <c r="E6105" s="627"/>
      <c r="F6105" s="630"/>
      <c r="G6105" s="627"/>
      <c r="H6105" s="628"/>
      <c r="J6105" s="579"/>
      <c r="L6105" s="629"/>
    </row>
    <row r="6106" spans="1:12" ht="9.75" hidden="1" customHeight="1">
      <c r="A6106" s="579"/>
      <c r="B6106" s="579"/>
      <c r="C6106" s="578"/>
      <c r="D6106" s="579"/>
      <c r="E6106" s="627"/>
      <c r="F6106" s="630"/>
      <c r="G6106" s="627"/>
      <c r="H6106" s="628"/>
      <c r="J6106" s="579"/>
      <c r="L6106" s="629"/>
    </row>
    <row r="6107" spans="1:12" ht="9.75" hidden="1" customHeight="1">
      <c r="A6107" s="579"/>
      <c r="B6107" s="579"/>
      <c r="C6107" s="578"/>
      <c r="D6107" s="579"/>
      <c r="E6107" s="627"/>
      <c r="F6107" s="630"/>
      <c r="G6107" s="627"/>
      <c r="H6107" s="628"/>
      <c r="J6107" s="579"/>
      <c r="L6107" s="629"/>
    </row>
    <row r="6108" spans="1:12" ht="9.75" hidden="1" customHeight="1">
      <c r="A6108" s="579"/>
      <c r="B6108" s="579"/>
      <c r="C6108" s="583"/>
      <c r="D6108" s="579"/>
      <c r="E6108" s="627"/>
      <c r="F6108" s="630"/>
      <c r="G6108" s="627" t="e">
        <f>+L6108</f>
        <v>#REF!</v>
      </c>
      <c r="H6108" s="628" t="e">
        <f>E6108*G6108</f>
        <v>#REF!</v>
      </c>
      <c r="J6108" s="627">
        <f>+F6108</f>
        <v>0</v>
      </c>
      <c r="L6108" s="629" t="e">
        <f>J6108*$L$3</f>
        <v>#REF!</v>
      </c>
    </row>
    <row r="6109" spans="1:12" ht="9.75" hidden="1" customHeight="1">
      <c r="A6109" s="579"/>
      <c r="B6109" s="579"/>
      <c r="C6109" s="583"/>
      <c r="D6109" s="579"/>
      <c r="E6109" s="627"/>
      <c r="F6109" s="630"/>
      <c r="G6109" s="627"/>
      <c r="H6109" s="628"/>
      <c r="J6109" s="579"/>
      <c r="L6109" s="629"/>
    </row>
    <row r="6110" spans="1:12" ht="9.75" hidden="1" customHeight="1">
      <c r="A6110" s="579"/>
      <c r="B6110" s="579"/>
      <c r="C6110" s="583"/>
      <c r="D6110" s="579"/>
      <c r="E6110" s="627"/>
      <c r="F6110" s="630"/>
      <c r="G6110" s="627"/>
      <c r="H6110" s="628"/>
      <c r="J6110" s="579"/>
      <c r="L6110" s="629"/>
    </row>
    <row r="6111" spans="1:12" ht="9.75" hidden="1" customHeight="1">
      <c r="A6111" s="579"/>
      <c r="B6111" s="579"/>
      <c r="C6111" s="583"/>
      <c r="D6111" s="579"/>
      <c r="E6111" s="627"/>
      <c r="F6111" s="630"/>
      <c r="G6111" s="627"/>
      <c r="H6111" s="628"/>
      <c r="J6111" s="579"/>
      <c r="L6111" s="629"/>
    </row>
    <row r="6112" spans="1:12" ht="9.75" hidden="1" customHeight="1">
      <c r="A6112" s="579"/>
      <c r="B6112" s="579"/>
      <c r="C6112" s="583"/>
      <c r="D6112" s="579"/>
      <c r="E6112" s="627"/>
      <c r="F6112" s="630"/>
      <c r="G6112" s="627"/>
      <c r="H6112" s="628"/>
      <c r="J6112" s="579"/>
      <c r="L6112" s="629"/>
    </row>
    <row r="6113" spans="1:12" ht="9.75" hidden="1" customHeight="1">
      <c r="A6113" s="579"/>
      <c r="B6113" s="579"/>
      <c r="C6113" s="583"/>
      <c r="D6113" s="579"/>
      <c r="E6113" s="627"/>
      <c r="F6113" s="630"/>
      <c r="G6113" s="627" t="e">
        <f>+L6113</f>
        <v>#REF!</v>
      </c>
      <c r="H6113" s="628" t="e">
        <f>E6113*G6113</f>
        <v>#REF!</v>
      </c>
      <c r="J6113" s="627">
        <f>+F6113</f>
        <v>0</v>
      </c>
      <c r="L6113" s="629" t="e">
        <f>J6113*$L$3</f>
        <v>#REF!</v>
      </c>
    </row>
    <row r="6114" spans="1:12" ht="9.75" hidden="1" customHeight="1">
      <c r="A6114" s="579"/>
      <c r="B6114" s="579"/>
      <c r="C6114" s="583"/>
      <c r="D6114" s="579"/>
      <c r="E6114" s="627"/>
      <c r="F6114" s="630"/>
      <c r="G6114" s="627"/>
      <c r="H6114" s="628"/>
      <c r="J6114" s="579"/>
      <c r="L6114" s="629"/>
    </row>
    <row r="6115" spans="1:12" ht="9.75" hidden="1" customHeight="1">
      <c r="A6115" s="579"/>
      <c r="B6115" s="579"/>
      <c r="C6115" s="583"/>
      <c r="D6115" s="579"/>
      <c r="E6115" s="627"/>
      <c r="F6115" s="630"/>
      <c r="G6115" s="627"/>
      <c r="H6115" s="628"/>
      <c r="J6115" s="579"/>
      <c r="L6115" s="629"/>
    </row>
    <row r="6116" spans="1:12" ht="9.75" hidden="1" customHeight="1">
      <c r="A6116" s="579"/>
      <c r="B6116" s="579"/>
      <c r="C6116" s="583"/>
      <c r="D6116" s="579"/>
      <c r="E6116" s="627"/>
      <c r="F6116" s="630"/>
      <c r="G6116" s="627"/>
      <c r="H6116" s="628"/>
      <c r="J6116" s="579"/>
      <c r="L6116" s="629"/>
    </row>
    <row r="6117" spans="1:12" ht="9.75" hidden="1" customHeight="1">
      <c r="A6117" s="579"/>
      <c r="B6117" s="579"/>
      <c r="C6117" s="583"/>
      <c r="D6117" s="579"/>
      <c r="E6117" s="627"/>
      <c r="F6117" s="630"/>
      <c r="G6117" s="627"/>
      <c r="H6117" s="628"/>
      <c r="J6117" s="579"/>
      <c r="L6117" s="629"/>
    </row>
    <row r="6118" spans="1:12" ht="9.75" hidden="1" customHeight="1">
      <c r="A6118" s="579"/>
      <c r="B6118" s="579"/>
      <c r="C6118" s="578"/>
      <c r="D6118" s="579"/>
      <c r="E6118" s="627"/>
      <c r="F6118" s="630"/>
      <c r="G6118" s="627" t="e">
        <f>+L6118</f>
        <v>#REF!</v>
      </c>
      <c r="H6118" s="628" t="e">
        <f>E6118*G6118</f>
        <v>#REF!</v>
      </c>
      <c r="J6118" s="627">
        <f>+F6118</f>
        <v>0</v>
      </c>
      <c r="L6118" s="629" t="e">
        <f>J6118*$L$3</f>
        <v>#REF!</v>
      </c>
    </row>
    <row r="6119" spans="1:12" ht="9.75" hidden="1" customHeight="1">
      <c r="A6119" s="579"/>
      <c r="B6119" s="579"/>
      <c r="C6119" s="578"/>
      <c r="D6119" s="579"/>
      <c r="E6119" s="627"/>
      <c r="F6119" s="630"/>
      <c r="G6119" s="627"/>
      <c r="H6119" s="628"/>
      <c r="J6119" s="579"/>
      <c r="L6119" s="629"/>
    </row>
    <row r="6120" spans="1:12" ht="9.75" hidden="1" customHeight="1">
      <c r="A6120" s="579"/>
      <c r="B6120" s="579"/>
      <c r="C6120" s="578"/>
      <c r="D6120" s="579"/>
      <c r="E6120" s="627"/>
      <c r="F6120" s="630"/>
      <c r="G6120" s="627"/>
      <c r="H6120" s="628"/>
      <c r="J6120" s="579"/>
      <c r="L6120" s="629"/>
    </row>
    <row r="6121" spans="1:12" ht="9.75" hidden="1" customHeight="1">
      <c r="A6121" s="579"/>
      <c r="B6121" s="579"/>
      <c r="C6121" s="578"/>
      <c r="D6121" s="579"/>
      <c r="E6121" s="627"/>
      <c r="F6121" s="630"/>
      <c r="G6121" s="627"/>
      <c r="H6121" s="628"/>
      <c r="J6121" s="579"/>
      <c r="L6121" s="629"/>
    </row>
    <row r="6122" spans="1:12" ht="9.75" hidden="1" customHeight="1">
      <c r="A6122" s="579"/>
      <c r="B6122" s="579"/>
      <c r="C6122" s="578"/>
      <c r="D6122" s="579"/>
      <c r="E6122" s="627"/>
      <c r="F6122" s="630"/>
      <c r="G6122" s="627"/>
      <c r="H6122" s="628"/>
      <c r="J6122" s="579"/>
      <c r="L6122" s="629"/>
    </row>
    <row r="6123" spans="1:12" ht="9.75" hidden="1" customHeight="1">
      <c r="A6123" s="579"/>
      <c r="B6123" s="579"/>
      <c r="C6123" s="578"/>
      <c r="D6123" s="579"/>
      <c r="E6123" s="627"/>
      <c r="F6123" s="630"/>
      <c r="G6123" s="627" t="e">
        <f>+L6123</f>
        <v>#REF!</v>
      </c>
      <c r="H6123" s="628" t="e">
        <f>E6123*G6123</f>
        <v>#REF!</v>
      </c>
      <c r="J6123" s="627">
        <f>+F6123</f>
        <v>0</v>
      </c>
      <c r="L6123" s="629" t="e">
        <f>J6123*$L$3</f>
        <v>#REF!</v>
      </c>
    </row>
    <row r="6124" spans="1:12" ht="9.75" hidden="1" customHeight="1">
      <c r="A6124" s="579"/>
      <c r="B6124" s="579"/>
      <c r="C6124" s="578"/>
      <c r="D6124" s="579"/>
      <c r="E6124" s="627"/>
      <c r="F6124" s="630"/>
      <c r="G6124" s="627"/>
      <c r="H6124" s="628"/>
      <c r="J6124" s="579"/>
      <c r="L6124" s="629"/>
    </row>
    <row r="6125" spans="1:12" ht="9.75" hidden="1" customHeight="1">
      <c r="A6125" s="579"/>
      <c r="B6125" s="579"/>
      <c r="C6125" s="578"/>
      <c r="D6125" s="579"/>
      <c r="E6125" s="627"/>
      <c r="F6125" s="630"/>
      <c r="G6125" s="627"/>
      <c r="H6125" s="628"/>
      <c r="J6125" s="579"/>
      <c r="L6125" s="629"/>
    </row>
    <row r="6126" spans="1:12" ht="9.75" hidden="1" customHeight="1">
      <c r="A6126" s="579"/>
      <c r="B6126" s="579"/>
      <c r="C6126" s="578"/>
      <c r="D6126" s="579"/>
      <c r="E6126" s="627"/>
      <c r="F6126" s="630"/>
      <c r="G6126" s="627"/>
      <c r="H6126" s="628"/>
      <c r="J6126" s="579"/>
      <c r="L6126" s="629"/>
    </row>
    <row r="6127" spans="1:12" ht="9.75" hidden="1" customHeight="1">
      <c r="A6127" s="579"/>
      <c r="B6127" s="579"/>
      <c r="C6127" s="578"/>
      <c r="D6127" s="579"/>
      <c r="E6127" s="627"/>
      <c r="F6127" s="630"/>
      <c r="G6127" s="627"/>
      <c r="H6127" s="628"/>
      <c r="J6127" s="579"/>
      <c r="L6127" s="629"/>
    </row>
    <row r="6128" spans="1:12" ht="9.75" hidden="1" customHeight="1">
      <c r="A6128" s="579"/>
      <c r="B6128" s="579"/>
      <c r="C6128" s="578"/>
      <c r="D6128" s="579"/>
      <c r="E6128" s="627"/>
      <c r="F6128" s="630"/>
      <c r="G6128" s="627" t="e">
        <f>+L6128</f>
        <v>#REF!</v>
      </c>
      <c r="H6128" s="628" t="e">
        <f>E6128*G6128</f>
        <v>#REF!</v>
      </c>
      <c r="J6128" s="627">
        <f>+F6128</f>
        <v>0</v>
      </c>
      <c r="L6128" s="629" t="e">
        <f>J6128*$L$3</f>
        <v>#REF!</v>
      </c>
    </row>
    <row r="6129" spans="1:12" ht="9.75" hidden="1" customHeight="1">
      <c r="A6129" s="579"/>
      <c r="B6129" s="579"/>
      <c r="C6129" s="578"/>
      <c r="D6129" s="579"/>
      <c r="E6129" s="627"/>
      <c r="F6129" s="630"/>
      <c r="G6129" s="627"/>
      <c r="H6129" s="628"/>
      <c r="J6129" s="579"/>
      <c r="L6129" s="629"/>
    </row>
    <row r="6130" spans="1:12" ht="9.75" hidden="1" customHeight="1">
      <c r="A6130" s="579"/>
      <c r="B6130" s="579"/>
      <c r="C6130" s="578"/>
      <c r="D6130" s="579"/>
      <c r="E6130" s="627"/>
      <c r="F6130" s="630"/>
      <c r="G6130" s="627"/>
      <c r="H6130" s="628"/>
      <c r="J6130" s="579"/>
      <c r="L6130" s="629"/>
    </row>
    <row r="6131" spans="1:12" ht="9.75" hidden="1" customHeight="1">
      <c r="A6131" s="579"/>
      <c r="B6131" s="579"/>
      <c r="C6131" s="578"/>
      <c r="D6131" s="579"/>
      <c r="E6131" s="627"/>
      <c r="F6131" s="630"/>
      <c r="G6131" s="627"/>
      <c r="H6131" s="628"/>
      <c r="J6131" s="579"/>
      <c r="L6131" s="629"/>
    </row>
    <row r="6132" spans="1:12" ht="9.75" hidden="1" customHeight="1">
      <c r="A6132" s="579"/>
      <c r="B6132" s="579"/>
      <c r="C6132" s="578"/>
      <c r="D6132" s="579"/>
      <c r="E6132" s="627"/>
      <c r="F6132" s="630"/>
      <c r="G6132" s="627"/>
      <c r="H6132" s="628"/>
      <c r="J6132" s="579"/>
      <c r="L6132" s="629"/>
    </row>
    <row r="6133" spans="1:12" ht="9.75" hidden="1" customHeight="1">
      <c r="A6133" s="579"/>
      <c r="B6133" s="579"/>
      <c r="C6133" s="578"/>
      <c r="D6133" s="579"/>
      <c r="E6133" s="627"/>
      <c r="F6133" s="630"/>
      <c r="G6133" s="627" t="e">
        <f>+L6133</f>
        <v>#REF!</v>
      </c>
      <c r="H6133" s="628" t="e">
        <f>E6133*G6133</f>
        <v>#REF!</v>
      </c>
      <c r="J6133" s="627">
        <f>+F6133</f>
        <v>0</v>
      </c>
      <c r="L6133" s="629" t="e">
        <f>J6133*$L$3</f>
        <v>#REF!</v>
      </c>
    </row>
    <row r="6134" spans="1:12" ht="9.75" hidden="1" customHeight="1">
      <c r="A6134" s="579"/>
      <c r="B6134" s="579"/>
      <c r="C6134" s="578"/>
      <c r="D6134" s="579"/>
      <c r="E6134" s="627"/>
      <c r="F6134" s="630"/>
      <c r="G6134" s="627"/>
      <c r="H6134" s="628"/>
      <c r="J6134" s="579"/>
      <c r="L6134" s="629"/>
    </row>
    <row r="6135" spans="1:12" ht="9.75" hidden="1" customHeight="1">
      <c r="A6135" s="579"/>
      <c r="B6135" s="579"/>
      <c r="C6135" s="578"/>
      <c r="D6135" s="579"/>
      <c r="E6135" s="627"/>
      <c r="F6135" s="630"/>
      <c r="G6135" s="627"/>
      <c r="H6135" s="628"/>
      <c r="J6135" s="579"/>
      <c r="L6135" s="629"/>
    </row>
    <row r="6136" spans="1:12" ht="9.75" hidden="1" customHeight="1">
      <c r="A6136" s="579"/>
      <c r="B6136" s="579"/>
      <c r="C6136" s="578"/>
      <c r="D6136" s="579"/>
      <c r="E6136" s="627"/>
      <c r="F6136" s="630"/>
      <c r="G6136" s="627"/>
      <c r="H6136" s="628"/>
      <c r="J6136" s="579"/>
      <c r="L6136" s="629"/>
    </row>
    <row r="6137" spans="1:12" ht="9.75" hidden="1" customHeight="1">
      <c r="A6137" s="579"/>
      <c r="B6137" s="579"/>
      <c r="C6137" s="578"/>
      <c r="D6137" s="579"/>
      <c r="E6137" s="627"/>
      <c r="F6137" s="630"/>
      <c r="G6137" s="627"/>
      <c r="H6137" s="628"/>
      <c r="J6137" s="579"/>
      <c r="L6137" s="629"/>
    </row>
    <row r="6138" spans="1:12" ht="9.75" hidden="1" customHeight="1">
      <c r="A6138" s="579"/>
      <c r="B6138" s="579"/>
      <c r="C6138" s="578"/>
      <c r="D6138" s="579"/>
      <c r="E6138" s="627"/>
      <c r="F6138" s="630"/>
      <c r="G6138" s="627" t="e">
        <f>+L6138</f>
        <v>#REF!</v>
      </c>
      <c r="H6138" s="628" t="e">
        <f>E6138*G6138</f>
        <v>#REF!</v>
      </c>
      <c r="J6138" s="627">
        <f>+F6138</f>
        <v>0</v>
      </c>
      <c r="L6138" s="629" t="e">
        <f>J6138*$L$3</f>
        <v>#REF!</v>
      </c>
    </row>
    <row r="6139" spans="1:12" ht="9.75" hidden="1" customHeight="1">
      <c r="A6139" s="579"/>
      <c r="B6139" s="579"/>
      <c r="C6139" s="578"/>
      <c r="D6139" s="579"/>
      <c r="E6139" s="627"/>
      <c r="F6139" s="630"/>
      <c r="G6139" s="627"/>
      <c r="H6139" s="628"/>
      <c r="J6139" s="579"/>
      <c r="L6139" s="629"/>
    </row>
    <row r="6140" spans="1:12" ht="9.75" hidden="1" customHeight="1">
      <c r="A6140" s="579"/>
      <c r="B6140" s="579"/>
      <c r="C6140" s="578"/>
      <c r="D6140" s="579"/>
      <c r="E6140" s="627"/>
      <c r="F6140" s="630"/>
      <c r="G6140" s="627"/>
      <c r="H6140" s="628"/>
      <c r="J6140" s="579"/>
      <c r="L6140" s="629"/>
    </row>
    <row r="6141" spans="1:12" ht="9.75" hidden="1" customHeight="1">
      <c r="A6141" s="579"/>
      <c r="B6141" s="579"/>
      <c r="C6141" s="578"/>
      <c r="D6141" s="579"/>
      <c r="E6141" s="627"/>
      <c r="F6141" s="630"/>
      <c r="G6141" s="627"/>
      <c r="H6141" s="628"/>
      <c r="J6141" s="579"/>
      <c r="L6141" s="629"/>
    </row>
    <row r="6142" spans="1:12" ht="9.75" hidden="1" customHeight="1">
      <c r="A6142" s="579"/>
      <c r="B6142" s="579"/>
      <c r="C6142" s="578"/>
      <c r="D6142" s="579"/>
      <c r="E6142" s="627"/>
      <c r="F6142" s="630"/>
      <c r="G6142" s="627"/>
      <c r="H6142" s="628"/>
      <c r="J6142" s="579"/>
      <c r="L6142" s="629"/>
    </row>
    <row r="6143" spans="1:12" ht="9.75" hidden="1" customHeight="1">
      <c r="A6143" s="579"/>
      <c r="B6143" s="579"/>
      <c r="C6143" s="578"/>
      <c r="D6143" s="579"/>
      <c r="E6143" s="627"/>
      <c r="F6143" s="630"/>
      <c r="G6143" s="627" t="e">
        <f>+L6143</f>
        <v>#REF!</v>
      </c>
      <c r="H6143" s="628" t="e">
        <f>E6143*G6143</f>
        <v>#REF!</v>
      </c>
      <c r="J6143" s="627">
        <f>+F6143</f>
        <v>0</v>
      </c>
      <c r="L6143" s="629" t="e">
        <f>J6143*$L$3</f>
        <v>#REF!</v>
      </c>
    </row>
    <row r="6144" spans="1:12" ht="9.75" hidden="1" customHeight="1">
      <c r="A6144" s="579"/>
      <c r="B6144" s="579"/>
      <c r="C6144" s="578"/>
      <c r="D6144" s="579"/>
      <c r="E6144" s="627"/>
      <c r="F6144" s="630"/>
      <c r="G6144" s="627"/>
      <c r="H6144" s="628"/>
      <c r="J6144" s="579"/>
      <c r="L6144" s="629"/>
    </row>
    <row r="6145" spans="1:12" ht="9.75" hidden="1" customHeight="1">
      <c r="A6145" s="579"/>
      <c r="B6145" s="579"/>
      <c r="C6145" s="578"/>
      <c r="D6145" s="579"/>
      <c r="E6145" s="627"/>
      <c r="F6145" s="630"/>
      <c r="G6145" s="627"/>
      <c r="H6145" s="628"/>
      <c r="J6145" s="579"/>
      <c r="L6145" s="629"/>
    </row>
    <row r="6146" spans="1:12" ht="9.75" hidden="1" customHeight="1">
      <c r="A6146" s="579"/>
      <c r="B6146" s="579"/>
      <c r="C6146" s="578"/>
      <c r="D6146" s="579"/>
      <c r="E6146" s="627"/>
      <c r="F6146" s="630"/>
      <c r="G6146" s="627"/>
      <c r="H6146" s="628"/>
      <c r="J6146" s="579"/>
      <c r="L6146" s="629"/>
    </row>
    <row r="6147" spans="1:12" ht="9.75" hidden="1" customHeight="1">
      <c r="A6147" s="579"/>
      <c r="B6147" s="579"/>
      <c r="C6147" s="578"/>
      <c r="D6147" s="579"/>
      <c r="E6147" s="627"/>
      <c r="F6147" s="630"/>
      <c r="G6147" s="627"/>
      <c r="H6147" s="628"/>
      <c r="J6147" s="579"/>
      <c r="L6147" s="629"/>
    </row>
    <row r="6148" spans="1:12" ht="9.75" hidden="1" customHeight="1">
      <c r="A6148" s="579"/>
      <c r="B6148" s="579"/>
      <c r="C6148" s="578"/>
      <c r="D6148" s="579"/>
      <c r="E6148" s="627"/>
      <c r="F6148" s="630"/>
      <c r="G6148" s="627" t="e">
        <f>+L6148</f>
        <v>#REF!</v>
      </c>
      <c r="H6148" s="628" t="e">
        <f>E6148*G6148</f>
        <v>#REF!</v>
      </c>
      <c r="J6148" s="627">
        <f>+F6148</f>
        <v>0</v>
      </c>
      <c r="L6148" s="629" t="e">
        <f>J6148*$L$3</f>
        <v>#REF!</v>
      </c>
    </row>
    <row r="6149" spans="1:12" ht="9.75" hidden="1" customHeight="1">
      <c r="A6149" s="579"/>
      <c r="B6149" s="579"/>
      <c r="C6149" s="578"/>
      <c r="D6149" s="579"/>
      <c r="E6149" s="627"/>
      <c r="F6149" s="630"/>
      <c r="G6149" s="627"/>
      <c r="H6149" s="628"/>
      <c r="J6149" s="579"/>
      <c r="L6149" s="629"/>
    </row>
    <row r="6150" spans="1:12" ht="9.75" hidden="1" customHeight="1">
      <c r="A6150" s="579"/>
      <c r="B6150" s="579"/>
      <c r="C6150" s="578"/>
      <c r="D6150" s="579"/>
      <c r="E6150" s="627"/>
      <c r="F6150" s="630"/>
      <c r="G6150" s="627"/>
      <c r="H6150" s="628"/>
      <c r="J6150" s="579"/>
      <c r="L6150" s="629"/>
    </row>
    <row r="6151" spans="1:12" ht="9.75" hidden="1" customHeight="1">
      <c r="A6151" s="579"/>
      <c r="B6151" s="579"/>
      <c r="C6151" s="578"/>
      <c r="D6151" s="579"/>
      <c r="E6151" s="627"/>
      <c r="F6151" s="630"/>
      <c r="G6151" s="627"/>
      <c r="H6151" s="628"/>
      <c r="J6151" s="579"/>
      <c r="L6151" s="629"/>
    </row>
    <row r="6152" spans="1:12" ht="9.75" hidden="1" customHeight="1">
      <c r="A6152" s="579"/>
      <c r="B6152" s="579"/>
      <c r="C6152" s="578"/>
      <c r="D6152" s="579"/>
      <c r="E6152" s="627"/>
      <c r="F6152" s="630"/>
      <c r="G6152" s="627"/>
      <c r="H6152" s="628"/>
      <c r="J6152" s="579"/>
      <c r="L6152" s="629"/>
    </row>
    <row r="6153" spans="1:12" ht="9.75" hidden="1" customHeight="1">
      <c r="A6153" s="579"/>
      <c r="B6153" s="579"/>
      <c r="C6153" s="578"/>
      <c r="D6153" s="579"/>
      <c r="E6153" s="627"/>
      <c r="F6153" s="630"/>
      <c r="G6153" s="627" t="e">
        <f>+L6153</f>
        <v>#REF!</v>
      </c>
      <c r="H6153" s="628" t="e">
        <f>E6153*G6153</f>
        <v>#REF!</v>
      </c>
      <c r="J6153" s="627">
        <f>+F6153</f>
        <v>0</v>
      </c>
      <c r="L6153" s="629" t="e">
        <f>J6153*$L$3</f>
        <v>#REF!</v>
      </c>
    </row>
    <row r="6154" spans="1:12" ht="9.75" hidden="1" customHeight="1">
      <c r="A6154" s="579"/>
      <c r="B6154" s="579"/>
      <c r="C6154" s="578"/>
      <c r="D6154" s="579"/>
      <c r="E6154" s="627"/>
      <c r="F6154" s="630"/>
      <c r="G6154" s="627"/>
      <c r="H6154" s="628"/>
      <c r="J6154" s="579"/>
      <c r="L6154" s="629"/>
    </row>
    <row r="6155" spans="1:12" ht="9.75" hidden="1" customHeight="1">
      <c r="A6155" s="579"/>
      <c r="B6155" s="579"/>
      <c r="C6155" s="578"/>
      <c r="D6155" s="579"/>
      <c r="E6155" s="627"/>
      <c r="F6155" s="630"/>
      <c r="G6155" s="627"/>
      <c r="H6155" s="628"/>
      <c r="J6155" s="579"/>
      <c r="L6155" s="629"/>
    </row>
    <row r="6156" spans="1:12" ht="9.75" hidden="1" customHeight="1">
      <c r="A6156" s="579"/>
      <c r="B6156" s="579"/>
      <c r="C6156" s="578"/>
      <c r="D6156" s="579"/>
      <c r="E6156" s="627"/>
      <c r="F6156" s="630"/>
      <c r="G6156" s="627"/>
      <c r="H6156" s="628"/>
      <c r="J6156" s="579"/>
      <c r="L6156" s="629"/>
    </row>
    <row r="6157" spans="1:12" ht="6.75" hidden="1" customHeight="1">
      <c r="A6157" s="579"/>
      <c r="B6157" s="579"/>
      <c r="C6157" s="578"/>
      <c r="D6157" s="579"/>
      <c r="E6157" s="627"/>
      <c r="F6157" s="630"/>
      <c r="G6157" s="627"/>
      <c r="H6157" s="628"/>
      <c r="J6157" s="579"/>
      <c r="L6157" s="629"/>
    </row>
    <row r="6158" spans="1:12" ht="9.75" hidden="1" customHeight="1">
      <c r="A6158" s="579"/>
      <c r="B6158" s="579"/>
      <c r="C6158" s="578"/>
      <c r="D6158" s="579"/>
      <c r="E6158" s="631"/>
      <c r="F6158" s="631"/>
      <c r="G6158" s="627" t="e">
        <f>+L6158</f>
        <v>#REF!</v>
      </c>
      <c r="H6158" s="628" t="e">
        <f>E6158*G6158</f>
        <v>#REF!</v>
      </c>
      <c r="J6158" s="627">
        <f>+F6158</f>
        <v>0</v>
      </c>
      <c r="L6158" s="629" t="e">
        <f>J6158*$L$3</f>
        <v>#REF!</v>
      </c>
    </row>
    <row r="6159" spans="1:12" ht="9.75" hidden="1" customHeight="1">
      <c r="A6159" s="579"/>
      <c r="B6159" s="579"/>
      <c r="C6159" s="578"/>
      <c r="D6159" s="579"/>
      <c r="E6159" s="631"/>
      <c r="F6159" s="631"/>
      <c r="G6159" s="627"/>
      <c r="H6159" s="628"/>
      <c r="J6159" s="579"/>
      <c r="L6159" s="629"/>
    </row>
    <row r="6160" spans="1:12" ht="9.75" hidden="1" customHeight="1">
      <c r="A6160" s="579"/>
      <c r="B6160" s="579"/>
      <c r="C6160" s="578"/>
      <c r="D6160" s="579"/>
      <c r="E6160" s="631"/>
      <c r="F6160" s="631"/>
      <c r="G6160" s="627"/>
      <c r="H6160" s="628"/>
      <c r="J6160" s="579"/>
      <c r="L6160" s="629"/>
    </row>
    <row r="6161" spans="1:12" ht="9.75" hidden="1" customHeight="1">
      <c r="A6161" s="579"/>
      <c r="B6161" s="579"/>
      <c r="C6161" s="578"/>
      <c r="D6161" s="579"/>
      <c r="E6161" s="631"/>
      <c r="F6161" s="631"/>
      <c r="G6161" s="627"/>
      <c r="H6161" s="628"/>
      <c r="J6161" s="579"/>
      <c r="L6161" s="629"/>
    </row>
    <row r="6162" spans="1:12" ht="9.75" hidden="1" customHeight="1">
      <c r="A6162" s="579"/>
      <c r="B6162" s="579"/>
      <c r="C6162" s="578"/>
      <c r="D6162" s="579"/>
      <c r="E6162" s="631"/>
      <c r="F6162" s="631"/>
      <c r="G6162" s="627"/>
      <c r="H6162" s="628"/>
      <c r="J6162" s="579"/>
      <c r="L6162" s="629"/>
    </row>
    <row r="6163" spans="1:12" ht="9.75" hidden="1" customHeight="1">
      <c r="A6163" s="579"/>
      <c r="B6163" s="579"/>
      <c r="C6163" s="578"/>
      <c r="D6163" s="579"/>
      <c r="E6163" s="627"/>
      <c r="F6163" s="630"/>
      <c r="G6163" s="627" t="e">
        <f>+L6163</f>
        <v>#REF!</v>
      </c>
      <c r="H6163" s="628" t="e">
        <f>E6163*G6163</f>
        <v>#REF!</v>
      </c>
      <c r="J6163" s="627">
        <f>+F6163</f>
        <v>0</v>
      </c>
      <c r="L6163" s="629" t="e">
        <f>J6163*$L$3</f>
        <v>#REF!</v>
      </c>
    </row>
    <row r="6164" spans="1:12" ht="9.75" hidden="1" customHeight="1">
      <c r="A6164" s="579"/>
      <c r="B6164" s="579"/>
      <c r="C6164" s="578"/>
      <c r="D6164" s="579"/>
      <c r="E6164" s="627"/>
      <c r="F6164" s="630"/>
      <c r="G6164" s="627"/>
      <c r="H6164" s="628"/>
      <c r="J6164" s="579"/>
      <c r="L6164" s="629"/>
    </row>
    <row r="6165" spans="1:12" ht="9.75" hidden="1" customHeight="1">
      <c r="A6165" s="579"/>
      <c r="B6165" s="579"/>
      <c r="C6165" s="578"/>
      <c r="D6165" s="579"/>
      <c r="E6165" s="627"/>
      <c r="F6165" s="630"/>
      <c r="G6165" s="627"/>
      <c r="H6165" s="628"/>
      <c r="J6165" s="579"/>
      <c r="L6165" s="629"/>
    </row>
    <row r="6166" spans="1:12" ht="9.75" hidden="1" customHeight="1">
      <c r="A6166" s="579"/>
      <c r="B6166" s="579"/>
      <c r="C6166" s="578"/>
      <c r="D6166" s="579"/>
      <c r="E6166" s="627"/>
      <c r="F6166" s="630"/>
      <c r="G6166" s="627"/>
      <c r="H6166" s="628"/>
      <c r="J6166" s="579"/>
      <c r="L6166" s="629"/>
    </row>
    <row r="6167" spans="1:12" ht="9.75" hidden="1" customHeight="1">
      <c r="A6167" s="579"/>
      <c r="B6167" s="579"/>
      <c r="C6167" s="578"/>
      <c r="D6167" s="579"/>
      <c r="E6167" s="627"/>
      <c r="F6167" s="630"/>
      <c r="G6167" s="627"/>
      <c r="H6167" s="628"/>
      <c r="J6167" s="579"/>
      <c r="L6167" s="629"/>
    </row>
    <row r="6168" spans="1:12" ht="9.75" hidden="1" customHeight="1">
      <c r="A6168" s="579"/>
      <c r="B6168" s="579"/>
      <c r="C6168" s="583"/>
      <c r="D6168" s="579"/>
      <c r="E6168" s="627"/>
      <c r="F6168" s="630"/>
      <c r="G6168" s="627" t="e">
        <f>+L6168</f>
        <v>#REF!</v>
      </c>
      <c r="H6168" s="628" t="e">
        <f>E6168*G6168</f>
        <v>#REF!</v>
      </c>
      <c r="J6168" s="627">
        <f>+F6168</f>
        <v>0</v>
      </c>
      <c r="L6168" s="629" t="e">
        <f>J6168*$L$3</f>
        <v>#REF!</v>
      </c>
    </row>
    <row r="6169" spans="1:12" ht="9.75" hidden="1" customHeight="1">
      <c r="A6169" s="579"/>
      <c r="B6169" s="579"/>
      <c r="C6169" s="583"/>
      <c r="D6169" s="579"/>
      <c r="E6169" s="627"/>
      <c r="F6169" s="630"/>
      <c r="G6169" s="627"/>
      <c r="H6169" s="628"/>
      <c r="J6169" s="579"/>
      <c r="L6169" s="629"/>
    </row>
    <row r="6170" spans="1:12" ht="9.75" hidden="1" customHeight="1">
      <c r="A6170" s="579"/>
      <c r="B6170" s="579"/>
      <c r="C6170" s="583"/>
      <c r="D6170" s="579"/>
      <c r="E6170" s="627"/>
      <c r="F6170" s="630"/>
      <c r="G6170" s="627"/>
      <c r="H6170" s="628"/>
      <c r="J6170" s="579"/>
      <c r="L6170" s="629"/>
    </row>
    <row r="6171" spans="1:12" ht="9.75" hidden="1" customHeight="1">
      <c r="A6171" s="579"/>
      <c r="B6171" s="579"/>
      <c r="C6171" s="583"/>
      <c r="D6171" s="579"/>
      <c r="E6171" s="627"/>
      <c r="F6171" s="630"/>
      <c r="G6171" s="627"/>
      <c r="H6171" s="628"/>
      <c r="J6171" s="579"/>
      <c r="L6171" s="629"/>
    </row>
    <row r="6172" spans="1:12" ht="9.75" hidden="1" customHeight="1">
      <c r="A6172" s="579"/>
      <c r="B6172" s="579"/>
      <c r="C6172" s="583"/>
      <c r="D6172" s="579"/>
      <c r="E6172" s="627"/>
      <c r="F6172" s="630"/>
      <c r="G6172" s="627"/>
      <c r="H6172" s="628"/>
      <c r="J6172" s="579"/>
      <c r="L6172" s="629"/>
    </row>
    <row r="6173" spans="1:12" ht="9.75" hidden="1" customHeight="1">
      <c r="A6173" s="579"/>
      <c r="B6173" s="579"/>
      <c r="C6173" s="578"/>
      <c r="D6173" s="579"/>
      <c r="E6173" s="627"/>
      <c r="F6173" s="630"/>
      <c r="G6173" s="627" t="e">
        <f>+L6173</f>
        <v>#REF!</v>
      </c>
      <c r="H6173" s="628" t="e">
        <f>E6173*G6173</f>
        <v>#REF!</v>
      </c>
      <c r="J6173" s="627">
        <f>+F6173</f>
        <v>0</v>
      </c>
      <c r="L6173" s="629" t="e">
        <f>J6173*$L$3</f>
        <v>#REF!</v>
      </c>
    </row>
    <row r="6174" spans="1:12" ht="9.75" hidden="1" customHeight="1">
      <c r="A6174" s="579"/>
      <c r="B6174" s="579"/>
      <c r="C6174" s="578"/>
      <c r="D6174" s="579"/>
      <c r="E6174" s="627"/>
      <c r="F6174" s="630"/>
      <c r="G6174" s="627"/>
      <c r="H6174" s="628"/>
      <c r="J6174" s="579"/>
      <c r="L6174" s="629"/>
    </row>
    <row r="6175" spans="1:12" ht="9.75" hidden="1" customHeight="1">
      <c r="A6175" s="579"/>
      <c r="B6175" s="579"/>
      <c r="C6175" s="578"/>
      <c r="D6175" s="579"/>
      <c r="E6175" s="627"/>
      <c r="F6175" s="630"/>
      <c r="G6175" s="627"/>
      <c r="H6175" s="628"/>
      <c r="J6175" s="579"/>
      <c r="L6175" s="629"/>
    </row>
    <row r="6176" spans="1:12" ht="9.75" hidden="1" customHeight="1">
      <c r="A6176" s="579"/>
      <c r="B6176" s="579"/>
      <c r="C6176" s="578"/>
      <c r="D6176" s="579"/>
      <c r="E6176" s="627"/>
      <c r="F6176" s="630"/>
      <c r="G6176" s="627"/>
      <c r="H6176" s="628"/>
      <c r="J6176" s="579"/>
      <c r="L6176" s="629"/>
    </row>
    <row r="6177" spans="1:12" ht="9.75" hidden="1" customHeight="1">
      <c r="A6177" s="579"/>
      <c r="B6177" s="579"/>
      <c r="C6177" s="578"/>
      <c r="D6177" s="579"/>
      <c r="E6177" s="627"/>
      <c r="F6177" s="630"/>
      <c r="G6177" s="627"/>
      <c r="H6177" s="628"/>
      <c r="J6177" s="579"/>
      <c r="L6177" s="629"/>
    </row>
    <row r="6178" spans="1:12" ht="9.75" hidden="1" customHeight="1">
      <c r="A6178" s="579"/>
      <c r="B6178" s="579"/>
      <c r="C6178" s="578"/>
      <c r="D6178" s="579"/>
      <c r="E6178" s="627"/>
      <c r="F6178" s="630"/>
      <c r="G6178" s="627" t="e">
        <f>+L6178</f>
        <v>#REF!</v>
      </c>
      <c r="H6178" s="628" t="e">
        <f>E6178*G6178</f>
        <v>#REF!</v>
      </c>
      <c r="J6178" s="627">
        <f>+F6178</f>
        <v>0</v>
      </c>
      <c r="L6178" s="629" t="e">
        <f>J6178*$L$3</f>
        <v>#REF!</v>
      </c>
    </row>
    <row r="6179" spans="1:12" ht="9.75" hidden="1" customHeight="1">
      <c r="A6179" s="579"/>
      <c r="B6179" s="579"/>
      <c r="C6179" s="578"/>
      <c r="D6179" s="579"/>
      <c r="E6179" s="627"/>
      <c r="F6179" s="630"/>
      <c r="G6179" s="627"/>
      <c r="H6179" s="628"/>
      <c r="J6179" s="579"/>
      <c r="L6179" s="629"/>
    </row>
    <row r="6180" spans="1:12" ht="9.75" hidden="1" customHeight="1">
      <c r="A6180" s="579"/>
      <c r="B6180" s="579"/>
      <c r="C6180" s="578"/>
      <c r="D6180" s="579"/>
      <c r="E6180" s="627"/>
      <c r="F6180" s="630"/>
      <c r="G6180" s="627"/>
      <c r="H6180" s="628"/>
      <c r="J6180" s="579"/>
      <c r="L6180" s="629"/>
    </row>
    <row r="6181" spans="1:12" ht="9.75" hidden="1" customHeight="1">
      <c r="A6181" s="579"/>
      <c r="B6181" s="579"/>
      <c r="C6181" s="578"/>
      <c r="D6181" s="579"/>
      <c r="E6181" s="627"/>
      <c r="F6181" s="630"/>
      <c r="G6181" s="627"/>
      <c r="H6181" s="628"/>
      <c r="J6181" s="579"/>
      <c r="L6181" s="629"/>
    </row>
    <row r="6182" spans="1:12" ht="9.75" hidden="1" customHeight="1">
      <c r="A6182" s="579"/>
      <c r="B6182" s="579"/>
      <c r="C6182" s="578"/>
      <c r="D6182" s="579"/>
      <c r="E6182" s="627"/>
      <c r="F6182" s="630"/>
      <c r="G6182" s="627"/>
      <c r="H6182" s="628"/>
      <c r="J6182" s="579"/>
      <c r="L6182" s="629"/>
    </row>
    <row r="6183" spans="1:12" ht="9.75" hidden="1" customHeight="1">
      <c r="A6183" s="579"/>
      <c r="B6183" s="579"/>
      <c r="C6183" s="578"/>
      <c r="D6183" s="579"/>
      <c r="E6183" s="627"/>
      <c r="F6183" s="630"/>
      <c r="G6183" s="627" t="e">
        <f>+L6183</f>
        <v>#REF!</v>
      </c>
      <c r="H6183" s="628" t="e">
        <f>E6183*G6183</f>
        <v>#REF!</v>
      </c>
      <c r="J6183" s="627">
        <f>+F6183</f>
        <v>0</v>
      </c>
      <c r="L6183" s="629" t="e">
        <f>J6183*$L$3</f>
        <v>#REF!</v>
      </c>
    </row>
    <row r="6184" spans="1:12" ht="9.75" hidden="1" customHeight="1">
      <c r="A6184" s="579"/>
      <c r="B6184" s="579"/>
      <c r="C6184" s="578"/>
      <c r="D6184" s="579"/>
      <c r="E6184" s="627"/>
      <c r="F6184" s="630"/>
      <c r="G6184" s="627"/>
      <c r="H6184" s="628"/>
      <c r="J6184" s="579"/>
      <c r="L6184" s="629"/>
    </row>
    <row r="6185" spans="1:12" ht="9.75" hidden="1" customHeight="1">
      <c r="A6185" s="579"/>
      <c r="B6185" s="579"/>
      <c r="C6185" s="578"/>
      <c r="D6185" s="579"/>
      <c r="E6185" s="627"/>
      <c r="F6185" s="630"/>
      <c r="G6185" s="627"/>
      <c r="H6185" s="628"/>
      <c r="J6185" s="579"/>
      <c r="L6185" s="629"/>
    </row>
    <row r="6186" spans="1:12" ht="9.75" hidden="1" customHeight="1">
      <c r="A6186" s="579"/>
      <c r="B6186" s="579"/>
      <c r="C6186" s="578"/>
      <c r="D6186" s="579"/>
      <c r="E6186" s="627"/>
      <c r="F6186" s="630"/>
      <c r="G6186" s="627"/>
      <c r="H6186" s="628"/>
      <c r="J6186" s="579"/>
      <c r="L6186" s="629"/>
    </row>
    <row r="6187" spans="1:12" ht="9.75" hidden="1" customHeight="1">
      <c r="A6187" s="579"/>
      <c r="B6187" s="579"/>
      <c r="C6187" s="578"/>
      <c r="D6187" s="579"/>
      <c r="E6187" s="627"/>
      <c r="F6187" s="630"/>
      <c r="G6187" s="627"/>
      <c r="H6187" s="628"/>
      <c r="J6187" s="579"/>
      <c r="L6187" s="629"/>
    </row>
    <row r="6188" spans="1:12" ht="9.75" hidden="1" customHeight="1">
      <c r="A6188" s="579"/>
      <c r="B6188" s="579"/>
      <c r="C6188" s="578"/>
      <c r="D6188" s="579"/>
      <c r="E6188" s="627"/>
      <c r="F6188" s="630"/>
      <c r="G6188" s="627" t="e">
        <f>+L6188</f>
        <v>#REF!</v>
      </c>
      <c r="H6188" s="628" t="e">
        <f>E6188*G6188</f>
        <v>#REF!</v>
      </c>
      <c r="J6188" s="627">
        <f>+F6188</f>
        <v>0</v>
      </c>
      <c r="L6188" s="629" t="e">
        <f>J6188*$L$3</f>
        <v>#REF!</v>
      </c>
    </row>
    <row r="6189" spans="1:12" ht="9.75" hidden="1" customHeight="1">
      <c r="A6189" s="579"/>
      <c r="B6189" s="579"/>
      <c r="C6189" s="578"/>
      <c r="D6189" s="579"/>
      <c r="E6189" s="627"/>
      <c r="F6189" s="630"/>
      <c r="G6189" s="627"/>
      <c r="H6189" s="628"/>
      <c r="J6189" s="579"/>
      <c r="L6189" s="629"/>
    </row>
    <row r="6190" spans="1:12" ht="9.75" hidden="1" customHeight="1">
      <c r="A6190" s="579"/>
      <c r="B6190" s="579"/>
      <c r="C6190" s="578"/>
      <c r="D6190" s="579"/>
      <c r="E6190" s="627"/>
      <c r="F6190" s="630"/>
      <c r="G6190" s="627"/>
      <c r="H6190" s="628"/>
      <c r="J6190" s="579"/>
      <c r="L6190" s="629"/>
    </row>
    <row r="6191" spans="1:12" ht="9.75" hidden="1" customHeight="1">
      <c r="A6191" s="579"/>
      <c r="B6191" s="579"/>
      <c r="C6191" s="578"/>
      <c r="D6191" s="579"/>
      <c r="E6191" s="627"/>
      <c r="F6191" s="630"/>
      <c r="G6191" s="627"/>
      <c r="H6191" s="628"/>
      <c r="J6191" s="579"/>
      <c r="L6191" s="629"/>
    </row>
    <row r="6192" spans="1:12" ht="9.75" hidden="1" customHeight="1">
      <c r="A6192" s="579"/>
      <c r="B6192" s="579"/>
      <c r="C6192" s="578"/>
      <c r="D6192" s="579"/>
      <c r="E6192" s="627"/>
      <c r="F6192" s="630"/>
      <c r="G6192" s="627"/>
      <c r="H6192" s="628"/>
      <c r="J6192" s="579"/>
      <c r="L6192" s="629"/>
    </row>
    <row r="6193" spans="1:12" ht="9.75" hidden="1" customHeight="1">
      <c r="A6193" s="579"/>
      <c r="B6193" s="579"/>
      <c r="C6193" s="578"/>
      <c r="D6193" s="579"/>
      <c r="E6193" s="627"/>
      <c r="F6193" s="630"/>
      <c r="G6193" s="627" t="e">
        <f>+L6193</f>
        <v>#REF!</v>
      </c>
      <c r="H6193" s="628" t="e">
        <f>E6193*G6193</f>
        <v>#REF!</v>
      </c>
      <c r="J6193" s="627">
        <f>+F6193</f>
        <v>0</v>
      </c>
      <c r="L6193" s="629" t="e">
        <f>J6193*$L$3</f>
        <v>#REF!</v>
      </c>
    </row>
    <row r="6194" spans="1:12" ht="9.75" hidden="1" customHeight="1">
      <c r="A6194" s="579"/>
      <c r="B6194" s="579"/>
      <c r="C6194" s="578"/>
      <c r="D6194" s="579"/>
      <c r="E6194" s="627"/>
      <c r="F6194" s="630"/>
      <c r="G6194" s="627"/>
      <c r="H6194" s="628"/>
      <c r="J6194" s="579"/>
      <c r="L6194" s="629"/>
    </row>
    <row r="6195" spans="1:12" ht="9.75" hidden="1" customHeight="1">
      <c r="A6195" s="579"/>
      <c r="B6195" s="579"/>
      <c r="C6195" s="578"/>
      <c r="D6195" s="579"/>
      <c r="E6195" s="627"/>
      <c r="F6195" s="630"/>
      <c r="G6195" s="627"/>
      <c r="H6195" s="628"/>
      <c r="J6195" s="579"/>
      <c r="L6195" s="629"/>
    </row>
    <row r="6196" spans="1:12" ht="9.75" hidden="1" customHeight="1">
      <c r="A6196" s="579"/>
      <c r="B6196" s="579"/>
      <c r="C6196" s="578"/>
      <c r="D6196" s="579"/>
      <c r="E6196" s="627"/>
      <c r="F6196" s="630"/>
      <c r="G6196" s="627"/>
      <c r="H6196" s="628"/>
      <c r="J6196" s="579"/>
      <c r="L6196" s="629"/>
    </row>
    <row r="6197" spans="1:12" ht="9.75" hidden="1" customHeight="1">
      <c r="A6197" s="579"/>
      <c r="B6197" s="579"/>
      <c r="C6197" s="578"/>
      <c r="D6197" s="579"/>
      <c r="E6197" s="627"/>
      <c r="F6197" s="630"/>
      <c r="G6197" s="627"/>
      <c r="H6197" s="628"/>
      <c r="J6197" s="579"/>
      <c r="L6197" s="629"/>
    </row>
    <row r="6198" spans="1:12" ht="9.75" hidden="1" customHeight="1">
      <c r="A6198" s="579"/>
      <c r="B6198" s="579"/>
      <c r="C6198" s="578"/>
      <c r="D6198" s="579"/>
      <c r="E6198" s="627"/>
      <c r="F6198" s="630"/>
      <c r="G6198" s="627" t="e">
        <f>+L6198</f>
        <v>#REF!</v>
      </c>
      <c r="H6198" s="628" t="e">
        <f>E6198*G6198</f>
        <v>#REF!</v>
      </c>
      <c r="J6198" s="627">
        <f>+F6198</f>
        <v>0</v>
      </c>
      <c r="L6198" s="629" t="e">
        <f>J6198*$L$3</f>
        <v>#REF!</v>
      </c>
    </row>
    <row r="6199" spans="1:12" ht="9.75" hidden="1" customHeight="1">
      <c r="A6199" s="579"/>
      <c r="B6199" s="579"/>
      <c r="C6199" s="578"/>
      <c r="D6199" s="579"/>
      <c r="E6199" s="627"/>
      <c r="F6199" s="630"/>
      <c r="G6199" s="627"/>
      <c r="H6199" s="628"/>
      <c r="J6199" s="579"/>
      <c r="L6199" s="629"/>
    </row>
    <row r="6200" spans="1:12" ht="9.75" hidden="1" customHeight="1">
      <c r="A6200" s="579"/>
      <c r="B6200" s="579"/>
      <c r="C6200" s="578"/>
      <c r="D6200" s="579"/>
      <c r="E6200" s="627"/>
      <c r="F6200" s="630"/>
      <c r="G6200" s="627"/>
      <c r="H6200" s="628"/>
      <c r="J6200" s="579"/>
      <c r="L6200" s="629"/>
    </row>
    <row r="6201" spans="1:12" ht="9.75" hidden="1" customHeight="1">
      <c r="A6201" s="579"/>
      <c r="B6201" s="579"/>
      <c r="C6201" s="578"/>
      <c r="D6201" s="579"/>
      <c r="E6201" s="627"/>
      <c r="F6201" s="630"/>
      <c r="G6201" s="627"/>
      <c r="H6201" s="628"/>
      <c r="J6201" s="579"/>
      <c r="L6201" s="629"/>
    </row>
    <row r="6202" spans="1:12" ht="9.75" hidden="1" customHeight="1">
      <c r="A6202" s="579"/>
      <c r="B6202" s="579"/>
      <c r="C6202" s="578"/>
      <c r="D6202" s="579"/>
      <c r="E6202" s="627"/>
      <c r="F6202" s="630"/>
      <c r="G6202" s="627"/>
      <c r="H6202" s="628"/>
      <c r="J6202" s="579"/>
      <c r="L6202" s="629"/>
    </row>
    <row r="6203" spans="1:12" ht="9.75" hidden="1" customHeight="1">
      <c r="A6203" s="579"/>
      <c r="B6203" s="579"/>
      <c r="C6203" s="578"/>
      <c r="D6203" s="579"/>
      <c r="E6203" s="627"/>
      <c r="F6203" s="630"/>
      <c r="G6203" s="627" t="e">
        <f>+L6203</f>
        <v>#REF!</v>
      </c>
      <c r="H6203" s="628" t="e">
        <f>E6203*G6203</f>
        <v>#REF!</v>
      </c>
      <c r="J6203" s="627">
        <f>+F6203</f>
        <v>0</v>
      </c>
      <c r="L6203" s="629" t="e">
        <f>J6203*$L$3</f>
        <v>#REF!</v>
      </c>
    </row>
    <row r="6204" spans="1:12" ht="9.75" hidden="1" customHeight="1">
      <c r="A6204" s="579"/>
      <c r="B6204" s="579"/>
      <c r="C6204" s="578"/>
      <c r="D6204" s="579"/>
      <c r="E6204" s="627"/>
      <c r="F6204" s="630"/>
      <c r="G6204" s="627"/>
      <c r="H6204" s="628"/>
      <c r="J6204" s="579"/>
      <c r="L6204" s="629"/>
    </row>
    <row r="6205" spans="1:12" ht="9.75" hidden="1" customHeight="1">
      <c r="A6205" s="579"/>
      <c r="B6205" s="579"/>
      <c r="C6205" s="578"/>
      <c r="D6205" s="579"/>
      <c r="E6205" s="627"/>
      <c r="F6205" s="630"/>
      <c r="G6205" s="627"/>
      <c r="H6205" s="628"/>
      <c r="J6205" s="579"/>
      <c r="L6205" s="629"/>
    </row>
    <row r="6206" spans="1:12" ht="9.75" hidden="1" customHeight="1">
      <c r="A6206" s="579"/>
      <c r="B6206" s="579"/>
      <c r="C6206" s="578"/>
      <c r="D6206" s="579"/>
      <c r="E6206" s="627"/>
      <c r="F6206" s="630"/>
      <c r="G6206" s="627"/>
      <c r="H6206" s="628"/>
      <c r="J6206" s="579"/>
      <c r="L6206" s="629"/>
    </row>
    <row r="6207" spans="1:12" ht="9.75" hidden="1" customHeight="1">
      <c r="A6207" s="579"/>
      <c r="B6207" s="579"/>
      <c r="C6207" s="578"/>
      <c r="D6207" s="579"/>
      <c r="E6207" s="627"/>
      <c r="F6207" s="630"/>
      <c r="G6207" s="627"/>
      <c r="H6207" s="628"/>
      <c r="J6207" s="579"/>
      <c r="L6207" s="629"/>
    </row>
    <row r="6208" spans="1:12" ht="9.75" hidden="1" customHeight="1">
      <c r="A6208" s="579"/>
      <c r="B6208" s="579"/>
      <c r="C6208" s="578"/>
      <c r="D6208" s="579"/>
      <c r="E6208" s="627"/>
      <c r="F6208" s="630"/>
      <c r="G6208" s="627" t="e">
        <f>+L6208</f>
        <v>#REF!</v>
      </c>
      <c r="H6208" s="628" t="e">
        <f>E6208*G6208</f>
        <v>#REF!</v>
      </c>
      <c r="J6208" s="627">
        <f>+F6208</f>
        <v>0</v>
      </c>
      <c r="L6208" s="629" t="e">
        <f>J6208*$L$3</f>
        <v>#REF!</v>
      </c>
    </row>
    <row r="6209" spans="1:12" ht="9.75" hidden="1" customHeight="1">
      <c r="A6209" s="579"/>
      <c r="B6209" s="579"/>
      <c r="C6209" s="578"/>
      <c r="D6209" s="579"/>
      <c r="E6209" s="627"/>
      <c r="F6209" s="630"/>
      <c r="G6209" s="627"/>
      <c r="H6209" s="628"/>
      <c r="J6209" s="579"/>
      <c r="L6209" s="629"/>
    </row>
    <row r="6210" spans="1:12" ht="9.75" hidden="1" customHeight="1">
      <c r="A6210" s="579"/>
      <c r="B6210" s="579"/>
      <c r="C6210" s="578"/>
      <c r="D6210" s="579"/>
      <c r="E6210" s="627"/>
      <c r="F6210" s="630"/>
      <c r="G6210" s="627"/>
      <c r="H6210" s="628"/>
      <c r="J6210" s="579"/>
      <c r="L6210" s="629"/>
    </row>
    <row r="6211" spans="1:12" ht="9.75" hidden="1" customHeight="1">
      <c r="A6211" s="579"/>
      <c r="B6211" s="579"/>
      <c r="C6211" s="578"/>
      <c r="D6211" s="579"/>
      <c r="E6211" s="627"/>
      <c r="F6211" s="630"/>
      <c r="G6211" s="627"/>
      <c r="H6211" s="628"/>
      <c r="J6211" s="579"/>
      <c r="L6211" s="629"/>
    </row>
    <row r="6212" spans="1:12" ht="9.75" hidden="1" customHeight="1">
      <c r="A6212" s="579"/>
      <c r="B6212" s="579"/>
      <c r="C6212" s="578"/>
      <c r="D6212" s="579"/>
      <c r="E6212" s="627"/>
      <c r="F6212" s="630"/>
      <c r="G6212" s="627"/>
      <c r="H6212" s="628"/>
      <c r="J6212" s="579"/>
      <c r="L6212" s="629"/>
    </row>
    <row r="6213" spans="1:12" ht="9.75" hidden="1" customHeight="1">
      <c r="A6213" s="579"/>
      <c r="B6213" s="579"/>
      <c r="C6213" s="578"/>
      <c r="D6213" s="579"/>
      <c r="E6213" s="627"/>
      <c r="F6213" s="630"/>
      <c r="G6213" s="627" t="e">
        <f>+L6213</f>
        <v>#REF!</v>
      </c>
      <c r="H6213" s="628" t="e">
        <f>E6213*G6213</f>
        <v>#REF!</v>
      </c>
      <c r="J6213" s="627">
        <f>+F6213</f>
        <v>0</v>
      </c>
      <c r="L6213" s="629" t="e">
        <f>J6213*$L$3</f>
        <v>#REF!</v>
      </c>
    </row>
    <row r="6214" spans="1:12" ht="9.75" hidden="1" customHeight="1">
      <c r="A6214" s="579"/>
      <c r="B6214" s="579"/>
      <c r="C6214" s="578"/>
      <c r="D6214" s="579"/>
      <c r="E6214" s="627"/>
      <c r="F6214" s="630"/>
      <c r="G6214" s="627"/>
      <c r="H6214" s="628"/>
      <c r="J6214" s="579"/>
      <c r="L6214" s="629"/>
    </row>
    <row r="6215" spans="1:12" ht="9.75" hidden="1" customHeight="1">
      <c r="A6215" s="579"/>
      <c r="B6215" s="579"/>
      <c r="C6215" s="578"/>
      <c r="D6215" s="579"/>
      <c r="E6215" s="627"/>
      <c r="F6215" s="630"/>
      <c r="G6215" s="627"/>
      <c r="H6215" s="628"/>
      <c r="J6215" s="579"/>
      <c r="L6215" s="629"/>
    </row>
    <row r="6216" spans="1:12" ht="9.75" hidden="1" customHeight="1">
      <c r="A6216" s="579"/>
      <c r="B6216" s="579"/>
      <c r="C6216" s="578"/>
      <c r="D6216" s="579"/>
      <c r="E6216" s="627"/>
      <c r="F6216" s="630"/>
      <c r="G6216" s="627"/>
      <c r="H6216" s="628"/>
      <c r="J6216" s="579"/>
      <c r="L6216" s="629"/>
    </row>
    <row r="6217" spans="1:12" ht="9.75" hidden="1" customHeight="1">
      <c r="A6217" s="579"/>
      <c r="B6217" s="579"/>
      <c r="C6217" s="578"/>
      <c r="D6217" s="579"/>
      <c r="E6217" s="627"/>
      <c r="F6217" s="630"/>
      <c r="G6217" s="627"/>
      <c r="H6217" s="628"/>
      <c r="J6217" s="579"/>
      <c r="L6217" s="629"/>
    </row>
    <row r="6218" spans="1:12" ht="9.75" hidden="1" customHeight="1">
      <c r="A6218" s="579"/>
      <c r="B6218" s="579"/>
      <c r="C6218" s="583"/>
      <c r="D6218" s="579"/>
      <c r="E6218" s="627"/>
      <c r="F6218" s="630"/>
      <c r="G6218" s="627" t="e">
        <f>+L6218</f>
        <v>#REF!</v>
      </c>
      <c r="H6218" s="628" t="e">
        <f>E6218*G6218</f>
        <v>#REF!</v>
      </c>
      <c r="J6218" s="627">
        <f>+F6218</f>
        <v>0</v>
      </c>
      <c r="L6218" s="629" t="e">
        <f>J6218*$L$3</f>
        <v>#REF!</v>
      </c>
    </row>
    <row r="6219" spans="1:12" ht="9.75" hidden="1" customHeight="1">
      <c r="A6219" s="579"/>
      <c r="B6219" s="579"/>
      <c r="C6219" s="583"/>
      <c r="D6219" s="579"/>
      <c r="E6219" s="627"/>
      <c r="F6219" s="630"/>
      <c r="G6219" s="627"/>
      <c r="H6219" s="628"/>
      <c r="J6219" s="579"/>
      <c r="L6219" s="629"/>
    </row>
    <row r="6220" spans="1:12" ht="9.75" hidden="1" customHeight="1">
      <c r="A6220" s="579"/>
      <c r="B6220" s="579"/>
      <c r="C6220" s="583"/>
      <c r="D6220" s="579"/>
      <c r="E6220" s="627"/>
      <c r="F6220" s="630"/>
      <c r="G6220" s="627"/>
      <c r="H6220" s="628"/>
      <c r="J6220" s="579"/>
      <c r="L6220" s="629"/>
    </row>
    <row r="6221" spans="1:12" ht="9.75" hidden="1" customHeight="1">
      <c r="A6221" s="579"/>
      <c r="B6221" s="579"/>
      <c r="C6221" s="583"/>
      <c r="D6221" s="579"/>
      <c r="E6221" s="627"/>
      <c r="F6221" s="630"/>
      <c r="G6221" s="627"/>
      <c r="H6221" s="628"/>
      <c r="J6221" s="579"/>
      <c r="L6221" s="629"/>
    </row>
    <row r="6222" spans="1:12" ht="9.75" hidden="1" customHeight="1">
      <c r="A6222" s="579"/>
      <c r="B6222" s="579"/>
      <c r="C6222" s="583"/>
      <c r="D6222" s="579"/>
      <c r="E6222" s="627"/>
      <c r="F6222" s="630"/>
      <c r="G6222" s="627"/>
      <c r="H6222" s="628"/>
      <c r="J6222" s="579"/>
      <c r="L6222" s="629"/>
    </row>
    <row r="6223" spans="1:12" ht="9.75" hidden="1" customHeight="1">
      <c r="A6223" s="579"/>
      <c r="B6223" s="579"/>
      <c r="C6223" s="583"/>
      <c r="D6223" s="579"/>
      <c r="E6223" s="627"/>
      <c r="F6223" s="630"/>
      <c r="G6223" s="627" t="e">
        <f>+L6223</f>
        <v>#REF!</v>
      </c>
      <c r="H6223" s="628" t="e">
        <f>E6223*G6223</f>
        <v>#REF!</v>
      </c>
      <c r="J6223" s="627">
        <f>+F6223</f>
        <v>0</v>
      </c>
      <c r="L6223" s="629" t="e">
        <f>J6223*$L$3</f>
        <v>#REF!</v>
      </c>
    </row>
    <row r="6224" spans="1:12" ht="9.75" hidden="1" customHeight="1">
      <c r="A6224" s="579"/>
      <c r="B6224" s="579"/>
      <c r="C6224" s="583"/>
      <c r="D6224" s="579"/>
      <c r="E6224" s="627"/>
      <c r="F6224" s="630"/>
      <c r="G6224" s="627"/>
      <c r="H6224" s="628"/>
      <c r="J6224" s="579"/>
      <c r="L6224" s="629"/>
    </row>
    <row r="6225" spans="1:12" ht="9.75" hidden="1" customHeight="1">
      <c r="A6225" s="579"/>
      <c r="B6225" s="579"/>
      <c r="C6225" s="583"/>
      <c r="D6225" s="579"/>
      <c r="E6225" s="627"/>
      <c r="F6225" s="630"/>
      <c r="G6225" s="627"/>
      <c r="H6225" s="628"/>
      <c r="J6225" s="579"/>
      <c r="L6225" s="629"/>
    </row>
    <row r="6226" spans="1:12" ht="9.75" hidden="1" customHeight="1">
      <c r="A6226" s="579"/>
      <c r="B6226" s="579"/>
      <c r="C6226" s="583"/>
      <c r="D6226" s="579"/>
      <c r="E6226" s="627"/>
      <c r="F6226" s="630"/>
      <c r="G6226" s="627"/>
      <c r="H6226" s="628"/>
      <c r="J6226" s="579"/>
      <c r="L6226" s="629"/>
    </row>
    <row r="6227" spans="1:12" ht="9.75" hidden="1" customHeight="1">
      <c r="A6227" s="579"/>
      <c r="B6227" s="579"/>
      <c r="C6227" s="583"/>
      <c r="D6227" s="579"/>
      <c r="E6227" s="627"/>
      <c r="F6227" s="630"/>
      <c r="G6227" s="627"/>
      <c r="H6227" s="628"/>
      <c r="J6227" s="579"/>
      <c r="L6227" s="629"/>
    </row>
    <row r="6228" spans="1:12" ht="9.75" hidden="1" customHeight="1">
      <c r="A6228" s="579"/>
      <c r="B6228" s="579"/>
      <c r="C6228" s="578"/>
      <c r="D6228" s="579"/>
      <c r="E6228" s="627"/>
      <c r="F6228" s="630"/>
      <c r="G6228" s="627" t="e">
        <f>+L6228</f>
        <v>#REF!</v>
      </c>
      <c r="H6228" s="628" t="e">
        <f>E6228*G6228</f>
        <v>#REF!</v>
      </c>
      <c r="J6228" s="627">
        <f>+F6228</f>
        <v>0</v>
      </c>
      <c r="L6228" s="629" t="e">
        <f>J6228*$L$3</f>
        <v>#REF!</v>
      </c>
    </row>
    <row r="6229" spans="1:12" ht="9.75" hidden="1" customHeight="1">
      <c r="A6229" s="579"/>
      <c r="B6229" s="579"/>
      <c r="C6229" s="578"/>
      <c r="D6229" s="579"/>
      <c r="E6229" s="627"/>
      <c r="F6229" s="630"/>
      <c r="G6229" s="627"/>
      <c r="H6229" s="628"/>
      <c r="J6229" s="579"/>
      <c r="L6229" s="629"/>
    </row>
    <row r="6230" spans="1:12" ht="9.75" hidden="1" customHeight="1">
      <c r="A6230" s="579"/>
      <c r="B6230" s="579"/>
      <c r="C6230" s="578"/>
      <c r="D6230" s="579"/>
      <c r="E6230" s="627"/>
      <c r="F6230" s="630"/>
      <c r="G6230" s="627"/>
      <c r="H6230" s="628"/>
      <c r="J6230" s="579"/>
      <c r="L6230" s="629"/>
    </row>
    <row r="6231" spans="1:12" ht="9.75" hidden="1" customHeight="1">
      <c r="A6231" s="579"/>
      <c r="B6231" s="579"/>
      <c r="C6231" s="578"/>
      <c r="D6231" s="579"/>
      <c r="E6231" s="627"/>
      <c r="F6231" s="630"/>
      <c r="G6231" s="627"/>
      <c r="H6231" s="628"/>
      <c r="J6231" s="579"/>
      <c r="L6231" s="629"/>
    </row>
    <row r="6232" spans="1:12" ht="7.5" hidden="1" customHeight="1">
      <c r="A6232" s="579"/>
      <c r="B6232" s="579"/>
      <c r="C6232" s="578"/>
      <c r="D6232" s="579"/>
      <c r="E6232" s="627"/>
      <c r="F6232" s="630"/>
      <c r="G6232" s="627"/>
      <c r="H6232" s="628"/>
      <c r="J6232" s="579"/>
      <c r="L6232" s="629"/>
    </row>
    <row r="6233" spans="1:12" ht="9.75" hidden="1" customHeight="1">
      <c r="A6233" s="579"/>
      <c r="B6233" s="579"/>
      <c r="C6233" s="578"/>
      <c r="D6233" s="579"/>
      <c r="E6233" s="627"/>
      <c r="F6233" s="630"/>
      <c r="G6233" s="627" t="e">
        <f>+L6233</f>
        <v>#REF!</v>
      </c>
      <c r="H6233" s="628" t="e">
        <f>E6233*G6233</f>
        <v>#REF!</v>
      </c>
      <c r="J6233" s="627">
        <f>+F6233</f>
        <v>0</v>
      </c>
      <c r="L6233" s="629" t="e">
        <f>J6233*$L$3</f>
        <v>#REF!</v>
      </c>
    </row>
    <row r="6234" spans="1:12" ht="9.75" hidden="1" customHeight="1">
      <c r="A6234" s="579"/>
      <c r="B6234" s="579"/>
      <c r="C6234" s="578"/>
      <c r="D6234" s="579"/>
      <c r="E6234" s="627"/>
      <c r="F6234" s="630"/>
      <c r="G6234" s="627"/>
      <c r="H6234" s="628"/>
      <c r="J6234" s="579"/>
      <c r="L6234" s="629"/>
    </row>
    <row r="6235" spans="1:12" ht="9.75" hidden="1" customHeight="1">
      <c r="A6235" s="579"/>
      <c r="B6235" s="579"/>
      <c r="C6235" s="578"/>
      <c r="D6235" s="579"/>
      <c r="E6235" s="627"/>
      <c r="F6235" s="630"/>
      <c r="G6235" s="627"/>
      <c r="H6235" s="628"/>
      <c r="J6235" s="579"/>
      <c r="L6235" s="629"/>
    </row>
    <row r="6236" spans="1:12" ht="9.75" hidden="1" customHeight="1">
      <c r="A6236" s="579"/>
      <c r="B6236" s="579"/>
      <c r="C6236" s="578"/>
      <c r="D6236" s="579"/>
      <c r="E6236" s="627"/>
      <c r="F6236" s="630"/>
      <c r="G6236" s="627"/>
      <c r="H6236" s="628"/>
      <c r="J6236" s="579"/>
      <c r="L6236" s="629"/>
    </row>
    <row r="6237" spans="1:12" ht="9.75" hidden="1" customHeight="1">
      <c r="A6237" s="579"/>
      <c r="B6237" s="579"/>
      <c r="C6237" s="578"/>
      <c r="D6237" s="579"/>
      <c r="E6237" s="627"/>
      <c r="F6237" s="630"/>
      <c r="G6237" s="627"/>
      <c r="H6237" s="628"/>
      <c r="J6237" s="579"/>
      <c r="L6237" s="629"/>
    </row>
    <row r="6238" spans="1:12" ht="9.75" hidden="1" customHeight="1">
      <c r="A6238" s="579"/>
      <c r="B6238" s="579"/>
      <c r="C6238" s="578"/>
      <c r="D6238" s="579"/>
      <c r="E6238" s="627"/>
      <c r="F6238" s="630"/>
      <c r="G6238" s="627" t="e">
        <f>+L6238</f>
        <v>#REF!</v>
      </c>
      <c r="H6238" s="628" t="e">
        <f>E6238*G6238</f>
        <v>#REF!</v>
      </c>
      <c r="J6238" s="627">
        <f>+F6238</f>
        <v>0</v>
      </c>
      <c r="L6238" s="629" t="e">
        <f>J6238*$L$3</f>
        <v>#REF!</v>
      </c>
    </row>
    <row r="6239" spans="1:12" ht="9.75" hidden="1" customHeight="1">
      <c r="A6239" s="579"/>
      <c r="B6239" s="579"/>
      <c r="C6239" s="578"/>
      <c r="D6239" s="579"/>
      <c r="E6239" s="627"/>
      <c r="F6239" s="630"/>
      <c r="G6239" s="627"/>
      <c r="H6239" s="628"/>
      <c r="J6239" s="579"/>
      <c r="L6239" s="629"/>
    </row>
    <row r="6240" spans="1:12" ht="9.75" hidden="1" customHeight="1">
      <c r="A6240" s="579"/>
      <c r="B6240" s="579"/>
      <c r="C6240" s="578"/>
      <c r="D6240" s="579"/>
      <c r="E6240" s="627"/>
      <c r="F6240" s="630"/>
      <c r="G6240" s="627"/>
      <c r="H6240" s="628"/>
      <c r="J6240" s="579"/>
      <c r="L6240" s="629"/>
    </row>
    <row r="6241" spans="1:12" ht="9.75" hidden="1" customHeight="1">
      <c r="A6241" s="579"/>
      <c r="B6241" s="579"/>
      <c r="C6241" s="578"/>
      <c r="D6241" s="579"/>
      <c r="E6241" s="627"/>
      <c r="F6241" s="630"/>
      <c r="G6241" s="627"/>
      <c r="H6241" s="628"/>
      <c r="J6241" s="579"/>
      <c r="L6241" s="629"/>
    </row>
    <row r="6242" spans="1:12" ht="9.75" hidden="1" customHeight="1">
      <c r="A6242" s="579"/>
      <c r="B6242" s="579"/>
      <c r="C6242" s="578"/>
      <c r="D6242" s="579"/>
      <c r="E6242" s="627"/>
      <c r="F6242" s="630"/>
      <c r="G6242" s="627"/>
      <c r="H6242" s="628"/>
      <c r="J6242" s="579"/>
      <c r="L6242" s="629"/>
    </row>
    <row r="6243" spans="1:12" ht="9.75" hidden="1" customHeight="1">
      <c r="A6243" s="579"/>
      <c r="B6243" s="579"/>
      <c r="C6243" s="578"/>
      <c r="D6243" s="579"/>
      <c r="E6243" s="627"/>
      <c r="F6243" s="630"/>
      <c r="G6243" s="627" t="e">
        <f>+L6243</f>
        <v>#REF!</v>
      </c>
      <c r="H6243" s="628" t="e">
        <f>E6243*G6243</f>
        <v>#REF!</v>
      </c>
      <c r="J6243" s="627">
        <f>+F6243</f>
        <v>0</v>
      </c>
      <c r="L6243" s="629" t="e">
        <f>J6243*$L$3</f>
        <v>#REF!</v>
      </c>
    </row>
    <row r="6244" spans="1:12" ht="9.75" hidden="1" customHeight="1">
      <c r="A6244" s="579"/>
      <c r="B6244" s="579"/>
      <c r="C6244" s="578"/>
      <c r="D6244" s="579"/>
      <c r="E6244" s="627"/>
      <c r="F6244" s="630"/>
      <c r="G6244" s="627"/>
      <c r="H6244" s="628"/>
      <c r="J6244" s="579"/>
      <c r="L6244" s="629"/>
    </row>
    <row r="6245" spans="1:12" ht="9.75" hidden="1" customHeight="1">
      <c r="A6245" s="579"/>
      <c r="B6245" s="579"/>
      <c r="C6245" s="578"/>
      <c r="D6245" s="579"/>
      <c r="E6245" s="627"/>
      <c r="F6245" s="630"/>
      <c r="G6245" s="627"/>
      <c r="H6245" s="628"/>
      <c r="J6245" s="579"/>
      <c r="L6245" s="629"/>
    </row>
    <row r="6246" spans="1:12" ht="9.75" hidden="1" customHeight="1">
      <c r="A6246" s="579"/>
      <c r="B6246" s="579"/>
      <c r="C6246" s="578"/>
      <c r="D6246" s="579"/>
      <c r="E6246" s="627"/>
      <c r="F6246" s="630"/>
      <c r="G6246" s="627"/>
      <c r="H6246" s="628"/>
      <c r="J6246" s="579"/>
      <c r="L6246" s="629"/>
    </row>
    <row r="6247" spans="1:12" ht="9.75" hidden="1" customHeight="1">
      <c r="A6247" s="579"/>
      <c r="B6247" s="579"/>
      <c r="C6247" s="578"/>
      <c r="D6247" s="579"/>
      <c r="E6247" s="627"/>
      <c r="F6247" s="630"/>
      <c r="G6247" s="627"/>
      <c r="H6247" s="628"/>
      <c r="J6247" s="579"/>
      <c r="L6247" s="629"/>
    </row>
    <row r="6248" spans="1:12" ht="9.75" hidden="1" customHeight="1">
      <c r="A6248" s="579"/>
      <c r="B6248" s="579"/>
      <c r="C6248" s="578"/>
      <c r="D6248" s="579"/>
      <c r="E6248" s="627"/>
      <c r="F6248" s="630"/>
      <c r="G6248" s="627" t="e">
        <f>+L6248</f>
        <v>#REF!</v>
      </c>
      <c r="H6248" s="628" t="e">
        <f>E6248*G6248</f>
        <v>#REF!</v>
      </c>
      <c r="J6248" s="627">
        <f>+F6248</f>
        <v>0</v>
      </c>
      <c r="L6248" s="629" t="e">
        <f>J6248*$L$3</f>
        <v>#REF!</v>
      </c>
    </row>
    <row r="6249" spans="1:12" ht="9.75" hidden="1" customHeight="1">
      <c r="A6249" s="579"/>
      <c r="B6249" s="579"/>
      <c r="C6249" s="578"/>
      <c r="D6249" s="579"/>
      <c r="E6249" s="627"/>
      <c r="F6249" s="630"/>
      <c r="G6249" s="627"/>
      <c r="H6249" s="628"/>
      <c r="J6249" s="579"/>
      <c r="L6249" s="629"/>
    </row>
    <row r="6250" spans="1:12" ht="9.75" hidden="1" customHeight="1">
      <c r="A6250" s="579"/>
      <c r="B6250" s="579"/>
      <c r="C6250" s="578"/>
      <c r="D6250" s="579"/>
      <c r="E6250" s="627"/>
      <c r="F6250" s="630"/>
      <c r="G6250" s="627"/>
      <c r="H6250" s="628"/>
      <c r="J6250" s="579"/>
      <c r="L6250" s="629"/>
    </row>
    <row r="6251" spans="1:12" ht="9.75" hidden="1" customHeight="1">
      <c r="A6251" s="579"/>
      <c r="B6251" s="579"/>
      <c r="C6251" s="578"/>
      <c r="D6251" s="579"/>
      <c r="E6251" s="627"/>
      <c r="F6251" s="630"/>
      <c r="G6251" s="627"/>
      <c r="H6251" s="628"/>
      <c r="J6251" s="579"/>
      <c r="L6251" s="629"/>
    </row>
    <row r="6252" spans="1:12" ht="9.75" hidden="1" customHeight="1">
      <c r="A6252" s="579"/>
      <c r="B6252" s="579"/>
      <c r="C6252" s="578"/>
      <c r="D6252" s="579"/>
      <c r="E6252" s="627"/>
      <c r="F6252" s="630"/>
      <c r="G6252" s="627"/>
      <c r="H6252" s="628"/>
      <c r="J6252" s="579"/>
      <c r="L6252" s="629"/>
    </row>
    <row r="6253" spans="1:12" ht="9.75" hidden="1" customHeight="1">
      <c r="A6253" s="579"/>
      <c r="B6253" s="579"/>
      <c r="C6253" s="583"/>
      <c r="D6253" s="579"/>
      <c r="E6253" s="627"/>
      <c r="F6253" s="630"/>
      <c r="G6253" s="627" t="e">
        <f>+L6253</f>
        <v>#REF!</v>
      </c>
      <c r="H6253" s="628" t="e">
        <f>E6253*G6253</f>
        <v>#REF!</v>
      </c>
      <c r="J6253" s="627">
        <f>+F6253</f>
        <v>0</v>
      </c>
      <c r="L6253" s="629" t="e">
        <f>J6253*$L$3</f>
        <v>#REF!</v>
      </c>
    </row>
    <row r="6254" spans="1:12" ht="9.75" hidden="1" customHeight="1">
      <c r="A6254" s="579"/>
      <c r="B6254" s="579"/>
      <c r="C6254" s="583"/>
      <c r="D6254" s="579"/>
      <c r="E6254" s="627"/>
      <c r="F6254" s="630"/>
      <c r="G6254" s="627"/>
      <c r="H6254" s="628"/>
      <c r="J6254" s="579"/>
      <c r="L6254" s="629"/>
    </row>
    <row r="6255" spans="1:12" ht="9.75" hidden="1" customHeight="1">
      <c r="A6255" s="579"/>
      <c r="B6255" s="579"/>
      <c r="C6255" s="583"/>
      <c r="D6255" s="579"/>
      <c r="E6255" s="627"/>
      <c r="F6255" s="630"/>
      <c r="G6255" s="627"/>
      <c r="H6255" s="628"/>
      <c r="J6255" s="579"/>
      <c r="L6255" s="629"/>
    </row>
    <row r="6256" spans="1:12" ht="9.75" hidden="1" customHeight="1">
      <c r="A6256" s="579"/>
      <c r="B6256" s="579"/>
      <c r="C6256" s="583"/>
      <c r="D6256" s="579"/>
      <c r="E6256" s="627"/>
      <c r="F6256" s="630"/>
      <c r="G6256" s="627"/>
      <c r="H6256" s="628"/>
      <c r="J6256" s="579"/>
      <c r="L6256" s="629"/>
    </row>
    <row r="6257" spans="1:12" ht="9.75" hidden="1" customHeight="1">
      <c r="A6257" s="579"/>
      <c r="B6257" s="579"/>
      <c r="C6257" s="583"/>
      <c r="D6257" s="579"/>
      <c r="E6257" s="627"/>
      <c r="F6257" s="630"/>
      <c r="G6257" s="627"/>
      <c r="H6257" s="628"/>
      <c r="J6257" s="579"/>
      <c r="L6257" s="629"/>
    </row>
    <row r="6258" spans="1:12" ht="9.75" hidden="1" customHeight="1">
      <c r="A6258" s="579"/>
      <c r="B6258" s="579"/>
      <c r="C6258" s="583"/>
      <c r="D6258" s="579"/>
      <c r="E6258" s="627"/>
      <c r="F6258" s="630"/>
      <c r="G6258" s="627" t="e">
        <f>+L6258</f>
        <v>#REF!</v>
      </c>
      <c r="H6258" s="628" t="e">
        <f>E6258*G6258</f>
        <v>#REF!</v>
      </c>
      <c r="J6258" s="627">
        <f>+F6258</f>
        <v>0</v>
      </c>
      <c r="L6258" s="629" t="e">
        <f>J6258*$L$3</f>
        <v>#REF!</v>
      </c>
    </row>
    <row r="6259" spans="1:12" ht="9.75" hidden="1" customHeight="1">
      <c r="A6259" s="579"/>
      <c r="B6259" s="579"/>
      <c r="C6259" s="583"/>
      <c r="D6259" s="579"/>
      <c r="E6259" s="627"/>
      <c r="F6259" s="630"/>
      <c r="G6259" s="627"/>
      <c r="H6259" s="628"/>
      <c r="J6259" s="579"/>
      <c r="L6259" s="629"/>
    </row>
    <row r="6260" spans="1:12" ht="9.75" hidden="1" customHeight="1">
      <c r="A6260" s="579"/>
      <c r="B6260" s="579"/>
      <c r="C6260" s="583"/>
      <c r="D6260" s="579"/>
      <c r="E6260" s="627"/>
      <c r="F6260" s="630"/>
      <c r="G6260" s="627"/>
      <c r="H6260" s="628"/>
      <c r="J6260" s="579"/>
      <c r="L6260" s="629"/>
    </row>
    <row r="6261" spans="1:12" ht="9.75" hidden="1" customHeight="1">
      <c r="A6261" s="579"/>
      <c r="B6261" s="579"/>
      <c r="C6261" s="583"/>
      <c r="D6261" s="579"/>
      <c r="E6261" s="627"/>
      <c r="F6261" s="630"/>
      <c r="G6261" s="627"/>
      <c r="H6261" s="628"/>
      <c r="J6261" s="579"/>
      <c r="L6261" s="629"/>
    </row>
    <row r="6262" spans="1:12" ht="9.75" hidden="1" customHeight="1">
      <c r="A6262" s="579"/>
      <c r="B6262" s="579"/>
      <c r="C6262" s="583"/>
      <c r="D6262" s="579"/>
      <c r="E6262" s="627"/>
      <c r="F6262" s="630"/>
      <c r="G6262" s="627"/>
      <c r="H6262" s="628"/>
      <c r="J6262" s="579"/>
      <c r="L6262" s="629"/>
    </row>
    <row r="6263" spans="1:12" ht="9.75" hidden="1" customHeight="1">
      <c r="A6263" s="579"/>
      <c r="B6263" s="579"/>
      <c r="C6263" s="578"/>
      <c r="D6263" s="579"/>
      <c r="E6263" s="627"/>
      <c r="F6263" s="630"/>
      <c r="G6263" s="627" t="e">
        <f>+L6263</f>
        <v>#REF!</v>
      </c>
      <c r="H6263" s="628" t="e">
        <f>E6263*G6263</f>
        <v>#REF!</v>
      </c>
      <c r="J6263" s="627">
        <f>+F6263</f>
        <v>0</v>
      </c>
      <c r="L6263" s="629" t="e">
        <f>J6263*$L$3</f>
        <v>#REF!</v>
      </c>
    </row>
    <row r="6264" spans="1:12" ht="9.75" hidden="1" customHeight="1">
      <c r="A6264" s="579"/>
      <c r="B6264" s="579"/>
      <c r="C6264" s="578"/>
      <c r="D6264" s="579"/>
      <c r="E6264" s="627"/>
      <c r="F6264" s="630"/>
      <c r="G6264" s="627"/>
      <c r="H6264" s="628"/>
      <c r="J6264" s="579"/>
      <c r="L6264" s="629"/>
    </row>
    <row r="6265" spans="1:12" ht="9.75" hidden="1" customHeight="1">
      <c r="A6265" s="579"/>
      <c r="B6265" s="579"/>
      <c r="C6265" s="578"/>
      <c r="D6265" s="579"/>
      <c r="E6265" s="627"/>
      <c r="F6265" s="630"/>
      <c r="G6265" s="627"/>
      <c r="H6265" s="628"/>
      <c r="J6265" s="579"/>
      <c r="L6265" s="629"/>
    </row>
    <row r="6266" spans="1:12" ht="9.75" hidden="1" customHeight="1">
      <c r="A6266" s="579"/>
      <c r="B6266" s="579"/>
      <c r="C6266" s="578"/>
      <c r="D6266" s="579"/>
      <c r="E6266" s="627"/>
      <c r="F6266" s="630"/>
      <c r="G6266" s="627"/>
      <c r="H6266" s="628"/>
      <c r="J6266" s="579"/>
      <c r="L6266" s="629"/>
    </row>
    <row r="6267" spans="1:12" ht="9.75" hidden="1" customHeight="1">
      <c r="A6267" s="579"/>
      <c r="B6267" s="579"/>
      <c r="C6267" s="578"/>
      <c r="D6267" s="579"/>
      <c r="E6267" s="627"/>
      <c r="F6267" s="630"/>
      <c r="G6267" s="627"/>
      <c r="H6267" s="628"/>
      <c r="J6267" s="579"/>
      <c r="L6267" s="629"/>
    </row>
    <row r="6268" spans="1:12" ht="9.75" hidden="1" customHeight="1">
      <c r="A6268" s="579"/>
      <c r="B6268" s="579"/>
      <c r="C6268" s="578"/>
      <c r="D6268" s="579"/>
      <c r="E6268" s="627"/>
      <c r="F6268" s="630"/>
      <c r="G6268" s="627" t="e">
        <f>+L6268</f>
        <v>#REF!</v>
      </c>
      <c r="H6268" s="628" t="e">
        <f>E6268*G6268</f>
        <v>#REF!</v>
      </c>
      <c r="J6268" s="627">
        <f>+F6268</f>
        <v>0</v>
      </c>
      <c r="L6268" s="629" t="e">
        <f>J6268*$L$3</f>
        <v>#REF!</v>
      </c>
    </row>
    <row r="6269" spans="1:12" ht="9.75" hidden="1" customHeight="1">
      <c r="A6269" s="579"/>
      <c r="B6269" s="579"/>
      <c r="C6269" s="578"/>
      <c r="D6269" s="579"/>
      <c r="E6269" s="627"/>
      <c r="F6269" s="630"/>
      <c r="G6269" s="627"/>
      <c r="H6269" s="628"/>
      <c r="J6269" s="579"/>
      <c r="L6269" s="629"/>
    </row>
    <row r="6270" spans="1:12" ht="9.75" hidden="1" customHeight="1">
      <c r="A6270" s="579"/>
      <c r="B6270" s="579"/>
      <c r="C6270" s="578"/>
      <c r="D6270" s="579"/>
      <c r="E6270" s="627"/>
      <c r="F6270" s="630"/>
      <c r="G6270" s="627"/>
      <c r="H6270" s="628"/>
      <c r="J6270" s="579"/>
      <c r="L6270" s="629"/>
    </row>
    <row r="6271" spans="1:12" ht="9.75" hidden="1" customHeight="1">
      <c r="A6271" s="579"/>
      <c r="B6271" s="579"/>
      <c r="C6271" s="578"/>
      <c r="D6271" s="579"/>
      <c r="E6271" s="627"/>
      <c r="F6271" s="630"/>
      <c r="G6271" s="627"/>
      <c r="H6271" s="628"/>
      <c r="J6271" s="579"/>
      <c r="L6271" s="629"/>
    </row>
    <row r="6272" spans="1:12" ht="9.75" hidden="1" customHeight="1">
      <c r="A6272" s="579"/>
      <c r="B6272" s="579"/>
      <c r="C6272" s="578"/>
      <c r="D6272" s="579"/>
      <c r="E6272" s="627"/>
      <c r="F6272" s="630"/>
      <c r="G6272" s="627"/>
      <c r="H6272" s="628"/>
      <c r="J6272" s="579"/>
      <c r="L6272" s="629"/>
    </row>
    <row r="6273" spans="1:12" ht="9.75" hidden="1" customHeight="1">
      <c r="A6273" s="579"/>
      <c r="B6273" s="579"/>
      <c r="C6273" s="578"/>
      <c r="D6273" s="579"/>
      <c r="E6273" s="627"/>
      <c r="F6273" s="630"/>
      <c r="G6273" s="627" t="e">
        <f>+L6273</f>
        <v>#REF!</v>
      </c>
      <c r="H6273" s="628" t="e">
        <f>E6273*G6273</f>
        <v>#REF!</v>
      </c>
      <c r="J6273" s="627">
        <f>+F6273</f>
        <v>0</v>
      </c>
      <c r="L6273" s="629" t="e">
        <f>J6273*$L$3</f>
        <v>#REF!</v>
      </c>
    </row>
    <row r="6274" spans="1:12" ht="9.75" hidden="1" customHeight="1">
      <c r="A6274" s="579"/>
      <c r="B6274" s="579"/>
      <c r="C6274" s="578"/>
      <c r="D6274" s="579"/>
      <c r="E6274" s="627"/>
      <c r="F6274" s="630"/>
      <c r="G6274" s="627"/>
      <c r="H6274" s="628"/>
      <c r="J6274" s="579"/>
      <c r="L6274" s="629"/>
    </row>
    <row r="6275" spans="1:12" ht="9.75" hidden="1" customHeight="1">
      <c r="A6275" s="579"/>
      <c r="B6275" s="579"/>
      <c r="C6275" s="578"/>
      <c r="D6275" s="579"/>
      <c r="E6275" s="627"/>
      <c r="F6275" s="630"/>
      <c r="G6275" s="627"/>
      <c r="H6275" s="628"/>
      <c r="J6275" s="579"/>
      <c r="L6275" s="629"/>
    </row>
    <row r="6276" spans="1:12" ht="9.75" hidden="1" customHeight="1">
      <c r="A6276" s="579"/>
      <c r="B6276" s="579"/>
      <c r="C6276" s="578"/>
      <c r="D6276" s="579"/>
      <c r="E6276" s="627"/>
      <c r="F6276" s="630"/>
      <c r="G6276" s="627"/>
      <c r="H6276" s="628"/>
      <c r="J6276" s="579"/>
      <c r="L6276" s="629"/>
    </row>
    <row r="6277" spans="1:12" ht="9.75" hidden="1" customHeight="1">
      <c r="A6277" s="579"/>
      <c r="B6277" s="579"/>
      <c r="C6277" s="578"/>
      <c r="D6277" s="579"/>
      <c r="E6277" s="627"/>
      <c r="F6277" s="630"/>
      <c r="G6277" s="627"/>
      <c r="H6277" s="628"/>
      <c r="J6277" s="579"/>
      <c r="L6277" s="629"/>
    </row>
    <row r="6278" spans="1:12" ht="9.75" hidden="1" customHeight="1">
      <c r="A6278" s="579"/>
      <c r="B6278" s="579"/>
      <c r="C6278" s="578"/>
      <c r="D6278" s="579"/>
      <c r="E6278" s="627"/>
      <c r="F6278" s="630"/>
      <c r="G6278" s="627" t="e">
        <f>+L6278</f>
        <v>#REF!</v>
      </c>
      <c r="H6278" s="628" t="e">
        <f>E6278*G6278</f>
        <v>#REF!</v>
      </c>
      <c r="J6278" s="627">
        <f>+F6278</f>
        <v>0</v>
      </c>
      <c r="L6278" s="629" t="e">
        <f>J6278*$L$3</f>
        <v>#REF!</v>
      </c>
    </row>
    <row r="6279" spans="1:12" ht="9.75" hidden="1" customHeight="1">
      <c r="A6279" s="579"/>
      <c r="B6279" s="579"/>
      <c r="C6279" s="578"/>
      <c r="D6279" s="579"/>
      <c r="E6279" s="627"/>
      <c r="F6279" s="630"/>
      <c r="G6279" s="627"/>
      <c r="H6279" s="628"/>
      <c r="J6279" s="579"/>
      <c r="L6279" s="629"/>
    </row>
    <row r="6280" spans="1:12" ht="9.75" hidden="1" customHeight="1">
      <c r="A6280" s="579"/>
      <c r="B6280" s="579"/>
      <c r="C6280" s="578"/>
      <c r="D6280" s="579"/>
      <c r="E6280" s="627"/>
      <c r="F6280" s="630"/>
      <c r="G6280" s="627"/>
      <c r="H6280" s="628"/>
      <c r="J6280" s="579"/>
      <c r="L6280" s="629"/>
    </row>
    <row r="6281" spans="1:12" ht="9.75" hidden="1" customHeight="1">
      <c r="A6281" s="579"/>
      <c r="B6281" s="579"/>
      <c r="C6281" s="578"/>
      <c r="D6281" s="579"/>
      <c r="E6281" s="627"/>
      <c r="F6281" s="630"/>
      <c r="G6281" s="627"/>
      <c r="H6281" s="628"/>
      <c r="J6281" s="579"/>
      <c r="L6281" s="629"/>
    </row>
    <row r="6282" spans="1:12" ht="9.75" hidden="1" customHeight="1">
      <c r="A6282" s="579"/>
      <c r="B6282" s="579"/>
      <c r="C6282" s="578"/>
      <c r="D6282" s="579"/>
      <c r="E6282" s="627"/>
      <c r="F6282" s="630"/>
      <c r="G6282" s="627"/>
      <c r="H6282" s="628"/>
      <c r="J6282" s="579"/>
      <c r="L6282" s="629"/>
    </row>
    <row r="6283" spans="1:12" ht="9.75" hidden="1" customHeight="1">
      <c r="A6283" s="579"/>
      <c r="B6283" s="579"/>
      <c r="C6283" s="578"/>
      <c r="D6283" s="579"/>
      <c r="E6283" s="627"/>
      <c r="F6283" s="630"/>
      <c r="G6283" s="627" t="e">
        <f>+L6283</f>
        <v>#REF!</v>
      </c>
      <c r="H6283" s="628" t="e">
        <f>E6283*G6283</f>
        <v>#REF!</v>
      </c>
      <c r="J6283" s="627">
        <f>+F6283</f>
        <v>0</v>
      </c>
      <c r="L6283" s="629" t="e">
        <f>J6283*$L$3</f>
        <v>#REF!</v>
      </c>
    </row>
    <row r="6284" spans="1:12" ht="9.75" hidden="1" customHeight="1">
      <c r="A6284" s="579"/>
      <c r="B6284" s="579"/>
      <c r="C6284" s="578"/>
      <c r="D6284" s="579"/>
      <c r="E6284" s="627"/>
      <c r="F6284" s="630"/>
      <c r="G6284" s="627"/>
      <c r="H6284" s="628"/>
      <c r="J6284" s="579"/>
      <c r="L6284" s="629"/>
    </row>
    <row r="6285" spans="1:12" ht="9.75" hidden="1" customHeight="1">
      <c r="A6285" s="579"/>
      <c r="B6285" s="579"/>
      <c r="C6285" s="578"/>
      <c r="D6285" s="579"/>
      <c r="E6285" s="627"/>
      <c r="F6285" s="630"/>
      <c r="G6285" s="627"/>
      <c r="H6285" s="628"/>
      <c r="J6285" s="579"/>
      <c r="L6285" s="629"/>
    </row>
    <row r="6286" spans="1:12" ht="9.75" hidden="1" customHeight="1">
      <c r="A6286" s="579"/>
      <c r="B6286" s="579"/>
      <c r="C6286" s="578"/>
      <c r="D6286" s="579"/>
      <c r="E6286" s="627"/>
      <c r="F6286" s="630"/>
      <c r="G6286" s="627"/>
      <c r="H6286" s="628"/>
      <c r="J6286" s="579"/>
      <c r="L6286" s="629"/>
    </row>
    <row r="6287" spans="1:12" ht="9.75" hidden="1" customHeight="1">
      <c r="A6287" s="579"/>
      <c r="B6287" s="579"/>
      <c r="C6287" s="578"/>
      <c r="D6287" s="579"/>
      <c r="E6287" s="627"/>
      <c r="F6287" s="630"/>
      <c r="G6287" s="627"/>
      <c r="H6287" s="628"/>
      <c r="J6287" s="579"/>
      <c r="L6287" s="629"/>
    </row>
    <row r="6288" spans="1:12" ht="9.75" hidden="1" customHeight="1">
      <c r="A6288" s="579"/>
      <c r="B6288" s="579"/>
      <c r="C6288" s="578"/>
      <c r="D6288" s="579"/>
      <c r="E6288" s="627"/>
      <c r="F6288" s="630"/>
      <c r="G6288" s="627" t="e">
        <f>+L6288</f>
        <v>#REF!</v>
      </c>
      <c r="H6288" s="628" t="e">
        <f>E6288*G6288</f>
        <v>#REF!</v>
      </c>
      <c r="J6288" s="627">
        <f>+F6288</f>
        <v>0</v>
      </c>
      <c r="L6288" s="629" t="e">
        <f>J6288*$L$3</f>
        <v>#REF!</v>
      </c>
    </row>
    <row r="6289" spans="1:12" ht="9.75" hidden="1" customHeight="1">
      <c r="A6289" s="579"/>
      <c r="B6289" s="579"/>
      <c r="C6289" s="578"/>
      <c r="D6289" s="579"/>
      <c r="E6289" s="627"/>
      <c r="F6289" s="630"/>
      <c r="G6289" s="627"/>
      <c r="H6289" s="628"/>
      <c r="J6289" s="579"/>
      <c r="L6289" s="629"/>
    </row>
    <row r="6290" spans="1:12" ht="9.75" hidden="1" customHeight="1">
      <c r="A6290" s="579"/>
      <c r="B6290" s="579"/>
      <c r="C6290" s="578"/>
      <c r="D6290" s="579"/>
      <c r="E6290" s="627"/>
      <c r="F6290" s="630"/>
      <c r="G6290" s="627"/>
      <c r="H6290" s="628"/>
      <c r="J6290" s="579"/>
      <c r="L6290" s="629"/>
    </row>
    <row r="6291" spans="1:12" ht="9.75" hidden="1" customHeight="1">
      <c r="A6291" s="579"/>
      <c r="B6291" s="579"/>
      <c r="C6291" s="578"/>
      <c r="D6291" s="579"/>
      <c r="E6291" s="627"/>
      <c r="F6291" s="630"/>
      <c r="G6291" s="627"/>
      <c r="H6291" s="628"/>
      <c r="J6291" s="579"/>
      <c r="L6291" s="629"/>
    </row>
    <row r="6292" spans="1:12" ht="9.75" hidden="1" customHeight="1">
      <c r="A6292" s="579"/>
      <c r="B6292" s="579"/>
      <c r="C6292" s="578"/>
      <c r="D6292" s="579"/>
      <c r="E6292" s="627"/>
      <c r="F6292" s="630"/>
      <c r="G6292" s="627"/>
      <c r="H6292" s="628"/>
      <c r="J6292" s="579"/>
      <c r="L6292" s="629"/>
    </row>
    <row r="6293" spans="1:12" ht="9.75" hidden="1" customHeight="1">
      <c r="A6293" s="579"/>
      <c r="B6293" s="579"/>
      <c r="C6293" s="578"/>
      <c r="D6293" s="579"/>
      <c r="E6293" s="627"/>
      <c r="F6293" s="630"/>
      <c r="G6293" s="627" t="e">
        <f>+L6293</f>
        <v>#REF!</v>
      </c>
      <c r="H6293" s="628" t="e">
        <f>E6293*G6293</f>
        <v>#REF!</v>
      </c>
      <c r="J6293" s="627">
        <f>+F6293</f>
        <v>0</v>
      </c>
      <c r="L6293" s="629" t="e">
        <f>J6293*$L$3</f>
        <v>#REF!</v>
      </c>
    </row>
    <row r="6294" spans="1:12" ht="9.75" hidden="1" customHeight="1">
      <c r="A6294" s="579"/>
      <c r="B6294" s="579"/>
      <c r="C6294" s="578"/>
      <c r="D6294" s="579"/>
      <c r="E6294" s="627"/>
      <c r="F6294" s="630"/>
      <c r="G6294" s="627"/>
      <c r="H6294" s="628"/>
      <c r="J6294" s="579"/>
      <c r="L6294" s="629"/>
    </row>
    <row r="6295" spans="1:12" ht="9.75" hidden="1" customHeight="1">
      <c r="A6295" s="579"/>
      <c r="B6295" s="579"/>
      <c r="C6295" s="578"/>
      <c r="D6295" s="579"/>
      <c r="E6295" s="627"/>
      <c r="F6295" s="630"/>
      <c r="G6295" s="627"/>
      <c r="H6295" s="628"/>
      <c r="J6295" s="579"/>
      <c r="L6295" s="629"/>
    </row>
    <row r="6296" spans="1:12" ht="9.75" hidden="1" customHeight="1">
      <c r="A6296" s="579"/>
      <c r="B6296" s="579"/>
      <c r="C6296" s="578"/>
      <c r="D6296" s="579"/>
      <c r="E6296" s="627"/>
      <c r="F6296" s="630"/>
      <c r="G6296" s="627"/>
      <c r="H6296" s="628"/>
      <c r="J6296" s="579"/>
      <c r="L6296" s="629"/>
    </row>
    <row r="6297" spans="1:12" ht="9.75" hidden="1" customHeight="1">
      <c r="A6297" s="579"/>
      <c r="B6297" s="579"/>
      <c r="C6297" s="578"/>
      <c r="D6297" s="579"/>
      <c r="E6297" s="627"/>
      <c r="F6297" s="630"/>
      <c r="G6297" s="627"/>
      <c r="H6297" s="628"/>
      <c r="J6297" s="579"/>
      <c r="L6297" s="629"/>
    </row>
    <row r="6298" spans="1:12" ht="9.75" hidden="1" customHeight="1">
      <c r="A6298" s="579"/>
      <c r="B6298" s="579"/>
      <c r="C6298" s="578"/>
      <c r="D6298" s="579"/>
      <c r="E6298" s="627"/>
      <c r="F6298" s="630"/>
      <c r="G6298" s="627" t="e">
        <f>+L6298</f>
        <v>#REF!</v>
      </c>
      <c r="H6298" s="628" t="e">
        <f>E6298*G6298</f>
        <v>#REF!</v>
      </c>
      <c r="J6298" s="627">
        <f>+F6298</f>
        <v>0</v>
      </c>
      <c r="L6298" s="629" t="e">
        <f>J6298*$L$3</f>
        <v>#REF!</v>
      </c>
    </row>
    <row r="6299" spans="1:12" ht="9.75" hidden="1" customHeight="1">
      <c r="A6299" s="579"/>
      <c r="B6299" s="579"/>
      <c r="C6299" s="578"/>
      <c r="D6299" s="579"/>
      <c r="E6299" s="627"/>
      <c r="F6299" s="630"/>
      <c r="G6299" s="627"/>
      <c r="H6299" s="628"/>
      <c r="J6299" s="579"/>
      <c r="L6299" s="629"/>
    </row>
    <row r="6300" spans="1:12" ht="9.75" hidden="1" customHeight="1">
      <c r="A6300" s="579"/>
      <c r="B6300" s="579"/>
      <c r="C6300" s="578"/>
      <c r="D6300" s="579"/>
      <c r="E6300" s="627"/>
      <c r="F6300" s="630"/>
      <c r="G6300" s="627"/>
      <c r="H6300" s="628"/>
      <c r="J6300" s="579"/>
      <c r="L6300" s="629"/>
    </row>
    <row r="6301" spans="1:12" ht="9.75" hidden="1" customHeight="1">
      <c r="A6301" s="579"/>
      <c r="B6301" s="579"/>
      <c r="C6301" s="578"/>
      <c r="D6301" s="579"/>
      <c r="E6301" s="627"/>
      <c r="F6301" s="630"/>
      <c r="G6301" s="627"/>
      <c r="H6301" s="628"/>
      <c r="J6301" s="579"/>
      <c r="L6301" s="629"/>
    </row>
    <row r="6302" spans="1:12" ht="7.5" hidden="1" customHeight="1">
      <c r="A6302" s="579"/>
      <c r="B6302" s="579"/>
      <c r="C6302" s="578"/>
      <c r="D6302" s="579"/>
      <c r="E6302" s="627"/>
      <c r="F6302" s="630"/>
      <c r="G6302" s="627"/>
      <c r="H6302" s="628"/>
      <c r="J6302" s="579"/>
      <c r="L6302" s="629"/>
    </row>
    <row r="6303" spans="1:12" ht="9.75" hidden="1" customHeight="1">
      <c r="A6303" s="579"/>
      <c r="B6303" s="579"/>
      <c r="C6303" s="578"/>
      <c r="D6303" s="579"/>
      <c r="E6303" s="627"/>
      <c r="F6303" s="630"/>
      <c r="G6303" s="627" t="e">
        <f>+L6303</f>
        <v>#REF!</v>
      </c>
      <c r="H6303" s="628" t="e">
        <f>E6303*G6303</f>
        <v>#REF!</v>
      </c>
      <c r="J6303" s="627">
        <f>+F6303</f>
        <v>0</v>
      </c>
      <c r="L6303" s="629" t="e">
        <f>J6303*$L$3</f>
        <v>#REF!</v>
      </c>
    </row>
    <row r="6304" spans="1:12" ht="9.75" hidden="1" customHeight="1">
      <c r="A6304" s="579"/>
      <c r="B6304" s="579"/>
      <c r="C6304" s="578"/>
      <c r="D6304" s="579"/>
      <c r="E6304" s="627"/>
      <c r="F6304" s="630"/>
      <c r="G6304" s="627"/>
      <c r="H6304" s="628"/>
      <c r="J6304" s="579"/>
      <c r="L6304" s="629"/>
    </row>
    <row r="6305" spans="1:12" ht="9.75" hidden="1" customHeight="1">
      <c r="A6305" s="579"/>
      <c r="B6305" s="579"/>
      <c r="C6305" s="578"/>
      <c r="D6305" s="579"/>
      <c r="E6305" s="627"/>
      <c r="F6305" s="630"/>
      <c r="G6305" s="627"/>
      <c r="H6305" s="628"/>
      <c r="J6305" s="579"/>
      <c r="L6305" s="629"/>
    </row>
    <row r="6306" spans="1:12" ht="9.75" hidden="1" customHeight="1">
      <c r="A6306" s="579"/>
      <c r="B6306" s="579"/>
      <c r="C6306" s="578"/>
      <c r="D6306" s="579"/>
      <c r="E6306" s="627"/>
      <c r="F6306" s="630"/>
      <c r="G6306" s="627"/>
      <c r="H6306" s="628"/>
      <c r="J6306" s="579"/>
      <c r="L6306" s="629"/>
    </row>
    <row r="6307" spans="1:12" ht="9.75" hidden="1" customHeight="1">
      <c r="A6307" s="579"/>
      <c r="B6307" s="579"/>
      <c r="C6307" s="578"/>
      <c r="D6307" s="579"/>
      <c r="E6307" s="627"/>
      <c r="F6307" s="630"/>
      <c r="G6307" s="627"/>
      <c r="H6307" s="628"/>
      <c r="J6307" s="579"/>
      <c r="L6307" s="629"/>
    </row>
    <row r="6308" spans="1:12" ht="9.75" hidden="1" customHeight="1">
      <c r="A6308" s="579"/>
      <c r="B6308" s="579"/>
      <c r="C6308" s="578"/>
      <c r="D6308" s="579"/>
      <c r="E6308" s="627"/>
      <c r="F6308" s="630"/>
      <c r="G6308" s="627" t="e">
        <f>+L6308</f>
        <v>#REF!</v>
      </c>
      <c r="H6308" s="628" t="e">
        <f>E6308*G6308</f>
        <v>#REF!</v>
      </c>
      <c r="J6308" s="627">
        <f>+F6308</f>
        <v>0</v>
      </c>
      <c r="L6308" s="629" t="e">
        <f>J6308*$L$3</f>
        <v>#REF!</v>
      </c>
    </row>
    <row r="6309" spans="1:12" ht="9.75" hidden="1" customHeight="1">
      <c r="A6309" s="579"/>
      <c r="B6309" s="579"/>
      <c r="C6309" s="578"/>
      <c r="D6309" s="579"/>
      <c r="E6309" s="627"/>
      <c r="F6309" s="630"/>
      <c r="G6309" s="627"/>
      <c r="H6309" s="628"/>
      <c r="J6309" s="579"/>
      <c r="L6309" s="629"/>
    </row>
    <row r="6310" spans="1:12" ht="9.75" hidden="1" customHeight="1">
      <c r="A6310" s="579"/>
      <c r="B6310" s="579"/>
      <c r="C6310" s="578"/>
      <c r="D6310" s="579"/>
      <c r="E6310" s="627"/>
      <c r="F6310" s="630"/>
      <c r="G6310" s="627"/>
      <c r="H6310" s="628"/>
      <c r="J6310" s="579"/>
      <c r="L6310" s="629"/>
    </row>
    <row r="6311" spans="1:12" ht="9.75" hidden="1" customHeight="1">
      <c r="A6311" s="579"/>
      <c r="B6311" s="579"/>
      <c r="C6311" s="578"/>
      <c r="D6311" s="579"/>
      <c r="E6311" s="627"/>
      <c r="F6311" s="630"/>
      <c r="G6311" s="627"/>
      <c r="H6311" s="628"/>
      <c r="J6311" s="579"/>
      <c r="L6311" s="629"/>
    </row>
    <row r="6312" spans="1:12" ht="9.75" hidden="1" customHeight="1">
      <c r="A6312" s="579"/>
      <c r="B6312" s="579"/>
      <c r="C6312" s="578"/>
      <c r="D6312" s="579"/>
      <c r="E6312" s="627"/>
      <c r="F6312" s="630"/>
      <c r="G6312" s="627"/>
      <c r="H6312" s="628"/>
      <c r="J6312" s="579"/>
      <c r="L6312" s="629"/>
    </row>
    <row r="6313" spans="1:12" ht="9.75" hidden="1" customHeight="1">
      <c r="A6313" s="579"/>
      <c r="B6313" s="579"/>
      <c r="C6313" s="578"/>
      <c r="D6313" s="579"/>
      <c r="E6313" s="627"/>
      <c r="F6313" s="630"/>
      <c r="G6313" s="627" t="e">
        <f>+L6313</f>
        <v>#REF!</v>
      </c>
      <c r="H6313" s="628" t="e">
        <f>E6313*G6313</f>
        <v>#REF!</v>
      </c>
      <c r="J6313" s="627">
        <f>+F6313</f>
        <v>0</v>
      </c>
      <c r="L6313" s="629" t="e">
        <f>J6313*$L$3</f>
        <v>#REF!</v>
      </c>
    </row>
    <row r="6314" spans="1:12" ht="9.75" hidden="1" customHeight="1">
      <c r="A6314" s="579"/>
      <c r="B6314" s="579"/>
      <c r="C6314" s="578"/>
      <c r="D6314" s="579"/>
      <c r="E6314" s="627"/>
      <c r="F6314" s="630"/>
      <c r="G6314" s="627"/>
      <c r="H6314" s="628"/>
      <c r="J6314" s="579"/>
      <c r="L6314" s="629"/>
    </row>
    <row r="6315" spans="1:12" ht="9.75" hidden="1" customHeight="1">
      <c r="A6315" s="579"/>
      <c r="B6315" s="579"/>
      <c r="C6315" s="578"/>
      <c r="D6315" s="579"/>
      <c r="E6315" s="627"/>
      <c r="F6315" s="630"/>
      <c r="G6315" s="627"/>
      <c r="H6315" s="628"/>
      <c r="J6315" s="579"/>
      <c r="L6315" s="629"/>
    </row>
    <row r="6316" spans="1:12" ht="9.75" hidden="1" customHeight="1">
      <c r="A6316" s="579"/>
      <c r="B6316" s="579"/>
      <c r="C6316" s="578"/>
      <c r="D6316" s="579"/>
      <c r="E6316" s="627"/>
      <c r="F6316" s="630"/>
      <c r="G6316" s="627"/>
      <c r="H6316" s="628"/>
      <c r="J6316" s="579"/>
      <c r="L6316" s="629"/>
    </row>
    <row r="6317" spans="1:12" ht="9.75" hidden="1" customHeight="1">
      <c r="A6317" s="579"/>
      <c r="B6317" s="579"/>
      <c r="C6317" s="578"/>
      <c r="D6317" s="579"/>
      <c r="E6317" s="627"/>
      <c r="F6317" s="630"/>
      <c r="G6317" s="627"/>
      <c r="H6317" s="628"/>
      <c r="J6317" s="579"/>
      <c r="L6317" s="629"/>
    </row>
    <row r="6318" spans="1:12" ht="9.75" hidden="1" customHeight="1">
      <c r="A6318" s="579"/>
      <c r="B6318" s="579"/>
      <c r="C6318" s="578"/>
      <c r="D6318" s="579"/>
      <c r="E6318" s="627"/>
      <c r="F6318" s="630"/>
      <c r="G6318" s="627" t="e">
        <f>+L6318</f>
        <v>#REF!</v>
      </c>
      <c r="H6318" s="628" t="e">
        <f>E6318*G6318</f>
        <v>#REF!</v>
      </c>
      <c r="J6318" s="627">
        <f>+F6318</f>
        <v>0</v>
      </c>
      <c r="L6318" s="629" t="e">
        <f>J6318*$L$3</f>
        <v>#REF!</v>
      </c>
    </row>
    <row r="6319" spans="1:12" ht="9.75" hidden="1" customHeight="1">
      <c r="A6319" s="579"/>
      <c r="B6319" s="579"/>
      <c r="C6319" s="578"/>
      <c r="D6319" s="579"/>
      <c r="E6319" s="627"/>
      <c r="F6319" s="630"/>
      <c r="G6319" s="627"/>
      <c r="H6319" s="628"/>
      <c r="J6319" s="579"/>
      <c r="L6319" s="629"/>
    </row>
    <row r="6320" spans="1:12" ht="9.75" hidden="1" customHeight="1">
      <c r="A6320" s="579"/>
      <c r="B6320" s="579"/>
      <c r="C6320" s="578"/>
      <c r="D6320" s="579"/>
      <c r="E6320" s="627"/>
      <c r="F6320" s="630"/>
      <c r="G6320" s="627"/>
      <c r="H6320" s="628"/>
      <c r="J6320" s="579"/>
      <c r="L6320" s="629"/>
    </row>
    <row r="6321" spans="1:12" ht="9.75" hidden="1" customHeight="1">
      <c r="A6321" s="579"/>
      <c r="B6321" s="579"/>
      <c r="C6321" s="578"/>
      <c r="D6321" s="579"/>
      <c r="E6321" s="627"/>
      <c r="F6321" s="630"/>
      <c r="G6321" s="627"/>
      <c r="H6321" s="628"/>
      <c r="J6321" s="579"/>
      <c r="L6321" s="629"/>
    </row>
    <row r="6322" spans="1:12" ht="9.75" hidden="1" customHeight="1">
      <c r="A6322" s="579"/>
      <c r="B6322" s="579"/>
      <c r="C6322" s="578"/>
      <c r="D6322" s="579"/>
      <c r="E6322" s="627"/>
      <c r="F6322" s="630"/>
      <c r="G6322" s="627"/>
      <c r="H6322" s="628"/>
      <c r="J6322" s="579"/>
      <c r="L6322" s="629"/>
    </row>
    <row r="6323" spans="1:12" ht="9.75" hidden="1" customHeight="1">
      <c r="A6323" s="579"/>
      <c r="B6323" s="579"/>
      <c r="C6323" s="578"/>
      <c r="D6323" s="579"/>
      <c r="E6323" s="627"/>
      <c r="F6323" s="630"/>
      <c r="G6323" s="627" t="e">
        <f>+L6323</f>
        <v>#REF!</v>
      </c>
      <c r="H6323" s="628" t="e">
        <f>E6323*G6323</f>
        <v>#REF!</v>
      </c>
      <c r="J6323" s="627">
        <f>+F6323</f>
        <v>0</v>
      </c>
      <c r="L6323" s="629" t="e">
        <f>J6323*$L$3</f>
        <v>#REF!</v>
      </c>
    </row>
    <row r="6324" spans="1:12" ht="9.75" hidden="1" customHeight="1">
      <c r="A6324" s="579"/>
      <c r="B6324" s="579"/>
      <c r="C6324" s="578"/>
      <c r="D6324" s="579"/>
      <c r="E6324" s="627"/>
      <c r="F6324" s="630"/>
      <c r="G6324" s="627"/>
      <c r="H6324" s="628"/>
      <c r="J6324" s="579"/>
      <c r="L6324" s="629"/>
    </row>
    <row r="6325" spans="1:12" ht="9.75" hidden="1" customHeight="1">
      <c r="A6325" s="579"/>
      <c r="B6325" s="579"/>
      <c r="C6325" s="578"/>
      <c r="D6325" s="579"/>
      <c r="E6325" s="627"/>
      <c r="F6325" s="630"/>
      <c r="G6325" s="627"/>
      <c r="H6325" s="628"/>
      <c r="J6325" s="579"/>
      <c r="L6325" s="629"/>
    </row>
    <row r="6326" spans="1:12" ht="9.75" hidden="1" customHeight="1">
      <c r="A6326" s="579"/>
      <c r="B6326" s="579"/>
      <c r="C6326" s="578"/>
      <c r="D6326" s="579"/>
      <c r="E6326" s="627"/>
      <c r="F6326" s="630"/>
      <c r="G6326" s="627"/>
      <c r="H6326" s="628"/>
      <c r="J6326" s="579"/>
      <c r="L6326" s="629"/>
    </row>
    <row r="6327" spans="1:12" ht="9.75" hidden="1" customHeight="1">
      <c r="A6327" s="579"/>
      <c r="B6327" s="579"/>
      <c r="C6327" s="578"/>
      <c r="D6327" s="579"/>
      <c r="E6327" s="627"/>
      <c r="F6327" s="630"/>
      <c r="G6327" s="627"/>
      <c r="H6327" s="628"/>
      <c r="J6327" s="579"/>
      <c r="L6327" s="629"/>
    </row>
    <row r="6328" spans="1:12" ht="9.75" hidden="1" customHeight="1">
      <c r="A6328" s="579"/>
      <c r="B6328" s="579"/>
      <c r="C6328" s="578"/>
      <c r="D6328" s="579"/>
      <c r="E6328" s="627"/>
      <c r="F6328" s="630"/>
      <c r="G6328" s="627" t="e">
        <f>+L6328</f>
        <v>#REF!</v>
      </c>
      <c r="H6328" s="628" t="e">
        <f>E6328*G6328</f>
        <v>#REF!</v>
      </c>
      <c r="J6328" s="627">
        <f>+F6328</f>
        <v>0</v>
      </c>
      <c r="L6328" s="629" t="e">
        <f>J6328*$L$3</f>
        <v>#REF!</v>
      </c>
    </row>
    <row r="6329" spans="1:12" ht="9.75" hidden="1" customHeight="1">
      <c r="A6329" s="579"/>
      <c r="B6329" s="579"/>
      <c r="C6329" s="578"/>
      <c r="D6329" s="579"/>
      <c r="E6329" s="627"/>
      <c r="F6329" s="630"/>
      <c r="G6329" s="627"/>
      <c r="H6329" s="628"/>
      <c r="J6329" s="579"/>
      <c r="L6329" s="629"/>
    </row>
    <row r="6330" spans="1:12" ht="9.75" hidden="1" customHeight="1">
      <c r="A6330" s="579"/>
      <c r="B6330" s="579"/>
      <c r="C6330" s="578"/>
      <c r="D6330" s="579"/>
      <c r="E6330" s="627"/>
      <c r="F6330" s="630"/>
      <c r="G6330" s="627"/>
      <c r="H6330" s="628"/>
      <c r="J6330" s="579"/>
      <c r="L6330" s="629"/>
    </row>
    <row r="6331" spans="1:12" ht="9.75" hidden="1" customHeight="1">
      <c r="A6331" s="579"/>
      <c r="B6331" s="579"/>
      <c r="C6331" s="578"/>
      <c r="D6331" s="579"/>
      <c r="E6331" s="627"/>
      <c r="F6331" s="630"/>
      <c r="G6331" s="627"/>
      <c r="H6331" s="628"/>
      <c r="J6331" s="579"/>
      <c r="L6331" s="629"/>
    </row>
    <row r="6332" spans="1:12" ht="9.75" hidden="1" customHeight="1">
      <c r="A6332" s="579"/>
      <c r="B6332" s="579"/>
      <c r="C6332" s="578"/>
      <c r="D6332" s="579"/>
      <c r="E6332" s="627"/>
      <c r="F6332" s="630"/>
      <c r="G6332" s="627"/>
      <c r="H6332" s="628"/>
      <c r="J6332" s="579"/>
      <c r="L6332" s="629"/>
    </row>
    <row r="6333" spans="1:12" ht="9.75" hidden="1" customHeight="1">
      <c r="A6333" s="579"/>
      <c r="B6333" s="579"/>
      <c r="C6333" s="578"/>
      <c r="D6333" s="579"/>
      <c r="E6333" s="627"/>
      <c r="F6333" s="630"/>
      <c r="G6333" s="627" t="e">
        <f>+L6333</f>
        <v>#REF!</v>
      </c>
      <c r="H6333" s="628" t="e">
        <f>E6333*G6333</f>
        <v>#REF!</v>
      </c>
      <c r="J6333" s="627">
        <f>+F6333</f>
        <v>0</v>
      </c>
      <c r="L6333" s="629" t="e">
        <f>J6333*$L$3</f>
        <v>#REF!</v>
      </c>
    </row>
    <row r="6334" spans="1:12" ht="9.75" hidden="1" customHeight="1">
      <c r="A6334" s="579"/>
      <c r="B6334" s="579"/>
      <c r="C6334" s="578"/>
      <c r="D6334" s="579"/>
      <c r="E6334" s="627"/>
      <c r="F6334" s="630"/>
      <c r="G6334" s="627"/>
      <c r="H6334" s="628"/>
      <c r="J6334" s="579"/>
      <c r="L6334" s="629"/>
    </row>
    <row r="6335" spans="1:12" ht="9.75" hidden="1" customHeight="1">
      <c r="A6335" s="579"/>
      <c r="B6335" s="579"/>
      <c r="C6335" s="578"/>
      <c r="D6335" s="579"/>
      <c r="E6335" s="627"/>
      <c r="F6335" s="630"/>
      <c r="G6335" s="627"/>
      <c r="H6335" s="628"/>
      <c r="J6335" s="579"/>
      <c r="L6335" s="629"/>
    </row>
    <row r="6336" spans="1:12" ht="9.75" hidden="1" customHeight="1">
      <c r="A6336" s="579"/>
      <c r="B6336" s="579"/>
      <c r="C6336" s="578"/>
      <c r="D6336" s="579"/>
      <c r="E6336" s="627"/>
      <c r="F6336" s="630"/>
      <c r="G6336" s="627"/>
      <c r="H6336" s="628"/>
      <c r="J6336" s="579"/>
      <c r="L6336" s="629"/>
    </row>
    <row r="6337" spans="1:12" ht="9.75" hidden="1" customHeight="1">
      <c r="A6337" s="579"/>
      <c r="B6337" s="579"/>
      <c r="C6337" s="578"/>
      <c r="D6337" s="579"/>
      <c r="E6337" s="627"/>
      <c r="F6337" s="630"/>
      <c r="G6337" s="627"/>
      <c r="H6337" s="628"/>
      <c r="J6337" s="579"/>
      <c r="L6337" s="629"/>
    </row>
    <row r="6338" spans="1:12" ht="9.75" hidden="1" customHeight="1">
      <c r="A6338" s="579"/>
      <c r="B6338" s="579"/>
      <c r="C6338" s="583"/>
      <c r="D6338" s="579"/>
      <c r="E6338" s="627"/>
      <c r="F6338" s="630"/>
      <c r="G6338" s="627" t="e">
        <f>+L6338</f>
        <v>#REF!</v>
      </c>
      <c r="H6338" s="628" t="e">
        <f>E6338*G6338</f>
        <v>#REF!</v>
      </c>
      <c r="J6338" s="627">
        <f>+F6338</f>
        <v>0</v>
      </c>
      <c r="L6338" s="629" t="e">
        <f>J6338*$L$3</f>
        <v>#REF!</v>
      </c>
    </row>
    <row r="6339" spans="1:12" ht="9.75" hidden="1" customHeight="1">
      <c r="A6339" s="579"/>
      <c r="B6339" s="579"/>
      <c r="C6339" s="583"/>
      <c r="D6339" s="579"/>
      <c r="E6339" s="627"/>
      <c r="F6339" s="630"/>
      <c r="G6339" s="627"/>
      <c r="H6339" s="628"/>
      <c r="J6339" s="579"/>
      <c r="L6339" s="629"/>
    </row>
    <row r="6340" spans="1:12" ht="9.75" hidden="1" customHeight="1">
      <c r="A6340" s="579"/>
      <c r="B6340" s="579"/>
      <c r="C6340" s="583"/>
      <c r="D6340" s="579"/>
      <c r="E6340" s="627"/>
      <c r="F6340" s="630"/>
      <c r="G6340" s="627"/>
      <c r="H6340" s="628"/>
      <c r="J6340" s="579"/>
      <c r="L6340" s="629"/>
    </row>
    <row r="6341" spans="1:12" ht="9.75" hidden="1" customHeight="1">
      <c r="A6341" s="579"/>
      <c r="B6341" s="579"/>
      <c r="C6341" s="583"/>
      <c r="D6341" s="579"/>
      <c r="E6341" s="627"/>
      <c r="F6341" s="630"/>
      <c r="G6341" s="627"/>
      <c r="H6341" s="628"/>
      <c r="J6341" s="579"/>
      <c r="L6341" s="629"/>
    </row>
    <row r="6342" spans="1:12" ht="9.75" hidden="1" customHeight="1">
      <c r="A6342" s="579"/>
      <c r="B6342" s="579"/>
      <c r="C6342" s="583"/>
      <c r="D6342" s="579"/>
      <c r="E6342" s="627"/>
      <c r="F6342" s="630"/>
      <c r="G6342" s="627"/>
      <c r="H6342" s="628"/>
      <c r="J6342" s="579"/>
      <c r="L6342" s="629"/>
    </row>
    <row r="6343" spans="1:12" ht="9.75" hidden="1" customHeight="1">
      <c r="A6343" s="579"/>
      <c r="B6343" s="579"/>
      <c r="C6343" s="583"/>
      <c r="D6343" s="579"/>
      <c r="E6343" s="627"/>
      <c r="F6343" s="630"/>
      <c r="G6343" s="627" t="e">
        <f>+L6343</f>
        <v>#REF!</v>
      </c>
      <c r="H6343" s="628" t="e">
        <f>E6343*G6343</f>
        <v>#REF!</v>
      </c>
      <c r="J6343" s="627">
        <f>+F6343</f>
        <v>0</v>
      </c>
      <c r="L6343" s="629" t="e">
        <f>J6343*$L$3</f>
        <v>#REF!</v>
      </c>
    </row>
    <row r="6344" spans="1:12" ht="9.75" hidden="1" customHeight="1">
      <c r="A6344" s="579"/>
      <c r="B6344" s="579"/>
      <c r="C6344" s="583"/>
      <c r="D6344" s="579"/>
      <c r="E6344" s="627"/>
      <c r="F6344" s="630"/>
      <c r="G6344" s="627"/>
      <c r="H6344" s="628"/>
      <c r="J6344" s="579"/>
      <c r="L6344" s="629"/>
    </row>
    <row r="6345" spans="1:12" ht="9.75" hidden="1" customHeight="1">
      <c r="A6345" s="579"/>
      <c r="B6345" s="579"/>
      <c r="C6345" s="583"/>
      <c r="D6345" s="579"/>
      <c r="E6345" s="627"/>
      <c r="F6345" s="630"/>
      <c r="G6345" s="627"/>
      <c r="H6345" s="628"/>
      <c r="J6345" s="579"/>
      <c r="L6345" s="629"/>
    </row>
    <row r="6346" spans="1:12" ht="9.75" hidden="1" customHeight="1">
      <c r="A6346" s="579"/>
      <c r="B6346" s="579"/>
      <c r="C6346" s="583"/>
      <c r="D6346" s="579"/>
      <c r="E6346" s="627"/>
      <c r="F6346" s="630"/>
      <c r="G6346" s="627"/>
      <c r="H6346" s="628"/>
      <c r="J6346" s="579"/>
      <c r="L6346" s="629"/>
    </row>
    <row r="6347" spans="1:12" ht="9.75" hidden="1" customHeight="1">
      <c r="A6347" s="579"/>
      <c r="B6347" s="579"/>
      <c r="C6347" s="583"/>
      <c r="D6347" s="579"/>
      <c r="E6347" s="627"/>
      <c r="F6347" s="630"/>
      <c r="G6347" s="627"/>
      <c r="H6347" s="628"/>
      <c r="J6347" s="579"/>
      <c r="L6347" s="629"/>
    </row>
    <row r="6348" spans="1:12" ht="9.75" hidden="1" customHeight="1">
      <c r="A6348" s="579"/>
      <c r="B6348" s="579"/>
      <c r="C6348" s="578"/>
      <c r="D6348" s="579"/>
      <c r="E6348" s="627"/>
      <c r="F6348" s="630"/>
      <c r="G6348" s="627" t="e">
        <f>+L6348</f>
        <v>#REF!</v>
      </c>
      <c r="H6348" s="628" t="e">
        <f>E6348*G6348</f>
        <v>#REF!</v>
      </c>
      <c r="J6348" s="627">
        <f>+F6348</f>
        <v>0</v>
      </c>
      <c r="L6348" s="629" t="e">
        <f>J6348*$L$3</f>
        <v>#REF!</v>
      </c>
    </row>
    <row r="6349" spans="1:12" ht="9.75" hidden="1" customHeight="1">
      <c r="A6349" s="579"/>
      <c r="B6349" s="579"/>
      <c r="C6349" s="578"/>
      <c r="D6349" s="579"/>
      <c r="E6349" s="627"/>
      <c r="F6349" s="630"/>
      <c r="G6349" s="627"/>
      <c r="H6349" s="628"/>
      <c r="J6349" s="579"/>
      <c r="L6349" s="629"/>
    </row>
    <row r="6350" spans="1:12" ht="9.75" hidden="1" customHeight="1">
      <c r="A6350" s="579"/>
      <c r="B6350" s="579"/>
      <c r="C6350" s="578"/>
      <c r="D6350" s="579"/>
      <c r="E6350" s="627"/>
      <c r="F6350" s="630"/>
      <c r="G6350" s="627"/>
      <c r="H6350" s="628"/>
      <c r="J6350" s="579"/>
      <c r="L6350" s="629"/>
    </row>
    <row r="6351" spans="1:12" ht="9.75" hidden="1" customHeight="1">
      <c r="A6351" s="579"/>
      <c r="B6351" s="579"/>
      <c r="C6351" s="578"/>
      <c r="D6351" s="579"/>
      <c r="E6351" s="627"/>
      <c r="F6351" s="630"/>
      <c r="G6351" s="627"/>
      <c r="H6351" s="628"/>
      <c r="J6351" s="579"/>
      <c r="L6351" s="629"/>
    </row>
    <row r="6352" spans="1:12" ht="9.75" hidden="1" customHeight="1">
      <c r="A6352" s="579"/>
      <c r="B6352" s="579"/>
      <c r="C6352" s="578"/>
      <c r="D6352" s="579"/>
      <c r="E6352" s="627"/>
      <c r="F6352" s="630"/>
      <c r="G6352" s="627"/>
      <c r="H6352" s="628"/>
      <c r="J6352" s="579"/>
      <c r="L6352" s="629"/>
    </row>
    <row r="6353" spans="1:12" ht="9.75" hidden="1" customHeight="1">
      <c r="A6353" s="579"/>
      <c r="B6353" s="579"/>
      <c r="C6353" s="578"/>
      <c r="D6353" s="579"/>
      <c r="E6353" s="627"/>
      <c r="F6353" s="630"/>
      <c r="G6353" s="627" t="e">
        <f>+L6353</f>
        <v>#REF!</v>
      </c>
      <c r="H6353" s="628" t="e">
        <f>E6353*G6353</f>
        <v>#REF!</v>
      </c>
      <c r="J6353" s="627">
        <f>+F6353</f>
        <v>0</v>
      </c>
      <c r="L6353" s="629" t="e">
        <f>J6353*$L$3</f>
        <v>#REF!</v>
      </c>
    </row>
    <row r="6354" spans="1:12" ht="9.75" hidden="1" customHeight="1">
      <c r="A6354" s="579"/>
      <c r="B6354" s="579"/>
      <c r="C6354" s="578"/>
      <c r="D6354" s="579"/>
      <c r="E6354" s="627"/>
      <c r="F6354" s="630"/>
      <c r="G6354" s="627"/>
      <c r="H6354" s="628"/>
      <c r="J6354" s="579"/>
      <c r="L6354" s="629"/>
    </row>
    <row r="6355" spans="1:12" ht="9.75" hidden="1" customHeight="1">
      <c r="A6355" s="579"/>
      <c r="B6355" s="579"/>
      <c r="C6355" s="578"/>
      <c r="D6355" s="579"/>
      <c r="E6355" s="627"/>
      <c r="F6355" s="630"/>
      <c r="G6355" s="627"/>
      <c r="H6355" s="628"/>
      <c r="J6355" s="579"/>
      <c r="L6355" s="629"/>
    </row>
    <row r="6356" spans="1:12" ht="9.75" hidden="1" customHeight="1">
      <c r="A6356" s="579"/>
      <c r="B6356" s="579"/>
      <c r="C6356" s="578"/>
      <c r="D6356" s="579"/>
      <c r="E6356" s="627"/>
      <c r="F6356" s="630"/>
      <c r="G6356" s="627"/>
      <c r="H6356" s="628"/>
      <c r="J6356" s="579"/>
      <c r="L6356" s="629"/>
    </row>
    <row r="6357" spans="1:12" ht="9.75" hidden="1" customHeight="1">
      <c r="A6357" s="579"/>
      <c r="B6357" s="579"/>
      <c r="C6357" s="578"/>
      <c r="D6357" s="579"/>
      <c r="E6357" s="627"/>
      <c r="F6357" s="630"/>
      <c r="G6357" s="627"/>
      <c r="H6357" s="628"/>
      <c r="J6357" s="579"/>
      <c r="L6357" s="629"/>
    </row>
    <row r="6358" spans="1:12" ht="9.75" hidden="1" customHeight="1">
      <c r="A6358" s="579"/>
      <c r="B6358" s="579"/>
      <c r="C6358" s="578"/>
      <c r="D6358" s="579"/>
      <c r="E6358" s="627"/>
      <c r="F6358" s="630"/>
      <c r="G6358" s="627" t="e">
        <f>+L6358</f>
        <v>#REF!</v>
      </c>
      <c r="H6358" s="628" t="e">
        <f>E6358*G6358</f>
        <v>#REF!</v>
      </c>
      <c r="J6358" s="627">
        <f>+F6358</f>
        <v>0</v>
      </c>
      <c r="L6358" s="629" t="e">
        <f>J6358*$L$3</f>
        <v>#REF!</v>
      </c>
    </row>
    <row r="6359" spans="1:12" ht="9.75" hidden="1" customHeight="1">
      <c r="A6359" s="579"/>
      <c r="B6359" s="579"/>
      <c r="C6359" s="578"/>
      <c r="D6359" s="579"/>
      <c r="E6359" s="627"/>
      <c r="F6359" s="630"/>
      <c r="G6359" s="627"/>
      <c r="H6359" s="628"/>
      <c r="J6359" s="579"/>
      <c r="L6359" s="629"/>
    </row>
    <row r="6360" spans="1:12" ht="9.75" hidden="1" customHeight="1">
      <c r="A6360" s="579"/>
      <c r="B6360" s="579"/>
      <c r="C6360" s="578"/>
      <c r="D6360" s="579"/>
      <c r="E6360" s="627"/>
      <c r="F6360" s="630"/>
      <c r="G6360" s="627"/>
      <c r="H6360" s="628"/>
      <c r="J6360" s="579"/>
      <c r="L6360" s="629"/>
    </row>
    <row r="6361" spans="1:12" ht="9.75" hidden="1" customHeight="1">
      <c r="A6361" s="579"/>
      <c r="B6361" s="579"/>
      <c r="C6361" s="578"/>
      <c r="D6361" s="579"/>
      <c r="E6361" s="627"/>
      <c r="F6361" s="630"/>
      <c r="G6361" s="627"/>
      <c r="H6361" s="628"/>
      <c r="J6361" s="579"/>
      <c r="L6361" s="629"/>
    </row>
    <row r="6362" spans="1:12" ht="9.75" hidden="1" customHeight="1">
      <c r="A6362" s="579"/>
      <c r="B6362" s="579"/>
      <c r="C6362" s="578"/>
      <c r="D6362" s="579"/>
      <c r="E6362" s="627"/>
      <c r="F6362" s="630"/>
      <c r="G6362" s="627"/>
      <c r="H6362" s="628"/>
      <c r="J6362" s="579"/>
      <c r="L6362" s="629"/>
    </row>
    <row r="6363" spans="1:12" ht="9.75" hidden="1" customHeight="1">
      <c r="A6363" s="579"/>
      <c r="B6363" s="579"/>
      <c r="C6363" s="578"/>
      <c r="D6363" s="579"/>
      <c r="E6363" s="627"/>
      <c r="F6363" s="630"/>
      <c r="G6363" s="627" t="e">
        <f>+L6363</f>
        <v>#REF!</v>
      </c>
      <c r="H6363" s="628" t="e">
        <f>E6363*G6363</f>
        <v>#REF!</v>
      </c>
      <c r="J6363" s="627">
        <f>+F6363</f>
        <v>0</v>
      </c>
      <c r="L6363" s="629" t="e">
        <f>J6363*$L$3</f>
        <v>#REF!</v>
      </c>
    </row>
    <row r="6364" spans="1:12" ht="9.75" hidden="1" customHeight="1">
      <c r="A6364" s="579"/>
      <c r="B6364" s="579"/>
      <c r="C6364" s="578"/>
      <c r="D6364" s="579"/>
      <c r="E6364" s="627"/>
      <c r="F6364" s="630"/>
      <c r="G6364" s="627"/>
      <c r="H6364" s="628"/>
      <c r="J6364" s="579"/>
      <c r="L6364" s="629"/>
    </row>
    <row r="6365" spans="1:12" ht="9.75" hidden="1" customHeight="1">
      <c r="A6365" s="579"/>
      <c r="B6365" s="579"/>
      <c r="C6365" s="578"/>
      <c r="D6365" s="579"/>
      <c r="E6365" s="627"/>
      <c r="F6365" s="630"/>
      <c r="G6365" s="627"/>
      <c r="H6365" s="628"/>
      <c r="J6365" s="579"/>
      <c r="L6365" s="629"/>
    </row>
    <row r="6366" spans="1:12" ht="9.75" hidden="1" customHeight="1">
      <c r="A6366" s="579"/>
      <c r="B6366" s="579"/>
      <c r="C6366" s="578"/>
      <c r="D6366" s="579"/>
      <c r="E6366" s="627"/>
      <c r="F6366" s="630"/>
      <c r="G6366" s="627"/>
      <c r="H6366" s="628"/>
      <c r="J6366" s="579"/>
      <c r="L6366" s="629"/>
    </row>
    <row r="6367" spans="1:12" ht="9.75" hidden="1" customHeight="1">
      <c r="A6367" s="579"/>
      <c r="B6367" s="579"/>
      <c r="C6367" s="578"/>
      <c r="D6367" s="579"/>
      <c r="E6367" s="627"/>
      <c r="F6367" s="630"/>
      <c r="G6367" s="627"/>
      <c r="H6367" s="628"/>
      <c r="J6367" s="579"/>
      <c r="L6367" s="629"/>
    </row>
    <row r="6368" spans="1:12" ht="9.75" hidden="1" customHeight="1">
      <c r="A6368" s="579"/>
      <c r="B6368" s="579"/>
      <c r="C6368" s="578"/>
      <c r="D6368" s="579"/>
      <c r="E6368" s="627"/>
      <c r="F6368" s="630"/>
      <c r="G6368" s="627" t="e">
        <f>+L6368</f>
        <v>#REF!</v>
      </c>
      <c r="H6368" s="628" t="e">
        <f>E6368*G6368</f>
        <v>#REF!</v>
      </c>
      <c r="J6368" s="627">
        <f>+F6368</f>
        <v>0</v>
      </c>
      <c r="L6368" s="629" t="e">
        <f>J6368*$L$3</f>
        <v>#REF!</v>
      </c>
    </row>
    <row r="6369" spans="1:12" ht="9.75" hidden="1" customHeight="1">
      <c r="A6369" s="579"/>
      <c r="B6369" s="579"/>
      <c r="C6369" s="578"/>
      <c r="D6369" s="579"/>
      <c r="E6369" s="627"/>
      <c r="F6369" s="630"/>
      <c r="G6369" s="627"/>
      <c r="H6369" s="628"/>
      <c r="J6369" s="579"/>
      <c r="L6369" s="629"/>
    </row>
    <row r="6370" spans="1:12" ht="9.75" hidden="1" customHeight="1">
      <c r="A6370" s="579"/>
      <c r="B6370" s="579"/>
      <c r="C6370" s="578"/>
      <c r="D6370" s="579"/>
      <c r="E6370" s="627"/>
      <c r="F6370" s="630"/>
      <c r="G6370" s="627"/>
      <c r="H6370" s="628"/>
      <c r="J6370" s="579"/>
      <c r="L6370" s="629"/>
    </row>
    <row r="6371" spans="1:12" ht="9.75" hidden="1" customHeight="1">
      <c r="A6371" s="579"/>
      <c r="B6371" s="579"/>
      <c r="C6371" s="578"/>
      <c r="D6371" s="579"/>
      <c r="E6371" s="627"/>
      <c r="F6371" s="630"/>
      <c r="G6371" s="627"/>
      <c r="H6371" s="628"/>
      <c r="J6371" s="579"/>
      <c r="L6371" s="629"/>
    </row>
    <row r="6372" spans="1:12" ht="9.75" hidden="1" customHeight="1">
      <c r="A6372" s="579"/>
      <c r="B6372" s="579"/>
      <c r="C6372" s="578"/>
      <c r="D6372" s="579"/>
      <c r="E6372" s="627"/>
      <c r="F6372" s="630"/>
      <c r="G6372" s="627"/>
      <c r="H6372" s="628"/>
      <c r="J6372" s="579"/>
      <c r="L6372" s="629"/>
    </row>
    <row r="6373" spans="1:12" ht="9.75" hidden="1" customHeight="1">
      <c r="A6373" s="579"/>
      <c r="B6373" s="579"/>
      <c r="C6373" s="578"/>
      <c r="D6373" s="579"/>
      <c r="E6373" s="627"/>
      <c r="F6373" s="630"/>
      <c r="G6373" s="627" t="e">
        <f>+L6373</f>
        <v>#REF!</v>
      </c>
      <c r="H6373" s="628" t="e">
        <f>E6373*G6373</f>
        <v>#REF!</v>
      </c>
      <c r="J6373" s="627">
        <f>+F6373</f>
        <v>0</v>
      </c>
      <c r="L6373" s="629" t="e">
        <f>J6373*$L$3</f>
        <v>#REF!</v>
      </c>
    </row>
    <row r="6374" spans="1:12" ht="9.75" hidden="1" customHeight="1">
      <c r="A6374" s="579"/>
      <c r="B6374" s="579"/>
      <c r="C6374" s="578"/>
      <c r="D6374" s="579"/>
      <c r="E6374" s="627"/>
      <c r="F6374" s="630"/>
      <c r="G6374" s="627"/>
      <c r="H6374" s="628"/>
      <c r="J6374" s="579"/>
      <c r="L6374" s="629"/>
    </row>
    <row r="6375" spans="1:12" ht="9.75" hidden="1" customHeight="1">
      <c r="A6375" s="579"/>
      <c r="B6375" s="579"/>
      <c r="C6375" s="578"/>
      <c r="D6375" s="579"/>
      <c r="E6375" s="627"/>
      <c r="F6375" s="630"/>
      <c r="G6375" s="627"/>
      <c r="H6375" s="628"/>
      <c r="J6375" s="579"/>
      <c r="L6375" s="629"/>
    </row>
    <row r="6376" spans="1:12" ht="9.75" hidden="1" customHeight="1">
      <c r="A6376" s="579"/>
      <c r="B6376" s="579"/>
      <c r="C6376" s="578"/>
      <c r="D6376" s="579"/>
      <c r="E6376" s="627"/>
      <c r="F6376" s="630"/>
      <c r="G6376" s="627"/>
      <c r="H6376" s="628"/>
      <c r="J6376" s="579"/>
      <c r="L6376" s="629"/>
    </row>
    <row r="6377" spans="1:12" ht="9.75" hidden="1" customHeight="1">
      <c r="A6377" s="579"/>
      <c r="B6377" s="579"/>
      <c r="C6377" s="578"/>
      <c r="D6377" s="579"/>
      <c r="E6377" s="627"/>
      <c r="F6377" s="630"/>
      <c r="G6377" s="627"/>
      <c r="H6377" s="628"/>
      <c r="J6377" s="579"/>
      <c r="L6377" s="629"/>
    </row>
    <row r="6378" spans="1:12" ht="9.75" hidden="1" customHeight="1">
      <c r="A6378" s="579"/>
      <c r="B6378" s="579"/>
      <c r="C6378" s="578"/>
      <c r="D6378" s="579"/>
      <c r="E6378" s="627"/>
      <c r="F6378" s="630"/>
      <c r="G6378" s="627" t="e">
        <f>+L6378</f>
        <v>#REF!</v>
      </c>
      <c r="H6378" s="628" t="e">
        <f>E6378*G6378</f>
        <v>#REF!</v>
      </c>
      <c r="J6378" s="627">
        <f>+F6378</f>
        <v>0</v>
      </c>
      <c r="L6378" s="629" t="e">
        <f>J6378*$L$3</f>
        <v>#REF!</v>
      </c>
    </row>
    <row r="6379" spans="1:12" ht="9.75" hidden="1" customHeight="1">
      <c r="A6379" s="579"/>
      <c r="B6379" s="579"/>
      <c r="C6379" s="578"/>
      <c r="D6379" s="579"/>
      <c r="E6379" s="627"/>
      <c r="F6379" s="630"/>
      <c r="G6379" s="627"/>
      <c r="H6379" s="628"/>
      <c r="J6379" s="579"/>
      <c r="L6379" s="629"/>
    </row>
    <row r="6380" spans="1:12" ht="9.75" hidden="1" customHeight="1">
      <c r="A6380" s="579"/>
      <c r="B6380" s="579"/>
      <c r="C6380" s="578"/>
      <c r="D6380" s="579"/>
      <c r="E6380" s="627"/>
      <c r="F6380" s="630"/>
      <c r="G6380" s="627"/>
      <c r="H6380" s="628"/>
      <c r="J6380" s="579"/>
      <c r="L6380" s="629"/>
    </row>
    <row r="6381" spans="1:12" ht="9.75" hidden="1" customHeight="1">
      <c r="A6381" s="579"/>
      <c r="B6381" s="579"/>
      <c r="C6381" s="578"/>
      <c r="D6381" s="579"/>
      <c r="E6381" s="627"/>
      <c r="F6381" s="630"/>
      <c r="G6381" s="627"/>
      <c r="H6381" s="628"/>
      <c r="J6381" s="579"/>
      <c r="L6381" s="629"/>
    </row>
    <row r="6382" spans="1:12" ht="8.25" hidden="1" customHeight="1">
      <c r="A6382" s="579"/>
      <c r="B6382" s="579"/>
      <c r="C6382" s="578"/>
      <c r="D6382" s="579"/>
      <c r="E6382" s="627"/>
      <c r="F6382" s="630"/>
      <c r="G6382" s="627"/>
      <c r="H6382" s="628"/>
      <c r="J6382" s="579"/>
      <c r="L6382" s="629"/>
    </row>
    <row r="6383" spans="1:12" ht="9.75" hidden="1" customHeight="1">
      <c r="A6383" s="579"/>
      <c r="B6383" s="579"/>
      <c r="C6383" s="578"/>
      <c r="D6383" s="579"/>
      <c r="E6383" s="627"/>
      <c r="F6383" s="630"/>
      <c r="G6383" s="627" t="e">
        <f>+L6383</f>
        <v>#REF!</v>
      </c>
      <c r="H6383" s="628" t="e">
        <f>E6383*G6383</f>
        <v>#REF!</v>
      </c>
      <c r="J6383" s="627">
        <f>+F6383</f>
        <v>0</v>
      </c>
      <c r="L6383" s="629" t="e">
        <f>J6383*$L$3</f>
        <v>#REF!</v>
      </c>
    </row>
    <row r="6384" spans="1:12" ht="9.75" hidden="1" customHeight="1">
      <c r="A6384" s="579"/>
      <c r="B6384" s="579"/>
      <c r="C6384" s="578"/>
      <c r="D6384" s="579"/>
      <c r="E6384" s="627"/>
      <c r="F6384" s="630"/>
      <c r="G6384" s="627"/>
      <c r="H6384" s="628"/>
      <c r="J6384" s="579"/>
      <c r="L6384" s="629"/>
    </row>
    <row r="6385" spans="1:12" ht="9.75" hidden="1" customHeight="1">
      <c r="A6385" s="579"/>
      <c r="B6385" s="579"/>
      <c r="C6385" s="578"/>
      <c r="D6385" s="579"/>
      <c r="E6385" s="627"/>
      <c r="F6385" s="630"/>
      <c r="G6385" s="627"/>
      <c r="H6385" s="628"/>
      <c r="J6385" s="579"/>
      <c r="L6385" s="629"/>
    </row>
    <row r="6386" spans="1:12" ht="9.75" hidden="1" customHeight="1">
      <c r="A6386" s="579"/>
      <c r="B6386" s="579"/>
      <c r="C6386" s="578"/>
      <c r="D6386" s="579"/>
      <c r="E6386" s="627"/>
      <c r="F6386" s="630"/>
      <c r="G6386" s="627"/>
      <c r="H6386" s="628"/>
      <c r="J6386" s="579"/>
      <c r="L6386" s="629"/>
    </row>
    <row r="6387" spans="1:12" ht="6.75" hidden="1" customHeight="1">
      <c r="A6387" s="579"/>
      <c r="B6387" s="579"/>
      <c r="C6387" s="578"/>
      <c r="D6387" s="579"/>
      <c r="E6387" s="627"/>
      <c r="F6387" s="630"/>
      <c r="G6387" s="627"/>
      <c r="H6387" s="628"/>
      <c r="J6387" s="579"/>
      <c r="L6387" s="629"/>
    </row>
    <row r="6388" spans="1:12" ht="9.75" hidden="1" customHeight="1">
      <c r="A6388" s="579"/>
      <c r="B6388" s="579"/>
      <c r="C6388" s="578"/>
      <c r="D6388" s="579"/>
      <c r="E6388" s="631"/>
      <c r="F6388" s="631"/>
      <c r="G6388" s="627" t="e">
        <f>+L6388</f>
        <v>#REF!</v>
      </c>
      <c r="H6388" s="628" t="e">
        <f>E6388*G6388</f>
        <v>#REF!</v>
      </c>
      <c r="J6388" s="627">
        <f>+F6388</f>
        <v>0</v>
      </c>
      <c r="L6388" s="629" t="e">
        <f>J6388*$L$3</f>
        <v>#REF!</v>
      </c>
    </row>
    <row r="6389" spans="1:12" ht="9.75" hidden="1" customHeight="1">
      <c r="A6389" s="579"/>
      <c r="B6389" s="579"/>
      <c r="C6389" s="578"/>
      <c r="D6389" s="579"/>
      <c r="E6389" s="631"/>
      <c r="F6389" s="631"/>
      <c r="G6389" s="627"/>
      <c r="H6389" s="628"/>
      <c r="J6389" s="579"/>
      <c r="L6389" s="629"/>
    </row>
    <row r="6390" spans="1:12" ht="9.75" hidden="1" customHeight="1">
      <c r="A6390" s="579"/>
      <c r="B6390" s="579"/>
      <c r="C6390" s="578"/>
      <c r="D6390" s="579"/>
      <c r="E6390" s="631"/>
      <c r="F6390" s="631"/>
      <c r="G6390" s="627"/>
      <c r="H6390" s="628"/>
      <c r="J6390" s="579"/>
      <c r="L6390" s="629"/>
    </row>
    <row r="6391" spans="1:12" ht="9.75" hidden="1" customHeight="1">
      <c r="A6391" s="579"/>
      <c r="B6391" s="579"/>
      <c r="C6391" s="578"/>
      <c r="D6391" s="579"/>
      <c r="E6391" s="631"/>
      <c r="F6391" s="631"/>
      <c r="G6391" s="627"/>
      <c r="H6391" s="628"/>
      <c r="J6391" s="579"/>
      <c r="L6391" s="629"/>
    </row>
    <row r="6392" spans="1:12" ht="9.75" hidden="1" customHeight="1">
      <c r="A6392" s="579"/>
      <c r="B6392" s="579"/>
      <c r="C6392" s="578"/>
      <c r="D6392" s="579"/>
      <c r="E6392" s="631"/>
      <c r="F6392" s="631"/>
      <c r="G6392" s="627"/>
      <c r="H6392" s="628"/>
      <c r="J6392" s="579"/>
      <c r="L6392" s="629"/>
    </row>
    <row r="6393" spans="1:12" ht="9.75" hidden="1" customHeight="1">
      <c r="A6393" s="579"/>
      <c r="B6393" s="579"/>
      <c r="C6393" s="578"/>
      <c r="D6393" s="579"/>
      <c r="E6393" s="627"/>
      <c r="F6393" s="630"/>
      <c r="G6393" s="627" t="e">
        <f>+L6393</f>
        <v>#REF!</v>
      </c>
      <c r="H6393" s="628" t="e">
        <f>E6393*G6393</f>
        <v>#REF!</v>
      </c>
      <c r="J6393" s="627">
        <f>+F6393</f>
        <v>0</v>
      </c>
      <c r="L6393" s="629" t="e">
        <f>J6393*$L$3</f>
        <v>#REF!</v>
      </c>
    </row>
    <row r="6394" spans="1:12" ht="9.75" hidden="1" customHeight="1">
      <c r="A6394" s="579"/>
      <c r="B6394" s="579"/>
      <c r="C6394" s="578"/>
      <c r="D6394" s="579"/>
      <c r="E6394" s="627"/>
      <c r="F6394" s="630"/>
      <c r="G6394" s="627"/>
      <c r="H6394" s="628"/>
      <c r="J6394" s="579"/>
      <c r="L6394" s="629"/>
    </row>
    <row r="6395" spans="1:12" ht="9.75" hidden="1" customHeight="1">
      <c r="A6395" s="579"/>
      <c r="B6395" s="579"/>
      <c r="C6395" s="578"/>
      <c r="D6395" s="579"/>
      <c r="E6395" s="627"/>
      <c r="F6395" s="630"/>
      <c r="G6395" s="627"/>
      <c r="H6395" s="628"/>
      <c r="J6395" s="579"/>
      <c r="L6395" s="629"/>
    </row>
    <row r="6396" spans="1:12" ht="9.75" hidden="1" customHeight="1">
      <c r="A6396" s="579"/>
      <c r="B6396" s="579"/>
      <c r="C6396" s="578"/>
      <c r="D6396" s="579"/>
      <c r="E6396" s="627"/>
      <c r="F6396" s="630"/>
      <c r="G6396" s="627"/>
      <c r="H6396" s="628"/>
      <c r="J6396" s="579"/>
      <c r="L6396" s="629"/>
    </row>
    <row r="6397" spans="1:12" ht="9.75" hidden="1" customHeight="1">
      <c r="A6397" s="579"/>
      <c r="B6397" s="579"/>
      <c r="C6397" s="578"/>
      <c r="D6397" s="579"/>
      <c r="E6397" s="627"/>
      <c r="F6397" s="630"/>
      <c r="G6397" s="627"/>
      <c r="H6397" s="628"/>
      <c r="J6397" s="579"/>
      <c r="L6397" s="629"/>
    </row>
    <row r="6398" spans="1:12" ht="9.75" hidden="1" customHeight="1">
      <c r="A6398" s="579"/>
      <c r="B6398" s="579"/>
      <c r="C6398" s="583"/>
      <c r="D6398" s="579"/>
      <c r="E6398" s="627"/>
      <c r="F6398" s="630"/>
      <c r="G6398" s="627" t="e">
        <f>+L6398</f>
        <v>#REF!</v>
      </c>
      <c r="H6398" s="628" t="e">
        <f>E6398*G6398</f>
        <v>#REF!</v>
      </c>
      <c r="J6398" s="627">
        <f>+F6398</f>
        <v>0</v>
      </c>
      <c r="L6398" s="629" t="e">
        <f>J6398*$L$3</f>
        <v>#REF!</v>
      </c>
    </row>
    <row r="6399" spans="1:12" ht="9.75" hidden="1" customHeight="1">
      <c r="A6399" s="579"/>
      <c r="B6399" s="579"/>
      <c r="C6399" s="583"/>
      <c r="D6399" s="579"/>
      <c r="E6399" s="627"/>
      <c r="F6399" s="630"/>
      <c r="G6399" s="627"/>
      <c r="H6399" s="628"/>
      <c r="J6399" s="579"/>
      <c r="L6399" s="629"/>
    </row>
    <row r="6400" spans="1:12" ht="9.75" hidden="1" customHeight="1">
      <c r="A6400" s="579"/>
      <c r="B6400" s="579"/>
      <c r="C6400" s="583"/>
      <c r="D6400" s="579"/>
      <c r="E6400" s="627"/>
      <c r="F6400" s="630"/>
      <c r="G6400" s="627"/>
      <c r="H6400" s="628"/>
      <c r="J6400" s="579"/>
      <c r="L6400" s="629"/>
    </row>
    <row r="6401" spans="1:12" ht="9.75" hidden="1" customHeight="1">
      <c r="A6401" s="579"/>
      <c r="B6401" s="579"/>
      <c r="C6401" s="583"/>
      <c r="D6401" s="579"/>
      <c r="E6401" s="627"/>
      <c r="F6401" s="630"/>
      <c r="G6401" s="627"/>
      <c r="H6401" s="628"/>
      <c r="J6401" s="579"/>
      <c r="L6401" s="629"/>
    </row>
    <row r="6402" spans="1:12" ht="9.75" hidden="1" customHeight="1">
      <c r="A6402" s="579"/>
      <c r="B6402" s="579"/>
      <c r="C6402" s="583"/>
      <c r="D6402" s="579"/>
      <c r="E6402" s="627"/>
      <c r="F6402" s="630"/>
      <c r="G6402" s="627"/>
      <c r="H6402" s="628"/>
      <c r="J6402" s="579"/>
      <c r="L6402" s="629"/>
    </row>
    <row r="6403" spans="1:12" ht="9.75" hidden="1" customHeight="1">
      <c r="A6403" s="579"/>
      <c r="B6403" s="579"/>
      <c r="C6403" s="578"/>
      <c r="D6403" s="579"/>
      <c r="E6403" s="627"/>
      <c r="F6403" s="630"/>
      <c r="G6403" s="627" t="e">
        <f>+L6403</f>
        <v>#REF!</v>
      </c>
      <c r="H6403" s="628" t="e">
        <f>E6403*G6403</f>
        <v>#REF!</v>
      </c>
      <c r="J6403" s="627">
        <f>+F6403</f>
        <v>0</v>
      </c>
      <c r="L6403" s="629" t="e">
        <f>J6403*$L$3</f>
        <v>#REF!</v>
      </c>
    </row>
    <row r="6404" spans="1:12" ht="9.75" hidden="1" customHeight="1">
      <c r="A6404" s="579"/>
      <c r="B6404" s="579"/>
      <c r="C6404" s="578"/>
      <c r="D6404" s="579"/>
      <c r="E6404" s="627"/>
      <c r="F6404" s="630"/>
      <c r="G6404" s="627"/>
      <c r="H6404" s="628"/>
      <c r="J6404" s="579"/>
      <c r="L6404" s="629"/>
    </row>
    <row r="6405" spans="1:12" ht="9.75" hidden="1" customHeight="1">
      <c r="A6405" s="579"/>
      <c r="B6405" s="579"/>
      <c r="C6405" s="578"/>
      <c r="D6405" s="579"/>
      <c r="E6405" s="627"/>
      <c r="F6405" s="630"/>
      <c r="G6405" s="627"/>
      <c r="H6405" s="628"/>
      <c r="J6405" s="579"/>
      <c r="L6405" s="629"/>
    </row>
    <row r="6406" spans="1:12" ht="9.75" hidden="1" customHeight="1">
      <c r="A6406" s="579"/>
      <c r="B6406" s="579"/>
      <c r="C6406" s="578"/>
      <c r="D6406" s="579"/>
      <c r="E6406" s="627"/>
      <c r="F6406" s="630"/>
      <c r="G6406" s="627"/>
      <c r="H6406" s="628"/>
      <c r="J6406" s="579"/>
      <c r="L6406" s="629"/>
    </row>
    <row r="6407" spans="1:12" ht="9.75" hidden="1" customHeight="1">
      <c r="A6407" s="579"/>
      <c r="B6407" s="579"/>
      <c r="C6407" s="578"/>
      <c r="D6407" s="579"/>
      <c r="E6407" s="627"/>
      <c r="F6407" s="630"/>
      <c r="G6407" s="627"/>
      <c r="H6407" s="628"/>
      <c r="J6407" s="579"/>
      <c r="L6407" s="629"/>
    </row>
    <row r="6408" spans="1:12" ht="9.75" hidden="1" customHeight="1">
      <c r="A6408" s="579"/>
      <c r="B6408" s="579"/>
      <c r="C6408" s="578"/>
      <c r="D6408" s="579"/>
      <c r="E6408" s="627"/>
      <c r="F6408" s="630"/>
      <c r="G6408" s="627" t="e">
        <f>+L6408</f>
        <v>#REF!</v>
      </c>
      <c r="H6408" s="628" t="e">
        <f>E6408*G6408</f>
        <v>#REF!</v>
      </c>
      <c r="J6408" s="627">
        <f>+F6408</f>
        <v>0</v>
      </c>
      <c r="L6408" s="629" t="e">
        <f>J6408*$L$3</f>
        <v>#REF!</v>
      </c>
    </row>
    <row r="6409" spans="1:12" ht="9.75" hidden="1" customHeight="1">
      <c r="A6409" s="579"/>
      <c r="B6409" s="579"/>
      <c r="C6409" s="578"/>
      <c r="D6409" s="579"/>
      <c r="E6409" s="627"/>
      <c r="F6409" s="630"/>
      <c r="G6409" s="627"/>
      <c r="H6409" s="628"/>
      <c r="J6409" s="579"/>
      <c r="L6409" s="629"/>
    </row>
    <row r="6410" spans="1:12" ht="9.75" hidden="1" customHeight="1">
      <c r="A6410" s="579"/>
      <c r="B6410" s="579"/>
      <c r="C6410" s="578"/>
      <c r="D6410" s="579"/>
      <c r="E6410" s="627"/>
      <c r="F6410" s="630"/>
      <c r="G6410" s="627"/>
      <c r="H6410" s="628"/>
      <c r="J6410" s="579"/>
      <c r="L6410" s="629"/>
    </row>
    <row r="6411" spans="1:12" ht="9.75" hidden="1" customHeight="1">
      <c r="A6411" s="579"/>
      <c r="B6411" s="579"/>
      <c r="C6411" s="578"/>
      <c r="D6411" s="579"/>
      <c r="E6411" s="627"/>
      <c r="F6411" s="630"/>
      <c r="G6411" s="627"/>
      <c r="H6411" s="628"/>
      <c r="J6411" s="579"/>
      <c r="L6411" s="629"/>
    </row>
    <row r="6412" spans="1:12" ht="9.75" hidden="1" customHeight="1">
      <c r="A6412" s="579"/>
      <c r="B6412" s="579"/>
      <c r="C6412" s="578"/>
      <c r="D6412" s="579"/>
      <c r="E6412" s="627"/>
      <c r="F6412" s="630"/>
      <c r="G6412" s="627"/>
      <c r="H6412" s="628"/>
      <c r="J6412" s="579"/>
      <c r="L6412" s="629"/>
    </row>
    <row r="6413" spans="1:12" ht="9.75" hidden="1" customHeight="1">
      <c r="A6413" s="579"/>
      <c r="B6413" s="579"/>
      <c r="C6413" s="578"/>
      <c r="D6413" s="579"/>
      <c r="E6413" s="627"/>
      <c r="F6413" s="630"/>
      <c r="G6413" s="627" t="e">
        <f>+L6413</f>
        <v>#REF!</v>
      </c>
      <c r="H6413" s="628" t="e">
        <f>E6413*G6413</f>
        <v>#REF!</v>
      </c>
      <c r="J6413" s="627">
        <f>+F6413</f>
        <v>0</v>
      </c>
      <c r="L6413" s="629" t="e">
        <f>J6413*$L$3</f>
        <v>#REF!</v>
      </c>
    </row>
    <row r="6414" spans="1:12" ht="9.75" hidden="1" customHeight="1">
      <c r="A6414" s="579"/>
      <c r="B6414" s="579"/>
      <c r="C6414" s="578"/>
      <c r="D6414" s="579"/>
      <c r="E6414" s="627"/>
      <c r="F6414" s="630"/>
      <c r="G6414" s="627"/>
      <c r="H6414" s="628"/>
      <c r="J6414" s="579"/>
      <c r="L6414" s="629"/>
    </row>
    <row r="6415" spans="1:12" ht="9.75" hidden="1" customHeight="1">
      <c r="A6415" s="579"/>
      <c r="B6415" s="579"/>
      <c r="C6415" s="578"/>
      <c r="D6415" s="579"/>
      <c r="E6415" s="627"/>
      <c r="F6415" s="630"/>
      <c r="G6415" s="627"/>
      <c r="H6415" s="628"/>
      <c r="J6415" s="579"/>
      <c r="L6415" s="629"/>
    </row>
    <row r="6416" spans="1:12" ht="9.75" hidden="1" customHeight="1">
      <c r="A6416" s="579"/>
      <c r="B6416" s="579"/>
      <c r="C6416" s="578"/>
      <c r="D6416" s="579"/>
      <c r="E6416" s="627"/>
      <c r="F6416" s="630"/>
      <c r="G6416" s="627"/>
      <c r="H6416" s="628"/>
      <c r="J6416" s="579"/>
      <c r="L6416" s="629"/>
    </row>
    <row r="6417" spans="1:12" ht="9.75" hidden="1" customHeight="1">
      <c r="A6417" s="579"/>
      <c r="B6417" s="579"/>
      <c r="C6417" s="578"/>
      <c r="D6417" s="579"/>
      <c r="E6417" s="627"/>
      <c r="F6417" s="630"/>
      <c r="G6417" s="627"/>
      <c r="H6417" s="628"/>
      <c r="J6417" s="579"/>
      <c r="L6417" s="629"/>
    </row>
    <row r="6418" spans="1:12" ht="9.75" hidden="1" customHeight="1">
      <c r="A6418" s="579"/>
      <c r="B6418" s="579"/>
      <c r="C6418" s="578"/>
      <c r="D6418" s="579"/>
      <c r="E6418" s="627"/>
      <c r="F6418" s="630"/>
      <c r="G6418" s="627" t="e">
        <f>+L6418</f>
        <v>#REF!</v>
      </c>
      <c r="H6418" s="628" t="e">
        <f>E6418*G6418</f>
        <v>#REF!</v>
      </c>
      <c r="J6418" s="627">
        <f>+F6418</f>
        <v>0</v>
      </c>
      <c r="L6418" s="629" t="e">
        <f>J6418*$L$3</f>
        <v>#REF!</v>
      </c>
    </row>
    <row r="6419" spans="1:12" ht="9.75" hidden="1" customHeight="1">
      <c r="A6419" s="579"/>
      <c r="B6419" s="579"/>
      <c r="C6419" s="578"/>
      <c r="D6419" s="579"/>
      <c r="E6419" s="627"/>
      <c r="F6419" s="630"/>
      <c r="G6419" s="627"/>
      <c r="H6419" s="628"/>
      <c r="J6419" s="579"/>
      <c r="L6419" s="629"/>
    </row>
    <row r="6420" spans="1:12" ht="9.75" hidden="1" customHeight="1">
      <c r="A6420" s="579"/>
      <c r="B6420" s="579"/>
      <c r="C6420" s="578"/>
      <c r="D6420" s="579"/>
      <c r="E6420" s="627"/>
      <c r="F6420" s="630"/>
      <c r="G6420" s="627"/>
      <c r="H6420" s="628"/>
      <c r="J6420" s="579"/>
      <c r="L6420" s="629"/>
    </row>
    <row r="6421" spans="1:12" ht="9.75" hidden="1" customHeight="1">
      <c r="A6421" s="579"/>
      <c r="B6421" s="579"/>
      <c r="C6421" s="578"/>
      <c r="D6421" s="579"/>
      <c r="E6421" s="627"/>
      <c r="F6421" s="630"/>
      <c r="G6421" s="627"/>
      <c r="H6421" s="628"/>
      <c r="J6421" s="579"/>
      <c r="L6421" s="629"/>
    </row>
    <row r="6422" spans="1:12" ht="9.75" hidden="1" customHeight="1">
      <c r="A6422" s="579"/>
      <c r="B6422" s="579"/>
      <c r="C6422" s="578"/>
      <c r="D6422" s="579"/>
      <c r="E6422" s="627"/>
      <c r="F6422" s="630"/>
      <c r="G6422" s="627"/>
      <c r="H6422" s="628"/>
      <c r="J6422" s="579"/>
      <c r="L6422" s="629"/>
    </row>
    <row r="6423" spans="1:12" ht="9.75" hidden="1" customHeight="1">
      <c r="A6423" s="579"/>
      <c r="B6423" s="579"/>
      <c r="C6423" s="578"/>
      <c r="D6423" s="579"/>
      <c r="E6423" s="627"/>
      <c r="F6423" s="630"/>
      <c r="G6423" s="627" t="e">
        <f>+L6423</f>
        <v>#REF!</v>
      </c>
      <c r="H6423" s="628" t="e">
        <f>E6423*G6423</f>
        <v>#REF!</v>
      </c>
      <c r="J6423" s="627">
        <f>+F6423</f>
        <v>0</v>
      </c>
      <c r="L6423" s="629" t="e">
        <f>J6423*$L$3</f>
        <v>#REF!</v>
      </c>
    </row>
    <row r="6424" spans="1:12" ht="9.75" hidden="1" customHeight="1">
      <c r="A6424" s="579"/>
      <c r="B6424" s="579"/>
      <c r="C6424" s="578"/>
      <c r="D6424" s="579"/>
      <c r="E6424" s="627"/>
      <c r="F6424" s="630"/>
      <c r="G6424" s="627"/>
      <c r="H6424" s="628"/>
      <c r="J6424" s="579"/>
      <c r="L6424" s="629"/>
    </row>
    <row r="6425" spans="1:12" ht="9.75" hidden="1" customHeight="1">
      <c r="A6425" s="579"/>
      <c r="B6425" s="579"/>
      <c r="C6425" s="578"/>
      <c r="D6425" s="579"/>
      <c r="E6425" s="627"/>
      <c r="F6425" s="630"/>
      <c r="G6425" s="627"/>
      <c r="H6425" s="628"/>
      <c r="J6425" s="579"/>
      <c r="L6425" s="629"/>
    </row>
    <row r="6426" spans="1:12" ht="9.75" hidden="1" customHeight="1">
      <c r="A6426" s="579"/>
      <c r="B6426" s="579"/>
      <c r="C6426" s="578"/>
      <c r="D6426" s="579"/>
      <c r="E6426" s="627"/>
      <c r="F6426" s="630"/>
      <c r="G6426" s="627"/>
      <c r="H6426" s="628"/>
      <c r="J6426" s="579"/>
      <c r="L6426" s="629"/>
    </row>
    <row r="6427" spans="1:12" ht="9.75" hidden="1" customHeight="1">
      <c r="A6427" s="579"/>
      <c r="B6427" s="579"/>
      <c r="C6427" s="578"/>
      <c r="D6427" s="579"/>
      <c r="E6427" s="627"/>
      <c r="F6427" s="630"/>
      <c r="G6427" s="627"/>
      <c r="H6427" s="628"/>
      <c r="J6427" s="579"/>
      <c r="L6427" s="629"/>
    </row>
    <row r="6428" spans="1:12" ht="9.75" hidden="1" customHeight="1">
      <c r="A6428" s="579"/>
      <c r="B6428" s="579"/>
      <c r="C6428" s="578"/>
      <c r="D6428" s="579"/>
      <c r="E6428" s="627"/>
      <c r="F6428" s="630"/>
      <c r="G6428" s="627" t="e">
        <f>+L6428</f>
        <v>#REF!</v>
      </c>
      <c r="H6428" s="628" t="e">
        <f>E6428*G6428</f>
        <v>#REF!</v>
      </c>
      <c r="J6428" s="627">
        <f>+F6428</f>
        <v>0</v>
      </c>
      <c r="L6428" s="629" t="e">
        <f>J6428*$L$3</f>
        <v>#REF!</v>
      </c>
    </row>
    <row r="6429" spans="1:12" ht="9.75" hidden="1" customHeight="1">
      <c r="A6429" s="579"/>
      <c r="B6429" s="579"/>
      <c r="C6429" s="578"/>
      <c r="D6429" s="579"/>
      <c r="E6429" s="627"/>
      <c r="F6429" s="630"/>
      <c r="G6429" s="627"/>
      <c r="H6429" s="628"/>
      <c r="J6429" s="579"/>
      <c r="L6429" s="629"/>
    </row>
    <row r="6430" spans="1:12" ht="9.75" hidden="1" customHeight="1">
      <c r="A6430" s="579"/>
      <c r="B6430" s="579"/>
      <c r="C6430" s="578"/>
      <c r="D6430" s="579"/>
      <c r="E6430" s="627"/>
      <c r="F6430" s="630"/>
      <c r="G6430" s="627"/>
      <c r="H6430" s="628"/>
      <c r="J6430" s="579"/>
      <c r="L6430" s="629"/>
    </row>
    <row r="6431" spans="1:12" ht="9.75" hidden="1" customHeight="1">
      <c r="A6431" s="579"/>
      <c r="B6431" s="579"/>
      <c r="C6431" s="578"/>
      <c r="D6431" s="579"/>
      <c r="E6431" s="627"/>
      <c r="F6431" s="630"/>
      <c r="G6431" s="627"/>
      <c r="H6431" s="628"/>
      <c r="J6431" s="579"/>
      <c r="L6431" s="629"/>
    </row>
    <row r="6432" spans="1:12" ht="9.75" hidden="1" customHeight="1">
      <c r="A6432" s="579"/>
      <c r="B6432" s="579"/>
      <c r="C6432" s="578"/>
      <c r="D6432" s="579"/>
      <c r="E6432" s="627"/>
      <c r="F6432" s="630"/>
      <c r="G6432" s="627"/>
      <c r="H6432" s="628"/>
      <c r="J6432" s="579"/>
      <c r="L6432" s="629"/>
    </row>
    <row r="6433" spans="1:12" ht="9.75" hidden="1" customHeight="1">
      <c r="A6433" s="579"/>
      <c r="B6433" s="579"/>
      <c r="C6433" s="578"/>
      <c r="D6433" s="579"/>
      <c r="E6433" s="627"/>
      <c r="F6433" s="630"/>
      <c r="G6433" s="627" t="e">
        <f>+L6433</f>
        <v>#REF!</v>
      </c>
      <c r="H6433" s="628" t="e">
        <f>E6433*G6433</f>
        <v>#REF!</v>
      </c>
      <c r="J6433" s="627">
        <f>+F6433</f>
        <v>0</v>
      </c>
      <c r="L6433" s="629" t="e">
        <f>J6433*$L$3</f>
        <v>#REF!</v>
      </c>
    </row>
    <row r="6434" spans="1:12" ht="9.75" hidden="1" customHeight="1">
      <c r="A6434" s="579"/>
      <c r="B6434" s="579"/>
      <c r="C6434" s="578"/>
      <c r="D6434" s="579"/>
      <c r="E6434" s="627"/>
      <c r="F6434" s="630"/>
      <c r="G6434" s="627"/>
      <c r="H6434" s="628"/>
      <c r="J6434" s="579"/>
      <c r="L6434" s="629"/>
    </row>
    <row r="6435" spans="1:12" ht="9.75" hidden="1" customHeight="1">
      <c r="A6435" s="579"/>
      <c r="B6435" s="579"/>
      <c r="C6435" s="578"/>
      <c r="D6435" s="579"/>
      <c r="E6435" s="627"/>
      <c r="F6435" s="630"/>
      <c r="G6435" s="627"/>
      <c r="H6435" s="628"/>
      <c r="J6435" s="579"/>
      <c r="L6435" s="629"/>
    </row>
    <row r="6436" spans="1:12" ht="9.75" hidden="1" customHeight="1">
      <c r="A6436" s="579"/>
      <c r="B6436" s="579"/>
      <c r="C6436" s="578"/>
      <c r="D6436" s="579"/>
      <c r="E6436" s="627"/>
      <c r="F6436" s="630"/>
      <c r="G6436" s="627"/>
      <c r="H6436" s="628"/>
      <c r="J6436" s="579"/>
      <c r="L6436" s="629"/>
    </row>
    <row r="6437" spans="1:12" ht="9.75" hidden="1" customHeight="1">
      <c r="A6437" s="579"/>
      <c r="B6437" s="579"/>
      <c r="C6437" s="578"/>
      <c r="D6437" s="579"/>
      <c r="E6437" s="627"/>
      <c r="F6437" s="630"/>
      <c r="G6437" s="627"/>
      <c r="H6437" s="628"/>
      <c r="J6437" s="579"/>
      <c r="L6437" s="629"/>
    </row>
    <row r="6438" spans="1:12" ht="9.75" hidden="1" customHeight="1">
      <c r="A6438" s="579"/>
      <c r="B6438" s="579"/>
      <c r="C6438" s="578"/>
      <c r="D6438" s="579"/>
      <c r="E6438" s="627"/>
      <c r="F6438" s="630"/>
      <c r="G6438" s="627" t="e">
        <f>+L6438</f>
        <v>#REF!</v>
      </c>
      <c r="H6438" s="628" t="e">
        <f>E6438*G6438</f>
        <v>#REF!</v>
      </c>
      <c r="J6438" s="627">
        <f>+F6438</f>
        <v>0</v>
      </c>
      <c r="L6438" s="629" t="e">
        <f>J6438*$L$3</f>
        <v>#REF!</v>
      </c>
    </row>
    <row r="6439" spans="1:12" ht="9.75" hidden="1" customHeight="1">
      <c r="A6439" s="579"/>
      <c r="B6439" s="579"/>
      <c r="C6439" s="578"/>
      <c r="D6439" s="579"/>
      <c r="E6439" s="627"/>
      <c r="F6439" s="630"/>
      <c r="G6439" s="627"/>
      <c r="H6439" s="628"/>
      <c r="J6439" s="579"/>
      <c r="L6439" s="629"/>
    </row>
    <row r="6440" spans="1:12" ht="9.75" hidden="1" customHeight="1">
      <c r="A6440" s="579"/>
      <c r="B6440" s="579"/>
      <c r="C6440" s="578"/>
      <c r="D6440" s="579"/>
      <c r="E6440" s="627"/>
      <c r="F6440" s="630"/>
      <c r="G6440" s="627"/>
      <c r="H6440" s="628"/>
      <c r="J6440" s="579"/>
      <c r="L6440" s="629"/>
    </row>
    <row r="6441" spans="1:12" ht="9.75" hidden="1" customHeight="1">
      <c r="A6441" s="579"/>
      <c r="B6441" s="579"/>
      <c r="C6441" s="578"/>
      <c r="D6441" s="579"/>
      <c r="E6441" s="627"/>
      <c r="F6441" s="630"/>
      <c r="G6441" s="627"/>
      <c r="H6441" s="628"/>
      <c r="J6441" s="579"/>
      <c r="L6441" s="629"/>
    </row>
    <row r="6442" spans="1:12" ht="9.75" hidden="1" customHeight="1">
      <c r="A6442" s="579"/>
      <c r="B6442" s="579"/>
      <c r="C6442" s="578"/>
      <c r="D6442" s="579"/>
      <c r="E6442" s="627"/>
      <c r="F6442" s="630"/>
      <c r="G6442" s="627"/>
      <c r="H6442" s="628"/>
      <c r="J6442" s="579"/>
      <c r="L6442" s="629"/>
    </row>
    <row r="6443" spans="1:12" ht="9.75" hidden="1" customHeight="1">
      <c r="A6443" s="579"/>
      <c r="B6443" s="579"/>
      <c r="C6443" s="578"/>
      <c r="D6443" s="579"/>
      <c r="E6443" s="627"/>
      <c r="F6443" s="630"/>
      <c r="G6443" s="627" t="e">
        <f>+L6443</f>
        <v>#REF!</v>
      </c>
      <c r="H6443" s="628" t="e">
        <f>E6443*G6443</f>
        <v>#REF!</v>
      </c>
      <c r="J6443" s="627">
        <f>+F6443</f>
        <v>0</v>
      </c>
      <c r="L6443" s="629" t="e">
        <f>J6443*$L$3</f>
        <v>#REF!</v>
      </c>
    </row>
    <row r="6444" spans="1:12" ht="9.75" hidden="1" customHeight="1">
      <c r="A6444" s="579"/>
      <c r="B6444" s="579"/>
      <c r="C6444" s="578"/>
      <c r="D6444" s="579"/>
      <c r="E6444" s="627"/>
      <c r="F6444" s="630"/>
      <c r="G6444" s="627"/>
      <c r="H6444" s="628"/>
      <c r="J6444" s="579"/>
      <c r="L6444" s="629"/>
    </row>
    <row r="6445" spans="1:12" ht="9.75" hidden="1" customHeight="1">
      <c r="A6445" s="579"/>
      <c r="B6445" s="579"/>
      <c r="C6445" s="578"/>
      <c r="D6445" s="579"/>
      <c r="E6445" s="627"/>
      <c r="F6445" s="630"/>
      <c r="G6445" s="627"/>
      <c r="H6445" s="628"/>
      <c r="J6445" s="579"/>
      <c r="L6445" s="629"/>
    </row>
    <row r="6446" spans="1:12" ht="9.75" hidden="1" customHeight="1">
      <c r="A6446" s="579"/>
      <c r="B6446" s="579"/>
      <c r="C6446" s="578"/>
      <c r="D6446" s="579"/>
      <c r="E6446" s="627"/>
      <c r="F6446" s="630"/>
      <c r="G6446" s="627"/>
      <c r="H6446" s="628"/>
      <c r="J6446" s="579"/>
      <c r="L6446" s="629"/>
    </row>
    <row r="6447" spans="1:12" ht="9.75" hidden="1" customHeight="1">
      <c r="A6447" s="579"/>
      <c r="B6447" s="579"/>
      <c r="C6447" s="578"/>
      <c r="D6447" s="579"/>
      <c r="E6447" s="627"/>
      <c r="F6447" s="630"/>
      <c r="G6447" s="627"/>
      <c r="H6447" s="628"/>
      <c r="J6447" s="579"/>
      <c r="L6447" s="629"/>
    </row>
    <row r="6448" spans="1:12" ht="9.75" hidden="1" customHeight="1">
      <c r="A6448" s="579"/>
      <c r="B6448" s="579"/>
      <c r="C6448" s="583"/>
      <c r="D6448" s="579"/>
      <c r="E6448" s="627"/>
      <c r="F6448" s="630"/>
      <c r="G6448" s="627" t="e">
        <f>+L6448</f>
        <v>#REF!</v>
      </c>
      <c r="H6448" s="628" t="e">
        <f>E6448*G6448</f>
        <v>#REF!</v>
      </c>
      <c r="J6448" s="627">
        <f>+F6448</f>
        <v>0</v>
      </c>
      <c r="L6448" s="629" t="e">
        <f>J6448*$L$3</f>
        <v>#REF!</v>
      </c>
    </row>
    <row r="6449" spans="1:12" ht="9.75" hidden="1" customHeight="1">
      <c r="A6449" s="579"/>
      <c r="B6449" s="579"/>
      <c r="C6449" s="583"/>
      <c r="D6449" s="579"/>
      <c r="E6449" s="627"/>
      <c r="F6449" s="630"/>
      <c r="G6449" s="627"/>
      <c r="H6449" s="628"/>
      <c r="J6449" s="579"/>
      <c r="L6449" s="629"/>
    </row>
    <row r="6450" spans="1:12" ht="9.75" hidden="1" customHeight="1">
      <c r="A6450" s="579"/>
      <c r="B6450" s="579"/>
      <c r="C6450" s="583"/>
      <c r="D6450" s="579"/>
      <c r="E6450" s="627"/>
      <c r="F6450" s="630"/>
      <c r="G6450" s="627"/>
      <c r="H6450" s="628"/>
      <c r="J6450" s="579"/>
      <c r="L6450" s="629"/>
    </row>
    <row r="6451" spans="1:12" ht="9.75" hidden="1" customHeight="1">
      <c r="A6451" s="579"/>
      <c r="B6451" s="579"/>
      <c r="C6451" s="583"/>
      <c r="D6451" s="579"/>
      <c r="E6451" s="627"/>
      <c r="F6451" s="630"/>
      <c r="G6451" s="627"/>
      <c r="H6451" s="628"/>
      <c r="J6451" s="579"/>
      <c r="L6451" s="629"/>
    </row>
    <row r="6452" spans="1:12" ht="9.75" hidden="1" customHeight="1">
      <c r="A6452" s="579"/>
      <c r="B6452" s="579"/>
      <c r="C6452" s="583"/>
      <c r="D6452" s="579"/>
      <c r="E6452" s="627"/>
      <c r="F6452" s="630"/>
      <c r="G6452" s="627"/>
      <c r="H6452" s="628"/>
      <c r="J6452" s="579"/>
      <c r="L6452" s="629"/>
    </row>
    <row r="6453" spans="1:12" ht="9.75" hidden="1" customHeight="1">
      <c r="A6453" s="579"/>
      <c r="B6453" s="579"/>
      <c r="C6453" s="583"/>
      <c r="D6453" s="579"/>
      <c r="E6453" s="627"/>
      <c r="F6453" s="630"/>
      <c r="G6453" s="627" t="e">
        <f>+L6453</f>
        <v>#REF!</v>
      </c>
      <c r="H6453" s="628" t="e">
        <f>E6453*G6453</f>
        <v>#REF!</v>
      </c>
      <c r="J6453" s="627">
        <f>+F6453</f>
        <v>0</v>
      </c>
      <c r="L6453" s="629" t="e">
        <f>J6453*$L$3</f>
        <v>#REF!</v>
      </c>
    </row>
    <row r="6454" spans="1:12" ht="9.75" hidden="1" customHeight="1">
      <c r="A6454" s="579"/>
      <c r="B6454" s="579"/>
      <c r="C6454" s="583"/>
      <c r="D6454" s="579"/>
      <c r="E6454" s="627"/>
      <c r="F6454" s="630"/>
      <c r="G6454" s="627"/>
      <c r="H6454" s="628"/>
      <c r="J6454" s="579"/>
      <c r="L6454" s="629"/>
    </row>
    <row r="6455" spans="1:12" ht="9.75" hidden="1" customHeight="1">
      <c r="A6455" s="579"/>
      <c r="B6455" s="579"/>
      <c r="C6455" s="583"/>
      <c r="D6455" s="579"/>
      <c r="E6455" s="627"/>
      <c r="F6455" s="630"/>
      <c r="G6455" s="627"/>
      <c r="H6455" s="628"/>
      <c r="J6455" s="579"/>
      <c r="L6455" s="629"/>
    </row>
    <row r="6456" spans="1:12" ht="9.75" hidden="1" customHeight="1">
      <c r="A6456" s="579"/>
      <c r="B6456" s="579"/>
      <c r="C6456" s="583"/>
      <c r="D6456" s="579"/>
      <c r="E6456" s="627"/>
      <c r="F6456" s="630"/>
      <c r="G6456" s="627"/>
      <c r="H6456" s="628"/>
      <c r="J6456" s="579"/>
      <c r="L6456" s="629"/>
    </row>
    <row r="6457" spans="1:12" ht="9.75" hidden="1" customHeight="1">
      <c r="A6457" s="579"/>
      <c r="B6457" s="579"/>
      <c r="C6457" s="583"/>
      <c r="D6457" s="579"/>
      <c r="E6457" s="627"/>
      <c r="F6457" s="630"/>
      <c r="G6457" s="627"/>
      <c r="H6457" s="628"/>
      <c r="J6457" s="579"/>
      <c r="L6457" s="629"/>
    </row>
    <row r="6458" spans="1:12" ht="9.75" hidden="1" customHeight="1">
      <c r="A6458" s="579"/>
      <c r="B6458" s="579"/>
      <c r="C6458" s="578"/>
      <c r="D6458" s="579"/>
      <c r="E6458" s="627"/>
      <c r="F6458" s="630"/>
      <c r="G6458" s="627" t="e">
        <f>+L6458</f>
        <v>#REF!</v>
      </c>
      <c r="H6458" s="628" t="e">
        <f>E6458*G6458</f>
        <v>#REF!</v>
      </c>
      <c r="J6458" s="627">
        <f>+F6458</f>
        <v>0</v>
      </c>
      <c r="L6458" s="629" t="e">
        <f>J6458*$L$3</f>
        <v>#REF!</v>
      </c>
    </row>
    <row r="6459" spans="1:12" ht="9.75" hidden="1" customHeight="1">
      <c r="A6459" s="579"/>
      <c r="B6459" s="579"/>
      <c r="C6459" s="578"/>
      <c r="D6459" s="579"/>
      <c r="E6459" s="627"/>
      <c r="F6459" s="630"/>
      <c r="G6459" s="627"/>
      <c r="H6459" s="628"/>
      <c r="J6459" s="579"/>
      <c r="L6459" s="629"/>
    </row>
    <row r="6460" spans="1:12" ht="9.75" hidden="1" customHeight="1">
      <c r="A6460" s="579"/>
      <c r="B6460" s="579"/>
      <c r="C6460" s="578"/>
      <c r="D6460" s="579"/>
      <c r="E6460" s="627"/>
      <c r="F6460" s="630"/>
      <c r="G6460" s="627"/>
      <c r="H6460" s="628"/>
      <c r="J6460" s="579"/>
      <c r="L6460" s="629"/>
    </row>
    <row r="6461" spans="1:12" ht="9.75" hidden="1" customHeight="1">
      <c r="A6461" s="579"/>
      <c r="B6461" s="579"/>
      <c r="C6461" s="578"/>
      <c r="D6461" s="579"/>
      <c r="E6461" s="627"/>
      <c r="F6461" s="630"/>
      <c r="G6461" s="627"/>
      <c r="H6461" s="628"/>
      <c r="J6461" s="579"/>
      <c r="L6461" s="629"/>
    </row>
    <row r="6462" spans="1:12" ht="7.5" hidden="1" customHeight="1">
      <c r="A6462" s="579"/>
      <c r="B6462" s="579"/>
      <c r="C6462" s="578"/>
      <c r="D6462" s="579"/>
      <c r="E6462" s="627"/>
      <c r="F6462" s="630"/>
      <c r="G6462" s="627"/>
      <c r="H6462" s="628"/>
      <c r="J6462" s="579"/>
      <c r="L6462" s="629"/>
    </row>
    <row r="6463" spans="1:12" ht="9.75" hidden="1" customHeight="1">
      <c r="A6463" s="579"/>
      <c r="B6463" s="579"/>
      <c r="C6463" s="578"/>
      <c r="D6463" s="579"/>
      <c r="E6463" s="627"/>
      <c r="F6463" s="630"/>
      <c r="G6463" s="627" t="e">
        <f>+L6463</f>
        <v>#REF!</v>
      </c>
      <c r="H6463" s="628" t="e">
        <f>E6463*G6463</f>
        <v>#REF!</v>
      </c>
      <c r="J6463" s="627">
        <f>+F6463</f>
        <v>0</v>
      </c>
      <c r="L6463" s="629" t="e">
        <f>J6463*$L$3</f>
        <v>#REF!</v>
      </c>
    </row>
    <row r="6464" spans="1:12" ht="9.75" hidden="1" customHeight="1">
      <c r="A6464" s="579"/>
      <c r="B6464" s="579"/>
      <c r="C6464" s="578"/>
      <c r="D6464" s="579"/>
      <c r="E6464" s="627"/>
      <c r="F6464" s="630"/>
      <c r="G6464" s="627"/>
      <c r="H6464" s="628"/>
      <c r="J6464" s="579"/>
      <c r="L6464" s="629"/>
    </row>
    <row r="6465" spans="1:12" ht="9.75" hidden="1" customHeight="1">
      <c r="A6465" s="579"/>
      <c r="B6465" s="579"/>
      <c r="C6465" s="578"/>
      <c r="D6465" s="579"/>
      <c r="E6465" s="627"/>
      <c r="F6465" s="630"/>
      <c r="G6465" s="627"/>
      <c r="H6465" s="628"/>
      <c r="J6465" s="579"/>
      <c r="L6465" s="629"/>
    </row>
    <row r="6466" spans="1:12" ht="9.75" hidden="1" customHeight="1">
      <c r="A6466" s="579"/>
      <c r="B6466" s="579"/>
      <c r="C6466" s="578"/>
      <c r="D6466" s="579"/>
      <c r="E6466" s="627"/>
      <c r="F6466" s="630"/>
      <c r="G6466" s="627"/>
      <c r="H6466" s="628"/>
      <c r="J6466" s="579"/>
      <c r="L6466" s="629"/>
    </row>
    <row r="6467" spans="1:12" ht="9.75" hidden="1" customHeight="1">
      <c r="A6467" s="579"/>
      <c r="B6467" s="579"/>
      <c r="C6467" s="578"/>
      <c r="D6467" s="579"/>
      <c r="E6467" s="627"/>
      <c r="F6467" s="630"/>
      <c r="G6467" s="627"/>
      <c r="H6467" s="628"/>
      <c r="J6467" s="579"/>
      <c r="L6467" s="629"/>
    </row>
    <row r="6468" spans="1:12" ht="9.75" hidden="1" customHeight="1">
      <c r="A6468" s="579"/>
      <c r="B6468" s="579"/>
      <c r="C6468" s="578"/>
      <c r="D6468" s="579"/>
      <c r="E6468" s="627"/>
      <c r="F6468" s="630"/>
      <c r="G6468" s="627" t="e">
        <f>+L6468</f>
        <v>#REF!</v>
      </c>
      <c r="H6468" s="628" t="e">
        <f>E6468*G6468</f>
        <v>#REF!</v>
      </c>
      <c r="J6468" s="627">
        <f>+F6468</f>
        <v>0</v>
      </c>
      <c r="L6468" s="629" t="e">
        <f>J6468*$L$3</f>
        <v>#REF!</v>
      </c>
    </row>
    <row r="6469" spans="1:12" ht="9.75" hidden="1" customHeight="1">
      <c r="A6469" s="579"/>
      <c r="B6469" s="579"/>
      <c r="C6469" s="578"/>
      <c r="D6469" s="579"/>
      <c r="E6469" s="627"/>
      <c r="F6469" s="630"/>
      <c r="G6469" s="627"/>
      <c r="H6469" s="628"/>
      <c r="J6469" s="579"/>
      <c r="L6469" s="629"/>
    </row>
    <row r="6470" spans="1:12" ht="9.75" hidden="1" customHeight="1">
      <c r="A6470" s="579"/>
      <c r="B6470" s="579"/>
      <c r="C6470" s="578"/>
      <c r="D6470" s="579"/>
      <c r="E6470" s="627"/>
      <c r="F6470" s="630"/>
      <c r="G6470" s="627"/>
      <c r="H6470" s="628"/>
      <c r="J6470" s="579"/>
      <c r="L6470" s="629"/>
    </row>
    <row r="6471" spans="1:12" ht="9.75" hidden="1" customHeight="1">
      <c r="A6471" s="579"/>
      <c r="B6471" s="579"/>
      <c r="C6471" s="578"/>
      <c r="D6471" s="579"/>
      <c r="E6471" s="627"/>
      <c r="F6471" s="630"/>
      <c r="G6471" s="627"/>
      <c r="H6471" s="628"/>
      <c r="J6471" s="579"/>
      <c r="L6471" s="629"/>
    </row>
    <row r="6472" spans="1:12" ht="9.75" hidden="1" customHeight="1">
      <c r="A6472" s="579"/>
      <c r="B6472" s="579"/>
      <c r="C6472" s="578"/>
      <c r="D6472" s="579"/>
      <c r="E6472" s="627"/>
      <c r="F6472" s="630"/>
      <c r="G6472" s="627"/>
      <c r="H6472" s="628"/>
      <c r="J6472" s="579"/>
      <c r="L6472" s="629"/>
    </row>
    <row r="6473" spans="1:12" ht="9.75" hidden="1" customHeight="1">
      <c r="A6473" s="579"/>
      <c r="B6473" s="579"/>
      <c r="C6473" s="578"/>
      <c r="D6473" s="579"/>
      <c r="E6473" s="627"/>
      <c r="F6473" s="630"/>
      <c r="G6473" s="627" t="e">
        <f>+L6473</f>
        <v>#REF!</v>
      </c>
      <c r="H6473" s="628" t="e">
        <f>E6473*G6473</f>
        <v>#REF!</v>
      </c>
      <c r="J6473" s="627">
        <f>+F6473</f>
        <v>0</v>
      </c>
      <c r="L6473" s="629" t="e">
        <f>J6473*$L$3</f>
        <v>#REF!</v>
      </c>
    </row>
    <row r="6474" spans="1:12" ht="9.75" hidden="1" customHeight="1">
      <c r="A6474" s="579"/>
      <c r="B6474" s="579"/>
      <c r="C6474" s="578"/>
      <c r="D6474" s="579"/>
      <c r="E6474" s="627"/>
      <c r="F6474" s="630"/>
      <c r="G6474" s="627"/>
      <c r="H6474" s="628"/>
      <c r="J6474" s="579"/>
      <c r="L6474" s="629"/>
    </row>
    <row r="6475" spans="1:12" ht="9.75" hidden="1" customHeight="1">
      <c r="A6475" s="579"/>
      <c r="B6475" s="579"/>
      <c r="C6475" s="578"/>
      <c r="D6475" s="579"/>
      <c r="E6475" s="627"/>
      <c r="F6475" s="630"/>
      <c r="G6475" s="627"/>
      <c r="H6475" s="628"/>
      <c r="J6475" s="579"/>
      <c r="L6475" s="629"/>
    </row>
    <row r="6476" spans="1:12" ht="9.75" hidden="1" customHeight="1">
      <c r="A6476" s="579"/>
      <c r="B6476" s="579"/>
      <c r="C6476" s="578"/>
      <c r="D6476" s="579"/>
      <c r="E6476" s="627"/>
      <c r="F6476" s="630"/>
      <c r="G6476" s="627"/>
      <c r="H6476" s="628"/>
      <c r="J6476" s="579"/>
      <c r="L6476" s="629"/>
    </row>
    <row r="6477" spans="1:12" ht="9.75" hidden="1" customHeight="1">
      <c r="A6477" s="579"/>
      <c r="B6477" s="579"/>
      <c r="C6477" s="578"/>
      <c r="D6477" s="579"/>
      <c r="E6477" s="627"/>
      <c r="F6477" s="630"/>
      <c r="G6477" s="627"/>
      <c r="H6477" s="628"/>
      <c r="J6477" s="579"/>
      <c r="L6477" s="629"/>
    </row>
    <row r="6478" spans="1:12" ht="9.75" hidden="1" customHeight="1">
      <c r="A6478" s="579"/>
      <c r="B6478" s="579"/>
      <c r="C6478" s="578"/>
      <c r="D6478" s="579"/>
      <c r="E6478" s="627"/>
      <c r="F6478" s="630"/>
      <c r="G6478" s="627" t="e">
        <f>+L6478</f>
        <v>#REF!</v>
      </c>
      <c r="H6478" s="628" t="e">
        <f>E6478*G6478</f>
        <v>#REF!</v>
      </c>
      <c r="J6478" s="627">
        <f>+F6478</f>
        <v>0</v>
      </c>
      <c r="L6478" s="629" t="e">
        <f>J6478*$L$3</f>
        <v>#REF!</v>
      </c>
    </row>
    <row r="6479" spans="1:12" ht="9.75" hidden="1" customHeight="1">
      <c r="A6479" s="579"/>
      <c r="B6479" s="579"/>
      <c r="C6479" s="578"/>
      <c r="D6479" s="579"/>
      <c r="E6479" s="627"/>
      <c r="F6479" s="630"/>
      <c r="G6479" s="627"/>
      <c r="H6479" s="628"/>
      <c r="J6479" s="579"/>
      <c r="L6479" s="629"/>
    </row>
    <row r="6480" spans="1:12" ht="9.75" hidden="1" customHeight="1">
      <c r="A6480" s="579"/>
      <c r="B6480" s="579"/>
      <c r="C6480" s="578"/>
      <c r="D6480" s="579"/>
      <c r="E6480" s="627"/>
      <c r="F6480" s="630"/>
      <c r="G6480" s="627"/>
      <c r="H6480" s="628"/>
      <c r="J6480" s="579"/>
      <c r="L6480" s="629"/>
    </row>
    <row r="6481" spans="1:12" ht="9.75" hidden="1" customHeight="1">
      <c r="A6481" s="579"/>
      <c r="B6481" s="579"/>
      <c r="C6481" s="578"/>
      <c r="D6481" s="579"/>
      <c r="E6481" s="627"/>
      <c r="F6481" s="630"/>
      <c r="G6481" s="627"/>
      <c r="H6481" s="628"/>
      <c r="J6481" s="579"/>
      <c r="L6481" s="629"/>
    </row>
    <row r="6482" spans="1:12" ht="9.75" hidden="1" customHeight="1">
      <c r="A6482" s="579"/>
      <c r="B6482" s="579"/>
      <c r="C6482" s="578"/>
      <c r="D6482" s="579"/>
      <c r="E6482" s="627"/>
      <c r="F6482" s="630"/>
      <c r="G6482" s="627"/>
      <c r="H6482" s="628"/>
      <c r="J6482" s="579"/>
      <c r="L6482" s="629"/>
    </row>
    <row r="6483" spans="1:12" ht="9.75" hidden="1" customHeight="1">
      <c r="A6483" s="579"/>
      <c r="B6483" s="579"/>
      <c r="C6483" s="583"/>
      <c r="D6483" s="579"/>
      <c r="E6483" s="627"/>
      <c r="F6483" s="630"/>
      <c r="G6483" s="627" t="e">
        <f>+L6483</f>
        <v>#REF!</v>
      </c>
      <c r="H6483" s="628" t="e">
        <f>E6483*G6483</f>
        <v>#REF!</v>
      </c>
      <c r="J6483" s="627">
        <f>+F6483</f>
        <v>0</v>
      </c>
      <c r="L6483" s="629" t="e">
        <f>J6483*$L$3</f>
        <v>#REF!</v>
      </c>
    </row>
    <row r="6484" spans="1:12" ht="9.75" hidden="1" customHeight="1">
      <c r="A6484" s="579"/>
      <c r="B6484" s="579"/>
      <c r="C6484" s="583"/>
      <c r="D6484" s="579"/>
      <c r="E6484" s="627"/>
      <c r="F6484" s="630"/>
      <c r="G6484" s="627"/>
      <c r="H6484" s="628"/>
      <c r="J6484" s="579"/>
      <c r="L6484" s="629"/>
    </row>
    <row r="6485" spans="1:12" ht="9.75" hidden="1" customHeight="1">
      <c r="A6485" s="579"/>
      <c r="B6485" s="579"/>
      <c r="C6485" s="583"/>
      <c r="D6485" s="579"/>
      <c r="E6485" s="627"/>
      <c r="F6485" s="630"/>
      <c r="G6485" s="627"/>
      <c r="H6485" s="628"/>
      <c r="J6485" s="579"/>
      <c r="L6485" s="629"/>
    </row>
    <row r="6486" spans="1:12" ht="9.75" hidden="1" customHeight="1">
      <c r="A6486" s="579"/>
      <c r="B6486" s="579"/>
      <c r="C6486" s="583"/>
      <c r="D6486" s="579"/>
      <c r="E6486" s="627"/>
      <c r="F6486" s="630"/>
      <c r="G6486" s="627"/>
      <c r="H6486" s="628"/>
      <c r="J6486" s="579"/>
      <c r="L6486" s="629"/>
    </row>
    <row r="6487" spans="1:12" ht="9.75" hidden="1" customHeight="1">
      <c r="A6487" s="579"/>
      <c r="B6487" s="579"/>
      <c r="C6487" s="583"/>
      <c r="D6487" s="579"/>
      <c r="E6487" s="627"/>
      <c r="F6487" s="630"/>
      <c r="G6487" s="627"/>
      <c r="H6487" s="628"/>
      <c r="J6487" s="579"/>
      <c r="L6487" s="629"/>
    </row>
    <row r="6488" spans="1:12" ht="9.75" hidden="1" customHeight="1">
      <c r="A6488" s="579"/>
      <c r="B6488" s="579"/>
      <c r="C6488" s="583"/>
      <c r="D6488" s="579"/>
      <c r="E6488" s="627"/>
      <c r="F6488" s="630"/>
      <c r="G6488" s="627" t="e">
        <f>+L6488</f>
        <v>#REF!</v>
      </c>
      <c r="H6488" s="628" t="e">
        <f>E6488*G6488</f>
        <v>#REF!</v>
      </c>
      <c r="J6488" s="627">
        <f>+F6488</f>
        <v>0</v>
      </c>
      <c r="L6488" s="629" t="e">
        <f>J6488*$L$3</f>
        <v>#REF!</v>
      </c>
    </row>
    <row r="6489" spans="1:12" ht="9.75" hidden="1" customHeight="1">
      <c r="A6489" s="579"/>
      <c r="B6489" s="579"/>
      <c r="C6489" s="583"/>
      <c r="D6489" s="579"/>
      <c r="E6489" s="627"/>
      <c r="F6489" s="630"/>
      <c r="G6489" s="627"/>
      <c r="H6489" s="628"/>
      <c r="J6489" s="579"/>
      <c r="L6489" s="629"/>
    </row>
    <row r="6490" spans="1:12" ht="9.75" hidden="1" customHeight="1">
      <c r="A6490" s="579"/>
      <c r="B6490" s="579"/>
      <c r="C6490" s="583"/>
      <c r="D6490" s="579"/>
      <c r="E6490" s="627"/>
      <c r="F6490" s="630"/>
      <c r="G6490" s="627"/>
      <c r="H6490" s="628"/>
      <c r="J6490" s="579"/>
      <c r="L6490" s="629"/>
    </row>
    <row r="6491" spans="1:12" ht="9.75" hidden="1" customHeight="1">
      <c r="A6491" s="579"/>
      <c r="B6491" s="579"/>
      <c r="C6491" s="583"/>
      <c r="D6491" s="579"/>
      <c r="E6491" s="627"/>
      <c r="F6491" s="630"/>
      <c r="G6491" s="627"/>
      <c r="H6491" s="628"/>
      <c r="J6491" s="579"/>
      <c r="L6491" s="629"/>
    </row>
    <row r="6492" spans="1:12" ht="9.75" hidden="1" customHeight="1">
      <c r="A6492" s="579"/>
      <c r="B6492" s="579"/>
      <c r="C6492" s="583"/>
      <c r="D6492" s="579"/>
      <c r="E6492" s="627"/>
      <c r="F6492" s="630"/>
      <c r="G6492" s="627"/>
      <c r="H6492" s="628"/>
      <c r="J6492" s="579"/>
      <c r="L6492" s="629"/>
    </row>
    <row r="6493" spans="1:12" ht="9.75" hidden="1" customHeight="1">
      <c r="A6493" s="579"/>
      <c r="B6493" s="579"/>
      <c r="C6493" s="578"/>
      <c r="D6493" s="579"/>
      <c r="E6493" s="627"/>
      <c r="F6493" s="630"/>
      <c r="G6493" s="627" t="e">
        <f>+L6493</f>
        <v>#REF!</v>
      </c>
      <c r="H6493" s="628" t="e">
        <f>E6493*G6493</f>
        <v>#REF!</v>
      </c>
      <c r="J6493" s="627">
        <f>+F6493</f>
        <v>0</v>
      </c>
      <c r="L6493" s="629" t="e">
        <f>J6493*$L$3</f>
        <v>#REF!</v>
      </c>
    </row>
    <row r="6494" spans="1:12" ht="9.75" hidden="1" customHeight="1">
      <c r="A6494" s="579"/>
      <c r="B6494" s="579"/>
      <c r="C6494" s="578"/>
      <c r="D6494" s="579"/>
      <c r="E6494" s="627"/>
      <c r="F6494" s="630"/>
      <c r="G6494" s="627"/>
      <c r="H6494" s="628"/>
      <c r="J6494" s="579"/>
      <c r="L6494" s="629"/>
    </row>
    <row r="6495" spans="1:12" ht="9.75" hidden="1" customHeight="1">
      <c r="A6495" s="579"/>
      <c r="B6495" s="579"/>
      <c r="C6495" s="578"/>
      <c r="D6495" s="579"/>
      <c r="E6495" s="627"/>
      <c r="F6495" s="630"/>
      <c r="G6495" s="627"/>
      <c r="H6495" s="628"/>
      <c r="J6495" s="579"/>
      <c r="L6495" s="629"/>
    </row>
    <row r="6496" spans="1:12" ht="9.75" hidden="1" customHeight="1">
      <c r="A6496" s="579"/>
      <c r="B6496" s="579"/>
      <c r="C6496" s="578"/>
      <c r="D6496" s="579"/>
      <c r="E6496" s="627"/>
      <c r="F6496" s="630"/>
      <c r="G6496" s="627"/>
      <c r="H6496" s="628"/>
      <c r="J6496" s="579"/>
      <c r="L6496" s="629"/>
    </row>
    <row r="6497" spans="1:12" ht="9.75" hidden="1" customHeight="1">
      <c r="A6497" s="579"/>
      <c r="B6497" s="579"/>
      <c r="C6497" s="578"/>
      <c r="D6497" s="579"/>
      <c r="E6497" s="627"/>
      <c r="F6497" s="630"/>
      <c r="G6497" s="627"/>
      <c r="H6497" s="628"/>
      <c r="J6497" s="579"/>
      <c r="L6497" s="629"/>
    </row>
    <row r="6498" spans="1:12" ht="9.75" hidden="1" customHeight="1">
      <c r="A6498" s="579"/>
      <c r="B6498" s="579"/>
      <c r="C6498" s="578"/>
      <c r="D6498" s="579"/>
      <c r="E6498" s="627"/>
      <c r="F6498" s="630"/>
      <c r="G6498" s="627" t="e">
        <f>+L6498</f>
        <v>#REF!</v>
      </c>
      <c r="H6498" s="628" t="e">
        <f>E6498*G6498</f>
        <v>#REF!</v>
      </c>
      <c r="J6498" s="627">
        <f>+F6498</f>
        <v>0</v>
      </c>
      <c r="L6498" s="629" t="e">
        <f>J6498*$L$3</f>
        <v>#REF!</v>
      </c>
    </row>
    <row r="6499" spans="1:12" ht="9.75" hidden="1" customHeight="1">
      <c r="A6499" s="579"/>
      <c r="B6499" s="579"/>
      <c r="C6499" s="578"/>
      <c r="D6499" s="579"/>
      <c r="E6499" s="627"/>
      <c r="F6499" s="630"/>
      <c r="G6499" s="627"/>
      <c r="H6499" s="628"/>
      <c r="J6499" s="579"/>
      <c r="L6499" s="629"/>
    </row>
    <row r="6500" spans="1:12" ht="9.75" hidden="1" customHeight="1">
      <c r="A6500" s="579"/>
      <c r="B6500" s="579"/>
      <c r="C6500" s="578"/>
      <c r="D6500" s="579"/>
      <c r="E6500" s="627"/>
      <c r="F6500" s="630"/>
      <c r="G6500" s="627"/>
      <c r="H6500" s="628"/>
      <c r="J6500" s="579"/>
      <c r="L6500" s="629"/>
    </row>
    <row r="6501" spans="1:12" ht="9.75" hidden="1" customHeight="1">
      <c r="A6501" s="579"/>
      <c r="B6501" s="579"/>
      <c r="C6501" s="578"/>
      <c r="D6501" s="579"/>
      <c r="E6501" s="627"/>
      <c r="F6501" s="630"/>
      <c r="G6501" s="627"/>
      <c r="H6501" s="628"/>
      <c r="J6501" s="579"/>
      <c r="L6501" s="629"/>
    </row>
    <row r="6502" spans="1:12" ht="9.75" hidden="1" customHeight="1">
      <c r="A6502" s="579"/>
      <c r="B6502" s="579"/>
      <c r="C6502" s="578"/>
      <c r="D6502" s="579"/>
      <c r="E6502" s="627"/>
      <c r="F6502" s="630"/>
      <c r="G6502" s="627"/>
      <c r="H6502" s="628"/>
      <c r="J6502" s="579"/>
      <c r="L6502" s="629"/>
    </row>
    <row r="6503" spans="1:12" ht="9.75" hidden="1" customHeight="1">
      <c r="A6503" s="579"/>
      <c r="B6503" s="579"/>
      <c r="C6503" s="578"/>
      <c r="D6503" s="579"/>
      <c r="E6503" s="627"/>
      <c r="F6503" s="630"/>
      <c r="G6503" s="627" t="e">
        <f>+L6503</f>
        <v>#REF!</v>
      </c>
      <c r="H6503" s="628" t="e">
        <f>E6503*G6503</f>
        <v>#REF!</v>
      </c>
      <c r="J6503" s="627">
        <f>+F6503</f>
        <v>0</v>
      </c>
      <c r="L6503" s="629" t="e">
        <f>J6503*$L$3</f>
        <v>#REF!</v>
      </c>
    </row>
    <row r="6504" spans="1:12" ht="9.75" hidden="1" customHeight="1">
      <c r="A6504" s="579"/>
      <c r="B6504" s="579"/>
      <c r="C6504" s="578"/>
      <c r="D6504" s="579"/>
      <c r="E6504" s="627"/>
      <c r="F6504" s="630"/>
      <c r="G6504" s="627"/>
      <c r="H6504" s="628"/>
      <c r="J6504" s="579"/>
      <c r="L6504" s="629"/>
    </row>
    <row r="6505" spans="1:12" ht="9.75" hidden="1" customHeight="1">
      <c r="A6505" s="579"/>
      <c r="B6505" s="579"/>
      <c r="C6505" s="578"/>
      <c r="D6505" s="579"/>
      <c r="E6505" s="627"/>
      <c r="F6505" s="630"/>
      <c r="G6505" s="627"/>
      <c r="H6505" s="628"/>
      <c r="J6505" s="579"/>
      <c r="L6505" s="629"/>
    </row>
    <row r="6506" spans="1:12" ht="9.75" hidden="1" customHeight="1">
      <c r="A6506" s="579"/>
      <c r="B6506" s="579"/>
      <c r="C6506" s="578"/>
      <c r="D6506" s="579"/>
      <c r="E6506" s="627"/>
      <c r="F6506" s="630"/>
      <c r="G6506" s="627"/>
      <c r="H6506" s="628"/>
      <c r="J6506" s="579"/>
      <c r="L6506" s="629"/>
    </row>
    <row r="6507" spans="1:12" ht="9.75" hidden="1" customHeight="1">
      <c r="A6507" s="579"/>
      <c r="B6507" s="579"/>
      <c r="C6507" s="578"/>
      <c r="D6507" s="579"/>
      <c r="E6507" s="627"/>
      <c r="F6507" s="630"/>
      <c r="G6507" s="627"/>
      <c r="H6507" s="628"/>
      <c r="J6507" s="579"/>
      <c r="L6507" s="629"/>
    </row>
    <row r="6508" spans="1:12" ht="9.75" hidden="1" customHeight="1">
      <c r="A6508" s="579"/>
      <c r="B6508" s="579"/>
      <c r="C6508" s="578"/>
      <c r="D6508" s="579"/>
      <c r="E6508" s="627"/>
      <c r="F6508" s="630"/>
      <c r="G6508" s="627" t="e">
        <f>+L6508</f>
        <v>#REF!</v>
      </c>
      <c r="H6508" s="628" t="e">
        <f>E6508*G6508</f>
        <v>#REF!</v>
      </c>
      <c r="J6508" s="627">
        <f>+F6508</f>
        <v>0</v>
      </c>
      <c r="L6508" s="629" t="e">
        <f>J6508*$L$3</f>
        <v>#REF!</v>
      </c>
    </row>
    <row r="6509" spans="1:12" ht="9.75" hidden="1" customHeight="1">
      <c r="A6509" s="579"/>
      <c r="B6509" s="579"/>
      <c r="C6509" s="578"/>
      <c r="D6509" s="579"/>
      <c r="E6509" s="627"/>
      <c r="F6509" s="630"/>
      <c r="G6509" s="627"/>
      <c r="H6509" s="628"/>
      <c r="J6509" s="579"/>
      <c r="L6509" s="629"/>
    </row>
    <row r="6510" spans="1:12" ht="9.75" hidden="1" customHeight="1">
      <c r="A6510" s="579"/>
      <c r="B6510" s="579"/>
      <c r="C6510" s="578"/>
      <c r="D6510" s="579"/>
      <c r="E6510" s="627"/>
      <c r="F6510" s="630"/>
      <c r="G6510" s="627"/>
      <c r="H6510" s="628"/>
      <c r="J6510" s="579"/>
      <c r="L6510" s="629"/>
    </row>
    <row r="6511" spans="1:12" ht="9.75" hidden="1" customHeight="1">
      <c r="A6511" s="579"/>
      <c r="B6511" s="579"/>
      <c r="C6511" s="578"/>
      <c r="D6511" s="579"/>
      <c r="E6511" s="627"/>
      <c r="F6511" s="630"/>
      <c r="G6511" s="627"/>
      <c r="H6511" s="628"/>
      <c r="J6511" s="579"/>
      <c r="L6511" s="629"/>
    </row>
    <row r="6512" spans="1:12" ht="9.75" hidden="1" customHeight="1">
      <c r="A6512" s="579"/>
      <c r="B6512" s="579"/>
      <c r="C6512" s="578"/>
      <c r="D6512" s="579"/>
      <c r="E6512" s="627"/>
      <c r="F6512" s="630"/>
      <c r="G6512" s="627"/>
      <c r="H6512" s="628"/>
      <c r="J6512" s="579"/>
      <c r="L6512" s="629"/>
    </row>
    <row r="6513" spans="1:12" ht="9.75" hidden="1" customHeight="1">
      <c r="A6513" s="579"/>
      <c r="B6513" s="579"/>
      <c r="C6513" s="578"/>
      <c r="D6513" s="579"/>
      <c r="E6513" s="627"/>
      <c r="F6513" s="630"/>
      <c r="G6513" s="627" t="e">
        <f>+L6513</f>
        <v>#REF!</v>
      </c>
      <c r="H6513" s="628" t="e">
        <f>E6513*G6513</f>
        <v>#REF!</v>
      </c>
      <c r="J6513" s="627">
        <f>+F6513</f>
        <v>0</v>
      </c>
      <c r="L6513" s="629" t="e">
        <f>J6513*$L$3</f>
        <v>#REF!</v>
      </c>
    </row>
    <row r="6514" spans="1:12" ht="9.75" hidden="1" customHeight="1">
      <c r="A6514" s="579"/>
      <c r="B6514" s="579"/>
      <c r="C6514" s="578"/>
      <c r="D6514" s="579"/>
      <c r="E6514" s="627"/>
      <c r="F6514" s="630"/>
      <c r="G6514" s="627"/>
      <c r="H6514" s="628"/>
      <c r="J6514" s="579"/>
      <c r="L6514" s="629"/>
    </row>
    <row r="6515" spans="1:12" ht="9.75" hidden="1" customHeight="1">
      <c r="A6515" s="579"/>
      <c r="B6515" s="579"/>
      <c r="C6515" s="578"/>
      <c r="D6515" s="579"/>
      <c r="E6515" s="627"/>
      <c r="F6515" s="630"/>
      <c r="G6515" s="627"/>
      <c r="H6515" s="628"/>
      <c r="J6515" s="579"/>
      <c r="L6515" s="629"/>
    </row>
    <row r="6516" spans="1:12" ht="9.75" hidden="1" customHeight="1">
      <c r="A6516" s="579"/>
      <c r="B6516" s="579"/>
      <c r="C6516" s="578"/>
      <c r="D6516" s="579"/>
      <c r="E6516" s="627"/>
      <c r="F6516" s="630"/>
      <c r="G6516" s="627"/>
      <c r="H6516" s="628"/>
      <c r="J6516" s="579"/>
      <c r="L6516" s="629"/>
    </row>
    <row r="6517" spans="1:12" ht="9.75" hidden="1" customHeight="1">
      <c r="A6517" s="579"/>
      <c r="B6517" s="579"/>
      <c r="C6517" s="578"/>
      <c r="D6517" s="579"/>
      <c r="E6517" s="627"/>
      <c r="F6517" s="630"/>
      <c r="G6517" s="627"/>
      <c r="H6517" s="628"/>
      <c r="J6517" s="579"/>
      <c r="L6517" s="629"/>
    </row>
    <row r="6518" spans="1:12" ht="9.75" hidden="1" customHeight="1">
      <c r="A6518" s="579"/>
      <c r="B6518" s="579"/>
      <c r="C6518" s="578"/>
      <c r="D6518" s="579"/>
      <c r="E6518" s="627"/>
      <c r="F6518" s="630"/>
      <c r="G6518" s="627" t="e">
        <f>+L6518</f>
        <v>#REF!</v>
      </c>
      <c r="H6518" s="628" t="e">
        <f>E6518*G6518</f>
        <v>#REF!</v>
      </c>
      <c r="J6518" s="627">
        <f>+F6518</f>
        <v>0</v>
      </c>
      <c r="L6518" s="629" t="e">
        <f>J6518*$L$3</f>
        <v>#REF!</v>
      </c>
    </row>
    <row r="6519" spans="1:12" ht="9.75" hidden="1" customHeight="1">
      <c r="A6519" s="579"/>
      <c r="B6519" s="579"/>
      <c r="C6519" s="578"/>
      <c r="D6519" s="579"/>
      <c r="E6519" s="627"/>
      <c r="F6519" s="630"/>
      <c r="G6519" s="627"/>
      <c r="H6519" s="628"/>
      <c r="J6519" s="579"/>
      <c r="L6519" s="629"/>
    </row>
    <row r="6520" spans="1:12" ht="9.75" hidden="1" customHeight="1">
      <c r="A6520" s="579"/>
      <c r="B6520" s="579"/>
      <c r="C6520" s="578"/>
      <c r="D6520" s="579"/>
      <c r="E6520" s="627"/>
      <c r="F6520" s="630"/>
      <c r="G6520" s="627"/>
      <c r="H6520" s="628"/>
      <c r="J6520" s="579"/>
      <c r="L6520" s="629"/>
    </row>
    <row r="6521" spans="1:12" ht="9.75" hidden="1" customHeight="1">
      <c r="A6521" s="579"/>
      <c r="B6521" s="579"/>
      <c r="C6521" s="578"/>
      <c r="D6521" s="579"/>
      <c r="E6521" s="627"/>
      <c r="F6521" s="630"/>
      <c r="G6521" s="627"/>
      <c r="H6521" s="628"/>
      <c r="J6521" s="579"/>
      <c r="L6521" s="629"/>
    </row>
    <row r="6522" spans="1:12" ht="9.75" hidden="1" customHeight="1">
      <c r="A6522" s="579"/>
      <c r="B6522" s="579"/>
      <c r="C6522" s="578"/>
      <c r="D6522" s="579"/>
      <c r="E6522" s="627"/>
      <c r="F6522" s="630"/>
      <c r="G6522" s="627"/>
      <c r="H6522" s="628"/>
      <c r="J6522" s="579"/>
      <c r="L6522" s="629"/>
    </row>
    <row r="6523" spans="1:12" ht="9.75" hidden="1" customHeight="1">
      <c r="A6523" s="579"/>
      <c r="B6523" s="579"/>
      <c r="C6523" s="578"/>
      <c r="D6523" s="579"/>
      <c r="E6523" s="627"/>
      <c r="F6523" s="630"/>
      <c r="G6523" s="627" t="e">
        <f>+L6523</f>
        <v>#REF!</v>
      </c>
      <c r="H6523" s="628" t="e">
        <f>E6523*G6523</f>
        <v>#REF!</v>
      </c>
      <c r="J6523" s="627">
        <f>+F6523</f>
        <v>0</v>
      </c>
      <c r="L6523" s="629" t="e">
        <f>J6523*$L$3</f>
        <v>#REF!</v>
      </c>
    </row>
    <row r="6524" spans="1:12" ht="9.75" hidden="1" customHeight="1">
      <c r="A6524" s="579"/>
      <c r="B6524" s="579"/>
      <c r="C6524" s="578"/>
      <c r="D6524" s="579"/>
      <c r="E6524" s="627"/>
      <c r="F6524" s="630"/>
      <c r="G6524" s="627"/>
      <c r="H6524" s="628"/>
      <c r="J6524" s="579"/>
      <c r="L6524" s="629"/>
    </row>
    <row r="6525" spans="1:12" ht="9.75" hidden="1" customHeight="1">
      <c r="A6525" s="579"/>
      <c r="B6525" s="579"/>
      <c r="C6525" s="578"/>
      <c r="D6525" s="579"/>
      <c r="E6525" s="627"/>
      <c r="F6525" s="630"/>
      <c r="G6525" s="627"/>
      <c r="H6525" s="628"/>
      <c r="J6525" s="579"/>
      <c r="L6525" s="629"/>
    </row>
    <row r="6526" spans="1:12" ht="9.75" hidden="1" customHeight="1">
      <c r="A6526" s="579"/>
      <c r="B6526" s="579"/>
      <c r="C6526" s="578"/>
      <c r="D6526" s="579"/>
      <c r="E6526" s="627"/>
      <c r="F6526" s="630"/>
      <c r="G6526" s="627"/>
      <c r="H6526" s="628"/>
      <c r="J6526" s="579"/>
      <c r="L6526" s="629"/>
    </row>
    <row r="6527" spans="1:12" ht="9.75" hidden="1" customHeight="1">
      <c r="A6527" s="579"/>
      <c r="B6527" s="579"/>
      <c r="C6527" s="578"/>
      <c r="D6527" s="579"/>
      <c r="E6527" s="627"/>
      <c r="F6527" s="630"/>
      <c r="G6527" s="627"/>
      <c r="H6527" s="628"/>
      <c r="J6527" s="579"/>
      <c r="L6527" s="629"/>
    </row>
    <row r="6528" spans="1:12" ht="9.75" hidden="1" customHeight="1">
      <c r="A6528" s="579"/>
      <c r="B6528" s="579"/>
      <c r="C6528" s="578"/>
      <c r="D6528" s="579"/>
      <c r="E6528" s="627"/>
      <c r="F6528" s="630"/>
      <c r="G6528" s="627" t="e">
        <f>+L6528</f>
        <v>#REF!</v>
      </c>
      <c r="H6528" s="628" t="e">
        <f>E6528*G6528</f>
        <v>#REF!</v>
      </c>
      <c r="J6528" s="627">
        <f>+F6528</f>
        <v>0</v>
      </c>
      <c r="L6528" s="629" t="e">
        <f>J6528*$L$3</f>
        <v>#REF!</v>
      </c>
    </row>
    <row r="6529" spans="1:12" ht="9.75" hidden="1" customHeight="1">
      <c r="A6529" s="579"/>
      <c r="B6529" s="579"/>
      <c r="C6529" s="578"/>
      <c r="D6529" s="579"/>
      <c r="E6529" s="627"/>
      <c r="F6529" s="630"/>
      <c r="G6529" s="627"/>
      <c r="H6529" s="628"/>
      <c r="J6529" s="579"/>
      <c r="L6529" s="629"/>
    </row>
    <row r="6530" spans="1:12" ht="9.75" hidden="1" customHeight="1">
      <c r="A6530" s="579"/>
      <c r="B6530" s="579"/>
      <c r="C6530" s="578"/>
      <c r="D6530" s="579"/>
      <c r="E6530" s="627"/>
      <c r="F6530" s="630"/>
      <c r="G6530" s="627"/>
      <c r="H6530" s="628"/>
      <c r="J6530" s="579"/>
      <c r="L6530" s="629"/>
    </row>
    <row r="6531" spans="1:12" ht="9.75" hidden="1" customHeight="1">
      <c r="A6531" s="579"/>
      <c r="B6531" s="579"/>
      <c r="C6531" s="578"/>
      <c r="D6531" s="579"/>
      <c r="E6531" s="627"/>
      <c r="F6531" s="630"/>
      <c r="G6531" s="627"/>
      <c r="H6531" s="628"/>
      <c r="J6531" s="579"/>
      <c r="L6531" s="629"/>
    </row>
    <row r="6532" spans="1:12" ht="9.75" hidden="1" customHeight="1">
      <c r="A6532" s="579"/>
      <c r="B6532" s="579"/>
      <c r="C6532" s="578"/>
      <c r="D6532" s="579"/>
      <c r="E6532" s="627"/>
      <c r="F6532" s="630"/>
      <c r="G6532" s="627"/>
      <c r="H6532" s="628"/>
      <c r="J6532" s="579"/>
      <c r="L6532" s="629"/>
    </row>
    <row r="6533" spans="1:12" ht="9.75" hidden="1" customHeight="1">
      <c r="A6533" s="579"/>
      <c r="B6533" s="579"/>
      <c r="C6533" s="578"/>
      <c r="D6533" s="579"/>
      <c r="E6533" s="627"/>
      <c r="F6533" s="630"/>
      <c r="G6533" s="627" t="e">
        <f>+L6533</f>
        <v>#REF!</v>
      </c>
      <c r="H6533" s="628" t="e">
        <f>E6533*G6533</f>
        <v>#REF!</v>
      </c>
      <c r="J6533" s="627">
        <f>+F6533</f>
        <v>0</v>
      </c>
      <c r="L6533" s="629" t="e">
        <f>J6533*$L$3</f>
        <v>#REF!</v>
      </c>
    </row>
    <row r="6534" spans="1:12" ht="9.75" hidden="1" customHeight="1">
      <c r="A6534" s="579"/>
      <c r="B6534" s="579"/>
      <c r="C6534" s="578"/>
      <c r="D6534" s="579"/>
      <c r="E6534" s="627"/>
      <c r="F6534" s="630"/>
      <c r="G6534" s="627"/>
      <c r="H6534" s="628"/>
      <c r="J6534" s="579"/>
      <c r="L6534" s="629"/>
    </row>
    <row r="6535" spans="1:12" ht="9.75" hidden="1" customHeight="1">
      <c r="A6535" s="579"/>
      <c r="B6535" s="579"/>
      <c r="C6535" s="578"/>
      <c r="D6535" s="579"/>
      <c r="E6535" s="627"/>
      <c r="F6535" s="630"/>
      <c r="G6535" s="627"/>
      <c r="H6535" s="628"/>
      <c r="J6535" s="579"/>
      <c r="L6535" s="629"/>
    </row>
    <row r="6536" spans="1:12" ht="9.75" hidden="1" customHeight="1">
      <c r="A6536" s="579"/>
      <c r="B6536" s="579"/>
      <c r="C6536" s="578"/>
      <c r="D6536" s="579"/>
      <c r="E6536" s="627"/>
      <c r="F6536" s="630"/>
      <c r="G6536" s="627"/>
      <c r="H6536" s="628"/>
      <c r="J6536" s="579"/>
      <c r="L6536" s="629"/>
    </row>
    <row r="6537" spans="1:12" ht="9.75" hidden="1" customHeight="1">
      <c r="A6537" s="579"/>
      <c r="B6537" s="579"/>
      <c r="C6537" s="578"/>
      <c r="D6537" s="579"/>
      <c r="E6537" s="627"/>
      <c r="F6537" s="630"/>
      <c r="G6537" s="627"/>
      <c r="H6537" s="628"/>
      <c r="J6537" s="579"/>
      <c r="L6537" s="629"/>
    </row>
    <row r="6538" spans="1:12" ht="9.75" hidden="1" customHeight="1">
      <c r="A6538" s="579"/>
      <c r="B6538" s="579"/>
      <c r="C6538" s="578"/>
      <c r="D6538" s="579"/>
      <c r="E6538" s="627"/>
      <c r="F6538" s="630"/>
      <c r="G6538" s="627" t="e">
        <f>+L6538</f>
        <v>#REF!</v>
      </c>
      <c r="H6538" s="628" t="e">
        <f>E6538*G6538</f>
        <v>#REF!</v>
      </c>
      <c r="J6538" s="627">
        <f>+F6538</f>
        <v>0</v>
      </c>
      <c r="L6538" s="629" t="e">
        <f>J6538*$L$3</f>
        <v>#REF!</v>
      </c>
    </row>
    <row r="6539" spans="1:12" ht="9.75" hidden="1" customHeight="1">
      <c r="A6539" s="579"/>
      <c r="B6539" s="579"/>
      <c r="C6539" s="578"/>
      <c r="D6539" s="579"/>
      <c r="E6539" s="627"/>
      <c r="F6539" s="630"/>
      <c r="G6539" s="627"/>
      <c r="H6539" s="628"/>
      <c r="J6539" s="579"/>
      <c r="L6539" s="629"/>
    </row>
    <row r="6540" spans="1:12" ht="9.75" hidden="1" customHeight="1">
      <c r="A6540" s="579"/>
      <c r="B6540" s="579"/>
      <c r="C6540" s="578"/>
      <c r="D6540" s="579"/>
      <c r="E6540" s="627"/>
      <c r="F6540" s="630"/>
      <c r="G6540" s="627"/>
      <c r="H6540" s="628"/>
      <c r="J6540" s="579"/>
      <c r="L6540" s="629"/>
    </row>
    <row r="6541" spans="1:12" ht="9.75" hidden="1" customHeight="1">
      <c r="A6541" s="579"/>
      <c r="B6541" s="579"/>
      <c r="C6541" s="578"/>
      <c r="D6541" s="579"/>
      <c r="E6541" s="627"/>
      <c r="F6541" s="630"/>
      <c r="G6541" s="627"/>
      <c r="H6541" s="628"/>
      <c r="J6541" s="579"/>
      <c r="L6541" s="629"/>
    </row>
    <row r="6542" spans="1:12" ht="9.75" hidden="1" customHeight="1">
      <c r="A6542" s="579"/>
      <c r="B6542" s="579"/>
      <c r="C6542" s="578"/>
      <c r="D6542" s="579"/>
      <c r="E6542" s="627"/>
      <c r="F6542" s="630"/>
      <c r="G6542" s="627"/>
      <c r="H6542" s="628"/>
      <c r="J6542" s="579"/>
      <c r="L6542" s="629"/>
    </row>
    <row r="6543" spans="1:12" ht="9.75" hidden="1" customHeight="1">
      <c r="A6543" s="579"/>
      <c r="B6543" s="579"/>
      <c r="C6543" s="578"/>
      <c r="D6543" s="579"/>
      <c r="E6543" s="627"/>
      <c r="F6543" s="630"/>
      <c r="G6543" s="627" t="e">
        <f>+L6543</f>
        <v>#REF!</v>
      </c>
      <c r="H6543" s="628" t="e">
        <f>E6543*G6543</f>
        <v>#REF!</v>
      </c>
      <c r="J6543" s="627">
        <f>+F6543</f>
        <v>0</v>
      </c>
      <c r="L6543" s="629" t="e">
        <f>J6543*$L$3</f>
        <v>#REF!</v>
      </c>
    </row>
    <row r="6544" spans="1:12" ht="9.75" hidden="1" customHeight="1">
      <c r="A6544" s="579"/>
      <c r="B6544" s="579"/>
      <c r="C6544" s="578"/>
      <c r="D6544" s="579"/>
      <c r="E6544" s="627"/>
      <c r="F6544" s="630"/>
      <c r="G6544" s="627"/>
      <c r="H6544" s="628"/>
      <c r="J6544" s="579"/>
      <c r="L6544" s="629"/>
    </row>
    <row r="6545" spans="1:12" ht="9.75" hidden="1" customHeight="1">
      <c r="A6545" s="579"/>
      <c r="B6545" s="579"/>
      <c r="C6545" s="578"/>
      <c r="D6545" s="579"/>
      <c r="E6545" s="627"/>
      <c r="F6545" s="630"/>
      <c r="G6545" s="627"/>
      <c r="H6545" s="628"/>
      <c r="J6545" s="579"/>
      <c r="L6545" s="629"/>
    </row>
    <row r="6546" spans="1:12" ht="9.75" hidden="1" customHeight="1">
      <c r="A6546" s="579"/>
      <c r="B6546" s="579"/>
      <c r="C6546" s="578"/>
      <c r="D6546" s="579"/>
      <c r="E6546" s="627"/>
      <c r="F6546" s="630"/>
      <c r="G6546" s="627"/>
      <c r="H6546" s="628"/>
      <c r="J6546" s="579"/>
      <c r="L6546" s="629"/>
    </row>
    <row r="6547" spans="1:12" ht="9.75" hidden="1" customHeight="1">
      <c r="A6547" s="579"/>
      <c r="B6547" s="579"/>
      <c r="C6547" s="578"/>
      <c r="D6547" s="579"/>
      <c r="E6547" s="627"/>
      <c r="F6547" s="630"/>
      <c r="G6547" s="627"/>
      <c r="H6547" s="628"/>
      <c r="J6547" s="579"/>
      <c r="L6547" s="629"/>
    </row>
    <row r="6548" spans="1:12" ht="9.75" hidden="1" customHeight="1">
      <c r="A6548" s="579"/>
      <c r="B6548" s="579"/>
      <c r="C6548" s="578"/>
      <c r="D6548" s="579"/>
      <c r="E6548" s="627"/>
      <c r="F6548" s="630"/>
      <c r="G6548" s="627" t="e">
        <f>+L6548</f>
        <v>#REF!</v>
      </c>
      <c r="H6548" s="628" t="e">
        <f>E6548*G6548</f>
        <v>#REF!</v>
      </c>
      <c r="J6548" s="627">
        <f>+F6548</f>
        <v>0</v>
      </c>
      <c r="L6548" s="629" t="e">
        <f>J6548*$L$3</f>
        <v>#REF!</v>
      </c>
    </row>
    <row r="6549" spans="1:12" ht="9.75" hidden="1" customHeight="1">
      <c r="A6549" s="579"/>
      <c r="B6549" s="579"/>
      <c r="C6549" s="578"/>
      <c r="D6549" s="579"/>
      <c r="E6549" s="627"/>
      <c r="F6549" s="630"/>
      <c r="G6549" s="627"/>
      <c r="H6549" s="628"/>
      <c r="J6549" s="579"/>
      <c r="L6549" s="629"/>
    </row>
    <row r="6550" spans="1:12" ht="9.75" hidden="1" customHeight="1">
      <c r="A6550" s="579"/>
      <c r="B6550" s="579"/>
      <c r="C6550" s="578"/>
      <c r="D6550" s="579"/>
      <c r="E6550" s="627"/>
      <c r="F6550" s="630"/>
      <c r="G6550" s="627"/>
      <c r="H6550" s="628"/>
      <c r="J6550" s="579"/>
      <c r="L6550" s="629"/>
    </row>
    <row r="6551" spans="1:12" ht="9.75" hidden="1" customHeight="1">
      <c r="A6551" s="579"/>
      <c r="B6551" s="579"/>
      <c r="C6551" s="578"/>
      <c r="D6551" s="579"/>
      <c r="E6551" s="627"/>
      <c r="F6551" s="630"/>
      <c r="G6551" s="627"/>
      <c r="H6551" s="628"/>
      <c r="J6551" s="579"/>
      <c r="L6551" s="629"/>
    </row>
    <row r="6552" spans="1:12" ht="9.75" hidden="1" customHeight="1">
      <c r="A6552" s="579"/>
      <c r="B6552" s="579"/>
      <c r="C6552" s="578"/>
      <c r="D6552" s="579"/>
      <c r="E6552" s="627"/>
      <c r="F6552" s="630"/>
      <c r="G6552" s="627"/>
      <c r="H6552" s="628"/>
      <c r="J6552" s="579"/>
      <c r="L6552" s="629"/>
    </row>
    <row r="6553" spans="1:12" ht="9.75" hidden="1" customHeight="1">
      <c r="A6553" s="579"/>
      <c r="B6553" s="579"/>
      <c r="C6553" s="578"/>
      <c r="D6553" s="579"/>
      <c r="E6553" s="627"/>
      <c r="F6553" s="630"/>
      <c r="G6553" s="627" t="e">
        <f>+L6553</f>
        <v>#REF!</v>
      </c>
      <c r="H6553" s="628" t="e">
        <f>E6553*G6553</f>
        <v>#REF!</v>
      </c>
      <c r="J6553" s="627">
        <f>+F6553</f>
        <v>0</v>
      </c>
      <c r="L6553" s="629" t="e">
        <f>J6553*$L$3</f>
        <v>#REF!</v>
      </c>
    </row>
    <row r="6554" spans="1:12" ht="9.75" hidden="1" customHeight="1">
      <c r="A6554" s="579"/>
      <c r="B6554" s="579"/>
      <c r="C6554" s="578"/>
      <c r="D6554" s="579"/>
      <c r="E6554" s="627"/>
      <c r="F6554" s="630"/>
      <c r="G6554" s="627"/>
      <c r="H6554" s="628"/>
      <c r="J6554" s="579"/>
      <c r="L6554" s="629"/>
    </row>
    <row r="6555" spans="1:12" ht="9.75" hidden="1" customHeight="1">
      <c r="A6555" s="579"/>
      <c r="B6555" s="579"/>
      <c r="C6555" s="578"/>
      <c r="D6555" s="579"/>
      <c r="E6555" s="627"/>
      <c r="F6555" s="630"/>
      <c r="G6555" s="627"/>
      <c r="H6555" s="628"/>
      <c r="J6555" s="579"/>
      <c r="L6555" s="629"/>
    </row>
    <row r="6556" spans="1:12" ht="9.75" hidden="1" customHeight="1">
      <c r="A6556" s="579"/>
      <c r="B6556" s="579"/>
      <c r="C6556" s="578"/>
      <c r="D6556" s="579"/>
      <c r="E6556" s="627"/>
      <c r="F6556" s="630"/>
      <c r="G6556" s="627"/>
      <c r="H6556" s="628"/>
      <c r="J6556" s="579"/>
      <c r="L6556" s="629"/>
    </row>
    <row r="6557" spans="1:12" ht="9.75" hidden="1" customHeight="1">
      <c r="A6557" s="579"/>
      <c r="B6557" s="579"/>
      <c r="C6557" s="578"/>
      <c r="D6557" s="579"/>
      <c r="E6557" s="627"/>
      <c r="F6557" s="630"/>
      <c r="G6557" s="627"/>
      <c r="H6557" s="628"/>
      <c r="J6557" s="579"/>
      <c r="L6557" s="629"/>
    </row>
    <row r="6558" spans="1:12" ht="9.75" hidden="1" customHeight="1">
      <c r="A6558" s="579"/>
      <c r="B6558" s="579"/>
      <c r="C6558" s="578"/>
      <c r="D6558" s="579"/>
      <c r="E6558" s="627"/>
      <c r="F6558" s="630"/>
      <c r="G6558" s="627" t="e">
        <f>+L6558</f>
        <v>#REF!</v>
      </c>
      <c r="H6558" s="628" t="e">
        <f>E6558*G6558</f>
        <v>#REF!</v>
      </c>
      <c r="J6558" s="627">
        <f>+F6558</f>
        <v>0</v>
      </c>
      <c r="L6558" s="629" t="e">
        <f>J6558*$L$3</f>
        <v>#REF!</v>
      </c>
    </row>
    <row r="6559" spans="1:12" ht="9.75" hidden="1" customHeight="1">
      <c r="A6559" s="579"/>
      <c r="B6559" s="579"/>
      <c r="C6559" s="578"/>
      <c r="D6559" s="579"/>
      <c r="E6559" s="627"/>
      <c r="F6559" s="630"/>
      <c r="G6559" s="627"/>
      <c r="H6559" s="628"/>
      <c r="J6559" s="579"/>
      <c r="L6559" s="629"/>
    </row>
    <row r="6560" spans="1:12" ht="9.75" hidden="1" customHeight="1">
      <c r="A6560" s="579"/>
      <c r="B6560" s="579"/>
      <c r="C6560" s="578"/>
      <c r="D6560" s="579"/>
      <c r="E6560" s="627"/>
      <c r="F6560" s="630"/>
      <c r="G6560" s="627"/>
      <c r="H6560" s="628"/>
      <c r="J6560" s="579"/>
      <c r="L6560" s="629"/>
    </row>
    <row r="6561" spans="1:12" ht="9.75" hidden="1" customHeight="1">
      <c r="A6561" s="579"/>
      <c r="B6561" s="579"/>
      <c r="C6561" s="578"/>
      <c r="D6561" s="579"/>
      <c r="E6561" s="627"/>
      <c r="F6561" s="630"/>
      <c r="G6561" s="627"/>
      <c r="H6561" s="628"/>
      <c r="J6561" s="579"/>
      <c r="L6561" s="629"/>
    </row>
    <row r="6562" spans="1:12" ht="9.75" hidden="1" customHeight="1">
      <c r="A6562" s="579"/>
      <c r="B6562" s="579"/>
      <c r="C6562" s="578"/>
      <c r="D6562" s="579"/>
      <c r="E6562" s="627"/>
      <c r="F6562" s="630"/>
      <c r="G6562" s="627"/>
      <c r="H6562" s="628"/>
      <c r="J6562" s="579"/>
      <c r="L6562" s="629"/>
    </row>
    <row r="6563" spans="1:12" ht="9.75" hidden="1" customHeight="1">
      <c r="A6563" s="579"/>
      <c r="B6563" s="579"/>
      <c r="C6563" s="578"/>
      <c r="D6563" s="579"/>
      <c r="E6563" s="627"/>
      <c r="F6563" s="630"/>
      <c r="G6563" s="627" t="e">
        <f>+L6563</f>
        <v>#REF!</v>
      </c>
      <c r="H6563" s="628" t="e">
        <f>E6563*G6563</f>
        <v>#REF!</v>
      </c>
      <c r="J6563" s="627">
        <f>+F6563</f>
        <v>0</v>
      </c>
      <c r="L6563" s="629" t="e">
        <f>J6563*$L$3</f>
        <v>#REF!</v>
      </c>
    </row>
    <row r="6564" spans="1:12" ht="9.75" hidden="1" customHeight="1">
      <c r="A6564" s="579"/>
      <c r="B6564" s="579"/>
      <c r="C6564" s="578"/>
      <c r="D6564" s="579"/>
      <c r="E6564" s="627"/>
      <c r="F6564" s="630"/>
      <c r="G6564" s="627"/>
      <c r="H6564" s="628"/>
      <c r="J6564" s="579"/>
      <c r="L6564" s="629"/>
    </row>
    <row r="6565" spans="1:12" ht="9.75" hidden="1" customHeight="1">
      <c r="A6565" s="579"/>
      <c r="B6565" s="579"/>
      <c r="C6565" s="578"/>
      <c r="D6565" s="579"/>
      <c r="E6565" s="627"/>
      <c r="F6565" s="630"/>
      <c r="G6565" s="627"/>
      <c r="H6565" s="628"/>
      <c r="J6565" s="579"/>
      <c r="L6565" s="629"/>
    </row>
    <row r="6566" spans="1:12" ht="9.75" hidden="1" customHeight="1">
      <c r="A6566" s="579"/>
      <c r="B6566" s="579"/>
      <c r="C6566" s="578"/>
      <c r="D6566" s="579"/>
      <c r="E6566" s="627"/>
      <c r="F6566" s="630"/>
      <c r="G6566" s="627"/>
      <c r="H6566" s="628"/>
      <c r="J6566" s="579"/>
      <c r="L6566" s="629"/>
    </row>
    <row r="6567" spans="1:12" ht="9.75" hidden="1" customHeight="1">
      <c r="A6567" s="579"/>
      <c r="B6567" s="579"/>
      <c r="C6567" s="578"/>
      <c r="D6567" s="579"/>
      <c r="E6567" s="627"/>
      <c r="F6567" s="630"/>
      <c r="G6567" s="627"/>
      <c r="H6567" s="628"/>
      <c r="J6567" s="579"/>
      <c r="L6567" s="629"/>
    </row>
    <row r="6568" spans="1:12" ht="9.75" hidden="1" customHeight="1">
      <c r="A6568" s="579"/>
      <c r="B6568" s="579"/>
      <c r="C6568" s="583"/>
      <c r="D6568" s="579"/>
      <c r="E6568" s="627"/>
      <c r="F6568" s="630"/>
      <c r="G6568" s="627" t="e">
        <f>+L6568</f>
        <v>#REF!</v>
      </c>
      <c r="H6568" s="628" t="e">
        <f>E6568*G6568</f>
        <v>#REF!</v>
      </c>
      <c r="J6568" s="627">
        <f>+F6568</f>
        <v>0</v>
      </c>
      <c r="L6568" s="629" t="e">
        <f>J6568*$L$3</f>
        <v>#REF!</v>
      </c>
    </row>
    <row r="6569" spans="1:12" ht="9.75" hidden="1" customHeight="1">
      <c r="A6569" s="579"/>
      <c r="B6569" s="579"/>
      <c r="C6569" s="583"/>
      <c r="D6569" s="579"/>
      <c r="E6569" s="627"/>
      <c r="F6569" s="630"/>
      <c r="G6569" s="627"/>
      <c r="H6569" s="628"/>
      <c r="J6569" s="579"/>
      <c r="L6569" s="629"/>
    </row>
    <row r="6570" spans="1:12" ht="9.75" hidden="1" customHeight="1">
      <c r="A6570" s="579"/>
      <c r="B6570" s="579"/>
      <c r="C6570" s="583"/>
      <c r="D6570" s="579"/>
      <c r="E6570" s="627"/>
      <c r="F6570" s="630"/>
      <c r="G6570" s="627"/>
      <c r="H6570" s="628"/>
      <c r="J6570" s="579"/>
      <c r="L6570" s="629"/>
    </row>
    <row r="6571" spans="1:12" ht="9.75" hidden="1" customHeight="1">
      <c r="A6571" s="579"/>
      <c r="B6571" s="579"/>
      <c r="C6571" s="583"/>
      <c r="D6571" s="579"/>
      <c r="E6571" s="627"/>
      <c r="F6571" s="630"/>
      <c r="G6571" s="627"/>
      <c r="H6571" s="628"/>
      <c r="J6571" s="579"/>
      <c r="L6571" s="629"/>
    </row>
    <row r="6572" spans="1:12" ht="9.75" hidden="1" customHeight="1">
      <c r="A6572" s="579"/>
      <c r="B6572" s="579"/>
      <c r="C6572" s="583"/>
      <c r="D6572" s="579"/>
      <c r="E6572" s="627"/>
      <c r="F6572" s="630"/>
      <c r="G6572" s="627"/>
      <c r="H6572" s="628"/>
      <c r="J6572" s="579"/>
      <c r="L6572" s="629"/>
    </row>
    <row r="6573" spans="1:12" ht="9.75" hidden="1" customHeight="1">
      <c r="A6573" s="579"/>
      <c r="B6573" s="579"/>
      <c r="C6573" s="583"/>
      <c r="D6573" s="579"/>
      <c r="E6573" s="627"/>
      <c r="F6573" s="630"/>
      <c r="G6573" s="627" t="e">
        <f>+L6573</f>
        <v>#REF!</v>
      </c>
      <c r="H6573" s="628" t="e">
        <f>E6573*G6573</f>
        <v>#REF!</v>
      </c>
      <c r="J6573" s="627">
        <f>+F6573</f>
        <v>0</v>
      </c>
      <c r="L6573" s="629" t="e">
        <f>J6573*$L$3</f>
        <v>#REF!</v>
      </c>
    </row>
    <row r="6574" spans="1:12" ht="9.75" hidden="1" customHeight="1">
      <c r="A6574" s="579"/>
      <c r="B6574" s="579"/>
      <c r="C6574" s="583"/>
      <c r="D6574" s="579"/>
      <c r="E6574" s="627"/>
      <c r="F6574" s="630"/>
      <c r="G6574" s="627"/>
      <c r="H6574" s="628"/>
      <c r="J6574" s="579"/>
      <c r="L6574" s="629"/>
    </row>
    <row r="6575" spans="1:12" ht="9.75" hidden="1" customHeight="1">
      <c r="A6575" s="579"/>
      <c r="B6575" s="579"/>
      <c r="C6575" s="583"/>
      <c r="D6575" s="579"/>
      <c r="E6575" s="627"/>
      <c r="F6575" s="630"/>
      <c r="G6575" s="627"/>
      <c r="H6575" s="628"/>
      <c r="J6575" s="579"/>
      <c r="L6575" s="629"/>
    </row>
    <row r="6576" spans="1:12" ht="9.75" hidden="1" customHeight="1">
      <c r="A6576" s="579"/>
      <c r="B6576" s="579"/>
      <c r="C6576" s="583"/>
      <c r="D6576" s="579"/>
      <c r="E6576" s="627"/>
      <c r="F6576" s="630"/>
      <c r="G6576" s="627"/>
      <c r="H6576" s="628"/>
      <c r="J6576" s="579"/>
      <c r="L6576" s="629"/>
    </row>
    <row r="6577" spans="1:12" ht="6.75" hidden="1" customHeight="1">
      <c r="A6577" s="579"/>
      <c r="B6577" s="579"/>
      <c r="C6577" s="583"/>
      <c r="D6577" s="579"/>
      <c r="E6577" s="627"/>
      <c r="F6577" s="630"/>
      <c r="G6577" s="627"/>
      <c r="H6577" s="628"/>
      <c r="J6577" s="579"/>
      <c r="L6577" s="629"/>
    </row>
    <row r="6578" spans="1:12" ht="9.75" hidden="1" customHeight="1">
      <c r="A6578" s="579"/>
      <c r="B6578" s="579"/>
      <c r="C6578" s="578"/>
      <c r="D6578" s="579"/>
      <c r="E6578" s="627"/>
      <c r="F6578" s="630"/>
      <c r="G6578" s="627" t="e">
        <f>+L6578</f>
        <v>#REF!</v>
      </c>
      <c r="H6578" s="628" t="e">
        <f>E6578*G6578</f>
        <v>#REF!</v>
      </c>
      <c r="J6578" s="627">
        <f>+F6578</f>
        <v>0</v>
      </c>
      <c r="L6578" s="629" t="e">
        <f>J6578*$L$3</f>
        <v>#REF!</v>
      </c>
    </row>
    <row r="6579" spans="1:12" ht="9.75" hidden="1" customHeight="1">
      <c r="A6579" s="579"/>
      <c r="B6579" s="579"/>
      <c r="C6579" s="578"/>
      <c r="D6579" s="579"/>
      <c r="E6579" s="627"/>
      <c r="F6579" s="630"/>
      <c r="G6579" s="627"/>
      <c r="H6579" s="628"/>
      <c r="J6579" s="579"/>
      <c r="L6579" s="629"/>
    </row>
    <row r="6580" spans="1:12" ht="9.75" hidden="1" customHeight="1">
      <c r="A6580" s="579"/>
      <c r="B6580" s="579"/>
      <c r="C6580" s="578"/>
      <c r="D6580" s="579"/>
      <c r="E6580" s="627"/>
      <c r="F6580" s="630"/>
      <c r="G6580" s="627"/>
      <c r="H6580" s="628"/>
      <c r="J6580" s="579"/>
      <c r="L6580" s="629"/>
    </row>
    <row r="6581" spans="1:12" ht="9.75" hidden="1" customHeight="1">
      <c r="A6581" s="579"/>
      <c r="B6581" s="579"/>
      <c r="C6581" s="578"/>
      <c r="D6581" s="579"/>
      <c r="E6581" s="627"/>
      <c r="F6581" s="630"/>
      <c r="G6581" s="627"/>
      <c r="H6581" s="628"/>
      <c r="J6581" s="579"/>
      <c r="L6581" s="629"/>
    </row>
    <row r="6582" spans="1:12" ht="9.75" hidden="1" customHeight="1">
      <c r="A6582" s="579"/>
      <c r="B6582" s="579"/>
      <c r="C6582" s="578"/>
      <c r="D6582" s="579"/>
      <c r="E6582" s="627"/>
      <c r="F6582" s="630"/>
      <c r="G6582" s="627"/>
      <c r="H6582" s="628"/>
      <c r="J6582" s="579"/>
      <c r="L6582" s="629"/>
    </row>
    <row r="6583" spans="1:12" ht="9.75" hidden="1" customHeight="1">
      <c r="A6583" s="579"/>
      <c r="B6583" s="579"/>
      <c r="C6583" s="578"/>
      <c r="D6583" s="579"/>
      <c r="E6583" s="627"/>
      <c r="F6583" s="630"/>
      <c r="G6583" s="627" t="e">
        <f>+L6583</f>
        <v>#REF!</v>
      </c>
      <c r="H6583" s="628" t="e">
        <f>E6583*G6583</f>
        <v>#REF!</v>
      </c>
      <c r="J6583" s="627">
        <f>+F6583</f>
        <v>0</v>
      </c>
      <c r="L6583" s="629" t="e">
        <f>J6583*$L$3</f>
        <v>#REF!</v>
      </c>
    </row>
    <row r="6584" spans="1:12" ht="9.75" hidden="1" customHeight="1">
      <c r="A6584" s="579"/>
      <c r="B6584" s="579"/>
      <c r="C6584" s="578"/>
      <c r="D6584" s="579"/>
      <c r="E6584" s="627"/>
      <c r="F6584" s="630"/>
      <c r="G6584" s="627"/>
      <c r="H6584" s="628"/>
      <c r="J6584" s="579"/>
      <c r="L6584" s="629"/>
    </row>
    <row r="6585" spans="1:12" ht="9.75" hidden="1" customHeight="1">
      <c r="A6585" s="579"/>
      <c r="B6585" s="579"/>
      <c r="C6585" s="578"/>
      <c r="D6585" s="579"/>
      <c r="E6585" s="627"/>
      <c r="F6585" s="630"/>
      <c r="G6585" s="627"/>
      <c r="H6585" s="628"/>
      <c r="J6585" s="579"/>
      <c r="L6585" s="629"/>
    </row>
    <row r="6586" spans="1:12" ht="9.75" hidden="1" customHeight="1">
      <c r="A6586" s="579"/>
      <c r="B6586" s="579"/>
      <c r="C6586" s="578"/>
      <c r="D6586" s="579"/>
      <c r="E6586" s="627"/>
      <c r="F6586" s="630"/>
      <c r="G6586" s="627"/>
      <c r="H6586" s="628"/>
      <c r="J6586" s="579"/>
      <c r="L6586" s="629"/>
    </row>
    <row r="6587" spans="1:12" ht="9.75" hidden="1" customHeight="1">
      <c r="A6587" s="579"/>
      <c r="B6587" s="579"/>
      <c r="C6587" s="578"/>
      <c r="D6587" s="579"/>
      <c r="E6587" s="627"/>
      <c r="F6587" s="630"/>
      <c r="G6587" s="627"/>
      <c r="H6587" s="628"/>
      <c r="J6587" s="579"/>
      <c r="L6587" s="629"/>
    </row>
    <row r="6588" spans="1:12" ht="9.75" hidden="1" customHeight="1">
      <c r="A6588" s="579"/>
      <c r="B6588" s="579"/>
      <c r="C6588" s="578"/>
      <c r="D6588" s="579"/>
      <c r="E6588" s="627"/>
      <c r="F6588" s="630"/>
      <c r="G6588" s="627" t="e">
        <f>+L6588</f>
        <v>#REF!</v>
      </c>
      <c r="H6588" s="628" t="e">
        <f>E6588*G6588</f>
        <v>#REF!</v>
      </c>
      <c r="J6588" s="627">
        <f>+F6588</f>
        <v>0</v>
      </c>
      <c r="L6588" s="629" t="e">
        <f>J6588*$L$3</f>
        <v>#REF!</v>
      </c>
    </row>
    <row r="6589" spans="1:12" ht="9.75" hidden="1" customHeight="1">
      <c r="A6589" s="579"/>
      <c r="B6589" s="579"/>
      <c r="C6589" s="578"/>
      <c r="D6589" s="579"/>
      <c r="E6589" s="627"/>
      <c r="F6589" s="630"/>
      <c r="G6589" s="627"/>
      <c r="H6589" s="628"/>
      <c r="J6589" s="579"/>
      <c r="L6589" s="629"/>
    </row>
    <row r="6590" spans="1:12" ht="9.75" hidden="1" customHeight="1">
      <c r="A6590" s="579"/>
      <c r="B6590" s="579"/>
      <c r="C6590" s="578"/>
      <c r="D6590" s="579"/>
      <c r="E6590" s="627"/>
      <c r="F6590" s="630"/>
      <c r="G6590" s="627"/>
      <c r="H6590" s="628"/>
      <c r="J6590" s="579"/>
      <c r="L6590" s="629"/>
    </row>
    <row r="6591" spans="1:12" ht="9.75" hidden="1" customHeight="1">
      <c r="A6591" s="579"/>
      <c r="B6591" s="579"/>
      <c r="C6591" s="578"/>
      <c r="D6591" s="579"/>
      <c r="E6591" s="627"/>
      <c r="F6591" s="630"/>
      <c r="G6591" s="627"/>
      <c r="H6591" s="628"/>
      <c r="J6591" s="579"/>
      <c r="L6591" s="629"/>
    </row>
    <row r="6592" spans="1:12" ht="9.75" hidden="1" customHeight="1">
      <c r="A6592" s="579"/>
      <c r="B6592" s="579"/>
      <c r="C6592" s="578"/>
      <c r="D6592" s="579"/>
      <c r="E6592" s="627"/>
      <c r="F6592" s="630"/>
      <c r="G6592" s="627"/>
      <c r="H6592" s="628"/>
      <c r="J6592" s="579"/>
      <c r="L6592" s="629"/>
    </row>
    <row r="6593" spans="1:12" ht="9.75" hidden="1" customHeight="1">
      <c r="A6593" s="579"/>
      <c r="B6593" s="579"/>
      <c r="C6593" s="578"/>
      <c r="D6593" s="579"/>
      <c r="E6593" s="627"/>
      <c r="F6593" s="630"/>
      <c r="G6593" s="627" t="e">
        <f>+L6593</f>
        <v>#REF!</v>
      </c>
      <c r="H6593" s="628" t="e">
        <f>E6593*G6593</f>
        <v>#REF!</v>
      </c>
      <c r="J6593" s="627">
        <f>+F6593</f>
        <v>0</v>
      </c>
      <c r="L6593" s="629" t="e">
        <f>J6593*$L$3</f>
        <v>#REF!</v>
      </c>
    </row>
    <row r="6594" spans="1:12" ht="9.75" hidden="1" customHeight="1">
      <c r="A6594" s="579"/>
      <c r="B6594" s="579"/>
      <c r="C6594" s="578"/>
      <c r="D6594" s="579"/>
      <c r="E6594" s="627"/>
      <c r="F6594" s="630"/>
      <c r="G6594" s="627"/>
      <c r="H6594" s="628"/>
      <c r="J6594" s="579"/>
      <c r="L6594" s="629"/>
    </row>
    <row r="6595" spans="1:12" ht="9.75" hidden="1" customHeight="1">
      <c r="A6595" s="579"/>
      <c r="B6595" s="579"/>
      <c r="C6595" s="578"/>
      <c r="D6595" s="579"/>
      <c r="E6595" s="627"/>
      <c r="F6595" s="630"/>
      <c r="G6595" s="627"/>
      <c r="H6595" s="628"/>
      <c r="J6595" s="579"/>
      <c r="L6595" s="629"/>
    </row>
    <row r="6596" spans="1:12" ht="9.75" hidden="1" customHeight="1">
      <c r="A6596" s="579"/>
      <c r="B6596" s="579"/>
      <c r="C6596" s="578"/>
      <c r="D6596" s="579"/>
      <c r="E6596" s="627"/>
      <c r="F6596" s="630"/>
      <c r="G6596" s="627"/>
      <c r="H6596" s="628"/>
      <c r="J6596" s="579"/>
      <c r="L6596" s="629"/>
    </row>
    <row r="6597" spans="1:12" ht="9.75" hidden="1" customHeight="1">
      <c r="A6597" s="579"/>
      <c r="B6597" s="579"/>
      <c r="C6597" s="578"/>
      <c r="D6597" s="579"/>
      <c r="E6597" s="627"/>
      <c r="F6597" s="630"/>
      <c r="G6597" s="627"/>
      <c r="H6597" s="628"/>
      <c r="J6597" s="579"/>
      <c r="L6597" s="629"/>
    </row>
    <row r="6598" spans="1:12" ht="9.75" hidden="1" customHeight="1">
      <c r="A6598" s="579"/>
      <c r="B6598" s="579"/>
      <c r="C6598" s="578"/>
      <c r="D6598" s="579"/>
      <c r="E6598" s="627"/>
      <c r="F6598" s="630"/>
      <c r="G6598" s="627" t="e">
        <f>+L6598</f>
        <v>#REF!</v>
      </c>
      <c r="H6598" s="628" t="e">
        <f>E6598*G6598</f>
        <v>#REF!</v>
      </c>
      <c r="J6598" s="627">
        <f>+F6598</f>
        <v>0</v>
      </c>
      <c r="L6598" s="629" t="e">
        <f>J6598*$L$3</f>
        <v>#REF!</v>
      </c>
    </row>
    <row r="6599" spans="1:12" ht="9.75" hidden="1" customHeight="1">
      <c r="A6599" s="579"/>
      <c r="B6599" s="579"/>
      <c r="C6599" s="578"/>
      <c r="D6599" s="579"/>
      <c r="E6599" s="627"/>
      <c r="F6599" s="630"/>
      <c r="G6599" s="627"/>
      <c r="H6599" s="628"/>
      <c r="J6599" s="579"/>
      <c r="L6599" s="629"/>
    </row>
    <row r="6600" spans="1:12" ht="9.75" hidden="1" customHeight="1">
      <c r="A6600" s="579"/>
      <c r="B6600" s="579"/>
      <c r="C6600" s="578"/>
      <c r="D6600" s="579"/>
      <c r="E6600" s="627"/>
      <c r="F6600" s="630"/>
      <c r="G6600" s="627"/>
      <c r="H6600" s="628"/>
      <c r="J6600" s="579"/>
      <c r="L6600" s="629"/>
    </row>
    <row r="6601" spans="1:12" ht="9.75" hidden="1" customHeight="1">
      <c r="A6601" s="579"/>
      <c r="B6601" s="579"/>
      <c r="C6601" s="578"/>
      <c r="D6601" s="579"/>
      <c r="E6601" s="627"/>
      <c r="F6601" s="630"/>
      <c r="G6601" s="627"/>
      <c r="H6601" s="628"/>
      <c r="J6601" s="579"/>
      <c r="L6601" s="629"/>
    </row>
    <row r="6602" spans="1:12" ht="9.75" hidden="1" customHeight="1">
      <c r="A6602" s="579"/>
      <c r="B6602" s="579"/>
      <c r="C6602" s="578"/>
      <c r="D6602" s="579"/>
      <c r="E6602" s="627"/>
      <c r="F6602" s="630"/>
      <c r="G6602" s="627"/>
      <c r="H6602" s="628"/>
      <c r="J6602" s="579"/>
      <c r="L6602" s="629"/>
    </row>
    <row r="6603" spans="1:12" ht="9.75" hidden="1" customHeight="1">
      <c r="A6603" s="579"/>
      <c r="B6603" s="579"/>
      <c r="C6603" s="578"/>
      <c r="D6603" s="579"/>
      <c r="E6603" s="627"/>
      <c r="F6603" s="630"/>
      <c r="G6603" s="627" t="e">
        <f>+L6603</f>
        <v>#REF!</v>
      </c>
      <c r="H6603" s="628" t="e">
        <f>E6603*G6603</f>
        <v>#REF!</v>
      </c>
      <c r="J6603" s="627">
        <f>+F6603</f>
        <v>0</v>
      </c>
      <c r="L6603" s="629" t="e">
        <f>J6603*$L$3</f>
        <v>#REF!</v>
      </c>
    </row>
    <row r="6604" spans="1:12" ht="9.75" hidden="1" customHeight="1">
      <c r="A6604" s="579"/>
      <c r="B6604" s="579"/>
      <c r="C6604" s="578"/>
      <c r="D6604" s="579"/>
      <c r="E6604" s="627"/>
      <c r="F6604" s="630"/>
      <c r="G6604" s="627"/>
      <c r="H6604" s="628"/>
      <c r="J6604" s="579"/>
      <c r="L6604" s="629"/>
    </row>
    <row r="6605" spans="1:12" ht="9.75" hidden="1" customHeight="1">
      <c r="A6605" s="579"/>
      <c r="B6605" s="579"/>
      <c r="C6605" s="578"/>
      <c r="D6605" s="579"/>
      <c r="E6605" s="627"/>
      <c r="F6605" s="630"/>
      <c r="G6605" s="627"/>
      <c r="H6605" s="628"/>
      <c r="J6605" s="579"/>
      <c r="L6605" s="629"/>
    </row>
    <row r="6606" spans="1:12" ht="9.75" hidden="1" customHeight="1">
      <c r="A6606" s="579"/>
      <c r="B6606" s="579"/>
      <c r="C6606" s="578"/>
      <c r="D6606" s="579"/>
      <c r="E6606" s="627"/>
      <c r="F6606" s="630"/>
      <c r="G6606" s="627"/>
      <c r="H6606" s="628"/>
      <c r="J6606" s="579"/>
      <c r="L6606" s="629"/>
    </row>
    <row r="6607" spans="1:12" ht="7.5" hidden="1" customHeight="1">
      <c r="A6607" s="579"/>
      <c r="B6607" s="579"/>
      <c r="C6607" s="578"/>
      <c r="D6607" s="579"/>
      <c r="E6607" s="627"/>
      <c r="F6607" s="630"/>
      <c r="G6607" s="627"/>
      <c r="H6607" s="628"/>
      <c r="J6607" s="579"/>
      <c r="L6607" s="629"/>
    </row>
    <row r="6608" spans="1:12" ht="9.75" hidden="1" customHeight="1">
      <c r="A6608" s="579"/>
      <c r="B6608" s="579"/>
      <c r="C6608" s="578"/>
      <c r="D6608" s="579"/>
      <c r="E6608" s="627"/>
      <c r="F6608" s="630"/>
      <c r="G6608" s="627" t="e">
        <f>+L6608</f>
        <v>#REF!</v>
      </c>
      <c r="H6608" s="628" t="e">
        <f>E6608*G6608</f>
        <v>#REF!</v>
      </c>
      <c r="J6608" s="627">
        <f>+F6608</f>
        <v>0</v>
      </c>
      <c r="L6608" s="629" t="e">
        <f>J6608*$L$3</f>
        <v>#REF!</v>
      </c>
    </row>
    <row r="6609" spans="1:12" ht="9.75" hidden="1" customHeight="1">
      <c r="A6609" s="579"/>
      <c r="B6609" s="579"/>
      <c r="C6609" s="578"/>
      <c r="D6609" s="579"/>
      <c r="E6609" s="627"/>
      <c r="F6609" s="630"/>
      <c r="G6609" s="627"/>
      <c r="H6609" s="628"/>
      <c r="J6609" s="579"/>
      <c r="L6609" s="629"/>
    </row>
    <row r="6610" spans="1:12" ht="9.75" hidden="1" customHeight="1">
      <c r="A6610" s="579"/>
      <c r="B6610" s="579"/>
      <c r="C6610" s="578"/>
      <c r="D6610" s="579"/>
      <c r="E6610" s="627"/>
      <c r="F6610" s="630"/>
      <c r="G6610" s="627"/>
      <c r="H6610" s="628"/>
      <c r="J6610" s="579"/>
      <c r="L6610" s="629"/>
    </row>
    <row r="6611" spans="1:12" ht="9.75" hidden="1" customHeight="1">
      <c r="A6611" s="579"/>
      <c r="B6611" s="579"/>
      <c r="C6611" s="578"/>
      <c r="D6611" s="579"/>
      <c r="E6611" s="627"/>
      <c r="F6611" s="630"/>
      <c r="G6611" s="627"/>
      <c r="H6611" s="628"/>
      <c r="J6611" s="579"/>
      <c r="L6611" s="629"/>
    </row>
    <row r="6612" spans="1:12" ht="9.75" hidden="1" customHeight="1">
      <c r="A6612" s="579"/>
      <c r="B6612" s="579"/>
      <c r="C6612" s="578"/>
      <c r="D6612" s="579"/>
      <c r="E6612" s="627"/>
      <c r="F6612" s="630"/>
      <c r="G6612" s="627"/>
      <c r="H6612" s="628"/>
      <c r="J6612" s="579"/>
      <c r="L6612" s="629"/>
    </row>
    <row r="6613" spans="1:12" ht="9.75" hidden="1" customHeight="1">
      <c r="A6613" s="579"/>
      <c r="B6613" s="579"/>
      <c r="C6613" s="578"/>
      <c r="D6613" s="579"/>
      <c r="E6613" s="627"/>
      <c r="F6613" s="630"/>
      <c r="G6613" s="627" t="e">
        <f>+L6613</f>
        <v>#REF!</v>
      </c>
      <c r="H6613" s="628" t="e">
        <f>E6613*G6613</f>
        <v>#REF!</v>
      </c>
      <c r="J6613" s="627">
        <f>+F6613</f>
        <v>0</v>
      </c>
      <c r="L6613" s="629" t="e">
        <f>J6613*$L$3</f>
        <v>#REF!</v>
      </c>
    </row>
    <row r="6614" spans="1:12" ht="9.75" hidden="1" customHeight="1">
      <c r="A6614" s="579"/>
      <c r="B6614" s="579"/>
      <c r="C6614" s="578"/>
      <c r="D6614" s="579"/>
      <c r="E6614" s="627"/>
      <c r="F6614" s="630"/>
      <c r="G6614" s="627"/>
      <c r="H6614" s="628"/>
      <c r="J6614" s="579"/>
      <c r="L6614" s="629"/>
    </row>
    <row r="6615" spans="1:12" ht="9.75" hidden="1" customHeight="1">
      <c r="A6615" s="579"/>
      <c r="B6615" s="579"/>
      <c r="C6615" s="578"/>
      <c r="D6615" s="579"/>
      <c r="E6615" s="627"/>
      <c r="F6615" s="630"/>
      <c r="G6615" s="627"/>
      <c r="H6615" s="628"/>
      <c r="J6615" s="579"/>
      <c r="L6615" s="629"/>
    </row>
    <row r="6616" spans="1:12" ht="9.75" hidden="1" customHeight="1">
      <c r="A6616" s="579"/>
      <c r="B6616" s="579"/>
      <c r="C6616" s="578"/>
      <c r="D6616" s="579"/>
      <c r="E6616" s="627"/>
      <c r="F6616" s="630"/>
      <c r="G6616" s="627"/>
      <c r="H6616" s="628"/>
      <c r="J6616" s="579"/>
      <c r="L6616" s="629"/>
    </row>
    <row r="6617" spans="1:12" ht="6.75" hidden="1" customHeight="1">
      <c r="A6617" s="579"/>
      <c r="B6617" s="579"/>
      <c r="C6617" s="578"/>
      <c r="D6617" s="579"/>
      <c r="E6617" s="627"/>
      <c r="F6617" s="630"/>
      <c r="G6617" s="627"/>
      <c r="H6617" s="628"/>
      <c r="J6617" s="579"/>
      <c r="L6617" s="629"/>
    </row>
    <row r="6618" spans="1:12" ht="9.75" hidden="1" customHeight="1">
      <c r="A6618" s="579"/>
      <c r="B6618" s="579"/>
      <c r="C6618" s="578"/>
      <c r="D6618" s="579"/>
      <c r="E6618" s="631"/>
      <c r="F6618" s="631"/>
      <c r="G6618" s="627" t="e">
        <f>+L6618</f>
        <v>#REF!</v>
      </c>
      <c r="H6618" s="628" t="e">
        <f>E6618*G6618</f>
        <v>#REF!</v>
      </c>
      <c r="J6618" s="627">
        <f>+F6618</f>
        <v>0</v>
      </c>
      <c r="L6618" s="629" t="e">
        <f>J6618*$L$3</f>
        <v>#REF!</v>
      </c>
    </row>
    <row r="6619" spans="1:12" ht="9.75" hidden="1" customHeight="1">
      <c r="A6619" s="579"/>
      <c r="B6619" s="579"/>
      <c r="C6619" s="578"/>
      <c r="D6619" s="579"/>
      <c r="E6619" s="631"/>
      <c r="F6619" s="631"/>
      <c r="G6619" s="627"/>
      <c r="H6619" s="628"/>
      <c r="J6619" s="579"/>
      <c r="L6619" s="629"/>
    </row>
    <row r="6620" spans="1:12" ht="9.75" hidden="1" customHeight="1">
      <c r="A6620" s="579"/>
      <c r="B6620" s="579"/>
      <c r="C6620" s="578"/>
      <c r="D6620" s="579"/>
      <c r="E6620" s="631"/>
      <c r="F6620" s="631"/>
      <c r="G6620" s="627"/>
      <c r="H6620" s="628"/>
      <c r="J6620" s="579"/>
      <c r="L6620" s="629"/>
    </row>
    <row r="6621" spans="1:12" ht="9.75" hidden="1" customHeight="1">
      <c r="A6621" s="579"/>
      <c r="B6621" s="579"/>
      <c r="C6621" s="578"/>
      <c r="D6621" s="579"/>
      <c r="E6621" s="631"/>
      <c r="F6621" s="631"/>
      <c r="G6621" s="627"/>
      <c r="H6621" s="628"/>
      <c r="J6621" s="579"/>
      <c r="L6621" s="629"/>
    </row>
    <row r="6622" spans="1:12" ht="9.75" hidden="1" customHeight="1">
      <c r="A6622" s="579"/>
      <c r="B6622" s="579"/>
      <c r="C6622" s="578"/>
      <c r="D6622" s="579"/>
      <c r="E6622" s="631"/>
      <c r="F6622" s="631"/>
      <c r="G6622" s="627"/>
      <c r="H6622" s="628"/>
      <c r="J6622" s="579"/>
      <c r="L6622" s="629"/>
    </row>
    <row r="6623" spans="1:12" ht="9.75" hidden="1" customHeight="1">
      <c r="A6623" s="579"/>
      <c r="B6623" s="579"/>
      <c r="C6623" s="578"/>
      <c r="D6623" s="579"/>
      <c r="E6623" s="627"/>
      <c r="F6623" s="630"/>
      <c r="G6623" s="627" t="e">
        <f>+L6623</f>
        <v>#REF!</v>
      </c>
      <c r="H6623" s="628" t="e">
        <f>E6623*G6623</f>
        <v>#REF!</v>
      </c>
      <c r="J6623" s="627">
        <f>+F6623</f>
        <v>0</v>
      </c>
      <c r="L6623" s="629" t="e">
        <f>J6623*$L$3</f>
        <v>#REF!</v>
      </c>
    </row>
    <row r="6624" spans="1:12" ht="9.75" hidden="1" customHeight="1">
      <c r="A6624" s="579"/>
      <c r="B6624" s="579"/>
      <c r="C6624" s="578"/>
      <c r="D6624" s="579"/>
      <c r="E6624" s="627"/>
      <c r="F6624" s="630"/>
      <c r="G6624" s="627"/>
      <c r="H6624" s="628"/>
      <c r="J6624" s="579"/>
      <c r="L6624" s="629"/>
    </row>
    <row r="6625" spans="1:12" ht="9.75" hidden="1" customHeight="1">
      <c r="A6625" s="579"/>
      <c r="B6625" s="579"/>
      <c r="C6625" s="578"/>
      <c r="D6625" s="579"/>
      <c r="E6625" s="627"/>
      <c r="F6625" s="630"/>
      <c r="G6625" s="627"/>
      <c r="H6625" s="628"/>
      <c r="J6625" s="579"/>
      <c r="L6625" s="629"/>
    </row>
    <row r="6626" spans="1:12" ht="9.75" hidden="1" customHeight="1">
      <c r="A6626" s="579"/>
      <c r="B6626" s="579"/>
      <c r="C6626" s="578"/>
      <c r="D6626" s="579"/>
      <c r="E6626" s="627"/>
      <c r="F6626" s="630"/>
      <c r="G6626" s="627"/>
      <c r="H6626" s="628"/>
      <c r="J6626" s="579"/>
      <c r="L6626" s="629"/>
    </row>
    <row r="6627" spans="1:12" ht="9.75" hidden="1" customHeight="1">
      <c r="A6627" s="579"/>
      <c r="B6627" s="579"/>
      <c r="C6627" s="578"/>
      <c r="D6627" s="579"/>
      <c r="E6627" s="627"/>
      <c r="F6627" s="630"/>
      <c r="G6627" s="627"/>
      <c r="H6627" s="628"/>
      <c r="J6627" s="579"/>
      <c r="L6627" s="629"/>
    </row>
    <row r="6628" spans="1:12" ht="9.75" hidden="1" customHeight="1">
      <c r="A6628" s="579"/>
      <c r="B6628" s="579"/>
      <c r="C6628" s="583"/>
      <c r="D6628" s="579"/>
      <c r="E6628" s="627"/>
      <c r="F6628" s="630"/>
      <c r="G6628" s="627" t="e">
        <f>+L6628</f>
        <v>#REF!</v>
      </c>
      <c r="H6628" s="628" t="e">
        <f>E6628*G6628</f>
        <v>#REF!</v>
      </c>
      <c r="J6628" s="627">
        <f>+F6628</f>
        <v>0</v>
      </c>
      <c r="L6628" s="629" t="e">
        <f>J6628*$L$3</f>
        <v>#REF!</v>
      </c>
    </row>
    <row r="6629" spans="1:12" ht="9.75" hidden="1" customHeight="1">
      <c r="A6629" s="579"/>
      <c r="B6629" s="579"/>
      <c r="C6629" s="583"/>
      <c r="D6629" s="579"/>
      <c r="E6629" s="627"/>
      <c r="F6629" s="630"/>
      <c r="G6629" s="627"/>
      <c r="H6629" s="628"/>
      <c r="J6629" s="579"/>
      <c r="L6629" s="629"/>
    </row>
    <row r="6630" spans="1:12" ht="9.75" hidden="1" customHeight="1">
      <c r="A6630" s="579"/>
      <c r="B6630" s="579"/>
      <c r="C6630" s="583"/>
      <c r="D6630" s="579"/>
      <c r="E6630" s="627"/>
      <c r="F6630" s="630"/>
      <c r="G6630" s="627"/>
      <c r="H6630" s="628"/>
      <c r="J6630" s="579"/>
      <c r="L6630" s="629"/>
    </row>
    <row r="6631" spans="1:12" ht="9.75" hidden="1" customHeight="1">
      <c r="A6631" s="579"/>
      <c r="B6631" s="579"/>
      <c r="C6631" s="583"/>
      <c r="D6631" s="579"/>
      <c r="E6631" s="627"/>
      <c r="F6631" s="630"/>
      <c r="G6631" s="627"/>
      <c r="H6631" s="628"/>
      <c r="J6631" s="579"/>
      <c r="L6631" s="629"/>
    </row>
    <row r="6632" spans="1:12" ht="9.75" hidden="1" customHeight="1">
      <c r="A6632" s="579"/>
      <c r="B6632" s="579"/>
      <c r="C6632" s="583"/>
      <c r="D6632" s="579"/>
      <c r="E6632" s="627"/>
      <c r="F6632" s="630"/>
      <c r="G6632" s="627"/>
      <c r="H6632" s="628"/>
      <c r="J6632" s="579"/>
      <c r="L6632" s="629"/>
    </row>
    <row r="6633" spans="1:12" ht="9.75" hidden="1" customHeight="1">
      <c r="A6633" s="579"/>
      <c r="B6633" s="579"/>
      <c r="C6633" s="578"/>
      <c r="D6633" s="579"/>
      <c r="E6633" s="627"/>
      <c r="F6633" s="630"/>
      <c r="G6633" s="627" t="e">
        <f>+L6633</f>
        <v>#REF!</v>
      </c>
      <c r="H6633" s="628" t="e">
        <f>E6633*G6633</f>
        <v>#REF!</v>
      </c>
      <c r="J6633" s="627">
        <f>+F6633</f>
        <v>0</v>
      </c>
      <c r="L6633" s="629" t="e">
        <f>J6633*$L$3</f>
        <v>#REF!</v>
      </c>
    </row>
    <row r="6634" spans="1:12" ht="9.75" hidden="1" customHeight="1">
      <c r="A6634" s="579"/>
      <c r="B6634" s="579"/>
      <c r="C6634" s="578"/>
      <c r="D6634" s="579"/>
      <c r="E6634" s="627"/>
      <c r="F6634" s="630"/>
      <c r="G6634" s="627"/>
      <c r="H6634" s="628"/>
      <c r="J6634" s="579"/>
      <c r="L6634" s="629"/>
    </row>
    <row r="6635" spans="1:12" ht="9.75" hidden="1" customHeight="1">
      <c r="A6635" s="579"/>
      <c r="B6635" s="579"/>
      <c r="C6635" s="578"/>
      <c r="D6635" s="579"/>
      <c r="E6635" s="627"/>
      <c r="F6635" s="630"/>
      <c r="G6635" s="627"/>
      <c r="H6635" s="628"/>
      <c r="J6635" s="579"/>
      <c r="L6635" s="629"/>
    </row>
    <row r="6636" spans="1:12" ht="9.75" hidden="1" customHeight="1">
      <c r="A6636" s="579"/>
      <c r="B6636" s="579"/>
      <c r="C6636" s="578"/>
      <c r="D6636" s="579"/>
      <c r="E6636" s="627"/>
      <c r="F6636" s="630"/>
      <c r="G6636" s="627"/>
      <c r="H6636" s="628"/>
      <c r="J6636" s="579"/>
      <c r="L6636" s="629"/>
    </row>
    <row r="6637" spans="1:12" ht="9.75" hidden="1" customHeight="1">
      <c r="A6637" s="579"/>
      <c r="B6637" s="579"/>
      <c r="C6637" s="578"/>
      <c r="D6637" s="579"/>
      <c r="E6637" s="627"/>
      <c r="F6637" s="630"/>
      <c r="G6637" s="627"/>
      <c r="H6637" s="628"/>
      <c r="J6637" s="579"/>
      <c r="L6637" s="629"/>
    </row>
    <row r="6638" spans="1:12" ht="9.75" hidden="1" customHeight="1">
      <c r="A6638" s="579"/>
      <c r="B6638" s="579"/>
      <c r="C6638" s="578"/>
      <c r="D6638" s="579"/>
      <c r="E6638" s="627"/>
      <c r="F6638" s="630"/>
      <c r="G6638" s="627" t="e">
        <f>+L6638</f>
        <v>#REF!</v>
      </c>
      <c r="H6638" s="628" t="e">
        <f>E6638*G6638</f>
        <v>#REF!</v>
      </c>
      <c r="J6638" s="627">
        <f>+F6638</f>
        <v>0</v>
      </c>
      <c r="L6638" s="629" t="e">
        <f>J6638*$L$3</f>
        <v>#REF!</v>
      </c>
    </row>
    <row r="6639" spans="1:12" ht="9.75" hidden="1" customHeight="1">
      <c r="A6639" s="579"/>
      <c r="B6639" s="579"/>
      <c r="C6639" s="578"/>
      <c r="D6639" s="579"/>
      <c r="E6639" s="627"/>
      <c r="F6639" s="630"/>
      <c r="G6639" s="627"/>
      <c r="H6639" s="628"/>
      <c r="J6639" s="579"/>
      <c r="L6639" s="629"/>
    </row>
    <row r="6640" spans="1:12" ht="9.75" hidden="1" customHeight="1">
      <c r="A6640" s="579"/>
      <c r="B6640" s="579"/>
      <c r="C6640" s="578"/>
      <c r="D6640" s="579"/>
      <c r="E6640" s="627"/>
      <c r="F6640" s="630"/>
      <c r="G6640" s="627"/>
      <c r="H6640" s="628"/>
      <c r="J6640" s="579"/>
      <c r="L6640" s="629"/>
    </row>
    <row r="6641" spans="1:12" ht="9.75" hidden="1" customHeight="1">
      <c r="A6641" s="579"/>
      <c r="B6641" s="579"/>
      <c r="C6641" s="578"/>
      <c r="D6641" s="579"/>
      <c r="E6641" s="627"/>
      <c r="F6641" s="630"/>
      <c r="G6641" s="627"/>
      <c r="H6641" s="628"/>
      <c r="J6641" s="579"/>
      <c r="L6641" s="629"/>
    </row>
    <row r="6642" spans="1:12" ht="9.75" hidden="1" customHeight="1">
      <c r="A6642" s="579"/>
      <c r="B6642" s="579"/>
      <c r="C6642" s="578"/>
      <c r="D6642" s="579"/>
      <c r="E6642" s="627"/>
      <c r="F6642" s="630"/>
      <c r="G6642" s="627"/>
      <c r="H6642" s="628"/>
      <c r="J6642" s="579"/>
      <c r="L6642" s="629"/>
    </row>
    <row r="6643" spans="1:12" ht="9.75" hidden="1" customHeight="1">
      <c r="A6643" s="579"/>
      <c r="B6643" s="579"/>
      <c r="C6643" s="578"/>
      <c r="D6643" s="579"/>
      <c r="E6643" s="627"/>
      <c r="F6643" s="630"/>
      <c r="G6643" s="627" t="e">
        <f>+L6643</f>
        <v>#REF!</v>
      </c>
      <c r="H6643" s="628" t="e">
        <f>E6643*G6643</f>
        <v>#REF!</v>
      </c>
      <c r="J6643" s="627">
        <f>+F6643</f>
        <v>0</v>
      </c>
      <c r="L6643" s="629" t="e">
        <f>J6643*$L$3</f>
        <v>#REF!</v>
      </c>
    </row>
    <row r="6644" spans="1:12" ht="9.75" hidden="1" customHeight="1">
      <c r="A6644" s="579"/>
      <c r="B6644" s="579"/>
      <c r="C6644" s="578"/>
      <c r="D6644" s="579"/>
      <c r="E6644" s="627"/>
      <c r="F6644" s="630"/>
      <c r="G6644" s="627"/>
      <c r="H6644" s="628"/>
      <c r="J6644" s="579"/>
      <c r="L6644" s="629"/>
    </row>
    <row r="6645" spans="1:12" ht="9.75" hidden="1" customHeight="1">
      <c r="A6645" s="579"/>
      <c r="B6645" s="579"/>
      <c r="C6645" s="578"/>
      <c r="D6645" s="579"/>
      <c r="E6645" s="627"/>
      <c r="F6645" s="630"/>
      <c r="G6645" s="627"/>
      <c r="H6645" s="628"/>
      <c r="J6645" s="579"/>
      <c r="L6645" s="629"/>
    </row>
    <row r="6646" spans="1:12" ht="9.75" hidden="1" customHeight="1">
      <c r="A6646" s="579"/>
      <c r="B6646" s="579"/>
      <c r="C6646" s="578"/>
      <c r="D6646" s="579"/>
      <c r="E6646" s="627"/>
      <c r="F6646" s="630"/>
      <c r="G6646" s="627"/>
      <c r="H6646" s="628"/>
      <c r="J6646" s="579"/>
      <c r="L6646" s="629"/>
    </row>
    <row r="6647" spans="1:12" ht="9.75" hidden="1" customHeight="1">
      <c r="A6647" s="579"/>
      <c r="B6647" s="579"/>
      <c r="C6647" s="578"/>
      <c r="D6647" s="579"/>
      <c r="E6647" s="627"/>
      <c r="F6647" s="630"/>
      <c r="G6647" s="627"/>
      <c r="H6647" s="628"/>
      <c r="J6647" s="579"/>
      <c r="L6647" s="629"/>
    </row>
    <row r="6648" spans="1:12" ht="9.75" hidden="1" customHeight="1">
      <c r="A6648" s="579"/>
      <c r="B6648" s="579"/>
      <c r="C6648" s="578"/>
      <c r="D6648" s="579"/>
      <c r="E6648" s="627"/>
      <c r="F6648" s="630"/>
      <c r="G6648" s="627" t="e">
        <f>+L6648</f>
        <v>#REF!</v>
      </c>
      <c r="H6648" s="628" t="e">
        <f>E6648*G6648</f>
        <v>#REF!</v>
      </c>
      <c r="J6648" s="627">
        <f>+F6648</f>
        <v>0</v>
      </c>
      <c r="L6648" s="629" t="e">
        <f>J6648*$L$3</f>
        <v>#REF!</v>
      </c>
    </row>
    <row r="6649" spans="1:12" ht="9.75" hidden="1" customHeight="1">
      <c r="A6649" s="579"/>
      <c r="B6649" s="579"/>
      <c r="C6649" s="578"/>
      <c r="D6649" s="579"/>
      <c r="E6649" s="627"/>
      <c r="F6649" s="630"/>
      <c r="G6649" s="627"/>
      <c r="H6649" s="628"/>
      <c r="J6649" s="579"/>
      <c r="L6649" s="629"/>
    </row>
    <row r="6650" spans="1:12" ht="9.75" hidden="1" customHeight="1">
      <c r="A6650" s="579"/>
      <c r="B6650" s="579"/>
      <c r="C6650" s="578"/>
      <c r="D6650" s="579"/>
      <c r="E6650" s="627"/>
      <c r="F6650" s="630"/>
      <c r="G6650" s="627"/>
      <c r="H6650" s="628"/>
      <c r="J6650" s="579"/>
      <c r="L6650" s="629"/>
    </row>
    <row r="6651" spans="1:12" ht="9.75" hidden="1" customHeight="1">
      <c r="A6651" s="579"/>
      <c r="B6651" s="579"/>
      <c r="C6651" s="578"/>
      <c r="D6651" s="579"/>
      <c r="E6651" s="627"/>
      <c r="F6651" s="630"/>
      <c r="G6651" s="627"/>
      <c r="H6651" s="628"/>
      <c r="J6651" s="579"/>
      <c r="L6651" s="629"/>
    </row>
    <row r="6652" spans="1:12" ht="9.75" hidden="1" customHeight="1">
      <c r="A6652" s="579"/>
      <c r="B6652" s="579"/>
      <c r="C6652" s="578"/>
      <c r="D6652" s="579"/>
      <c r="E6652" s="627"/>
      <c r="F6652" s="630"/>
      <c r="G6652" s="627"/>
      <c r="H6652" s="628"/>
      <c r="J6652" s="579"/>
      <c r="L6652" s="629"/>
    </row>
    <row r="6653" spans="1:12" ht="9.75" hidden="1" customHeight="1">
      <c r="A6653" s="579"/>
      <c r="B6653" s="579"/>
      <c r="C6653" s="578"/>
      <c r="D6653" s="579"/>
      <c r="E6653" s="627"/>
      <c r="F6653" s="630"/>
      <c r="G6653" s="627" t="e">
        <f>+L6653</f>
        <v>#REF!</v>
      </c>
      <c r="H6653" s="628" t="e">
        <f>E6653*G6653</f>
        <v>#REF!</v>
      </c>
      <c r="J6653" s="627">
        <f>+F6653</f>
        <v>0</v>
      </c>
      <c r="L6653" s="629" t="e">
        <f>J6653*$L$3</f>
        <v>#REF!</v>
      </c>
    </row>
    <row r="6654" spans="1:12" ht="9.75" hidden="1" customHeight="1">
      <c r="A6654" s="579"/>
      <c r="B6654" s="579"/>
      <c r="C6654" s="578"/>
      <c r="D6654" s="579"/>
      <c r="E6654" s="627"/>
      <c r="F6654" s="630"/>
      <c r="G6654" s="627"/>
      <c r="H6654" s="628"/>
      <c r="J6654" s="579"/>
      <c r="L6654" s="629"/>
    </row>
    <row r="6655" spans="1:12" ht="9.75" hidden="1" customHeight="1">
      <c r="A6655" s="579"/>
      <c r="B6655" s="579"/>
      <c r="C6655" s="578"/>
      <c r="D6655" s="579"/>
      <c r="E6655" s="627"/>
      <c r="F6655" s="630"/>
      <c r="G6655" s="627"/>
      <c r="H6655" s="628"/>
      <c r="J6655" s="579"/>
      <c r="L6655" s="629"/>
    </row>
    <row r="6656" spans="1:12" ht="9.75" hidden="1" customHeight="1">
      <c r="A6656" s="579"/>
      <c r="B6656" s="579"/>
      <c r="C6656" s="578"/>
      <c r="D6656" s="579"/>
      <c r="E6656" s="627"/>
      <c r="F6656" s="630"/>
      <c r="G6656" s="627"/>
      <c r="H6656" s="628"/>
      <c r="J6656" s="579"/>
      <c r="L6656" s="629"/>
    </row>
    <row r="6657" spans="1:12" ht="9.75" hidden="1" customHeight="1">
      <c r="A6657" s="579"/>
      <c r="B6657" s="579"/>
      <c r="C6657" s="578"/>
      <c r="D6657" s="579"/>
      <c r="E6657" s="627"/>
      <c r="F6657" s="630"/>
      <c r="G6657" s="627"/>
      <c r="H6657" s="628"/>
      <c r="J6657" s="579"/>
      <c r="L6657" s="629"/>
    </row>
    <row r="6658" spans="1:12" ht="9.75" hidden="1" customHeight="1">
      <c r="A6658" s="579"/>
      <c r="B6658" s="579"/>
      <c r="C6658" s="578"/>
      <c r="D6658" s="579"/>
      <c r="E6658" s="627"/>
      <c r="F6658" s="630"/>
      <c r="G6658" s="627" t="e">
        <f>+L6658</f>
        <v>#REF!</v>
      </c>
      <c r="H6658" s="628" t="e">
        <f>E6658*G6658</f>
        <v>#REF!</v>
      </c>
      <c r="J6658" s="627">
        <f>+F6658</f>
        <v>0</v>
      </c>
      <c r="L6658" s="629" t="e">
        <f>J6658*$L$3</f>
        <v>#REF!</v>
      </c>
    </row>
    <row r="6659" spans="1:12" ht="9.75" hidden="1" customHeight="1">
      <c r="A6659" s="579"/>
      <c r="B6659" s="579"/>
      <c r="C6659" s="578"/>
      <c r="D6659" s="579"/>
      <c r="E6659" s="627"/>
      <c r="F6659" s="630"/>
      <c r="G6659" s="627"/>
      <c r="H6659" s="628"/>
      <c r="J6659" s="579"/>
      <c r="L6659" s="629"/>
    </row>
    <row r="6660" spans="1:12" ht="9.75" hidden="1" customHeight="1">
      <c r="A6660" s="579"/>
      <c r="B6660" s="579"/>
      <c r="C6660" s="578"/>
      <c r="D6660" s="579"/>
      <c r="E6660" s="627"/>
      <c r="F6660" s="630"/>
      <c r="G6660" s="627"/>
      <c r="H6660" s="628"/>
      <c r="J6660" s="579"/>
      <c r="L6660" s="629"/>
    </row>
    <row r="6661" spans="1:12" ht="9.75" hidden="1" customHeight="1">
      <c r="A6661" s="579"/>
      <c r="B6661" s="579"/>
      <c r="C6661" s="578"/>
      <c r="D6661" s="579"/>
      <c r="E6661" s="627"/>
      <c r="F6661" s="630"/>
      <c r="G6661" s="627"/>
      <c r="H6661" s="628"/>
      <c r="J6661" s="579"/>
      <c r="L6661" s="629"/>
    </row>
    <row r="6662" spans="1:12" ht="9.75" hidden="1" customHeight="1">
      <c r="A6662" s="579"/>
      <c r="B6662" s="579"/>
      <c r="C6662" s="578"/>
      <c r="D6662" s="579"/>
      <c r="E6662" s="627"/>
      <c r="F6662" s="630"/>
      <c r="G6662" s="627"/>
      <c r="H6662" s="628"/>
      <c r="J6662" s="579"/>
      <c r="L6662" s="629"/>
    </row>
    <row r="6663" spans="1:12" ht="9.75" hidden="1" customHeight="1">
      <c r="A6663" s="579"/>
      <c r="B6663" s="579"/>
      <c r="C6663" s="578"/>
      <c r="D6663" s="579"/>
      <c r="E6663" s="627"/>
      <c r="F6663" s="630"/>
      <c r="G6663" s="627" t="e">
        <f>+L6663</f>
        <v>#REF!</v>
      </c>
      <c r="H6663" s="628" t="e">
        <f>E6663*G6663</f>
        <v>#REF!</v>
      </c>
      <c r="J6663" s="627">
        <f>+F6663</f>
        <v>0</v>
      </c>
      <c r="L6663" s="629" t="e">
        <f>J6663*$L$3</f>
        <v>#REF!</v>
      </c>
    </row>
    <row r="6664" spans="1:12" ht="9.75" hidden="1" customHeight="1">
      <c r="A6664" s="579"/>
      <c r="B6664" s="579"/>
      <c r="C6664" s="578"/>
      <c r="D6664" s="579"/>
      <c r="E6664" s="627"/>
      <c r="F6664" s="630"/>
      <c r="G6664" s="627"/>
      <c r="H6664" s="628"/>
      <c r="J6664" s="579"/>
      <c r="L6664" s="629"/>
    </row>
    <row r="6665" spans="1:12" ht="9.75" hidden="1" customHeight="1">
      <c r="A6665" s="579"/>
      <c r="B6665" s="579"/>
      <c r="C6665" s="578"/>
      <c r="D6665" s="579"/>
      <c r="E6665" s="627"/>
      <c r="F6665" s="630"/>
      <c r="G6665" s="627"/>
      <c r="H6665" s="628"/>
      <c r="J6665" s="579"/>
      <c r="L6665" s="629"/>
    </row>
    <row r="6666" spans="1:12" ht="9.75" hidden="1" customHeight="1">
      <c r="A6666" s="579"/>
      <c r="B6666" s="579"/>
      <c r="C6666" s="578"/>
      <c r="D6666" s="579"/>
      <c r="E6666" s="627"/>
      <c r="F6666" s="630"/>
      <c r="G6666" s="627"/>
      <c r="H6666" s="628"/>
      <c r="J6666" s="579"/>
      <c r="L6666" s="629"/>
    </row>
    <row r="6667" spans="1:12" ht="9.75" hidden="1" customHeight="1">
      <c r="A6667" s="579"/>
      <c r="B6667" s="579"/>
      <c r="C6667" s="578"/>
      <c r="D6667" s="579"/>
      <c r="E6667" s="627"/>
      <c r="F6667" s="630"/>
      <c r="G6667" s="627"/>
      <c r="H6667" s="628"/>
      <c r="J6667" s="579"/>
      <c r="L6667" s="629"/>
    </row>
    <row r="6668" spans="1:12" ht="9.75" hidden="1" customHeight="1">
      <c r="A6668" s="579"/>
      <c r="B6668" s="579"/>
      <c r="C6668" s="578"/>
      <c r="D6668" s="579"/>
      <c r="E6668" s="627"/>
      <c r="F6668" s="630"/>
      <c r="G6668" s="627" t="e">
        <f>+L6668</f>
        <v>#REF!</v>
      </c>
      <c r="H6668" s="628" t="e">
        <f>E6668*G6668</f>
        <v>#REF!</v>
      </c>
      <c r="J6668" s="627">
        <f>+F6668</f>
        <v>0</v>
      </c>
      <c r="L6668" s="629" t="e">
        <f>J6668*$L$3</f>
        <v>#REF!</v>
      </c>
    </row>
    <row r="6669" spans="1:12" ht="9.75" hidden="1" customHeight="1">
      <c r="A6669" s="579"/>
      <c r="B6669" s="579"/>
      <c r="C6669" s="578"/>
      <c r="D6669" s="579"/>
      <c r="E6669" s="627"/>
      <c r="F6669" s="630"/>
      <c r="G6669" s="627"/>
      <c r="H6669" s="628"/>
      <c r="J6669" s="579"/>
      <c r="L6669" s="629"/>
    </row>
    <row r="6670" spans="1:12" ht="9.75" hidden="1" customHeight="1">
      <c r="A6670" s="579"/>
      <c r="B6670" s="579"/>
      <c r="C6670" s="578"/>
      <c r="D6670" s="579"/>
      <c r="E6670" s="627"/>
      <c r="F6670" s="630"/>
      <c r="G6670" s="627"/>
      <c r="H6670" s="628"/>
      <c r="J6670" s="579"/>
      <c r="L6670" s="629"/>
    </row>
    <row r="6671" spans="1:12" ht="9.75" hidden="1" customHeight="1">
      <c r="A6671" s="579"/>
      <c r="B6671" s="579"/>
      <c r="C6671" s="578"/>
      <c r="D6671" s="579"/>
      <c r="E6671" s="627"/>
      <c r="F6671" s="630"/>
      <c r="G6671" s="627"/>
      <c r="H6671" s="628"/>
      <c r="J6671" s="579"/>
      <c r="L6671" s="629"/>
    </row>
    <row r="6672" spans="1:12" ht="9.75" hidden="1" customHeight="1">
      <c r="A6672" s="579"/>
      <c r="B6672" s="579"/>
      <c r="C6672" s="578"/>
      <c r="D6672" s="579"/>
      <c r="E6672" s="627"/>
      <c r="F6672" s="630"/>
      <c r="G6672" s="627"/>
      <c r="H6672" s="628"/>
      <c r="J6672" s="579"/>
      <c r="L6672" s="629"/>
    </row>
    <row r="6673" spans="1:12" ht="9.75" hidden="1" customHeight="1">
      <c r="A6673" s="579"/>
      <c r="B6673" s="579"/>
      <c r="C6673" s="578"/>
      <c r="D6673" s="579"/>
      <c r="E6673" s="627"/>
      <c r="F6673" s="630"/>
      <c r="G6673" s="627" t="e">
        <f>+L6673</f>
        <v>#REF!</v>
      </c>
      <c r="H6673" s="628" t="e">
        <f>E6673*G6673</f>
        <v>#REF!</v>
      </c>
      <c r="J6673" s="627">
        <f>+F6673</f>
        <v>0</v>
      </c>
      <c r="L6673" s="629" t="e">
        <f>J6673*$L$3</f>
        <v>#REF!</v>
      </c>
    </row>
    <row r="6674" spans="1:12" ht="9.75" hidden="1" customHeight="1">
      <c r="A6674" s="579"/>
      <c r="B6674" s="579"/>
      <c r="C6674" s="578"/>
      <c r="D6674" s="579"/>
      <c r="E6674" s="627"/>
      <c r="F6674" s="630"/>
      <c r="G6674" s="627"/>
      <c r="H6674" s="628"/>
      <c r="J6674" s="579"/>
      <c r="L6674" s="629"/>
    </row>
    <row r="6675" spans="1:12" ht="9.75" hidden="1" customHeight="1">
      <c r="A6675" s="579"/>
      <c r="B6675" s="579"/>
      <c r="C6675" s="578"/>
      <c r="D6675" s="579"/>
      <c r="E6675" s="627"/>
      <c r="F6675" s="630"/>
      <c r="G6675" s="627"/>
      <c r="H6675" s="628"/>
      <c r="J6675" s="579"/>
      <c r="L6675" s="629"/>
    </row>
    <row r="6676" spans="1:12" ht="9.75" hidden="1" customHeight="1">
      <c r="A6676" s="579"/>
      <c r="B6676" s="579"/>
      <c r="C6676" s="578"/>
      <c r="D6676" s="579"/>
      <c r="E6676" s="627"/>
      <c r="F6676" s="630"/>
      <c r="G6676" s="627"/>
      <c r="H6676" s="628"/>
      <c r="J6676" s="579"/>
      <c r="L6676" s="629"/>
    </row>
    <row r="6677" spans="1:12" ht="9.75" hidden="1" customHeight="1">
      <c r="A6677" s="579"/>
      <c r="B6677" s="579"/>
      <c r="C6677" s="578"/>
      <c r="D6677" s="579"/>
      <c r="E6677" s="627"/>
      <c r="F6677" s="630"/>
      <c r="G6677" s="627"/>
      <c r="H6677" s="628"/>
      <c r="J6677" s="579"/>
      <c r="L6677" s="629"/>
    </row>
    <row r="6678" spans="1:12" ht="9.75" hidden="1" customHeight="1">
      <c r="A6678" s="579"/>
      <c r="B6678" s="579"/>
      <c r="C6678" s="583"/>
      <c r="D6678" s="579"/>
      <c r="E6678" s="627"/>
      <c r="F6678" s="630"/>
      <c r="G6678" s="627" t="e">
        <f>+L6678</f>
        <v>#REF!</v>
      </c>
      <c r="H6678" s="628" t="e">
        <f>E6678*G6678</f>
        <v>#REF!</v>
      </c>
      <c r="J6678" s="627">
        <f>+F6678</f>
        <v>0</v>
      </c>
      <c r="L6678" s="629" t="e">
        <f>J6678*$L$3</f>
        <v>#REF!</v>
      </c>
    </row>
    <row r="6679" spans="1:12" ht="9.75" hidden="1" customHeight="1">
      <c r="A6679" s="579"/>
      <c r="B6679" s="579"/>
      <c r="C6679" s="583"/>
      <c r="D6679" s="579"/>
      <c r="E6679" s="627"/>
      <c r="F6679" s="630"/>
      <c r="G6679" s="627"/>
      <c r="H6679" s="628"/>
      <c r="J6679" s="579"/>
      <c r="L6679" s="629"/>
    </row>
    <row r="6680" spans="1:12" ht="9.75" hidden="1" customHeight="1">
      <c r="A6680" s="579"/>
      <c r="B6680" s="579"/>
      <c r="C6680" s="583"/>
      <c r="D6680" s="579"/>
      <c r="E6680" s="627"/>
      <c r="F6680" s="630"/>
      <c r="G6680" s="627"/>
      <c r="H6680" s="628"/>
      <c r="J6680" s="579"/>
      <c r="L6680" s="629"/>
    </row>
    <row r="6681" spans="1:12" ht="9.75" hidden="1" customHeight="1">
      <c r="A6681" s="579"/>
      <c r="B6681" s="579"/>
      <c r="C6681" s="583"/>
      <c r="D6681" s="579"/>
      <c r="E6681" s="627"/>
      <c r="F6681" s="630"/>
      <c r="G6681" s="627"/>
      <c r="H6681" s="628"/>
      <c r="J6681" s="579"/>
      <c r="L6681" s="629"/>
    </row>
    <row r="6682" spans="1:12" ht="9.75" hidden="1" customHeight="1">
      <c r="A6682" s="579"/>
      <c r="B6682" s="579"/>
      <c r="C6682" s="583"/>
      <c r="D6682" s="579"/>
      <c r="E6682" s="627"/>
      <c r="F6682" s="630"/>
      <c r="G6682" s="627"/>
      <c r="H6682" s="628"/>
      <c r="J6682" s="579"/>
      <c r="L6682" s="629"/>
    </row>
    <row r="6683" spans="1:12" ht="9.75" hidden="1" customHeight="1">
      <c r="A6683" s="579"/>
      <c r="B6683" s="579"/>
      <c r="C6683" s="583"/>
      <c r="D6683" s="579"/>
      <c r="E6683" s="627"/>
      <c r="F6683" s="630"/>
      <c r="G6683" s="627" t="e">
        <f>+L6683</f>
        <v>#REF!</v>
      </c>
      <c r="H6683" s="628" t="e">
        <f>E6683*G6683</f>
        <v>#REF!</v>
      </c>
      <c r="J6683" s="627">
        <f>+F6683</f>
        <v>0</v>
      </c>
      <c r="L6683" s="629" t="e">
        <f>J6683*$L$3</f>
        <v>#REF!</v>
      </c>
    </row>
    <row r="6684" spans="1:12" ht="9.75" hidden="1" customHeight="1">
      <c r="A6684" s="579"/>
      <c r="B6684" s="579"/>
      <c r="C6684" s="583"/>
      <c r="D6684" s="579"/>
      <c r="E6684" s="627"/>
      <c r="F6684" s="630"/>
      <c r="G6684" s="627"/>
      <c r="H6684" s="628"/>
      <c r="J6684" s="579"/>
      <c r="L6684" s="629"/>
    </row>
    <row r="6685" spans="1:12" ht="9.75" hidden="1" customHeight="1">
      <c r="A6685" s="579"/>
      <c r="B6685" s="579"/>
      <c r="C6685" s="583"/>
      <c r="D6685" s="579"/>
      <c r="E6685" s="627"/>
      <c r="F6685" s="630"/>
      <c r="G6685" s="627"/>
      <c r="H6685" s="628"/>
      <c r="J6685" s="579"/>
      <c r="L6685" s="629"/>
    </row>
    <row r="6686" spans="1:12" ht="9.75" hidden="1" customHeight="1">
      <c r="A6686" s="579"/>
      <c r="B6686" s="579"/>
      <c r="C6686" s="583"/>
      <c r="D6686" s="579"/>
      <c r="E6686" s="627"/>
      <c r="F6686" s="630"/>
      <c r="G6686" s="627"/>
      <c r="H6686" s="628"/>
      <c r="J6686" s="579"/>
      <c r="L6686" s="629"/>
    </row>
    <row r="6687" spans="1:12" ht="9.75" hidden="1" customHeight="1">
      <c r="A6687" s="579"/>
      <c r="B6687" s="579"/>
      <c r="C6687" s="583"/>
      <c r="D6687" s="579"/>
      <c r="E6687" s="627"/>
      <c r="F6687" s="630"/>
      <c r="G6687" s="627"/>
      <c r="H6687" s="628"/>
      <c r="J6687" s="579"/>
      <c r="L6687" s="629"/>
    </row>
    <row r="6688" spans="1:12" ht="9.75" hidden="1" customHeight="1">
      <c r="A6688" s="579"/>
      <c r="B6688" s="579"/>
      <c r="C6688" s="578"/>
      <c r="D6688" s="579"/>
      <c r="E6688" s="627"/>
      <c r="F6688" s="630"/>
      <c r="G6688" s="627" t="e">
        <f>+L6688</f>
        <v>#REF!</v>
      </c>
      <c r="H6688" s="628" t="e">
        <f>E6688*G6688</f>
        <v>#REF!</v>
      </c>
      <c r="J6688" s="627">
        <f>+F6688</f>
        <v>0</v>
      </c>
      <c r="L6688" s="629" t="e">
        <f>J6688*$L$3</f>
        <v>#REF!</v>
      </c>
    </row>
    <row r="6689" spans="1:12" ht="9.75" hidden="1" customHeight="1">
      <c r="A6689" s="579"/>
      <c r="B6689" s="579"/>
      <c r="C6689" s="578"/>
      <c r="D6689" s="579"/>
      <c r="E6689" s="627"/>
      <c r="F6689" s="630"/>
      <c r="G6689" s="627"/>
      <c r="H6689" s="628"/>
      <c r="J6689" s="579"/>
      <c r="L6689" s="629"/>
    </row>
    <row r="6690" spans="1:12" ht="9.75" hidden="1" customHeight="1">
      <c r="A6690" s="579"/>
      <c r="B6690" s="579"/>
      <c r="C6690" s="578"/>
      <c r="D6690" s="579"/>
      <c r="E6690" s="627"/>
      <c r="F6690" s="630"/>
      <c r="G6690" s="627"/>
      <c r="H6690" s="628"/>
      <c r="J6690" s="579"/>
      <c r="L6690" s="629"/>
    </row>
    <row r="6691" spans="1:12" ht="9.75" hidden="1" customHeight="1">
      <c r="A6691" s="579"/>
      <c r="B6691" s="579"/>
      <c r="C6691" s="578"/>
      <c r="D6691" s="579"/>
      <c r="E6691" s="627"/>
      <c r="F6691" s="630"/>
      <c r="G6691" s="627"/>
      <c r="H6691" s="628"/>
      <c r="J6691" s="579"/>
      <c r="L6691" s="629"/>
    </row>
    <row r="6692" spans="1:12" ht="7.5" hidden="1" customHeight="1">
      <c r="A6692" s="579"/>
      <c r="B6692" s="579"/>
      <c r="C6692" s="578"/>
      <c r="D6692" s="579"/>
      <c r="E6692" s="627"/>
      <c r="F6692" s="630"/>
      <c r="G6692" s="627"/>
      <c r="H6692" s="628"/>
      <c r="J6692" s="579"/>
      <c r="L6692" s="629"/>
    </row>
    <row r="6693" spans="1:12" ht="9.75" hidden="1" customHeight="1">
      <c r="A6693" s="579"/>
      <c r="B6693" s="579"/>
      <c r="C6693" s="578"/>
      <c r="D6693" s="579"/>
      <c r="E6693" s="627"/>
      <c r="F6693" s="630"/>
      <c r="G6693" s="627" t="e">
        <f>+L6693</f>
        <v>#REF!</v>
      </c>
      <c r="H6693" s="628" t="e">
        <f>E6693*G6693</f>
        <v>#REF!</v>
      </c>
      <c r="J6693" s="627">
        <f>+F6693</f>
        <v>0</v>
      </c>
      <c r="L6693" s="629" t="e">
        <f>J6693*$L$3</f>
        <v>#REF!</v>
      </c>
    </row>
    <row r="6694" spans="1:12" ht="9.75" hidden="1" customHeight="1">
      <c r="A6694" s="579"/>
      <c r="B6694" s="579"/>
      <c r="C6694" s="578"/>
      <c r="D6694" s="579"/>
      <c r="E6694" s="627"/>
      <c r="F6694" s="630"/>
      <c r="G6694" s="627"/>
      <c r="H6694" s="628"/>
      <c r="J6694" s="579"/>
      <c r="L6694" s="629"/>
    </row>
    <row r="6695" spans="1:12" ht="9.75" hidden="1" customHeight="1">
      <c r="A6695" s="579"/>
      <c r="B6695" s="579"/>
      <c r="C6695" s="578"/>
      <c r="D6695" s="579"/>
      <c r="E6695" s="627"/>
      <c r="F6695" s="630"/>
      <c r="G6695" s="627"/>
      <c r="H6695" s="628"/>
      <c r="J6695" s="579"/>
      <c r="L6695" s="629"/>
    </row>
    <row r="6696" spans="1:12" ht="9.75" hidden="1" customHeight="1">
      <c r="A6696" s="579"/>
      <c r="B6696" s="579"/>
      <c r="C6696" s="578"/>
      <c r="D6696" s="579"/>
      <c r="E6696" s="627"/>
      <c r="F6696" s="630"/>
      <c r="G6696" s="627"/>
      <c r="H6696" s="628"/>
      <c r="J6696" s="579"/>
      <c r="L6696" s="629"/>
    </row>
    <row r="6697" spans="1:12" ht="9.75" hidden="1" customHeight="1">
      <c r="A6697" s="579"/>
      <c r="B6697" s="579"/>
      <c r="C6697" s="578"/>
      <c r="D6697" s="579"/>
      <c r="E6697" s="627"/>
      <c r="F6697" s="630"/>
      <c r="G6697" s="627"/>
      <c r="H6697" s="628"/>
      <c r="J6697" s="579"/>
      <c r="L6697" s="629"/>
    </row>
    <row r="6698" spans="1:12" ht="9.75" hidden="1" customHeight="1">
      <c r="A6698" s="579"/>
      <c r="B6698" s="579"/>
      <c r="C6698" s="578"/>
      <c r="D6698" s="579"/>
      <c r="E6698" s="627"/>
      <c r="F6698" s="630"/>
      <c r="G6698" s="627" t="e">
        <f>+L6698</f>
        <v>#REF!</v>
      </c>
      <c r="H6698" s="628" t="e">
        <f>E6698*G6698</f>
        <v>#REF!</v>
      </c>
      <c r="J6698" s="627">
        <f>+F6698</f>
        <v>0</v>
      </c>
      <c r="L6698" s="629" t="e">
        <f>J6698*$L$3</f>
        <v>#REF!</v>
      </c>
    </row>
    <row r="6699" spans="1:12" ht="9.75" hidden="1" customHeight="1">
      <c r="A6699" s="579"/>
      <c r="B6699" s="579"/>
      <c r="C6699" s="578"/>
      <c r="D6699" s="579"/>
      <c r="E6699" s="627"/>
      <c r="F6699" s="630"/>
      <c r="G6699" s="627"/>
      <c r="H6699" s="628"/>
      <c r="J6699" s="579"/>
      <c r="L6699" s="629"/>
    </row>
    <row r="6700" spans="1:12" ht="9.75" hidden="1" customHeight="1">
      <c r="A6700" s="579"/>
      <c r="B6700" s="579"/>
      <c r="C6700" s="578"/>
      <c r="D6700" s="579"/>
      <c r="E6700" s="627"/>
      <c r="F6700" s="630"/>
      <c r="G6700" s="627"/>
      <c r="H6700" s="628"/>
      <c r="J6700" s="579"/>
      <c r="L6700" s="629"/>
    </row>
    <row r="6701" spans="1:12" ht="9.75" hidden="1" customHeight="1">
      <c r="A6701" s="579"/>
      <c r="B6701" s="579"/>
      <c r="C6701" s="578"/>
      <c r="D6701" s="579"/>
      <c r="E6701" s="627"/>
      <c r="F6701" s="630"/>
      <c r="G6701" s="627"/>
      <c r="H6701" s="628"/>
      <c r="J6701" s="579"/>
      <c r="L6701" s="629"/>
    </row>
    <row r="6702" spans="1:12" ht="9.75" hidden="1" customHeight="1">
      <c r="A6702" s="579"/>
      <c r="B6702" s="579"/>
      <c r="C6702" s="578"/>
      <c r="D6702" s="579"/>
      <c r="E6702" s="627"/>
      <c r="F6702" s="630"/>
      <c r="G6702" s="627"/>
      <c r="H6702" s="628"/>
      <c r="J6702" s="579"/>
      <c r="L6702" s="629"/>
    </row>
    <row r="6703" spans="1:12" ht="9.75" hidden="1" customHeight="1">
      <c r="A6703" s="579"/>
      <c r="B6703" s="579"/>
      <c r="C6703" s="578"/>
      <c r="D6703" s="579"/>
      <c r="E6703" s="627"/>
      <c r="F6703" s="630"/>
      <c r="G6703" s="627" t="e">
        <f>+L6703</f>
        <v>#REF!</v>
      </c>
      <c r="H6703" s="628" t="e">
        <f>E6703*G6703</f>
        <v>#REF!</v>
      </c>
      <c r="J6703" s="627">
        <f>+F6703</f>
        <v>0</v>
      </c>
      <c r="L6703" s="629" t="e">
        <f>J6703*$L$3</f>
        <v>#REF!</v>
      </c>
    </row>
    <row r="6704" spans="1:12" ht="9.75" hidden="1" customHeight="1">
      <c r="A6704" s="579"/>
      <c r="B6704" s="579"/>
      <c r="C6704" s="578"/>
      <c r="D6704" s="579"/>
      <c r="E6704" s="627"/>
      <c r="F6704" s="630"/>
      <c r="G6704" s="627"/>
      <c r="H6704" s="628"/>
      <c r="J6704" s="579"/>
      <c r="L6704" s="629"/>
    </row>
    <row r="6705" spans="1:12" ht="9.75" hidden="1" customHeight="1">
      <c r="A6705" s="579"/>
      <c r="B6705" s="579"/>
      <c r="C6705" s="578"/>
      <c r="D6705" s="579"/>
      <c r="E6705" s="627"/>
      <c r="F6705" s="630"/>
      <c r="G6705" s="627"/>
      <c r="H6705" s="628"/>
      <c r="J6705" s="579"/>
      <c r="L6705" s="629"/>
    </row>
    <row r="6706" spans="1:12" ht="9.75" hidden="1" customHeight="1">
      <c r="A6706" s="579"/>
      <c r="B6706" s="579"/>
      <c r="C6706" s="578"/>
      <c r="D6706" s="579"/>
      <c r="E6706" s="627"/>
      <c r="F6706" s="630"/>
      <c r="G6706" s="627"/>
      <c r="H6706" s="628"/>
      <c r="J6706" s="579"/>
      <c r="L6706" s="629"/>
    </row>
    <row r="6707" spans="1:12" ht="9.75" hidden="1" customHeight="1">
      <c r="A6707" s="579"/>
      <c r="B6707" s="579"/>
      <c r="C6707" s="578"/>
      <c r="D6707" s="579"/>
      <c r="E6707" s="627"/>
      <c r="F6707" s="630"/>
      <c r="G6707" s="627"/>
      <c r="H6707" s="628"/>
      <c r="J6707" s="579"/>
      <c r="L6707" s="629"/>
    </row>
    <row r="6708" spans="1:12" ht="9.75" hidden="1" customHeight="1">
      <c r="A6708" s="579"/>
      <c r="B6708" s="579"/>
      <c r="C6708" s="578"/>
      <c r="D6708" s="579"/>
      <c r="E6708" s="627"/>
      <c r="F6708" s="630"/>
      <c r="G6708" s="627" t="e">
        <f>+L6708</f>
        <v>#REF!</v>
      </c>
      <c r="H6708" s="628" t="e">
        <f>E6708*G6708</f>
        <v>#REF!</v>
      </c>
      <c r="J6708" s="627">
        <f>+F6708</f>
        <v>0</v>
      </c>
      <c r="L6708" s="629" t="e">
        <f>J6708*$L$3</f>
        <v>#REF!</v>
      </c>
    </row>
    <row r="6709" spans="1:12" ht="9.75" hidden="1" customHeight="1">
      <c r="A6709" s="579"/>
      <c r="B6709" s="579"/>
      <c r="C6709" s="578"/>
      <c r="D6709" s="579"/>
      <c r="E6709" s="627"/>
      <c r="F6709" s="630"/>
      <c r="G6709" s="627"/>
      <c r="H6709" s="628"/>
      <c r="J6709" s="579"/>
      <c r="L6709" s="629"/>
    </row>
    <row r="6710" spans="1:12" ht="9.75" hidden="1" customHeight="1">
      <c r="A6710" s="579"/>
      <c r="B6710" s="579"/>
      <c r="C6710" s="578"/>
      <c r="D6710" s="579"/>
      <c r="E6710" s="627"/>
      <c r="F6710" s="630"/>
      <c r="G6710" s="627"/>
      <c r="H6710" s="628"/>
      <c r="J6710" s="579"/>
      <c r="L6710" s="629"/>
    </row>
    <row r="6711" spans="1:12" ht="9.75" hidden="1" customHeight="1">
      <c r="A6711" s="579"/>
      <c r="B6711" s="579"/>
      <c r="C6711" s="578"/>
      <c r="D6711" s="579"/>
      <c r="E6711" s="627"/>
      <c r="F6711" s="630"/>
      <c r="G6711" s="627"/>
      <c r="H6711" s="628"/>
      <c r="J6711" s="579"/>
      <c r="L6711" s="629"/>
    </row>
    <row r="6712" spans="1:12" ht="9.75" hidden="1" customHeight="1">
      <c r="A6712" s="579"/>
      <c r="B6712" s="579"/>
      <c r="C6712" s="578"/>
      <c r="D6712" s="579"/>
      <c r="E6712" s="627"/>
      <c r="F6712" s="630"/>
      <c r="G6712" s="627"/>
      <c r="H6712" s="628"/>
      <c r="J6712" s="579"/>
      <c r="L6712" s="629"/>
    </row>
    <row r="6713" spans="1:12" ht="9.75" hidden="1" customHeight="1">
      <c r="A6713" s="579"/>
      <c r="B6713" s="579"/>
      <c r="C6713" s="583"/>
      <c r="D6713" s="579"/>
      <c r="E6713" s="627"/>
      <c r="F6713" s="630"/>
      <c r="G6713" s="627" t="e">
        <f>+L6713</f>
        <v>#REF!</v>
      </c>
      <c r="H6713" s="628" t="e">
        <f>E6713*G6713</f>
        <v>#REF!</v>
      </c>
      <c r="J6713" s="627">
        <f>+F6713</f>
        <v>0</v>
      </c>
      <c r="L6713" s="629" t="e">
        <f>J6713*$L$3</f>
        <v>#REF!</v>
      </c>
    </row>
    <row r="6714" spans="1:12" ht="9.75" hidden="1" customHeight="1">
      <c r="A6714" s="579"/>
      <c r="B6714" s="579"/>
      <c r="C6714" s="583"/>
      <c r="D6714" s="579"/>
      <c r="E6714" s="627"/>
      <c r="F6714" s="630"/>
      <c r="G6714" s="627"/>
      <c r="H6714" s="628"/>
      <c r="J6714" s="579"/>
      <c r="L6714" s="629"/>
    </row>
    <row r="6715" spans="1:12" ht="9.75" hidden="1" customHeight="1">
      <c r="A6715" s="579"/>
      <c r="B6715" s="579"/>
      <c r="C6715" s="583"/>
      <c r="D6715" s="579"/>
      <c r="E6715" s="627"/>
      <c r="F6715" s="630"/>
      <c r="G6715" s="627"/>
      <c r="H6715" s="628"/>
      <c r="J6715" s="579"/>
      <c r="L6715" s="629"/>
    </row>
    <row r="6716" spans="1:12" ht="9.75" hidden="1" customHeight="1">
      <c r="A6716" s="579"/>
      <c r="B6716" s="579"/>
      <c r="C6716" s="583"/>
      <c r="D6716" s="579"/>
      <c r="E6716" s="627"/>
      <c r="F6716" s="630"/>
      <c r="G6716" s="627"/>
      <c r="H6716" s="628"/>
      <c r="J6716" s="579"/>
      <c r="L6716" s="629"/>
    </row>
    <row r="6717" spans="1:12" ht="9.75" hidden="1" customHeight="1">
      <c r="A6717" s="579"/>
      <c r="B6717" s="579"/>
      <c r="C6717" s="583"/>
      <c r="D6717" s="579"/>
      <c r="E6717" s="627"/>
      <c r="F6717" s="630"/>
      <c r="G6717" s="627"/>
      <c r="H6717" s="628"/>
      <c r="J6717" s="579"/>
      <c r="L6717" s="629"/>
    </row>
    <row r="6718" spans="1:12" ht="9.75" hidden="1" customHeight="1">
      <c r="A6718" s="579"/>
      <c r="B6718" s="579"/>
      <c r="C6718" s="583"/>
      <c r="D6718" s="579"/>
      <c r="E6718" s="627"/>
      <c r="F6718" s="630"/>
      <c r="G6718" s="627" t="e">
        <f>+L6718</f>
        <v>#REF!</v>
      </c>
      <c r="H6718" s="628" t="e">
        <f>E6718*G6718</f>
        <v>#REF!</v>
      </c>
      <c r="J6718" s="627">
        <f>+F6718</f>
        <v>0</v>
      </c>
      <c r="L6718" s="629" t="e">
        <f>J6718*$L$3</f>
        <v>#REF!</v>
      </c>
    </row>
    <row r="6719" spans="1:12" ht="9.75" hidden="1" customHeight="1">
      <c r="A6719" s="579"/>
      <c r="B6719" s="579"/>
      <c r="C6719" s="583"/>
      <c r="D6719" s="579"/>
      <c r="E6719" s="627"/>
      <c r="F6719" s="630"/>
      <c r="G6719" s="627"/>
      <c r="H6719" s="628"/>
      <c r="J6719" s="579"/>
      <c r="L6719" s="629"/>
    </row>
    <row r="6720" spans="1:12" ht="9.75" hidden="1" customHeight="1">
      <c r="A6720" s="579"/>
      <c r="B6720" s="579"/>
      <c r="C6720" s="583"/>
      <c r="D6720" s="579"/>
      <c r="E6720" s="627"/>
      <c r="F6720" s="630"/>
      <c r="G6720" s="627"/>
      <c r="H6720" s="628"/>
      <c r="J6720" s="579"/>
      <c r="L6720" s="629"/>
    </row>
    <row r="6721" spans="1:12" ht="9.75" hidden="1" customHeight="1">
      <c r="A6721" s="579"/>
      <c r="B6721" s="579"/>
      <c r="C6721" s="583"/>
      <c r="D6721" s="579"/>
      <c r="E6721" s="627"/>
      <c r="F6721" s="630"/>
      <c r="G6721" s="627"/>
      <c r="H6721" s="628"/>
      <c r="J6721" s="579"/>
      <c r="L6721" s="629"/>
    </row>
    <row r="6722" spans="1:12" ht="9.75" hidden="1" customHeight="1">
      <c r="A6722" s="579"/>
      <c r="B6722" s="579"/>
      <c r="C6722" s="583"/>
      <c r="D6722" s="579"/>
      <c r="E6722" s="627"/>
      <c r="F6722" s="630"/>
      <c r="G6722" s="627"/>
      <c r="H6722" s="628"/>
      <c r="J6722" s="579"/>
      <c r="L6722" s="629"/>
    </row>
    <row r="6723" spans="1:12" ht="9.75" hidden="1" customHeight="1">
      <c r="A6723" s="579"/>
      <c r="B6723" s="579"/>
      <c r="C6723" s="578"/>
      <c r="D6723" s="579"/>
      <c r="E6723" s="627"/>
      <c r="F6723" s="630"/>
      <c r="G6723" s="627" t="e">
        <f>+L6723</f>
        <v>#REF!</v>
      </c>
      <c r="H6723" s="628" t="e">
        <f>E6723*G6723</f>
        <v>#REF!</v>
      </c>
      <c r="J6723" s="627">
        <f>+F6723</f>
        <v>0</v>
      </c>
      <c r="L6723" s="629" t="e">
        <f>J6723*$L$3</f>
        <v>#REF!</v>
      </c>
    </row>
    <row r="6724" spans="1:12" ht="9.75" hidden="1" customHeight="1">
      <c r="A6724" s="579"/>
      <c r="B6724" s="579"/>
      <c r="C6724" s="578"/>
      <c r="D6724" s="579"/>
      <c r="E6724" s="627"/>
      <c r="F6724" s="630"/>
      <c r="G6724" s="627"/>
      <c r="H6724" s="628"/>
      <c r="J6724" s="579"/>
      <c r="L6724" s="629"/>
    </row>
    <row r="6725" spans="1:12" ht="9.75" hidden="1" customHeight="1">
      <c r="A6725" s="579"/>
      <c r="B6725" s="579"/>
      <c r="C6725" s="578"/>
      <c r="D6725" s="579"/>
      <c r="E6725" s="627"/>
      <c r="F6725" s="630"/>
      <c r="G6725" s="627"/>
      <c r="H6725" s="628"/>
      <c r="J6725" s="579"/>
      <c r="L6725" s="629"/>
    </row>
    <row r="6726" spans="1:12" ht="9.75" hidden="1" customHeight="1">
      <c r="A6726" s="579"/>
      <c r="B6726" s="579"/>
      <c r="C6726" s="578"/>
      <c r="D6726" s="579"/>
      <c r="E6726" s="627"/>
      <c r="F6726" s="630"/>
      <c r="G6726" s="627"/>
      <c r="H6726" s="628"/>
      <c r="J6726" s="579"/>
      <c r="L6726" s="629"/>
    </row>
    <row r="6727" spans="1:12" ht="9.75" hidden="1" customHeight="1">
      <c r="A6727" s="579"/>
      <c r="B6727" s="579"/>
      <c r="C6727" s="578"/>
      <c r="D6727" s="579"/>
      <c r="E6727" s="627"/>
      <c r="F6727" s="630"/>
      <c r="G6727" s="627"/>
      <c r="H6727" s="628"/>
      <c r="J6727" s="579"/>
      <c r="L6727" s="629"/>
    </row>
    <row r="6728" spans="1:12" ht="9.75" hidden="1" customHeight="1">
      <c r="A6728" s="579"/>
      <c r="B6728" s="579"/>
      <c r="C6728" s="578"/>
      <c r="D6728" s="579"/>
      <c r="E6728" s="627"/>
      <c r="F6728" s="630"/>
      <c r="G6728" s="627" t="e">
        <f>+L6728</f>
        <v>#REF!</v>
      </c>
      <c r="H6728" s="628" t="e">
        <f>E6728*G6728</f>
        <v>#REF!</v>
      </c>
      <c r="J6728" s="627">
        <f>+F6728</f>
        <v>0</v>
      </c>
      <c r="L6728" s="629" t="e">
        <f>J6728*$L$3</f>
        <v>#REF!</v>
      </c>
    </row>
    <row r="6729" spans="1:12" ht="9.75" hidden="1" customHeight="1">
      <c r="A6729" s="579"/>
      <c r="B6729" s="579"/>
      <c r="C6729" s="578"/>
      <c r="D6729" s="579"/>
      <c r="E6729" s="627"/>
      <c r="F6729" s="630"/>
      <c r="G6729" s="627"/>
      <c r="H6729" s="628"/>
      <c r="J6729" s="579"/>
      <c r="L6729" s="629"/>
    </row>
    <row r="6730" spans="1:12" ht="9.75" hidden="1" customHeight="1">
      <c r="A6730" s="579"/>
      <c r="B6730" s="579"/>
      <c r="C6730" s="578"/>
      <c r="D6730" s="579"/>
      <c r="E6730" s="627"/>
      <c r="F6730" s="630"/>
      <c r="G6730" s="627"/>
      <c r="H6730" s="628"/>
      <c r="J6730" s="579"/>
      <c r="L6730" s="629"/>
    </row>
    <row r="6731" spans="1:12" ht="9.75" hidden="1" customHeight="1">
      <c r="A6731" s="579"/>
      <c r="B6731" s="579"/>
      <c r="C6731" s="578"/>
      <c r="D6731" s="579"/>
      <c r="E6731" s="627"/>
      <c r="F6731" s="630"/>
      <c r="G6731" s="627"/>
      <c r="H6731" s="628"/>
      <c r="J6731" s="579"/>
      <c r="L6731" s="629"/>
    </row>
    <row r="6732" spans="1:12" ht="9.75" hidden="1" customHeight="1">
      <c r="A6732" s="579"/>
      <c r="B6732" s="579"/>
      <c r="C6732" s="578"/>
      <c r="D6732" s="579"/>
      <c r="E6732" s="627"/>
      <c r="F6732" s="630"/>
      <c r="G6732" s="627"/>
      <c r="H6732" s="628"/>
      <c r="J6732" s="579"/>
      <c r="L6732" s="629"/>
    </row>
    <row r="6733" spans="1:12" ht="9.75" hidden="1" customHeight="1">
      <c r="A6733" s="579"/>
      <c r="B6733" s="579"/>
      <c r="C6733" s="578"/>
      <c r="D6733" s="579"/>
      <c r="E6733" s="627"/>
      <c r="F6733" s="630"/>
      <c r="G6733" s="627" t="e">
        <f>+L6733</f>
        <v>#REF!</v>
      </c>
      <c r="H6733" s="628" t="e">
        <f>E6733*G6733</f>
        <v>#REF!</v>
      </c>
      <c r="J6733" s="627">
        <f>+F6733</f>
        <v>0</v>
      </c>
      <c r="L6733" s="629" t="e">
        <f>J6733*$L$3</f>
        <v>#REF!</v>
      </c>
    </row>
    <row r="6734" spans="1:12" ht="9.75" hidden="1" customHeight="1">
      <c r="A6734" s="579"/>
      <c r="B6734" s="579"/>
      <c r="C6734" s="578"/>
      <c r="D6734" s="579"/>
      <c r="E6734" s="627"/>
      <c r="F6734" s="630"/>
      <c r="G6734" s="627"/>
      <c r="H6734" s="628"/>
      <c r="J6734" s="579"/>
      <c r="L6734" s="629"/>
    </row>
    <row r="6735" spans="1:12" ht="9.75" hidden="1" customHeight="1">
      <c r="A6735" s="579"/>
      <c r="B6735" s="579"/>
      <c r="C6735" s="578"/>
      <c r="D6735" s="579"/>
      <c r="E6735" s="627"/>
      <c r="F6735" s="630"/>
      <c r="G6735" s="627"/>
      <c r="H6735" s="628"/>
      <c r="J6735" s="579"/>
      <c r="L6735" s="629"/>
    </row>
    <row r="6736" spans="1:12" ht="9.75" hidden="1" customHeight="1">
      <c r="A6736" s="579"/>
      <c r="B6736" s="579"/>
      <c r="C6736" s="578"/>
      <c r="D6736" s="579"/>
      <c r="E6736" s="627"/>
      <c r="F6736" s="630"/>
      <c r="G6736" s="627"/>
      <c r="H6736" s="628"/>
      <c r="J6736" s="579"/>
      <c r="L6736" s="629"/>
    </row>
    <row r="6737" spans="1:12" ht="9.75" hidden="1" customHeight="1">
      <c r="A6737" s="579"/>
      <c r="B6737" s="579"/>
      <c r="C6737" s="578"/>
      <c r="D6737" s="579"/>
      <c r="E6737" s="627"/>
      <c r="F6737" s="630"/>
      <c r="G6737" s="627"/>
      <c r="H6737" s="628"/>
      <c r="J6737" s="579"/>
      <c r="L6737" s="629"/>
    </row>
    <row r="6738" spans="1:12" ht="9.75" hidden="1" customHeight="1">
      <c r="A6738" s="579"/>
      <c r="B6738" s="579"/>
      <c r="C6738" s="578"/>
      <c r="D6738" s="579"/>
      <c r="E6738" s="627"/>
      <c r="F6738" s="630"/>
      <c r="G6738" s="627" t="e">
        <f>+L6738</f>
        <v>#REF!</v>
      </c>
      <c r="H6738" s="628" t="e">
        <f>E6738*G6738</f>
        <v>#REF!</v>
      </c>
      <c r="J6738" s="627">
        <f>+F6738</f>
        <v>0</v>
      </c>
      <c r="L6738" s="629" t="e">
        <f>J6738*$L$3</f>
        <v>#REF!</v>
      </c>
    </row>
    <row r="6739" spans="1:12" ht="9.75" hidden="1" customHeight="1">
      <c r="A6739" s="579"/>
      <c r="B6739" s="579"/>
      <c r="C6739" s="578"/>
      <c r="D6739" s="579"/>
      <c r="E6739" s="627"/>
      <c r="F6739" s="630"/>
      <c r="G6739" s="627"/>
      <c r="H6739" s="628"/>
      <c r="J6739" s="579"/>
      <c r="L6739" s="629"/>
    </row>
    <row r="6740" spans="1:12" ht="9.75" hidden="1" customHeight="1">
      <c r="A6740" s="579"/>
      <c r="B6740" s="579"/>
      <c r="C6740" s="578"/>
      <c r="D6740" s="579"/>
      <c r="E6740" s="627"/>
      <c r="F6740" s="630"/>
      <c r="G6740" s="627"/>
      <c r="H6740" s="628"/>
      <c r="J6740" s="579"/>
      <c r="L6740" s="629"/>
    </row>
    <row r="6741" spans="1:12" ht="9.75" hidden="1" customHeight="1">
      <c r="A6741" s="579"/>
      <c r="B6741" s="579"/>
      <c r="C6741" s="578"/>
      <c r="D6741" s="579"/>
      <c r="E6741" s="627"/>
      <c r="F6741" s="630"/>
      <c r="G6741" s="627"/>
      <c r="H6741" s="628"/>
      <c r="J6741" s="579"/>
      <c r="L6741" s="629"/>
    </row>
    <row r="6742" spans="1:12" ht="9.75" hidden="1" customHeight="1">
      <c r="A6742" s="579"/>
      <c r="B6742" s="579"/>
      <c r="C6742" s="578"/>
      <c r="D6742" s="579"/>
      <c r="E6742" s="627"/>
      <c r="F6742" s="630"/>
      <c r="G6742" s="627"/>
      <c r="H6742" s="628"/>
      <c r="J6742" s="579"/>
      <c r="L6742" s="629"/>
    </row>
    <row r="6743" spans="1:12" ht="9.75" hidden="1" customHeight="1">
      <c r="A6743" s="579"/>
      <c r="B6743" s="579"/>
      <c r="C6743" s="578"/>
      <c r="D6743" s="579"/>
      <c r="E6743" s="627"/>
      <c r="F6743" s="630"/>
      <c r="G6743" s="627" t="e">
        <f>+L6743</f>
        <v>#REF!</v>
      </c>
      <c r="H6743" s="628" t="e">
        <f>E6743*G6743</f>
        <v>#REF!</v>
      </c>
      <c r="J6743" s="627">
        <f>+F6743</f>
        <v>0</v>
      </c>
      <c r="L6743" s="629" t="e">
        <f>J6743*$L$3</f>
        <v>#REF!</v>
      </c>
    </row>
    <row r="6744" spans="1:12" ht="9.75" hidden="1" customHeight="1">
      <c r="A6744" s="579"/>
      <c r="B6744" s="579"/>
      <c r="C6744" s="578"/>
      <c r="D6744" s="579"/>
      <c r="E6744" s="627"/>
      <c r="F6744" s="630"/>
      <c r="G6744" s="627"/>
      <c r="H6744" s="628"/>
      <c r="J6744" s="579"/>
      <c r="L6744" s="629"/>
    </row>
    <row r="6745" spans="1:12" ht="9.75" hidden="1" customHeight="1">
      <c r="A6745" s="579"/>
      <c r="B6745" s="579"/>
      <c r="C6745" s="578"/>
      <c r="D6745" s="579"/>
      <c r="E6745" s="627"/>
      <c r="F6745" s="630"/>
      <c r="G6745" s="627"/>
      <c r="H6745" s="628"/>
      <c r="J6745" s="579"/>
      <c r="L6745" s="629"/>
    </row>
    <row r="6746" spans="1:12" ht="9.75" hidden="1" customHeight="1">
      <c r="A6746" s="579"/>
      <c r="B6746" s="579"/>
      <c r="C6746" s="578"/>
      <c r="D6746" s="579"/>
      <c r="E6746" s="627"/>
      <c r="F6746" s="630"/>
      <c r="G6746" s="627"/>
      <c r="H6746" s="628"/>
      <c r="J6746" s="579"/>
      <c r="L6746" s="629"/>
    </row>
    <row r="6747" spans="1:12" ht="9.75" hidden="1" customHeight="1">
      <c r="A6747" s="579"/>
      <c r="B6747" s="579"/>
      <c r="C6747" s="578"/>
      <c r="D6747" s="579"/>
      <c r="E6747" s="627"/>
      <c r="F6747" s="630"/>
      <c r="G6747" s="627"/>
      <c r="H6747" s="628"/>
      <c r="J6747" s="579"/>
      <c r="L6747" s="629"/>
    </row>
    <row r="6748" spans="1:12" ht="9.75" hidden="1" customHeight="1">
      <c r="A6748" s="579"/>
      <c r="B6748" s="579"/>
      <c r="C6748" s="578"/>
      <c r="D6748" s="579"/>
      <c r="E6748" s="627"/>
      <c r="F6748" s="630"/>
      <c r="G6748" s="627" t="e">
        <f>+L6748</f>
        <v>#REF!</v>
      </c>
      <c r="H6748" s="628" t="e">
        <f>E6748*G6748</f>
        <v>#REF!</v>
      </c>
      <c r="J6748" s="627">
        <f>+F6748</f>
        <v>0</v>
      </c>
      <c r="L6748" s="629" t="e">
        <f>J6748*$L$3</f>
        <v>#REF!</v>
      </c>
    </row>
    <row r="6749" spans="1:12" ht="9.75" hidden="1" customHeight="1">
      <c r="A6749" s="579"/>
      <c r="B6749" s="579"/>
      <c r="C6749" s="578"/>
      <c r="D6749" s="579"/>
      <c r="E6749" s="627"/>
      <c r="F6749" s="630"/>
      <c r="G6749" s="627"/>
      <c r="H6749" s="628"/>
      <c r="J6749" s="579"/>
      <c r="L6749" s="629"/>
    </row>
    <row r="6750" spans="1:12" ht="9.75" hidden="1" customHeight="1">
      <c r="A6750" s="579"/>
      <c r="B6750" s="579"/>
      <c r="C6750" s="578"/>
      <c r="D6750" s="579"/>
      <c r="E6750" s="627"/>
      <c r="F6750" s="630"/>
      <c r="G6750" s="627"/>
      <c r="H6750" s="628"/>
      <c r="J6750" s="579"/>
      <c r="L6750" s="629"/>
    </row>
    <row r="6751" spans="1:12" ht="9.75" hidden="1" customHeight="1">
      <c r="A6751" s="579"/>
      <c r="B6751" s="579"/>
      <c r="C6751" s="578"/>
      <c r="D6751" s="579"/>
      <c r="E6751" s="627"/>
      <c r="F6751" s="630"/>
      <c r="G6751" s="627"/>
      <c r="H6751" s="628"/>
      <c r="J6751" s="579"/>
      <c r="L6751" s="629"/>
    </row>
    <row r="6752" spans="1:12" ht="9.75" hidden="1" customHeight="1">
      <c r="A6752" s="579"/>
      <c r="B6752" s="579"/>
      <c r="C6752" s="578"/>
      <c r="D6752" s="579"/>
      <c r="E6752" s="627"/>
      <c r="F6752" s="630"/>
      <c r="G6752" s="627"/>
      <c r="H6752" s="628"/>
      <c r="J6752" s="579"/>
      <c r="L6752" s="629"/>
    </row>
    <row r="6753" spans="1:12" ht="9.75" hidden="1" customHeight="1">
      <c r="A6753" s="579"/>
      <c r="B6753" s="579"/>
      <c r="C6753" s="578"/>
      <c r="D6753" s="579"/>
      <c r="E6753" s="627"/>
      <c r="F6753" s="630"/>
      <c r="G6753" s="627" t="e">
        <f>+L6753</f>
        <v>#REF!</v>
      </c>
      <c r="H6753" s="628" t="e">
        <f>E6753*G6753</f>
        <v>#REF!</v>
      </c>
      <c r="J6753" s="627">
        <f>+F6753</f>
        <v>0</v>
      </c>
      <c r="L6753" s="629" t="e">
        <f>J6753*$L$3</f>
        <v>#REF!</v>
      </c>
    </row>
    <row r="6754" spans="1:12" ht="9.75" hidden="1" customHeight="1">
      <c r="A6754" s="579"/>
      <c r="B6754" s="579"/>
      <c r="C6754" s="578"/>
      <c r="D6754" s="579"/>
      <c r="E6754" s="627"/>
      <c r="F6754" s="630"/>
      <c r="G6754" s="627"/>
      <c r="H6754" s="628"/>
      <c r="J6754" s="579"/>
      <c r="L6754" s="629"/>
    </row>
    <row r="6755" spans="1:12" ht="9.75" hidden="1" customHeight="1">
      <c r="A6755" s="579"/>
      <c r="B6755" s="579"/>
      <c r="C6755" s="578"/>
      <c r="D6755" s="579"/>
      <c r="E6755" s="627"/>
      <c r="F6755" s="630"/>
      <c r="G6755" s="627"/>
      <c r="H6755" s="628"/>
      <c r="J6755" s="579"/>
      <c r="L6755" s="629"/>
    </row>
    <row r="6756" spans="1:12" ht="9.75" hidden="1" customHeight="1">
      <c r="A6756" s="579"/>
      <c r="B6756" s="579"/>
      <c r="C6756" s="578"/>
      <c r="D6756" s="579"/>
      <c r="E6756" s="627"/>
      <c r="F6756" s="630"/>
      <c r="G6756" s="627"/>
      <c r="H6756" s="628"/>
      <c r="J6756" s="579"/>
      <c r="L6756" s="629"/>
    </row>
    <row r="6757" spans="1:12" ht="9.75" hidden="1" customHeight="1">
      <c r="A6757" s="579"/>
      <c r="B6757" s="579"/>
      <c r="C6757" s="578"/>
      <c r="D6757" s="579"/>
      <c r="E6757" s="627"/>
      <c r="F6757" s="630"/>
      <c r="G6757" s="627"/>
      <c r="H6757" s="628"/>
      <c r="J6757" s="579"/>
      <c r="L6757" s="629"/>
    </row>
    <row r="6758" spans="1:12" ht="9.75" hidden="1" customHeight="1">
      <c r="A6758" s="579"/>
      <c r="B6758" s="579"/>
      <c r="C6758" s="578"/>
      <c r="D6758" s="579"/>
      <c r="E6758" s="627"/>
      <c r="F6758" s="630"/>
      <c r="G6758" s="627" t="e">
        <f>+L6758</f>
        <v>#REF!</v>
      </c>
      <c r="H6758" s="628" t="e">
        <f>E6758*G6758</f>
        <v>#REF!</v>
      </c>
      <c r="J6758" s="627">
        <f>+F6758</f>
        <v>0</v>
      </c>
      <c r="L6758" s="629" t="e">
        <f>J6758*$L$3</f>
        <v>#REF!</v>
      </c>
    </row>
    <row r="6759" spans="1:12" ht="9.75" hidden="1" customHeight="1">
      <c r="A6759" s="579"/>
      <c r="B6759" s="579"/>
      <c r="C6759" s="578"/>
      <c r="D6759" s="579"/>
      <c r="E6759" s="627"/>
      <c r="F6759" s="630"/>
      <c r="G6759" s="627"/>
      <c r="H6759" s="628"/>
      <c r="J6759" s="579"/>
      <c r="L6759" s="629"/>
    </row>
    <row r="6760" spans="1:12" ht="9.75" hidden="1" customHeight="1">
      <c r="A6760" s="579"/>
      <c r="B6760" s="579"/>
      <c r="C6760" s="578"/>
      <c r="D6760" s="579"/>
      <c r="E6760" s="627"/>
      <c r="F6760" s="630"/>
      <c r="G6760" s="627"/>
      <c r="H6760" s="628"/>
      <c r="J6760" s="579"/>
      <c r="L6760" s="629"/>
    </row>
    <row r="6761" spans="1:12" ht="9.75" hidden="1" customHeight="1">
      <c r="A6761" s="579"/>
      <c r="B6761" s="579"/>
      <c r="C6761" s="578"/>
      <c r="D6761" s="579"/>
      <c r="E6761" s="627"/>
      <c r="F6761" s="630"/>
      <c r="G6761" s="627"/>
      <c r="H6761" s="628"/>
      <c r="J6761" s="579"/>
      <c r="L6761" s="629"/>
    </row>
    <row r="6762" spans="1:12" ht="9.75" hidden="1" customHeight="1">
      <c r="A6762" s="579"/>
      <c r="B6762" s="579"/>
      <c r="C6762" s="578"/>
      <c r="D6762" s="579"/>
      <c r="E6762" s="627"/>
      <c r="F6762" s="630"/>
      <c r="G6762" s="627"/>
      <c r="H6762" s="628"/>
      <c r="J6762" s="579"/>
      <c r="L6762" s="629"/>
    </row>
    <row r="6763" spans="1:12" ht="9.75" hidden="1" customHeight="1">
      <c r="A6763" s="579"/>
      <c r="B6763" s="579"/>
      <c r="C6763" s="578"/>
      <c r="D6763" s="579"/>
      <c r="E6763" s="627"/>
      <c r="F6763" s="630"/>
      <c r="G6763" s="627" t="e">
        <f>+L6763</f>
        <v>#REF!</v>
      </c>
      <c r="H6763" s="628" t="e">
        <f>E6763*G6763</f>
        <v>#REF!</v>
      </c>
      <c r="J6763" s="627">
        <f>+F6763</f>
        <v>0</v>
      </c>
      <c r="L6763" s="629" t="e">
        <f>J6763*$L$3</f>
        <v>#REF!</v>
      </c>
    </row>
    <row r="6764" spans="1:12" ht="9.75" hidden="1" customHeight="1">
      <c r="A6764" s="579"/>
      <c r="B6764" s="579"/>
      <c r="C6764" s="578"/>
      <c r="D6764" s="579"/>
      <c r="E6764" s="627"/>
      <c r="F6764" s="630"/>
      <c r="G6764" s="627"/>
      <c r="H6764" s="628"/>
      <c r="J6764" s="579"/>
      <c r="L6764" s="629"/>
    </row>
    <row r="6765" spans="1:12" ht="9.75" hidden="1" customHeight="1">
      <c r="A6765" s="579"/>
      <c r="B6765" s="579"/>
      <c r="C6765" s="578"/>
      <c r="D6765" s="579"/>
      <c r="E6765" s="627"/>
      <c r="F6765" s="630"/>
      <c r="G6765" s="627"/>
      <c r="H6765" s="628"/>
      <c r="J6765" s="579"/>
      <c r="L6765" s="629"/>
    </row>
    <row r="6766" spans="1:12" ht="9.75" hidden="1" customHeight="1">
      <c r="A6766" s="579"/>
      <c r="B6766" s="579"/>
      <c r="C6766" s="578"/>
      <c r="D6766" s="579"/>
      <c r="E6766" s="627"/>
      <c r="F6766" s="630"/>
      <c r="G6766" s="627"/>
      <c r="H6766" s="628"/>
      <c r="J6766" s="579"/>
      <c r="L6766" s="629"/>
    </row>
    <row r="6767" spans="1:12" ht="9.75" hidden="1" customHeight="1">
      <c r="A6767" s="579"/>
      <c r="B6767" s="579"/>
      <c r="C6767" s="578"/>
      <c r="D6767" s="579"/>
      <c r="E6767" s="627"/>
      <c r="F6767" s="630"/>
      <c r="G6767" s="627"/>
      <c r="H6767" s="628"/>
      <c r="J6767" s="579"/>
      <c r="L6767" s="629"/>
    </row>
    <row r="6768" spans="1:12" ht="9.75" hidden="1" customHeight="1">
      <c r="A6768" s="579"/>
      <c r="B6768" s="579"/>
      <c r="C6768" s="578"/>
      <c r="D6768" s="579"/>
      <c r="E6768" s="627"/>
      <c r="F6768" s="630"/>
      <c r="G6768" s="627" t="e">
        <f>+L6768</f>
        <v>#REF!</v>
      </c>
      <c r="H6768" s="628" t="e">
        <f>E6768*G6768</f>
        <v>#REF!</v>
      </c>
      <c r="J6768" s="627">
        <f>+F6768</f>
        <v>0</v>
      </c>
      <c r="L6768" s="629" t="e">
        <f>J6768*$L$3</f>
        <v>#REF!</v>
      </c>
    </row>
    <row r="6769" spans="1:12" ht="9.75" hidden="1" customHeight="1">
      <c r="A6769" s="579"/>
      <c r="B6769" s="579"/>
      <c r="C6769" s="578"/>
      <c r="D6769" s="579"/>
      <c r="E6769" s="627"/>
      <c r="F6769" s="630"/>
      <c r="G6769" s="627"/>
      <c r="H6769" s="628"/>
      <c r="J6769" s="579"/>
      <c r="L6769" s="629"/>
    </row>
    <row r="6770" spans="1:12" ht="9.75" hidden="1" customHeight="1">
      <c r="A6770" s="579"/>
      <c r="B6770" s="579"/>
      <c r="C6770" s="578"/>
      <c r="D6770" s="579"/>
      <c r="E6770" s="627"/>
      <c r="F6770" s="630"/>
      <c r="G6770" s="627"/>
      <c r="H6770" s="628"/>
      <c r="J6770" s="579"/>
      <c r="L6770" s="629"/>
    </row>
    <row r="6771" spans="1:12" ht="9.75" hidden="1" customHeight="1">
      <c r="A6771" s="579"/>
      <c r="B6771" s="579"/>
      <c r="C6771" s="578"/>
      <c r="D6771" s="579"/>
      <c r="E6771" s="627"/>
      <c r="F6771" s="630"/>
      <c r="G6771" s="627"/>
      <c r="H6771" s="628"/>
      <c r="J6771" s="579"/>
      <c r="L6771" s="629"/>
    </row>
    <row r="6772" spans="1:12" ht="8.25" hidden="1" customHeight="1">
      <c r="A6772" s="579"/>
      <c r="B6772" s="579"/>
      <c r="C6772" s="578"/>
      <c r="D6772" s="579"/>
      <c r="E6772" s="627"/>
      <c r="F6772" s="630"/>
      <c r="G6772" s="627"/>
      <c r="H6772" s="628"/>
      <c r="J6772" s="579"/>
      <c r="L6772" s="629"/>
    </row>
    <row r="6773" spans="1:12" ht="9.75" hidden="1" customHeight="1">
      <c r="A6773" s="579"/>
      <c r="B6773" s="579"/>
      <c r="C6773" s="578"/>
      <c r="D6773" s="579"/>
      <c r="E6773" s="627"/>
      <c r="F6773" s="630"/>
      <c r="G6773" s="627" t="e">
        <f>+L6773</f>
        <v>#REF!</v>
      </c>
      <c r="H6773" s="628" t="e">
        <f>E6773*G6773</f>
        <v>#REF!</v>
      </c>
      <c r="J6773" s="627">
        <f>+F6773</f>
        <v>0</v>
      </c>
      <c r="L6773" s="629" t="e">
        <f>J6773*$L$3</f>
        <v>#REF!</v>
      </c>
    </row>
    <row r="6774" spans="1:12" ht="9.75" hidden="1" customHeight="1">
      <c r="A6774" s="579"/>
      <c r="B6774" s="579"/>
      <c r="C6774" s="578"/>
      <c r="D6774" s="579"/>
      <c r="E6774" s="627"/>
      <c r="F6774" s="630"/>
      <c r="G6774" s="627"/>
      <c r="H6774" s="628"/>
      <c r="J6774" s="579"/>
      <c r="L6774" s="629"/>
    </row>
    <row r="6775" spans="1:12" ht="9.75" hidden="1" customHeight="1">
      <c r="A6775" s="579"/>
      <c r="B6775" s="579"/>
      <c r="C6775" s="578"/>
      <c r="D6775" s="579"/>
      <c r="E6775" s="627"/>
      <c r="F6775" s="630"/>
      <c r="G6775" s="627"/>
      <c r="H6775" s="628"/>
      <c r="J6775" s="579"/>
      <c r="L6775" s="629"/>
    </row>
    <row r="6776" spans="1:12" ht="9.75" hidden="1" customHeight="1">
      <c r="A6776" s="579"/>
      <c r="B6776" s="579"/>
      <c r="C6776" s="578"/>
      <c r="D6776" s="579"/>
      <c r="E6776" s="627"/>
      <c r="F6776" s="630"/>
      <c r="G6776" s="627"/>
      <c r="H6776" s="628"/>
      <c r="J6776" s="579"/>
      <c r="L6776" s="629"/>
    </row>
    <row r="6777" spans="1:12" ht="9.75" hidden="1" customHeight="1">
      <c r="A6777" s="579"/>
      <c r="B6777" s="579"/>
      <c r="C6777" s="578"/>
      <c r="D6777" s="579"/>
      <c r="E6777" s="627"/>
      <c r="F6777" s="630"/>
      <c r="G6777" s="627"/>
      <c r="H6777" s="628"/>
      <c r="J6777" s="579"/>
      <c r="L6777" s="629"/>
    </row>
    <row r="6778" spans="1:12" ht="9.75" hidden="1" customHeight="1">
      <c r="A6778" s="579"/>
      <c r="B6778" s="579"/>
      <c r="C6778" s="578"/>
      <c r="D6778" s="579"/>
      <c r="E6778" s="627"/>
      <c r="F6778" s="630"/>
      <c r="G6778" s="627" t="e">
        <f>+L6778</f>
        <v>#REF!</v>
      </c>
      <c r="H6778" s="628" t="e">
        <f>E6778*G6778</f>
        <v>#REF!</v>
      </c>
      <c r="J6778" s="627">
        <f>+F6778</f>
        <v>0</v>
      </c>
      <c r="L6778" s="629" t="e">
        <f>J6778*$L$3</f>
        <v>#REF!</v>
      </c>
    </row>
    <row r="6779" spans="1:12" ht="9.75" hidden="1" customHeight="1">
      <c r="A6779" s="579"/>
      <c r="B6779" s="579"/>
      <c r="C6779" s="578"/>
      <c r="D6779" s="579"/>
      <c r="E6779" s="627"/>
      <c r="F6779" s="630"/>
      <c r="G6779" s="627"/>
      <c r="H6779" s="628"/>
      <c r="J6779" s="579"/>
      <c r="L6779" s="629"/>
    </row>
    <row r="6780" spans="1:12" ht="9.75" hidden="1" customHeight="1">
      <c r="A6780" s="579"/>
      <c r="B6780" s="579"/>
      <c r="C6780" s="578"/>
      <c r="D6780" s="579"/>
      <c r="E6780" s="627"/>
      <c r="F6780" s="630"/>
      <c r="G6780" s="627"/>
      <c r="H6780" s="628"/>
      <c r="J6780" s="579"/>
      <c r="L6780" s="629"/>
    </row>
    <row r="6781" spans="1:12" ht="9.75" hidden="1" customHeight="1">
      <c r="A6781" s="579"/>
      <c r="B6781" s="579"/>
      <c r="C6781" s="578"/>
      <c r="D6781" s="579"/>
      <c r="E6781" s="627"/>
      <c r="F6781" s="630"/>
      <c r="G6781" s="627"/>
      <c r="H6781" s="628"/>
      <c r="J6781" s="579"/>
      <c r="L6781" s="629"/>
    </row>
    <row r="6782" spans="1:12" ht="9.75" hidden="1" customHeight="1">
      <c r="A6782" s="579"/>
      <c r="B6782" s="579"/>
      <c r="C6782" s="578"/>
      <c r="D6782" s="579"/>
      <c r="E6782" s="627"/>
      <c r="F6782" s="630"/>
      <c r="G6782" s="627"/>
      <c r="H6782" s="628"/>
      <c r="J6782" s="579"/>
      <c r="L6782" s="629"/>
    </row>
    <row r="6783" spans="1:12" ht="9.75" hidden="1" customHeight="1">
      <c r="A6783" s="579"/>
      <c r="B6783" s="579"/>
      <c r="C6783" s="578"/>
      <c r="D6783" s="579"/>
      <c r="E6783" s="627"/>
      <c r="F6783" s="630"/>
      <c r="G6783" s="627" t="e">
        <f>+L6783</f>
        <v>#REF!</v>
      </c>
      <c r="H6783" s="628" t="e">
        <f>E6783*G6783</f>
        <v>#REF!</v>
      </c>
      <c r="J6783" s="627">
        <f>+F6783</f>
        <v>0</v>
      </c>
      <c r="L6783" s="629" t="e">
        <f>J6783*$L$3</f>
        <v>#REF!</v>
      </c>
    </row>
    <row r="6784" spans="1:12" ht="9.75" hidden="1" customHeight="1">
      <c r="A6784" s="579"/>
      <c r="B6784" s="579"/>
      <c r="C6784" s="578"/>
      <c r="D6784" s="579"/>
      <c r="E6784" s="627"/>
      <c r="F6784" s="630"/>
      <c r="G6784" s="627"/>
      <c r="H6784" s="628"/>
      <c r="J6784" s="579"/>
      <c r="L6784" s="629"/>
    </row>
    <row r="6785" spans="1:12" ht="9.75" hidden="1" customHeight="1">
      <c r="A6785" s="579"/>
      <c r="B6785" s="579"/>
      <c r="C6785" s="578"/>
      <c r="D6785" s="579"/>
      <c r="E6785" s="627"/>
      <c r="F6785" s="630"/>
      <c r="G6785" s="627"/>
      <c r="H6785" s="628"/>
      <c r="J6785" s="579"/>
      <c r="L6785" s="629"/>
    </row>
    <row r="6786" spans="1:12" ht="9.75" hidden="1" customHeight="1">
      <c r="A6786" s="579"/>
      <c r="B6786" s="579"/>
      <c r="C6786" s="578"/>
      <c r="D6786" s="579"/>
      <c r="E6786" s="627"/>
      <c r="F6786" s="630"/>
      <c r="G6786" s="627"/>
      <c r="H6786" s="628"/>
      <c r="J6786" s="579"/>
      <c r="L6786" s="629"/>
    </row>
    <row r="6787" spans="1:12" ht="9.75" hidden="1" customHeight="1">
      <c r="A6787" s="579"/>
      <c r="B6787" s="579"/>
      <c r="C6787" s="578"/>
      <c r="D6787" s="579"/>
      <c r="E6787" s="627"/>
      <c r="F6787" s="630"/>
      <c r="G6787" s="627"/>
      <c r="H6787" s="628"/>
      <c r="J6787" s="579"/>
      <c r="L6787" s="629"/>
    </row>
    <row r="6788" spans="1:12" ht="9.75" hidden="1" customHeight="1">
      <c r="A6788" s="579"/>
      <c r="B6788" s="579"/>
      <c r="C6788" s="578"/>
      <c r="D6788" s="579"/>
      <c r="E6788" s="627"/>
      <c r="F6788" s="630"/>
      <c r="G6788" s="627" t="e">
        <f>+L6788</f>
        <v>#REF!</v>
      </c>
      <c r="H6788" s="628" t="e">
        <f>E6788*G6788</f>
        <v>#REF!</v>
      </c>
      <c r="J6788" s="627">
        <f>+F6788</f>
        <v>0</v>
      </c>
      <c r="L6788" s="629" t="e">
        <f>J6788*$L$3</f>
        <v>#REF!</v>
      </c>
    </row>
    <row r="6789" spans="1:12" ht="9.75" hidden="1" customHeight="1">
      <c r="A6789" s="579"/>
      <c r="B6789" s="579"/>
      <c r="C6789" s="578"/>
      <c r="D6789" s="579"/>
      <c r="E6789" s="627"/>
      <c r="F6789" s="630"/>
      <c r="G6789" s="627"/>
      <c r="H6789" s="628"/>
      <c r="J6789" s="579"/>
      <c r="L6789" s="629"/>
    </row>
    <row r="6790" spans="1:12" ht="9.75" hidden="1" customHeight="1">
      <c r="A6790" s="579"/>
      <c r="B6790" s="579"/>
      <c r="C6790" s="578"/>
      <c r="D6790" s="579"/>
      <c r="E6790" s="627"/>
      <c r="F6790" s="630"/>
      <c r="G6790" s="627"/>
      <c r="H6790" s="628"/>
      <c r="J6790" s="579"/>
      <c r="L6790" s="629"/>
    </row>
    <row r="6791" spans="1:12" ht="9.75" hidden="1" customHeight="1">
      <c r="A6791" s="579"/>
      <c r="B6791" s="579"/>
      <c r="C6791" s="578"/>
      <c r="D6791" s="579"/>
      <c r="E6791" s="627"/>
      <c r="F6791" s="630"/>
      <c r="G6791" s="627"/>
      <c r="H6791" s="628"/>
      <c r="J6791" s="579"/>
      <c r="L6791" s="629"/>
    </row>
    <row r="6792" spans="1:12" ht="9.75" hidden="1" customHeight="1">
      <c r="A6792" s="579"/>
      <c r="B6792" s="579"/>
      <c r="C6792" s="578"/>
      <c r="D6792" s="579"/>
      <c r="E6792" s="627"/>
      <c r="F6792" s="630"/>
      <c r="G6792" s="627"/>
      <c r="H6792" s="628"/>
      <c r="J6792" s="579"/>
      <c r="L6792" s="629"/>
    </row>
    <row r="6793" spans="1:12" ht="9.75" hidden="1" customHeight="1">
      <c r="A6793" s="579"/>
      <c r="B6793" s="579"/>
      <c r="C6793" s="578"/>
      <c r="D6793" s="579"/>
      <c r="E6793" s="627"/>
      <c r="F6793" s="630"/>
      <c r="G6793" s="627" t="e">
        <f>+L6793</f>
        <v>#REF!</v>
      </c>
      <c r="H6793" s="628" t="e">
        <f>E6793*G6793</f>
        <v>#REF!</v>
      </c>
      <c r="J6793" s="627">
        <f>+F6793</f>
        <v>0</v>
      </c>
      <c r="L6793" s="629" t="e">
        <f>J6793*$L$3</f>
        <v>#REF!</v>
      </c>
    </row>
    <row r="6794" spans="1:12" ht="9.75" hidden="1" customHeight="1">
      <c r="A6794" s="579"/>
      <c r="B6794" s="579"/>
      <c r="C6794" s="578"/>
      <c r="D6794" s="579"/>
      <c r="E6794" s="627"/>
      <c r="F6794" s="630"/>
      <c r="G6794" s="627"/>
      <c r="H6794" s="628"/>
      <c r="J6794" s="579"/>
      <c r="L6794" s="629"/>
    </row>
    <row r="6795" spans="1:12" ht="9.75" hidden="1" customHeight="1">
      <c r="A6795" s="579"/>
      <c r="B6795" s="579"/>
      <c r="C6795" s="578"/>
      <c r="D6795" s="579"/>
      <c r="E6795" s="627"/>
      <c r="F6795" s="630"/>
      <c r="G6795" s="627"/>
      <c r="H6795" s="628"/>
      <c r="J6795" s="579"/>
      <c r="L6795" s="629"/>
    </row>
    <row r="6796" spans="1:12" ht="9.75" hidden="1" customHeight="1">
      <c r="A6796" s="579"/>
      <c r="B6796" s="579"/>
      <c r="C6796" s="578"/>
      <c r="D6796" s="579"/>
      <c r="E6796" s="627"/>
      <c r="F6796" s="630"/>
      <c r="G6796" s="627"/>
      <c r="H6796" s="628"/>
      <c r="J6796" s="579"/>
      <c r="L6796" s="629"/>
    </row>
    <row r="6797" spans="1:12" ht="9.75" hidden="1" customHeight="1">
      <c r="A6797" s="579"/>
      <c r="B6797" s="579"/>
      <c r="C6797" s="578"/>
      <c r="D6797" s="579"/>
      <c r="E6797" s="627"/>
      <c r="F6797" s="630"/>
      <c r="G6797" s="627"/>
      <c r="H6797" s="628"/>
      <c r="J6797" s="579"/>
      <c r="L6797" s="629"/>
    </row>
    <row r="6798" spans="1:12" ht="9.75" hidden="1" customHeight="1">
      <c r="A6798" s="579"/>
      <c r="B6798" s="579"/>
      <c r="C6798" s="583"/>
      <c r="D6798" s="579"/>
      <c r="E6798" s="627"/>
      <c r="F6798" s="630"/>
      <c r="G6798" s="627" t="e">
        <f>+L6798</f>
        <v>#REF!</v>
      </c>
      <c r="H6798" s="628" t="e">
        <f>E6798*G6798</f>
        <v>#REF!</v>
      </c>
      <c r="J6798" s="627">
        <f>+F6798</f>
        <v>0</v>
      </c>
      <c r="L6798" s="629" t="e">
        <f>J6798*$L$3</f>
        <v>#REF!</v>
      </c>
    </row>
    <row r="6799" spans="1:12" ht="9.75" hidden="1" customHeight="1">
      <c r="A6799" s="579"/>
      <c r="B6799" s="579"/>
      <c r="C6799" s="583"/>
      <c r="D6799" s="579"/>
      <c r="E6799" s="627"/>
      <c r="F6799" s="630"/>
      <c r="G6799" s="627"/>
      <c r="H6799" s="628"/>
      <c r="J6799" s="579"/>
      <c r="L6799" s="629"/>
    </row>
    <row r="6800" spans="1:12" ht="9.75" hidden="1" customHeight="1">
      <c r="A6800" s="579"/>
      <c r="B6800" s="579"/>
      <c r="C6800" s="583"/>
      <c r="D6800" s="579"/>
      <c r="E6800" s="627"/>
      <c r="F6800" s="630"/>
      <c r="G6800" s="627"/>
      <c r="H6800" s="628"/>
      <c r="J6800" s="579"/>
      <c r="L6800" s="629"/>
    </row>
    <row r="6801" spans="1:12" ht="9.75" hidden="1" customHeight="1">
      <c r="A6801" s="579"/>
      <c r="B6801" s="579"/>
      <c r="C6801" s="583"/>
      <c r="D6801" s="579"/>
      <c r="E6801" s="627"/>
      <c r="F6801" s="630"/>
      <c r="G6801" s="627"/>
      <c r="H6801" s="628"/>
      <c r="J6801" s="579"/>
      <c r="L6801" s="629"/>
    </row>
    <row r="6802" spans="1:12" ht="9.75" hidden="1" customHeight="1">
      <c r="A6802" s="579"/>
      <c r="B6802" s="579"/>
      <c r="C6802" s="583"/>
      <c r="D6802" s="579"/>
      <c r="E6802" s="627"/>
      <c r="F6802" s="630"/>
      <c r="G6802" s="627"/>
      <c r="H6802" s="628"/>
      <c r="J6802" s="579"/>
      <c r="L6802" s="629"/>
    </row>
    <row r="6803" spans="1:12" ht="9.75" hidden="1" customHeight="1">
      <c r="A6803" s="579"/>
      <c r="B6803" s="579"/>
      <c r="C6803" s="583"/>
      <c r="D6803" s="579"/>
      <c r="E6803" s="627"/>
      <c r="F6803" s="630"/>
      <c r="G6803" s="627" t="e">
        <f>+L6803</f>
        <v>#REF!</v>
      </c>
      <c r="H6803" s="628" t="e">
        <f>E6803*G6803</f>
        <v>#REF!</v>
      </c>
      <c r="J6803" s="627">
        <f>+F6803</f>
        <v>0</v>
      </c>
      <c r="L6803" s="629" t="e">
        <f>J6803*$L$3</f>
        <v>#REF!</v>
      </c>
    </row>
    <row r="6804" spans="1:12" ht="9.75" hidden="1" customHeight="1">
      <c r="A6804" s="579"/>
      <c r="B6804" s="579"/>
      <c r="C6804" s="583"/>
      <c r="D6804" s="579"/>
      <c r="E6804" s="627"/>
      <c r="F6804" s="630"/>
      <c r="G6804" s="627"/>
      <c r="H6804" s="628"/>
      <c r="J6804" s="579"/>
      <c r="L6804" s="629"/>
    </row>
    <row r="6805" spans="1:12" ht="9.75" hidden="1" customHeight="1">
      <c r="A6805" s="579"/>
      <c r="B6805" s="579"/>
      <c r="C6805" s="583"/>
      <c r="D6805" s="579"/>
      <c r="E6805" s="627"/>
      <c r="F6805" s="630"/>
      <c r="G6805" s="627"/>
      <c r="H6805" s="628"/>
      <c r="J6805" s="579"/>
      <c r="L6805" s="629"/>
    </row>
    <row r="6806" spans="1:12" ht="9.75" hidden="1" customHeight="1">
      <c r="A6806" s="579"/>
      <c r="B6806" s="579"/>
      <c r="C6806" s="583"/>
      <c r="D6806" s="579"/>
      <c r="E6806" s="627"/>
      <c r="F6806" s="630"/>
      <c r="G6806" s="627"/>
      <c r="H6806" s="628"/>
      <c r="J6806" s="579"/>
      <c r="L6806" s="629"/>
    </row>
    <row r="6807" spans="1:12" ht="9.75" hidden="1" customHeight="1">
      <c r="A6807" s="579"/>
      <c r="B6807" s="579"/>
      <c r="C6807" s="583"/>
      <c r="D6807" s="579"/>
      <c r="E6807" s="627"/>
      <c r="F6807" s="630"/>
      <c r="G6807" s="627"/>
      <c r="H6807" s="628"/>
      <c r="J6807" s="579"/>
      <c r="L6807" s="629"/>
    </row>
    <row r="6808" spans="1:12" ht="9.75" hidden="1" customHeight="1">
      <c r="A6808" s="579"/>
      <c r="B6808" s="579"/>
      <c r="C6808" s="578"/>
      <c r="D6808" s="579"/>
      <c r="E6808" s="627"/>
      <c r="F6808" s="630"/>
      <c r="G6808" s="627" t="e">
        <f>+L6808</f>
        <v>#REF!</v>
      </c>
      <c r="H6808" s="628" t="e">
        <f>E6808*G6808</f>
        <v>#REF!</v>
      </c>
      <c r="J6808" s="627">
        <f>+F6808</f>
        <v>0</v>
      </c>
      <c r="L6808" s="629" t="e">
        <f>J6808*$L$3</f>
        <v>#REF!</v>
      </c>
    </row>
    <row r="6809" spans="1:12" ht="9.75" hidden="1" customHeight="1">
      <c r="A6809" s="579"/>
      <c r="B6809" s="579"/>
      <c r="C6809" s="578"/>
      <c r="D6809" s="579"/>
      <c r="E6809" s="627"/>
      <c r="F6809" s="630"/>
      <c r="G6809" s="627"/>
      <c r="H6809" s="628"/>
      <c r="J6809" s="579"/>
      <c r="L6809" s="629"/>
    </row>
    <row r="6810" spans="1:12" ht="9.75" hidden="1" customHeight="1">
      <c r="A6810" s="579"/>
      <c r="B6810" s="579"/>
      <c r="C6810" s="578"/>
      <c r="D6810" s="579"/>
      <c r="E6810" s="627"/>
      <c r="F6810" s="630"/>
      <c r="G6810" s="627"/>
      <c r="H6810" s="628"/>
      <c r="J6810" s="579"/>
      <c r="L6810" s="629"/>
    </row>
    <row r="6811" spans="1:12" ht="9.75" hidden="1" customHeight="1">
      <c r="A6811" s="579"/>
      <c r="B6811" s="579"/>
      <c r="C6811" s="578"/>
      <c r="D6811" s="579"/>
      <c r="E6811" s="627"/>
      <c r="F6811" s="630"/>
      <c r="G6811" s="627"/>
      <c r="H6811" s="628"/>
      <c r="J6811" s="579"/>
      <c r="L6811" s="629"/>
    </row>
    <row r="6812" spans="1:12" ht="9.75" hidden="1" customHeight="1">
      <c r="A6812" s="579"/>
      <c r="B6812" s="579"/>
      <c r="C6812" s="578"/>
      <c r="D6812" s="579"/>
      <c r="E6812" s="627"/>
      <c r="F6812" s="630"/>
      <c r="G6812" s="627"/>
      <c r="H6812" s="628"/>
      <c r="J6812" s="579"/>
      <c r="L6812" s="629"/>
    </row>
    <row r="6813" spans="1:12" ht="9.75" hidden="1" customHeight="1">
      <c r="A6813" s="579"/>
      <c r="B6813" s="579"/>
      <c r="C6813" s="578"/>
      <c r="D6813" s="579"/>
      <c r="E6813" s="627"/>
      <c r="F6813" s="630"/>
      <c r="G6813" s="627" t="e">
        <f>+L6813</f>
        <v>#REF!</v>
      </c>
      <c r="H6813" s="628" t="e">
        <f>E6813*G6813</f>
        <v>#REF!</v>
      </c>
      <c r="J6813" s="627">
        <f>+F6813</f>
        <v>0</v>
      </c>
      <c r="L6813" s="629" t="e">
        <f>J6813*$L$3</f>
        <v>#REF!</v>
      </c>
    </row>
    <row r="6814" spans="1:12" ht="9.75" hidden="1" customHeight="1">
      <c r="A6814" s="579"/>
      <c r="B6814" s="579"/>
      <c r="C6814" s="578"/>
      <c r="D6814" s="579"/>
      <c r="E6814" s="627"/>
      <c r="F6814" s="630"/>
      <c r="G6814" s="627"/>
      <c r="H6814" s="628"/>
      <c r="J6814" s="579"/>
      <c r="L6814" s="629"/>
    </row>
    <row r="6815" spans="1:12" ht="9.75" hidden="1" customHeight="1">
      <c r="A6815" s="579"/>
      <c r="B6815" s="579"/>
      <c r="C6815" s="578"/>
      <c r="D6815" s="579"/>
      <c r="E6815" s="627"/>
      <c r="F6815" s="630"/>
      <c r="G6815" s="627"/>
      <c r="H6815" s="628"/>
      <c r="J6815" s="579"/>
      <c r="L6815" s="629"/>
    </row>
    <row r="6816" spans="1:12" ht="9.75" hidden="1" customHeight="1">
      <c r="A6816" s="579"/>
      <c r="B6816" s="579"/>
      <c r="C6816" s="578"/>
      <c r="D6816" s="579"/>
      <c r="E6816" s="627"/>
      <c r="F6816" s="630"/>
      <c r="G6816" s="627"/>
      <c r="H6816" s="628"/>
      <c r="J6816" s="579"/>
      <c r="L6816" s="629"/>
    </row>
    <row r="6817" spans="1:12" ht="9.75" hidden="1" customHeight="1">
      <c r="A6817" s="579"/>
      <c r="B6817" s="579"/>
      <c r="C6817" s="578"/>
      <c r="D6817" s="579"/>
      <c r="E6817" s="627"/>
      <c r="F6817" s="630"/>
      <c r="G6817" s="627"/>
      <c r="H6817" s="628"/>
      <c r="J6817" s="579"/>
      <c r="L6817" s="629"/>
    </row>
    <row r="6818" spans="1:12" ht="9.75" hidden="1" customHeight="1">
      <c r="A6818" s="579"/>
      <c r="B6818" s="579"/>
      <c r="C6818" s="578"/>
      <c r="D6818" s="579"/>
      <c r="E6818" s="627"/>
      <c r="F6818" s="630"/>
      <c r="G6818" s="627" t="e">
        <f>+L6818</f>
        <v>#REF!</v>
      </c>
      <c r="H6818" s="628" t="e">
        <f>E6818*G6818</f>
        <v>#REF!</v>
      </c>
      <c r="J6818" s="627">
        <f>+F6818</f>
        <v>0</v>
      </c>
      <c r="L6818" s="629" t="e">
        <f>J6818*$L$3</f>
        <v>#REF!</v>
      </c>
    </row>
    <row r="6819" spans="1:12" ht="9.75" hidden="1" customHeight="1">
      <c r="A6819" s="579"/>
      <c r="B6819" s="579"/>
      <c r="C6819" s="578"/>
      <c r="D6819" s="579"/>
      <c r="E6819" s="627"/>
      <c r="F6819" s="630"/>
      <c r="G6819" s="627"/>
      <c r="H6819" s="628"/>
      <c r="J6819" s="579"/>
      <c r="L6819" s="629"/>
    </row>
    <row r="6820" spans="1:12" ht="9.75" hidden="1" customHeight="1">
      <c r="A6820" s="579"/>
      <c r="B6820" s="579"/>
      <c r="C6820" s="578"/>
      <c r="D6820" s="579"/>
      <c r="E6820" s="627"/>
      <c r="F6820" s="630"/>
      <c r="G6820" s="627"/>
      <c r="H6820" s="628"/>
      <c r="J6820" s="579"/>
      <c r="L6820" s="629"/>
    </row>
    <row r="6821" spans="1:12" ht="9.75" hidden="1" customHeight="1">
      <c r="A6821" s="579"/>
      <c r="B6821" s="579"/>
      <c r="C6821" s="578"/>
      <c r="D6821" s="579"/>
      <c r="E6821" s="627"/>
      <c r="F6821" s="630"/>
      <c r="G6821" s="627"/>
      <c r="H6821" s="628"/>
      <c r="J6821" s="579"/>
      <c r="L6821" s="629"/>
    </row>
    <row r="6822" spans="1:12" ht="9.75" hidden="1" customHeight="1">
      <c r="A6822" s="579"/>
      <c r="B6822" s="579"/>
      <c r="C6822" s="578"/>
      <c r="D6822" s="579"/>
      <c r="E6822" s="627"/>
      <c r="F6822" s="630"/>
      <c r="G6822" s="627"/>
      <c r="H6822" s="628"/>
      <c r="J6822" s="579"/>
      <c r="L6822" s="629"/>
    </row>
    <row r="6823" spans="1:12" ht="9.75" hidden="1" customHeight="1">
      <c r="A6823" s="579"/>
      <c r="B6823" s="579"/>
      <c r="C6823" s="578"/>
      <c r="D6823" s="579"/>
      <c r="E6823" s="627"/>
      <c r="F6823" s="630"/>
      <c r="G6823" s="627" t="e">
        <f>+L6823</f>
        <v>#REF!</v>
      </c>
      <c r="H6823" s="628" t="e">
        <f>E6823*G6823</f>
        <v>#REF!</v>
      </c>
      <c r="J6823" s="627">
        <f>+F6823</f>
        <v>0</v>
      </c>
      <c r="L6823" s="629" t="e">
        <f>J6823*$L$3</f>
        <v>#REF!</v>
      </c>
    </row>
    <row r="6824" spans="1:12" ht="9.75" hidden="1" customHeight="1">
      <c r="A6824" s="579"/>
      <c r="B6824" s="579"/>
      <c r="C6824" s="578"/>
      <c r="D6824" s="579"/>
      <c r="E6824" s="627"/>
      <c r="F6824" s="630"/>
      <c r="G6824" s="627"/>
      <c r="H6824" s="628"/>
      <c r="J6824" s="579"/>
      <c r="L6824" s="629"/>
    </row>
    <row r="6825" spans="1:12" ht="9.75" hidden="1" customHeight="1">
      <c r="A6825" s="579"/>
      <c r="B6825" s="579"/>
      <c r="C6825" s="578"/>
      <c r="D6825" s="579"/>
      <c r="E6825" s="627"/>
      <c r="F6825" s="630"/>
      <c r="G6825" s="627"/>
      <c r="H6825" s="628"/>
      <c r="J6825" s="579"/>
      <c r="L6825" s="629"/>
    </row>
    <row r="6826" spans="1:12" ht="9.75" hidden="1" customHeight="1">
      <c r="A6826" s="579"/>
      <c r="B6826" s="579"/>
      <c r="C6826" s="578"/>
      <c r="D6826" s="579"/>
      <c r="E6826" s="627"/>
      <c r="F6826" s="630"/>
      <c r="G6826" s="627"/>
      <c r="H6826" s="628"/>
      <c r="J6826" s="579"/>
      <c r="L6826" s="629"/>
    </row>
    <row r="6827" spans="1:12" ht="9.75" hidden="1" customHeight="1">
      <c r="A6827" s="579"/>
      <c r="B6827" s="579"/>
      <c r="C6827" s="578"/>
      <c r="D6827" s="579"/>
      <c r="E6827" s="627"/>
      <c r="F6827" s="630"/>
      <c r="G6827" s="627"/>
      <c r="H6827" s="628"/>
      <c r="J6827" s="579"/>
      <c r="L6827" s="629"/>
    </row>
    <row r="6828" spans="1:12" ht="9.75" hidden="1" customHeight="1">
      <c r="A6828" s="579"/>
      <c r="B6828" s="579"/>
      <c r="C6828" s="578"/>
      <c r="D6828" s="579"/>
      <c r="E6828" s="627"/>
      <c r="F6828" s="630"/>
      <c r="G6828" s="627" t="e">
        <f>+L6828</f>
        <v>#REF!</v>
      </c>
      <c r="H6828" s="628" t="e">
        <f>E6828*G6828</f>
        <v>#REF!</v>
      </c>
      <c r="J6828" s="627">
        <f>+F6828</f>
        <v>0</v>
      </c>
      <c r="L6828" s="629" t="e">
        <f>J6828*$L$3</f>
        <v>#REF!</v>
      </c>
    </row>
    <row r="6829" spans="1:12" ht="9.75" hidden="1" customHeight="1">
      <c r="A6829" s="579"/>
      <c r="B6829" s="579"/>
      <c r="C6829" s="578"/>
      <c r="D6829" s="579"/>
      <c r="E6829" s="627"/>
      <c r="F6829" s="630"/>
      <c r="G6829" s="627"/>
      <c r="H6829" s="628"/>
      <c r="J6829" s="579"/>
      <c r="L6829" s="629"/>
    </row>
    <row r="6830" spans="1:12" ht="9.75" hidden="1" customHeight="1">
      <c r="A6830" s="579"/>
      <c r="B6830" s="579"/>
      <c r="C6830" s="578"/>
      <c r="D6830" s="579"/>
      <c r="E6830" s="627"/>
      <c r="F6830" s="630"/>
      <c r="G6830" s="627"/>
      <c r="H6830" s="628"/>
      <c r="J6830" s="579"/>
      <c r="L6830" s="629"/>
    </row>
    <row r="6831" spans="1:12" ht="9.75" hidden="1" customHeight="1">
      <c r="A6831" s="579"/>
      <c r="B6831" s="579"/>
      <c r="C6831" s="578"/>
      <c r="D6831" s="579"/>
      <c r="E6831" s="627"/>
      <c r="F6831" s="630"/>
      <c r="G6831" s="627"/>
      <c r="H6831" s="628"/>
      <c r="J6831" s="579"/>
      <c r="L6831" s="629"/>
    </row>
    <row r="6832" spans="1:12" ht="9.75" hidden="1" customHeight="1">
      <c r="A6832" s="579"/>
      <c r="B6832" s="579"/>
      <c r="C6832" s="578"/>
      <c r="D6832" s="579"/>
      <c r="E6832" s="627"/>
      <c r="F6832" s="630"/>
      <c r="G6832" s="627"/>
      <c r="H6832" s="628"/>
      <c r="J6832" s="579"/>
      <c r="L6832" s="629"/>
    </row>
    <row r="6833" spans="1:12" ht="9.75" hidden="1" customHeight="1">
      <c r="A6833" s="579"/>
      <c r="B6833" s="579"/>
      <c r="C6833" s="578"/>
      <c r="D6833" s="579"/>
      <c r="E6833" s="627"/>
      <c r="F6833" s="630"/>
      <c r="G6833" s="627" t="e">
        <f>+L6833</f>
        <v>#REF!</v>
      </c>
      <c r="H6833" s="628" t="e">
        <f>E6833*G6833</f>
        <v>#REF!</v>
      </c>
      <c r="J6833" s="627">
        <f>+F6833</f>
        <v>0</v>
      </c>
      <c r="L6833" s="629" t="e">
        <f>J6833*$L$3</f>
        <v>#REF!</v>
      </c>
    </row>
    <row r="6834" spans="1:12" ht="9.75" hidden="1" customHeight="1">
      <c r="A6834" s="579"/>
      <c r="B6834" s="579"/>
      <c r="C6834" s="578"/>
      <c r="D6834" s="579"/>
      <c r="E6834" s="627"/>
      <c r="F6834" s="630"/>
      <c r="G6834" s="627"/>
      <c r="H6834" s="628"/>
      <c r="J6834" s="579"/>
      <c r="L6834" s="629"/>
    </row>
    <row r="6835" spans="1:12" ht="9.75" hidden="1" customHeight="1">
      <c r="A6835" s="579"/>
      <c r="B6835" s="579"/>
      <c r="C6835" s="578"/>
      <c r="D6835" s="579"/>
      <c r="E6835" s="627"/>
      <c r="F6835" s="630"/>
      <c r="G6835" s="627"/>
      <c r="H6835" s="628"/>
      <c r="J6835" s="579"/>
      <c r="L6835" s="629"/>
    </row>
    <row r="6836" spans="1:12" ht="9.75" hidden="1" customHeight="1">
      <c r="A6836" s="579"/>
      <c r="B6836" s="579"/>
      <c r="C6836" s="578"/>
      <c r="D6836" s="579"/>
      <c r="E6836" s="627"/>
      <c r="F6836" s="630"/>
      <c r="G6836" s="627"/>
      <c r="H6836" s="628"/>
      <c r="J6836" s="579"/>
      <c r="L6836" s="629"/>
    </row>
    <row r="6837" spans="1:12" ht="9.75" hidden="1" customHeight="1">
      <c r="A6837" s="579"/>
      <c r="B6837" s="579"/>
      <c r="C6837" s="578"/>
      <c r="D6837" s="579"/>
      <c r="E6837" s="627"/>
      <c r="F6837" s="630"/>
      <c r="G6837" s="627"/>
      <c r="H6837" s="628"/>
      <c r="J6837" s="579"/>
      <c r="L6837" s="629"/>
    </row>
    <row r="6838" spans="1:12" ht="9.75" hidden="1" customHeight="1">
      <c r="A6838" s="579"/>
      <c r="B6838" s="579"/>
      <c r="C6838" s="578"/>
      <c r="D6838" s="579"/>
      <c r="E6838" s="627"/>
      <c r="F6838" s="630"/>
      <c r="G6838" s="627" t="e">
        <f>+L6838</f>
        <v>#REF!</v>
      </c>
      <c r="H6838" s="628" t="e">
        <f>E6838*G6838</f>
        <v>#REF!</v>
      </c>
      <c r="J6838" s="627">
        <f>+F6838</f>
        <v>0</v>
      </c>
      <c r="L6838" s="629" t="e">
        <f>J6838*$L$3</f>
        <v>#REF!</v>
      </c>
    </row>
    <row r="6839" spans="1:12" ht="9.75" hidden="1" customHeight="1">
      <c r="A6839" s="579"/>
      <c r="B6839" s="579"/>
      <c r="C6839" s="578"/>
      <c r="D6839" s="579"/>
      <c r="E6839" s="627"/>
      <c r="F6839" s="630"/>
      <c r="G6839" s="627"/>
      <c r="H6839" s="628"/>
      <c r="J6839" s="579"/>
      <c r="L6839" s="629"/>
    </row>
    <row r="6840" spans="1:12" ht="9.75" hidden="1" customHeight="1">
      <c r="A6840" s="579"/>
      <c r="B6840" s="579"/>
      <c r="C6840" s="578"/>
      <c r="D6840" s="579"/>
      <c r="E6840" s="627"/>
      <c r="F6840" s="630"/>
      <c r="G6840" s="627"/>
      <c r="H6840" s="628"/>
      <c r="J6840" s="579"/>
      <c r="L6840" s="629"/>
    </row>
    <row r="6841" spans="1:12" ht="9.75" hidden="1" customHeight="1">
      <c r="A6841" s="579"/>
      <c r="B6841" s="579"/>
      <c r="C6841" s="578"/>
      <c r="D6841" s="579"/>
      <c r="E6841" s="627"/>
      <c r="F6841" s="630"/>
      <c r="G6841" s="627"/>
      <c r="H6841" s="628"/>
      <c r="J6841" s="579"/>
      <c r="L6841" s="629"/>
    </row>
    <row r="6842" spans="1:12" ht="9.75" hidden="1" customHeight="1">
      <c r="A6842" s="579"/>
      <c r="B6842" s="579"/>
      <c r="C6842" s="578"/>
      <c r="D6842" s="579"/>
      <c r="E6842" s="627"/>
      <c r="F6842" s="630"/>
      <c r="G6842" s="627"/>
      <c r="H6842" s="628"/>
      <c r="J6842" s="579"/>
      <c r="L6842" s="629"/>
    </row>
    <row r="6843" spans="1:12" ht="9.75" hidden="1" customHeight="1">
      <c r="A6843" s="579"/>
      <c r="B6843" s="579"/>
      <c r="C6843" s="578"/>
      <c r="D6843" s="579"/>
      <c r="E6843" s="627"/>
      <c r="F6843" s="630"/>
      <c r="G6843" s="627" t="e">
        <f>+L6843</f>
        <v>#REF!</v>
      </c>
      <c r="H6843" s="628" t="e">
        <f>E6843*G6843</f>
        <v>#REF!</v>
      </c>
      <c r="J6843" s="627">
        <f>+F6843</f>
        <v>0</v>
      </c>
      <c r="L6843" s="629" t="e">
        <f>J6843*$L$3</f>
        <v>#REF!</v>
      </c>
    </row>
    <row r="6844" spans="1:12" ht="9.75" hidden="1" customHeight="1">
      <c r="A6844" s="579"/>
      <c r="B6844" s="579"/>
      <c r="C6844" s="578"/>
      <c r="D6844" s="579"/>
      <c r="E6844" s="627"/>
      <c r="F6844" s="630"/>
      <c r="G6844" s="627"/>
      <c r="H6844" s="628"/>
      <c r="J6844" s="579"/>
      <c r="L6844" s="629"/>
    </row>
    <row r="6845" spans="1:12" ht="9.75" hidden="1" customHeight="1">
      <c r="A6845" s="579"/>
      <c r="B6845" s="579"/>
      <c r="C6845" s="578"/>
      <c r="D6845" s="579"/>
      <c r="E6845" s="627"/>
      <c r="F6845" s="630"/>
      <c r="G6845" s="627"/>
      <c r="H6845" s="628"/>
      <c r="J6845" s="579"/>
      <c r="L6845" s="629"/>
    </row>
    <row r="6846" spans="1:12" ht="9.75" hidden="1" customHeight="1">
      <c r="A6846" s="579"/>
      <c r="B6846" s="579"/>
      <c r="C6846" s="578"/>
      <c r="D6846" s="579"/>
      <c r="E6846" s="627"/>
      <c r="F6846" s="630"/>
      <c r="G6846" s="627"/>
      <c r="H6846" s="628"/>
      <c r="J6846" s="579"/>
      <c r="L6846" s="629"/>
    </row>
    <row r="6847" spans="1:12" ht="6.75" hidden="1" customHeight="1">
      <c r="A6847" s="579"/>
      <c r="B6847" s="579"/>
      <c r="C6847" s="578"/>
      <c r="D6847" s="579"/>
      <c r="E6847" s="627"/>
      <c r="F6847" s="630"/>
      <c r="G6847" s="627"/>
      <c r="H6847" s="628"/>
      <c r="J6847" s="579"/>
      <c r="L6847" s="629"/>
    </row>
    <row r="6848" spans="1:12" ht="9.75" hidden="1" customHeight="1">
      <c r="A6848" s="579"/>
      <c r="B6848" s="579"/>
      <c r="C6848" s="578"/>
      <c r="D6848" s="579"/>
      <c r="E6848" s="631"/>
      <c r="F6848" s="631"/>
      <c r="G6848" s="627" t="e">
        <f>+L6848</f>
        <v>#REF!</v>
      </c>
      <c r="H6848" s="628" t="e">
        <f>E6848*G6848</f>
        <v>#REF!</v>
      </c>
      <c r="J6848" s="627">
        <f>+F6848</f>
        <v>0</v>
      </c>
      <c r="L6848" s="629" t="e">
        <f>J6848*$L$3</f>
        <v>#REF!</v>
      </c>
    </row>
    <row r="6849" spans="1:12" ht="9.75" hidden="1" customHeight="1">
      <c r="A6849" s="579"/>
      <c r="B6849" s="579"/>
      <c r="C6849" s="578"/>
      <c r="D6849" s="579"/>
      <c r="E6849" s="631"/>
      <c r="F6849" s="631"/>
      <c r="G6849" s="627"/>
      <c r="H6849" s="628"/>
      <c r="J6849" s="579"/>
      <c r="L6849" s="629"/>
    </row>
    <row r="6850" spans="1:12" ht="9.75" hidden="1" customHeight="1">
      <c r="A6850" s="579"/>
      <c r="B6850" s="579"/>
      <c r="C6850" s="578"/>
      <c r="D6850" s="579"/>
      <c r="E6850" s="631"/>
      <c r="F6850" s="631"/>
      <c r="G6850" s="627"/>
      <c r="H6850" s="628"/>
      <c r="J6850" s="579"/>
      <c r="L6850" s="629"/>
    </row>
    <row r="6851" spans="1:12" ht="9.75" hidden="1" customHeight="1">
      <c r="A6851" s="579"/>
      <c r="B6851" s="579"/>
      <c r="C6851" s="578"/>
      <c r="D6851" s="579"/>
      <c r="E6851" s="631"/>
      <c r="F6851" s="631"/>
      <c r="G6851" s="627"/>
      <c r="H6851" s="628"/>
      <c r="J6851" s="579"/>
      <c r="L6851" s="629"/>
    </row>
    <row r="6852" spans="1:12" ht="9.75" hidden="1" customHeight="1">
      <c r="A6852" s="579"/>
      <c r="B6852" s="579"/>
      <c r="C6852" s="578"/>
      <c r="D6852" s="579"/>
      <c r="E6852" s="631"/>
      <c r="F6852" s="631"/>
      <c r="G6852" s="627"/>
      <c r="H6852" s="628"/>
      <c r="J6852" s="579"/>
      <c r="L6852" s="629"/>
    </row>
    <row r="6853" spans="1:12" ht="9.75" hidden="1" customHeight="1">
      <c r="A6853" s="579"/>
      <c r="B6853" s="579"/>
      <c r="C6853" s="578"/>
      <c r="D6853" s="579"/>
      <c r="E6853" s="627"/>
      <c r="F6853" s="630"/>
      <c r="G6853" s="627" t="e">
        <f>+L6853</f>
        <v>#REF!</v>
      </c>
      <c r="H6853" s="628" t="e">
        <f>E6853*G6853</f>
        <v>#REF!</v>
      </c>
      <c r="J6853" s="627">
        <f>+F6853</f>
        <v>0</v>
      </c>
      <c r="L6853" s="629" t="e">
        <f>J6853*$L$3</f>
        <v>#REF!</v>
      </c>
    </row>
    <row r="6854" spans="1:12" ht="9.75" hidden="1" customHeight="1">
      <c r="A6854" s="579"/>
      <c r="B6854" s="579"/>
      <c r="C6854" s="578"/>
      <c r="D6854" s="579"/>
      <c r="E6854" s="627"/>
      <c r="F6854" s="630"/>
      <c r="G6854" s="627"/>
      <c r="H6854" s="628"/>
      <c r="J6854" s="579"/>
      <c r="L6854" s="629"/>
    </row>
    <row r="6855" spans="1:12" ht="9.75" hidden="1" customHeight="1">
      <c r="A6855" s="579"/>
      <c r="B6855" s="579"/>
      <c r="C6855" s="578"/>
      <c r="D6855" s="579"/>
      <c r="E6855" s="627"/>
      <c r="F6855" s="630"/>
      <c r="G6855" s="627"/>
      <c r="H6855" s="628"/>
      <c r="J6855" s="579"/>
      <c r="L6855" s="629"/>
    </row>
    <row r="6856" spans="1:12" ht="9.75" hidden="1" customHeight="1">
      <c r="A6856" s="579"/>
      <c r="B6856" s="579"/>
      <c r="C6856" s="578"/>
      <c r="D6856" s="579"/>
      <c r="E6856" s="627"/>
      <c r="F6856" s="630"/>
      <c r="G6856" s="627"/>
      <c r="H6856" s="628"/>
      <c r="J6856" s="579"/>
      <c r="L6856" s="629"/>
    </row>
    <row r="6857" spans="1:12" ht="9.75" hidden="1" customHeight="1">
      <c r="A6857" s="579"/>
      <c r="B6857" s="579"/>
      <c r="C6857" s="578"/>
      <c r="D6857" s="579"/>
      <c r="E6857" s="627"/>
      <c r="F6857" s="630"/>
      <c r="G6857" s="627"/>
      <c r="H6857" s="628"/>
      <c r="J6857" s="579"/>
      <c r="L6857" s="629"/>
    </row>
    <row r="6858" spans="1:12" ht="9.75" hidden="1" customHeight="1">
      <c r="A6858" s="579"/>
      <c r="B6858" s="579"/>
      <c r="C6858" s="583"/>
      <c r="D6858" s="579"/>
      <c r="E6858" s="627"/>
      <c r="F6858" s="630"/>
      <c r="G6858" s="627" t="e">
        <f>+L6858</f>
        <v>#REF!</v>
      </c>
      <c r="H6858" s="628" t="e">
        <f>E6858*G6858</f>
        <v>#REF!</v>
      </c>
      <c r="J6858" s="627">
        <f>+F6858</f>
        <v>0</v>
      </c>
      <c r="L6858" s="629" t="e">
        <f>J6858*$L$3</f>
        <v>#REF!</v>
      </c>
    </row>
    <row r="6859" spans="1:12" ht="9.75" hidden="1" customHeight="1">
      <c r="A6859" s="579"/>
      <c r="B6859" s="579"/>
      <c r="C6859" s="583"/>
      <c r="D6859" s="579"/>
      <c r="E6859" s="627"/>
      <c r="F6859" s="630"/>
      <c r="G6859" s="627"/>
      <c r="H6859" s="628"/>
      <c r="J6859" s="579"/>
      <c r="L6859" s="629"/>
    </row>
    <row r="6860" spans="1:12" ht="9.75" hidden="1" customHeight="1">
      <c r="A6860" s="579"/>
      <c r="B6860" s="579"/>
      <c r="C6860" s="583"/>
      <c r="D6860" s="579"/>
      <c r="E6860" s="627"/>
      <c r="F6860" s="630"/>
      <c r="G6860" s="627"/>
      <c r="H6860" s="628"/>
      <c r="J6860" s="579"/>
      <c r="L6860" s="629"/>
    </row>
    <row r="6861" spans="1:12" ht="9.75" hidden="1" customHeight="1">
      <c r="A6861" s="579"/>
      <c r="B6861" s="579"/>
      <c r="C6861" s="583"/>
      <c r="D6861" s="579"/>
      <c r="E6861" s="627"/>
      <c r="F6861" s="630"/>
      <c r="G6861" s="627"/>
      <c r="H6861" s="628"/>
      <c r="J6861" s="579"/>
      <c r="L6861" s="629"/>
    </row>
    <row r="6862" spans="1:12" ht="9.75" hidden="1" customHeight="1">
      <c r="A6862" s="579"/>
      <c r="B6862" s="579"/>
      <c r="C6862" s="583"/>
      <c r="D6862" s="579"/>
      <c r="E6862" s="627"/>
      <c r="F6862" s="630"/>
      <c r="G6862" s="627"/>
      <c r="H6862" s="628"/>
      <c r="J6862" s="579"/>
      <c r="L6862" s="629"/>
    </row>
    <row r="6863" spans="1:12" ht="9.75" hidden="1" customHeight="1">
      <c r="A6863" s="579"/>
      <c r="B6863" s="579"/>
      <c r="C6863" s="578"/>
      <c r="D6863" s="579"/>
      <c r="E6863" s="627"/>
      <c r="F6863" s="630"/>
      <c r="G6863" s="627" t="e">
        <f>+L6863</f>
        <v>#REF!</v>
      </c>
      <c r="H6863" s="628" t="e">
        <f>E6863*G6863</f>
        <v>#REF!</v>
      </c>
      <c r="J6863" s="627">
        <f>+F6863</f>
        <v>0</v>
      </c>
      <c r="L6863" s="629" t="e">
        <f>J6863*$L$3</f>
        <v>#REF!</v>
      </c>
    </row>
    <row r="6864" spans="1:12" ht="9.75" hidden="1" customHeight="1">
      <c r="A6864" s="579"/>
      <c r="B6864" s="579"/>
      <c r="C6864" s="578"/>
      <c r="D6864" s="579"/>
      <c r="E6864" s="627"/>
      <c r="F6864" s="630"/>
      <c r="G6864" s="627"/>
      <c r="H6864" s="628"/>
      <c r="J6864" s="579"/>
      <c r="L6864" s="629"/>
    </row>
    <row r="6865" spans="1:12" ht="9.75" hidden="1" customHeight="1">
      <c r="A6865" s="579"/>
      <c r="B6865" s="579"/>
      <c r="C6865" s="578"/>
      <c r="D6865" s="579"/>
      <c r="E6865" s="627"/>
      <c r="F6865" s="630"/>
      <c r="G6865" s="627"/>
      <c r="H6865" s="628"/>
      <c r="J6865" s="579"/>
      <c r="L6865" s="629"/>
    </row>
    <row r="6866" spans="1:12" ht="9.75" hidden="1" customHeight="1">
      <c r="A6866" s="579"/>
      <c r="B6866" s="579"/>
      <c r="C6866" s="578"/>
      <c r="D6866" s="579"/>
      <c r="E6866" s="627"/>
      <c r="F6866" s="630"/>
      <c r="G6866" s="627"/>
      <c r="H6866" s="628"/>
      <c r="J6866" s="579"/>
      <c r="L6866" s="629"/>
    </row>
    <row r="6867" spans="1:12" ht="9.75" hidden="1" customHeight="1">
      <c r="A6867" s="579"/>
      <c r="B6867" s="579"/>
      <c r="C6867" s="578"/>
      <c r="D6867" s="579"/>
      <c r="E6867" s="627"/>
      <c r="F6867" s="630"/>
      <c r="G6867" s="627"/>
      <c r="H6867" s="628"/>
      <c r="J6867" s="579"/>
      <c r="L6867" s="629"/>
    </row>
    <row r="6868" spans="1:12" ht="9.75" hidden="1" customHeight="1">
      <c r="A6868" s="579"/>
      <c r="B6868" s="579"/>
      <c r="C6868" s="578"/>
      <c r="D6868" s="579"/>
      <c r="E6868" s="627"/>
      <c r="F6868" s="630"/>
      <c r="G6868" s="627" t="e">
        <f>+L6868</f>
        <v>#REF!</v>
      </c>
      <c r="H6868" s="628" t="e">
        <f>E6868*G6868</f>
        <v>#REF!</v>
      </c>
      <c r="J6868" s="627">
        <f>+F6868</f>
        <v>0</v>
      </c>
      <c r="L6868" s="629" t="e">
        <f>J6868*$L$3</f>
        <v>#REF!</v>
      </c>
    </row>
    <row r="6869" spans="1:12" ht="9.75" hidden="1" customHeight="1">
      <c r="A6869" s="579"/>
      <c r="B6869" s="579"/>
      <c r="C6869" s="578"/>
      <c r="D6869" s="579"/>
      <c r="E6869" s="627"/>
      <c r="F6869" s="630"/>
      <c r="G6869" s="627"/>
      <c r="H6869" s="628"/>
      <c r="J6869" s="579"/>
      <c r="L6869" s="629"/>
    </row>
    <row r="6870" spans="1:12" ht="9.75" hidden="1" customHeight="1">
      <c r="A6870" s="579"/>
      <c r="B6870" s="579"/>
      <c r="C6870" s="578"/>
      <c r="D6870" s="579"/>
      <c r="E6870" s="627"/>
      <c r="F6870" s="630"/>
      <c r="G6870" s="627"/>
      <c r="H6870" s="628"/>
      <c r="J6870" s="579"/>
      <c r="L6870" s="629"/>
    </row>
    <row r="6871" spans="1:12" ht="9.75" hidden="1" customHeight="1">
      <c r="A6871" s="579"/>
      <c r="B6871" s="579"/>
      <c r="C6871" s="578"/>
      <c r="D6871" s="579"/>
      <c r="E6871" s="627"/>
      <c r="F6871" s="630"/>
      <c r="G6871" s="627"/>
      <c r="H6871" s="628"/>
      <c r="J6871" s="579"/>
      <c r="L6871" s="629"/>
    </row>
    <row r="6872" spans="1:12" ht="9.75" hidden="1" customHeight="1">
      <c r="A6872" s="579"/>
      <c r="B6872" s="579"/>
      <c r="C6872" s="578"/>
      <c r="D6872" s="579"/>
      <c r="E6872" s="627"/>
      <c r="F6872" s="630"/>
      <c r="G6872" s="627"/>
      <c r="H6872" s="628"/>
      <c r="J6872" s="579"/>
      <c r="L6872" s="629"/>
    </row>
    <row r="6873" spans="1:12" ht="9.75" hidden="1" customHeight="1">
      <c r="A6873" s="579"/>
      <c r="B6873" s="579"/>
      <c r="C6873" s="578"/>
      <c r="D6873" s="579"/>
      <c r="E6873" s="627"/>
      <c r="F6873" s="630"/>
      <c r="G6873" s="627" t="e">
        <f>+L6873</f>
        <v>#REF!</v>
      </c>
      <c r="H6873" s="628" t="e">
        <f>E6873*G6873</f>
        <v>#REF!</v>
      </c>
      <c r="J6873" s="627">
        <f>+F6873</f>
        <v>0</v>
      </c>
      <c r="L6873" s="629" t="e">
        <f>J6873*$L$3</f>
        <v>#REF!</v>
      </c>
    </row>
    <row r="6874" spans="1:12" ht="9.75" hidden="1" customHeight="1">
      <c r="A6874" s="579"/>
      <c r="B6874" s="579"/>
      <c r="C6874" s="578"/>
      <c r="D6874" s="579"/>
      <c r="E6874" s="627"/>
      <c r="F6874" s="630"/>
      <c r="G6874" s="627"/>
      <c r="H6874" s="628"/>
      <c r="J6874" s="579"/>
      <c r="L6874" s="629"/>
    </row>
    <row r="6875" spans="1:12" ht="9.75" hidden="1" customHeight="1">
      <c r="A6875" s="579"/>
      <c r="B6875" s="579"/>
      <c r="C6875" s="578"/>
      <c r="D6875" s="579"/>
      <c r="E6875" s="627"/>
      <c r="F6875" s="630"/>
      <c r="G6875" s="627"/>
      <c r="H6875" s="628"/>
      <c r="J6875" s="579"/>
      <c r="L6875" s="629"/>
    </row>
    <row r="6876" spans="1:12" ht="9.75" hidden="1" customHeight="1">
      <c r="A6876" s="579"/>
      <c r="B6876" s="579"/>
      <c r="C6876" s="578"/>
      <c r="D6876" s="579"/>
      <c r="E6876" s="627"/>
      <c r="F6876" s="630"/>
      <c r="G6876" s="627"/>
      <c r="H6876" s="628"/>
      <c r="J6876" s="579"/>
      <c r="L6876" s="629"/>
    </row>
    <row r="6877" spans="1:12" ht="9.75" hidden="1" customHeight="1">
      <c r="A6877" s="579"/>
      <c r="B6877" s="579"/>
      <c r="C6877" s="578"/>
      <c r="D6877" s="579"/>
      <c r="E6877" s="627"/>
      <c r="F6877" s="630"/>
      <c r="G6877" s="627"/>
      <c r="H6877" s="628"/>
      <c r="J6877" s="579"/>
      <c r="L6877" s="629"/>
    </row>
    <row r="6878" spans="1:12" ht="9.75" hidden="1" customHeight="1">
      <c r="A6878" s="579"/>
      <c r="B6878" s="579"/>
      <c r="C6878" s="578"/>
      <c r="D6878" s="579"/>
      <c r="E6878" s="627"/>
      <c r="F6878" s="630"/>
      <c r="G6878" s="627" t="e">
        <f>+L6878</f>
        <v>#REF!</v>
      </c>
      <c r="H6878" s="628" t="e">
        <f>E6878*G6878</f>
        <v>#REF!</v>
      </c>
      <c r="J6878" s="627">
        <f>+F6878</f>
        <v>0</v>
      </c>
      <c r="L6878" s="629" t="e">
        <f>J6878*$L$3</f>
        <v>#REF!</v>
      </c>
    </row>
    <row r="6879" spans="1:12" ht="9.75" hidden="1" customHeight="1">
      <c r="A6879" s="579"/>
      <c r="B6879" s="579"/>
      <c r="C6879" s="578"/>
      <c r="D6879" s="579"/>
      <c r="E6879" s="627"/>
      <c r="F6879" s="630"/>
      <c r="G6879" s="627"/>
      <c r="H6879" s="628"/>
      <c r="J6879" s="579"/>
      <c r="L6879" s="629"/>
    </row>
    <row r="6880" spans="1:12" ht="9.75" hidden="1" customHeight="1">
      <c r="A6880" s="579"/>
      <c r="B6880" s="579"/>
      <c r="C6880" s="578"/>
      <c r="D6880" s="579"/>
      <c r="E6880" s="627"/>
      <c r="F6880" s="630"/>
      <c r="G6880" s="627"/>
      <c r="H6880" s="628"/>
      <c r="J6880" s="579"/>
      <c r="L6880" s="629"/>
    </row>
    <row r="6881" spans="1:12" ht="9.75" hidden="1" customHeight="1">
      <c r="A6881" s="579"/>
      <c r="B6881" s="579"/>
      <c r="C6881" s="578"/>
      <c r="D6881" s="579"/>
      <c r="E6881" s="627"/>
      <c r="F6881" s="630"/>
      <c r="G6881" s="627"/>
      <c r="H6881" s="628"/>
      <c r="J6881" s="579"/>
      <c r="L6881" s="629"/>
    </row>
    <row r="6882" spans="1:12" ht="9.75" hidden="1" customHeight="1">
      <c r="A6882" s="579"/>
      <c r="B6882" s="579"/>
      <c r="C6882" s="578"/>
      <c r="D6882" s="579"/>
      <c r="E6882" s="627"/>
      <c r="F6882" s="630"/>
      <c r="G6882" s="627"/>
      <c r="H6882" s="628"/>
      <c r="J6882" s="579"/>
      <c r="L6882" s="629"/>
    </row>
    <row r="6883" spans="1:12" ht="9.75" hidden="1" customHeight="1">
      <c r="A6883" s="579"/>
      <c r="B6883" s="579"/>
      <c r="C6883" s="578"/>
      <c r="D6883" s="579"/>
      <c r="E6883" s="627"/>
      <c r="F6883" s="630"/>
      <c r="G6883" s="627" t="e">
        <f>+L6883</f>
        <v>#REF!</v>
      </c>
      <c r="H6883" s="628" t="e">
        <f>E6883*G6883</f>
        <v>#REF!</v>
      </c>
      <c r="J6883" s="627">
        <f>+F6883</f>
        <v>0</v>
      </c>
      <c r="L6883" s="629" t="e">
        <f>J6883*$L$3</f>
        <v>#REF!</v>
      </c>
    </row>
    <row r="6884" spans="1:12" ht="9.75" hidden="1" customHeight="1">
      <c r="A6884" s="579"/>
      <c r="B6884" s="579"/>
      <c r="C6884" s="578"/>
      <c r="D6884" s="579"/>
      <c r="E6884" s="627"/>
      <c r="F6884" s="630"/>
      <c r="G6884" s="627"/>
      <c r="H6884" s="628"/>
      <c r="J6884" s="579"/>
      <c r="L6884" s="629"/>
    </row>
    <row r="6885" spans="1:12" ht="9.75" hidden="1" customHeight="1">
      <c r="A6885" s="579"/>
      <c r="B6885" s="579"/>
      <c r="C6885" s="578"/>
      <c r="D6885" s="579"/>
      <c r="E6885" s="627"/>
      <c r="F6885" s="630"/>
      <c r="G6885" s="627"/>
      <c r="H6885" s="628"/>
      <c r="J6885" s="579"/>
      <c r="L6885" s="629"/>
    </row>
    <row r="6886" spans="1:12" ht="9.75" hidden="1" customHeight="1">
      <c r="A6886" s="579"/>
      <c r="B6886" s="579"/>
      <c r="C6886" s="578"/>
      <c r="D6886" s="579"/>
      <c r="E6886" s="627"/>
      <c r="F6886" s="630"/>
      <c r="G6886" s="627"/>
      <c r="H6886" s="628"/>
      <c r="J6886" s="579"/>
      <c r="L6886" s="629"/>
    </row>
    <row r="6887" spans="1:12" ht="9.75" hidden="1" customHeight="1">
      <c r="A6887" s="579"/>
      <c r="B6887" s="579"/>
      <c r="C6887" s="578"/>
      <c r="D6887" s="579"/>
      <c r="E6887" s="627"/>
      <c r="F6887" s="630"/>
      <c r="G6887" s="627"/>
      <c r="H6887" s="628"/>
      <c r="J6887" s="579"/>
      <c r="L6887" s="629"/>
    </row>
    <row r="6888" spans="1:12" ht="9.75" hidden="1" customHeight="1">
      <c r="A6888" s="579"/>
      <c r="B6888" s="579"/>
      <c r="C6888" s="578"/>
      <c r="D6888" s="579"/>
      <c r="E6888" s="627"/>
      <c r="F6888" s="630"/>
      <c r="G6888" s="627" t="e">
        <f>+L6888</f>
        <v>#REF!</v>
      </c>
      <c r="H6888" s="628" t="e">
        <f>E6888*G6888</f>
        <v>#REF!</v>
      </c>
      <c r="J6888" s="627">
        <f>+F6888</f>
        <v>0</v>
      </c>
      <c r="L6888" s="629" t="e">
        <f>J6888*$L$3</f>
        <v>#REF!</v>
      </c>
    </row>
    <row r="6889" spans="1:12" ht="9.75" hidden="1" customHeight="1">
      <c r="A6889" s="579"/>
      <c r="B6889" s="579"/>
      <c r="C6889" s="578"/>
      <c r="D6889" s="579"/>
      <c r="E6889" s="627"/>
      <c r="F6889" s="630"/>
      <c r="G6889" s="627"/>
      <c r="H6889" s="628"/>
      <c r="J6889" s="579"/>
      <c r="L6889" s="629"/>
    </row>
    <row r="6890" spans="1:12" ht="9.75" hidden="1" customHeight="1">
      <c r="A6890" s="579"/>
      <c r="B6890" s="579"/>
      <c r="C6890" s="578"/>
      <c r="D6890" s="579"/>
      <c r="E6890" s="627"/>
      <c r="F6890" s="630"/>
      <c r="G6890" s="627"/>
      <c r="H6890" s="628"/>
      <c r="J6890" s="579"/>
      <c r="L6890" s="629"/>
    </row>
    <row r="6891" spans="1:12" ht="9.75" hidden="1" customHeight="1">
      <c r="A6891" s="579"/>
      <c r="B6891" s="579"/>
      <c r="C6891" s="578"/>
      <c r="D6891" s="579"/>
      <c r="E6891" s="627"/>
      <c r="F6891" s="630"/>
      <c r="G6891" s="627"/>
      <c r="H6891" s="628"/>
      <c r="J6891" s="579"/>
      <c r="L6891" s="629"/>
    </row>
    <row r="6892" spans="1:12" ht="9.75" hidden="1" customHeight="1">
      <c r="A6892" s="579"/>
      <c r="B6892" s="579"/>
      <c r="C6892" s="578"/>
      <c r="D6892" s="579"/>
      <c r="E6892" s="627"/>
      <c r="F6892" s="630"/>
      <c r="G6892" s="627"/>
      <c r="H6892" s="628"/>
      <c r="J6892" s="579"/>
      <c r="L6892" s="629"/>
    </row>
    <row r="6893" spans="1:12" ht="9.75" hidden="1" customHeight="1">
      <c r="A6893" s="579"/>
      <c r="B6893" s="579"/>
      <c r="C6893" s="578"/>
      <c r="D6893" s="579"/>
      <c r="E6893" s="627"/>
      <c r="F6893" s="630"/>
      <c r="G6893" s="627" t="e">
        <f>+L6893</f>
        <v>#REF!</v>
      </c>
      <c r="H6893" s="628" t="e">
        <f>E6893*G6893</f>
        <v>#REF!</v>
      </c>
      <c r="J6893" s="627">
        <f>+F6893</f>
        <v>0</v>
      </c>
      <c r="L6893" s="629" t="e">
        <f>J6893*$L$3</f>
        <v>#REF!</v>
      </c>
    </row>
    <row r="6894" spans="1:12" ht="9.75" hidden="1" customHeight="1">
      <c r="A6894" s="579"/>
      <c r="B6894" s="579"/>
      <c r="C6894" s="578"/>
      <c r="D6894" s="579"/>
      <c r="E6894" s="627"/>
      <c r="F6894" s="630"/>
      <c r="G6894" s="627"/>
      <c r="H6894" s="628"/>
      <c r="J6894" s="579"/>
      <c r="L6894" s="629"/>
    </row>
    <row r="6895" spans="1:12" ht="9.75" hidden="1" customHeight="1">
      <c r="A6895" s="579"/>
      <c r="B6895" s="579"/>
      <c r="C6895" s="578"/>
      <c r="D6895" s="579"/>
      <c r="E6895" s="627"/>
      <c r="F6895" s="630"/>
      <c r="G6895" s="627"/>
      <c r="H6895" s="628"/>
      <c r="J6895" s="579"/>
      <c r="L6895" s="629"/>
    </row>
    <row r="6896" spans="1:12" ht="9.75" hidden="1" customHeight="1">
      <c r="A6896" s="579"/>
      <c r="B6896" s="579"/>
      <c r="C6896" s="578"/>
      <c r="D6896" s="579"/>
      <c r="E6896" s="627"/>
      <c r="F6896" s="630"/>
      <c r="G6896" s="627"/>
      <c r="H6896" s="628"/>
      <c r="J6896" s="579"/>
      <c r="L6896" s="629"/>
    </row>
    <row r="6897" spans="1:12" ht="9.75" hidden="1" customHeight="1">
      <c r="A6897" s="579"/>
      <c r="B6897" s="579"/>
      <c r="C6897" s="578"/>
      <c r="D6897" s="579"/>
      <c r="E6897" s="627"/>
      <c r="F6897" s="630"/>
      <c r="G6897" s="627"/>
      <c r="H6897" s="628"/>
      <c r="J6897" s="579"/>
      <c r="L6897" s="629"/>
    </row>
    <row r="6898" spans="1:12" ht="9.75" hidden="1" customHeight="1">
      <c r="A6898" s="579"/>
      <c r="B6898" s="579"/>
      <c r="C6898" s="578"/>
      <c r="D6898" s="579"/>
      <c r="E6898" s="627"/>
      <c r="F6898" s="630"/>
      <c r="G6898" s="627" t="e">
        <f>+L6898</f>
        <v>#REF!</v>
      </c>
      <c r="H6898" s="628" t="e">
        <f>E6898*G6898</f>
        <v>#REF!</v>
      </c>
      <c r="J6898" s="627">
        <f>+F6898</f>
        <v>0</v>
      </c>
      <c r="L6898" s="629" t="e">
        <f>J6898*$L$3</f>
        <v>#REF!</v>
      </c>
    </row>
    <row r="6899" spans="1:12" ht="9.75" hidden="1" customHeight="1">
      <c r="A6899" s="579"/>
      <c r="B6899" s="579"/>
      <c r="C6899" s="578"/>
      <c r="D6899" s="579"/>
      <c r="E6899" s="627"/>
      <c r="F6899" s="630"/>
      <c r="G6899" s="627"/>
      <c r="H6899" s="628"/>
      <c r="J6899" s="579"/>
      <c r="L6899" s="629"/>
    </row>
    <row r="6900" spans="1:12" ht="9.75" hidden="1" customHeight="1">
      <c r="A6900" s="579"/>
      <c r="B6900" s="579"/>
      <c r="C6900" s="578"/>
      <c r="D6900" s="579"/>
      <c r="E6900" s="627"/>
      <c r="F6900" s="630"/>
      <c r="G6900" s="627"/>
      <c r="H6900" s="628"/>
      <c r="J6900" s="579"/>
      <c r="L6900" s="629"/>
    </row>
    <row r="6901" spans="1:12" ht="9.75" hidden="1" customHeight="1">
      <c r="A6901" s="579"/>
      <c r="B6901" s="579"/>
      <c r="C6901" s="578"/>
      <c r="D6901" s="579"/>
      <c r="E6901" s="627"/>
      <c r="F6901" s="630"/>
      <c r="G6901" s="627"/>
      <c r="H6901" s="628"/>
      <c r="J6901" s="579"/>
      <c r="L6901" s="629"/>
    </row>
    <row r="6902" spans="1:12" ht="9.75" hidden="1" customHeight="1">
      <c r="A6902" s="579"/>
      <c r="B6902" s="579"/>
      <c r="C6902" s="578"/>
      <c r="D6902" s="579"/>
      <c r="E6902" s="627"/>
      <c r="F6902" s="630"/>
      <c r="G6902" s="627"/>
      <c r="H6902" s="628"/>
      <c r="J6902" s="579"/>
      <c r="L6902" s="629"/>
    </row>
    <row r="6903" spans="1:12" ht="9.75" hidden="1" customHeight="1">
      <c r="A6903" s="579"/>
      <c r="B6903" s="579"/>
      <c r="C6903" s="578"/>
      <c r="D6903" s="579"/>
      <c r="E6903" s="627"/>
      <c r="F6903" s="630"/>
      <c r="G6903" s="627" t="e">
        <f>+L6903</f>
        <v>#REF!</v>
      </c>
      <c r="H6903" s="628" t="e">
        <f>E6903*G6903</f>
        <v>#REF!</v>
      </c>
      <c r="J6903" s="627">
        <f>+F6903</f>
        <v>0</v>
      </c>
      <c r="L6903" s="629" t="e">
        <f>J6903*$L$3</f>
        <v>#REF!</v>
      </c>
    </row>
    <row r="6904" spans="1:12" ht="9.75" hidden="1" customHeight="1">
      <c r="A6904" s="579"/>
      <c r="B6904" s="579"/>
      <c r="C6904" s="578"/>
      <c r="D6904" s="579"/>
      <c r="E6904" s="627"/>
      <c r="F6904" s="630"/>
      <c r="G6904" s="627"/>
      <c r="H6904" s="628"/>
      <c r="J6904" s="579"/>
      <c r="L6904" s="629"/>
    </row>
    <row r="6905" spans="1:12" ht="9.75" hidden="1" customHeight="1">
      <c r="A6905" s="579"/>
      <c r="B6905" s="579"/>
      <c r="C6905" s="578"/>
      <c r="D6905" s="579"/>
      <c r="E6905" s="627"/>
      <c r="F6905" s="630"/>
      <c r="G6905" s="627"/>
      <c r="H6905" s="628"/>
      <c r="J6905" s="579"/>
      <c r="L6905" s="629"/>
    </row>
    <row r="6906" spans="1:12" ht="9.75" hidden="1" customHeight="1">
      <c r="A6906" s="579"/>
      <c r="B6906" s="579"/>
      <c r="C6906" s="578"/>
      <c r="D6906" s="579"/>
      <c r="E6906" s="627"/>
      <c r="F6906" s="630"/>
      <c r="G6906" s="627"/>
      <c r="H6906" s="628"/>
      <c r="J6906" s="579"/>
      <c r="L6906" s="629"/>
    </row>
    <row r="6907" spans="1:12" ht="9.75" hidden="1" customHeight="1">
      <c r="A6907" s="579"/>
      <c r="B6907" s="579"/>
      <c r="C6907" s="578"/>
      <c r="D6907" s="579"/>
      <c r="E6907" s="627"/>
      <c r="F6907" s="630"/>
      <c r="G6907" s="627"/>
      <c r="H6907" s="628"/>
      <c r="J6907" s="579"/>
      <c r="L6907" s="629"/>
    </row>
    <row r="6908" spans="1:12" ht="9.75" hidden="1" customHeight="1">
      <c r="A6908" s="579"/>
      <c r="B6908" s="579"/>
      <c r="C6908" s="583"/>
      <c r="D6908" s="579"/>
      <c r="E6908" s="627"/>
      <c r="F6908" s="630"/>
      <c r="G6908" s="627" t="e">
        <f>+L6908</f>
        <v>#REF!</v>
      </c>
      <c r="H6908" s="628" t="e">
        <f>E6908*G6908</f>
        <v>#REF!</v>
      </c>
      <c r="J6908" s="627">
        <f>+F6908</f>
        <v>0</v>
      </c>
      <c r="L6908" s="629" t="e">
        <f>J6908*$L$3</f>
        <v>#REF!</v>
      </c>
    </row>
    <row r="6909" spans="1:12" ht="9.75" hidden="1" customHeight="1">
      <c r="A6909" s="579"/>
      <c r="B6909" s="579"/>
      <c r="C6909" s="583"/>
      <c r="D6909" s="579"/>
      <c r="E6909" s="627"/>
      <c r="F6909" s="630"/>
      <c r="G6909" s="627"/>
      <c r="H6909" s="628"/>
      <c r="J6909" s="579"/>
      <c r="L6909" s="629"/>
    </row>
    <row r="6910" spans="1:12" ht="9.75" hidden="1" customHeight="1">
      <c r="A6910" s="579"/>
      <c r="B6910" s="579"/>
      <c r="C6910" s="583"/>
      <c r="D6910" s="579"/>
      <c r="E6910" s="627"/>
      <c r="F6910" s="630"/>
      <c r="G6910" s="627"/>
      <c r="H6910" s="628"/>
      <c r="J6910" s="579"/>
      <c r="L6910" s="629"/>
    </row>
    <row r="6911" spans="1:12" ht="9.75" hidden="1" customHeight="1">
      <c r="A6911" s="579"/>
      <c r="B6911" s="579"/>
      <c r="C6911" s="583"/>
      <c r="D6911" s="579"/>
      <c r="E6911" s="627"/>
      <c r="F6911" s="630"/>
      <c r="G6911" s="627"/>
      <c r="H6911" s="628"/>
      <c r="J6911" s="579"/>
      <c r="L6911" s="629"/>
    </row>
    <row r="6912" spans="1:12" ht="9.75" hidden="1" customHeight="1">
      <c r="A6912" s="579"/>
      <c r="B6912" s="579"/>
      <c r="C6912" s="583"/>
      <c r="D6912" s="579"/>
      <c r="E6912" s="627"/>
      <c r="F6912" s="630"/>
      <c r="G6912" s="627"/>
      <c r="H6912" s="628"/>
      <c r="J6912" s="579"/>
      <c r="L6912" s="629"/>
    </row>
    <row r="6913" spans="1:12" ht="9.75" hidden="1" customHeight="1">
      <c r="A6913" s="579"/>
      <c r="B6913" s="579"/>
      <c r="C6913" s="583"/>
      <c r="D6913" s="579"/>
      <c r="E6913" s="627"/>
      <c r="F6913" s="630"/>
      <c r="G6913" s="627" t="e">
        <f>+L6913</f>
        <v>#REF!</v>
      </c>
      <c r="H6913" s="628" t="e">
        <f>E6913*G6913</f>
        <v>#REF!</v>
      </c>
      <c r="J6913" s="627">
        <f>+F6913</f>
        <v>0</v>
      </c>
      <c r="L6913" s="629" t="e">
        <f>J6913*$L$3</f>
        <v>#REF!</v>
      </c>
    </row>
    <row r="6914" spans="1:12" ht="9.75" hidden="1" customHeight="1">
      <c r="A6914" s="579"/>
      <c r="B6914" s="579"/>
      <c r="C6914" s="583"/>
      <c r="D6914" s="579"/>
      <c r="E6914" s="627"/>
      <c r="F6914" s="630"/>
      <c r="G6914" s="627"/>
      <c r="H6914" s="628"/>
      <c r="J6914" s="579"/>
      <c r="L6914" s="629"/>
    </row>
    <row r="6915" spans="1:12" ht="9.75" hidden="1" customHeight="1">
      <c r="A6915" s="579"/>
      <c r="B6915" s="579"/>
      <c r="C6915" s="583"/>
      <c r="D6915" s="579"/>
      <c r="E6915" s="627"/>
      <c r="F6915" s="630"/>
      <c r="G6915" s="627"/>
      <c r="H6915" s="628"/>
      <c r="J6915" s="579"/>
      <c r="L6915" s="629"/>
    </row>
    <row r="6916" spans="1:12" ht="9.75" hidden="1" customHeight="1">
      <c r="A6916" s="579"/>
      <c r="B6916" s="579"/>
      <c r="C6916" s="583"/>
      <c r="D6916" s="579"/>
      <c r="E6916" s="627"/>
      <c r="F6916" s="630"/>
      <c r="G6916" s="627"/>
      <c r="H6916" s="628"/>
      <c r="J6916" s="579"/>
      <c r="L6916" s="629"/>
    </row>
    <row r="6917" spans="1:12" ht="9.75" hidden="1" customHeight="1">
      <c r="A6917" s="579"/>
      <c r="B6917" s="579"/>
      <c r="C6917" s="583"/>
      <c r="D6917" s="579"/>
      <c r="E6917" s="627"/>
      <c r="F6917" s="630"/>
      <c r="G6917" s="627"/>
      <c r="H6917" s="628"/>
      <c r="J6917" s="579"/>
      <c r="L6917" s="629"/>
    </row>
    <row r="6918" spans="1:12" ht="9.75" hidden="1" customHeight="1">
      <c r="A6918" s="579"/>
      <c r="B6918" s="579"/>
      <c r="C6918" s="578"/>
      <c r="D6918" s="579"/>
      <c r="E6918" s="627"/>
      <c r="F6918" s="630"/>
      <c r="G6918" s="627" t="e">
        <f>+L6918</f>
        <v>#REF!</v>
      </c>
      <c r="H6918" s="628" t="e">
        <f>E6918*G6918</f>
        <v>#REF!</v>
      </c>
      <c r="J6918" s="627">
        <f>+F6918</f>
        <v>0</v>
      </c>
      <c r="L6918" s="629" t="e">
        <f>J6918*$L$3</f>
        <v>#REF!</v>
      </c>
    </row>
    <row r="6919" spans="1:12" ht="9.75" hidden="1" customHeight="1">
      <c r="A6919" s="579"/>
      <c r="B6919" s="579"/>
      <c r="C6919" s="578"/>
      <c r="D6919" s="579"/>
      <c r="E6919" s="627"/>
      <c r="F6919" s="630"/>
      <c r="G6919" s="627"/>
      <c r="H6919" s="628"/>
      <c r="J6919" s="579"/>
      <c r="L6919" s="629"/>
    </row>
    <row r="6920" spans="1:12" ht="9.75" hidden="1" customHeight="1">
      <c r="A6920" s="579"/>
      <c r="B6920" s="579"/>
      <c r="C6920" s="578"/>
      <c r="D6920" s="579"/>
      <c r="E6920" s="627"/>
      <c r="F6920" s="630"/>
      <c r="G6920" s="627"/>
      <c r="H6920" s="628"/>
      <c r="J6920" s="579"/>
      <c r="L6920" s="629"/>
    </row>
    <row r="6921" spans="1:12" ht="9.75" hidden="1" customHeight="1">
      <c r="A6921" s="579"/>
      <c r="B6921" s="579"/>
      <c r="C6921" s="578"/>
      <c r="D6921" s="579"/>
      <c r="E6921" s="627"/>
      <c r="F6921" s="630"/>
      <c r="G6921" s="627"/>
      <c r="H6921" s="628"/>
      <c r="J6921" s="579"/>
      <c r="L6921" s="629"/>
    </row>
    <row r="6922" spans="1:12" ht="7.5" hidden="1" customHeight="1">
      <c r="A6922" s="579"/>
      <c r="B6922" s="579"/>
      <c r="C6922" s="578"/>
      <c r="D6922" s="579"/>
      <c r="E6922" s="627"/>
      <c r="F6922" s="630"/>
      <c r="G6922" s="627"/>
      <c r="H6922" s="628"/>
      <c r="J6922" s="579"/>
      <c r="L6922" s="629"/>
    </row>
    <row r="6923" spans="1:12" ht="9.75" hidden="1" customHeight="1">
      <c r="A6923" s="579"/>
      <c r="B6923" s="579"/>
      <c r="C6923" s="578"/>
      <c r="D6923" s="579"/>
      <c r="E6923" s="627"/>
      <c r="F6923" s="630"/>
      <c r="G6923" s="627" t="e">
        <f>+L6923</f>
        <v>#REF!</v>
      </c>
      <c r="H6923" s="628" t="e">
        <f>E6923*G6923</f>
        <v>#REF!</v>
      </c>
      <c r="J6923" s="627">
        <f>+F6923</f>
        <v>0</v>
      </c>
      <c r="L6923" s="629" t="e">
        <f>J6923*$L$3</f>
        <v>#REF!</v>
      </c>
    </row>
    <row r="6924" spans="1:12" ht="9.75" hidden="1" customHeight="1">
      <c r="A6924" s="579"/>
      <c r="B6924" s="579"/>
      <c r="C6924" s="578"/>
      <c r="D6924" s="579"/>
      <c r="E6924" s="627"/>
      <c r="F6924" s="630"/>
      <c r="G6924" s="627"/>
      <c r="H6924" s="628"/>
      <c r="J6924" s="579"/>
      <c r="L6924" s="629"/>
    </row>
    <row r="6925" spans="1:12" ht="9.75" hidden="1" customHeight="1">
      <c r="A6925" s="579"/>
      <c r="B6925" s="579"/>
      <c r="C6925" s="578"/>
      <c r="D6925" s="579"/>
      <c r="E6925" s="627"/>
      <c r="F6925" s="630"/>
      <c r="G6925" s="627"/>
      <c r="H6925" s="628"/>
      <c r="J6925" s="579"/>
      <c r="L6925" s="629"/>
    </row>
    <row r="6926" spans="1:12" ht="9.75" hidden="1" customHeight="1">
      <c r="A6926" s="579"/>
      <c r="B6926" s="579"/>
      <c r="C6926" s="578"/>
      <c r="D6926" s="579"/>
      <c r="E6926" s="627"/>
      <c r="F6926" s="630"/>
      <c r="G6926" s="627"/>
      <c r="H6926" s="628"/>
      <c r="J6926" s="579"/>
      <c r="L6926" s="629"/>
    </row>
    <row r="6927" spans="1:12" ht="9.75" hidden="1" customHeight="1">
      <c r="A6927" s="579"/>
      <c r="B6927" s="579"/>
      <c r="C6927" s="578"/>
      <c r="D6927" s="579"/>
      <c r="E6927" s="627"/>
      <c r="F6927" s="630"/>
      <c r="G6927" s="627"/>
      <c r="H6927" s="628"/>
      <c r="J6927" s="579"/>
      <c r="L6927" s="629"/>
    </row>
    <row r="6928" spans="1:12" ht="9.75" hidden="1" customHeight="1">
      <c r="A6928" s="579"/>
      <c r="B6928" s="579"/>
      <c r="C6928" s="578"/>
      <c r="D6928" s="579"/>
      <c r="E6928" s="627"/>
      <c r="F6928" s="630"/>
      <c r="G6928" s="627" t="e">
        <f>+L6928</f>
        <v>#REF!</v>
      </c>
      <c r="H6928" s="628" t="e">
        <f>E6928*G6928</f>
        <v>#REF!</v>
      </c>
      <c r="J6928" s="627">
        <f>+F6928</f>
        <v>0</v>
      </c>
      <c r="L6928" s="629" t="e">
        <f>J6928*$L$3</f>
        <v>#REF!</v>
      </c>
    </row>
    <row r="6929" spans="1:12" ht="9.75" hidden="1" customHeight="1">
      <c r="A6929" s="579"/>
      <c r="B6929" s="579"/>
      <c r="C6929" s="578"/>
      <c r="D6929" s="579"/>
      <c r="E6929" s="627"/>
      <c r="F6929" s="630"/>
      <c r="G6929" s="627"/>
      <c r="H6929" s="628"/>
      <c r="J6929" s="579"/>
      <c r="L6929" s="629"/>
    </row>
    <row r="6930" spans="1:12" ht="9.75" hidden="1" customHeight="1">
      <c r="A6930" s="579"/>
      <c r="B6930" s="579"/>
      <c r="C6930" s="578"/>
      <c r="D6930" s="579"/>
      <c r="E6930" s="627"/>
      <c r="F6930" s="630"/>
      <c r="G6930" s="627"/>
      <c r="H6930" s="628"/>
      <c r="J6930" s="579"/>
      <c r="L6930" s="629"/>
    </row>
    <row r="6931" spans="1:12" ht="9.75" hidden="1" customHeight="1">
      <c r="A6931" s="579"/>
      <c r="B6931" s="579"/>
      <c r="C6931" s="578"/>
      <c r="D6931" s="579"/>
      <c r="E6931" s="627"/>
      <c r="F6931" s="630"/>
      <c r="G6931" s="627"/>
      <c r="H6931" s="628"/>
      <c r="J6931" s="579"/>
      <c r="L6931" s="629"/>
    </row>
    <row r="6932" spans="1:12" ht="9.75" hidden="1" customHeight="1">
      <c r="A6932" s="579"/>
      <c r="B6932" s="579"/>
      <c r="C6932" s="578"/>
      <c r="D6932" s="579"/>
      <c r="E6932" s="627"/>
      <c r="F6932" s="630"/>
      <c r="G6932" s="627"/>
      <c r="H6932" s="628"/>
      <c r="J6932" s="579"/>
      <c r="L6932" s="629"/>
    </row>
    <row r="6933" spans="1:12" ht="9.75" hidden="1" customHeight="1">
      <c r="A6933" s="579"/>
      <c r="B6933" s="579"/>
      <c r="C6933" s="578"/>
      <c r="D6933" s="579"/>
      <c r="E6933" s="627"/>
      <c r="F6933" s="630"/>
      <c r="G6933" s="627" t="e">
        <f>+L6933</f>
        <v>#REF!</v>
      </c>
      <c r="H6933" s="628" t="e">
        <f>E6933*G6933</f>
        <v>#REF!</v>
      </c>
      <c r="J6933" s="627">
        <f>+F6933</f>
        <v>0</v>
      </c>
      <c r="L6933" s="629" t="e">
        <f>J6933*$L$3</f>
        <v>#REF!</v>
      </c>
    </row>
    <row r="6934" spans="1:12" ht="9.75" hidden="1" customHeight="1">
      <c r="A6934" s="579"/>
      <c r="B6934" s="579"/>
      <c r="C6934" s="578"/>
      <c r="D6934" s="579"/>
      <c r="E6934" s="627"/>
      <c r="F6934" s="630"/>
      <c r="G6934" s="627"/>
      <c r="H6934" s="628"/>
      <c r="J6934" s="579"/>
      <c r="L6934" s="629"/>
    </row>
    <row r="6935" spans="1:12" ht="9.75" hidden="1" customHeight="1">
      <c r="A6935" s="579"/>
      <c r="B6935" s="579"/>
      <c r="C6935" s="578"/>
      <c r="D6935" s="579"/>
      <c r="E6935" s="627"/>
      <c r="F6935" s="630"/>
      <c r="G6935" s="627"/>
      <c r="H6935" s="628"/>
      <c r="J6935" s="579"/>
      <c r="L6935" s="629"/>
    </row>
    <row r="6936" spans="1:12" ht="9.75" hidden="1" customHeight="1">
      <c r="A6936" s="579"/>
      <c r="B6936" s="579"/>
      <c r="C6936" s="578"/>
      <c r="D6936" s="579"/>
      <c r="E6936" s="627"/>
      <c r="F6936" s="630"/>
      <c r="G6936" s="627"/>
      <c r="H6936" s="628"/>
      <c r="J6936" s="579"/>
      <c r="L6936" s="629"/>
    </row>
    <row r="6937" spans="1:12" ht="9.75" hidden="1" customHeight="1">
      <c r="A6937" s="579"/>
      <c r="B6937" s="579"/>
      <c r="C6937" s="578"/>
      <c r="D6937" s="579"/>
      <c r="E6937" s="627"/>
      <c r="F6937" s="630"/>
      <c r="G6937" s="627"/>
      <c r="H6937" s="628"/>
      <c r="J6937" s="579"/>
      <c r="L6937" s="629"/>
    </row>
    <row r="6938" spans="1:12" ht="9.75" hidden="1" customHeight="1">
      <c r="A6938" s="579"/>
      <c r="B6938" s="579"/>
      <c r="C6938" s="578"/>
      <c r="D6938" s="579"/>
      <c r="E6938" s="627"/>
      <c r="F6938" s="630"/>
      <c r="G6938" s="627" t="e">
        <f>+L6938</f>
        <v>#REF!</v>
      </c>
      <c r="H6938" s="628" t="e">
        <f>E6938*G6938</f>
        <v>#REF!</v>
      </c>
      <c r="J6938" s="627">
        <f>+F6938</f>
        <v>0</v>
      </c>
      <c r="L6938" s="629" t="e">
        <f>J6938*$L$3</f>
        <v>#REF!</v>
      </c>
    </row>
    <row r="6939" spans="1:12" ht="9.75" hidden="1" customHeight="1">
      <c r="A6939" s="579"/>
      <c r="B6939" s="579"/>
      <c r="C6939" s="578"/>
      <c r="D6939" s="579"/>
      <c r="E6939" s="627"/>
      <c r="F6939" s="630"/>
      <c r="G6939" s="627"/>
      <c r="H6939" s="628"/>
      <c r="J6939" s="579"/>
      <c r="L6939" s="629"/>
    </row>
    <row r="6940" spans="1:12" ht="9.75" hidden="1" customHeight="1">
      <c r="A6940" s="579"/>
      <c r="B6940" s="579"/>
      <c r="C6940" s="578"/>
      <c r="D6940" s="579"/>
      <c r="E6940" s="627"/>
      <c r="F6940" s="630"/>
      <c r="G6940" s="627"/>
      <c r="H6940" s="628"/>
      <c r="J6940" s="579"/>
      <c r="L6940" s="629"/>
    </row>
    <row r="6941" spans="1:12" ht="9.75" hidden="1" customHeight="1">
      <c r="A6941" s="579"/>
      <c r="B6941" s="579"/>
      <c r="C6941" s="578"/>
      <c r="D6941" s="579"/>
      <c r="E6941" s="627"/>
      <c r="F6941" s="630"/>
      <c r="G6941" s="627"/>
      <c r="H6941" s="628"/>
      <c r="J6941" s="579"/>
      <c r="L6941" s="629"/>
    </row>
    <row r="6942" spans="1:12" ht="9.75" hidden="1" customHeight="1">
      <c r="A6942" s="579"/>
      <c r="B6942" s="579"/>
      <c r="C6942" s="578"/>
      <c r="D6942" s="579"/>
      <c r="E6942" s="627"/>
      <c r="F6942" s="630"/>
      <c r="G6942" s="627"/>
      <c r="H6942" s="628"/>
      <c r="J6942" s="579"/>
      <c r="L6942" s="629"/>
    </row>
    <row r="6943" spans="1:12" ht="9.75" hidden="1" customHeight="1">
      <c r="A6943" s="579"/>
      <c r="B6943" s="579"/>
      <c r="C6943" s="583"/>
      <c r="D6943" s="579"/>
      <c r="E6943" s="627"/>
      <c r="F6943" s="630"/>
      <c r="G6943" s="627" t="e">
        <f>+L6943</f>
        <v>#REF!</v>
      </c>
      <c r="H6943" s="628" t="e">
        <f>E6943*G6943</f>
        <v>#REF!</v>
      </c>
      <c r="J6943" s="627">
        <f>+F6943</f>
        <v>0</v>
      </c>
      <c r="L6943" s="629" t="e">
        <f>J6943*$L$3</f>
        <v>#REF!</v>
      </c>
    </row>
    <row r="6944" spans="1:12" ht="9.75" hidden="1" customHeight="1">
      <c r="A6944" s="579"/>
      <c r="B6944" s="579"/>
      <c r="C6944" s="583"/>
      <c r="D6944" s="579"/>
      <c r="E6944" s="627"/>
      <c r="F6944" s="630"/>
      <c r="G6944" s="627"/>
      <c r="H6944" s="628"/>
      <c r="J6944" s="579"/>
      <c r="L6944" s="629"/>
    </row>
    <row r="6945" spans="1:12" ht="9.75" hidden="1" customHeight="1">
      <c r="A6945" s="579"/>
      <c r="B6945" s="579"/>
      <c r="C6945" s="583"/>
      <c r="D6945" s="579"/>
      <c r="E6945" s="627"/>
      <c r="F6945" s="630"/>
      <c r="G6945" s="627"/>
      <c r="H6945" s="628"/>
      <c r="J6945" s="579"/>
      <c r="L6945" s="629"/>
    </row>
    <row r="6946" spans="1:12" ht="9.75" hidden="1" customHeight="1">
      <c r="A6946" s="579"/>
      <c r="B6946" s="579"/>
      <c r="C6946" s="583"/>
      <c r="D6946" s="579"/>
      <c r="E6946" s="627"/>
      <c r="F6946" s="630"/>
      <c r="G6946" s="627"/>
      <c r="H6946" s="628"/>
      <c r="J6946" s="579"/>
      <c r="L6946" s="629"/>
    </row>
    <row r="6947" spans="1:12" ht="9.75" hidden="1" customHeight="1">
      <c r="A6947" s="579"/>
      <c r="B6947" s="579"/>
      <c r="C6947" s="583"/>
      <c r="D6947" s="579"/>
      <c r="E6947" s="627"/>
      <c r="F6947" s="630"/>
      <c r="G6947" s="627"/>
      <c r="H6947" s="628"/>
      <c r="J6947" s="579"/>
      <c r="L6947" s="629"/>
    </row>
    <row r="6948" spans="1:12" ht="9.75" hidden="1" customHeight="1">
      <c r="A6948" s="579"/>
      <c r="B6948" s="579"/>
      <c r="C6948" s="583"/>
      <c r="D6948" s="579"/>
      <c r="E6948" s="627"/>
      <c r="F6948" s="630"/>
      <c r="G6948" s="627" t="e">
        <f>+L6948</f>
        <v>#REF!</v>
      </c>
      <c r="H6948" s="628" t="e">
        <f>E6948*G6948</f>
        <v>#REF!</v>
      </c>
      <c r="J6948" s="627">
        <f>+F6948</f>
        <v>0</v>
      </c>
      <c r="L6948" s="629" t="e">
        <f>J6948*$L$3</f>
        <v>#REF!</v>
      </c>
    </row>
    <row r="6949" spans="1:12" ht="9.75" hidden="1" customHeight="1">
      <c r="A6949" s="579"/>
      <c r="B6949" s="579"/>
      <c r="C6949" s="583"/>
      <c r="D6949" s="579"/>
      <c r="E6949" s="627"/>
      <c r="F6949" s="630"/>
      <c r="G6949" s="627"/>
      <c r="H6949" s="628"/>
      <c r="J6949" s="579"/>
      <c r="L6949" s="629"/>
    </row>
    <row r="6950" spans="1:12" ht="9.75" hidden="1" customHeight="1">
      <c r="A6950" s="579"/>
      <c r="B6950" s="579"/>
      <c r="C6950" s="583"/>
      <c r="D6950" s="579"/>
      <c r="E6950" s="627"/>
      <c r="F6950" s="630"/>
      <c r="G6950" s="627"/>
      <c r="H6950" s="628"/>
      <c r="J6950" s="579"/>
      <c r="L6950" s="629"/>
    </row>
    <row r="6951" spans="1:12" ht="9.75" hidden="1" customHeight="1">
      <c r="A6951" s="579"/>
      <c r="B6951" s="579"/>
      <c r="C6951" s="583"/>
      <c r="D6951" s="579"/>
      <c r="E6951" s="627"/>
      <c r="F6951" s="630"/>
      <c r="G6951" s="627"/>
      <c r="H6951" s="628"/>
      <c r="J6951" s="579"/>
      <c r="L6951" s="629"/>
    </row>
    <row r="6952" spans="1:12" ht="9.75" hidden="1" customHeight="1">
      <c r="A6952" s="579"/>
      <c r="B6952" s="579"/>
      <c r="C6952" s="583"/>
      <c r="D6952" s="579"/>
      <c r="E6952" s="627"/>
      <c r="F6952" s="630"/>
      <c r="G6952" s="627"/>
      <c r="H6952" s="628"/>
      <c r="J6952" s="579"/>
      <c r="L6952" s="629"/>
    </row>
    <row r="6953" spans="1:12" ht="9.75" hidden="1" customHeight="1">
      <c r="A6953" s="579"/>
      <c r="B6953" s="579"/>
      <c r="C6953" s="578"/>
      <c r="D6953" s="579"/>
      <c r="E6953" s="627"/>
      <c r="F6953" s="630"/>
      <c r="G6953" s="627" t="e">
        <f>+L6953</f>
        <v>#REF!</v>
      </c>
      <c r="H6953" s="628" t="e">
        <f>E6953*G6953</f>
        <v>#REF!</v>
      </c>
      <c r="J6953" s="627">
        <f>+F6953</f>
        <v>0</v>
      </c>
      <c r="L6953" s="629" t="e">
        <f>J6953*$L$3</f>
        <v>#REF!</v>
      </c>
    </row>
    <row r="6954" spans="1:12" ht="9.75" hidden="1" customHeight="1">
      <c r="A6954" s="579"/>
      <c r="B6954" s="579"/>
      <c r="C6954" s="578"/>
      <c r="D6954" s="579"/>
      <c r="E6954" s="627"/>
      <c r="F6954" s="630"/>
      <c r="G6954" s="627"/>
      <c r="H6954" s="628"/>
      <c r="J6954" s="579"/>
      <c r="L6954" s="629"/>
    </row>
    <row r="6955" spans="1:12" ht="9.75" hidden="1" customHeight="1">
      <c r="A6955" s="579"/>
      <c r="B6955" s="579"/>
      <c r="C6955" s="578"/>
      <c r="D6955" s="579"/>
      <c r="E6955" s="627"/>
      <c r="F6955" s="630"/>
      <c r="G6955" s="627"/>
      <c r="H6955" s="628"/>
      <c r="J6955" s="579"/>
      <c r="L6955" s="629"/>
    </row>
    <row r="6956" spans="1:12" ht="9.75" hidden="1" customHeight="1">
      <c r="A6956" s="579"/>
      <c r="B6956" s="579"/>
      <c r="C6956" s="578"/>
      <c r="D6956" s="579"/>
      <c r="E6956" s="627"/>
      <c r="F6956" s="630"/>
      <c r="G6956" s="627"/>
      <c r="H6956" s="628"/>
      <c r="J6956" s="579"/>
      <c r="L6956" s="629"/>
    </row>
    <row r="6957" spans="1:12" ht="9.75" hidden="1" customHeight="1">
      <c r="A6957" s="579"/>
      <c r="B6957" s="579"/>
      <c r="C6957" s="578"/>
      <c r="D6957" s="579"/>
      <c r="E6957" s="627"/>
      <c r="F6957" s="630"/>
      <c r="G6957" s="627"/>
      <c r="H6957" s="628"/>
      <c r="J6957" s="579"/>
      <c r="L6957" s="629"/>
    </row>
    <row r="6958" spans="1:12" ht="9.75" hidden="1" customHeight="1">
      <c r="A6958" s="579"/>
      <c r="B6958" s="579"/>
      <c r="C6958" s="578"/>
      <c r="D6958" s="579"/>
      <c r="E6958" s="627"/>
      <c r="F6958" s="630"/>
      <c r="G6958" s="627" t="e">
        <f>+L6958</f>
        <v>#REF!</v>
      </c>
      <c r="H6958" s="628" t="e">
        <f>E6958*G6958</f>
        <v>#REF!</v>
      </c>
      <c r="J6958" s="627">
        <f>+F6958</f>
        <v>0</v>
      </c>
      <c r="L6958" s="629" t="e">
        <f>J6958*$L$3</f>
        <v>#REF!</v>
      </c>
    </row>
    <row r="6959" spans="1:12" ht="9.75" hidden="1" customHeight="1">
      <c r="A6959" s="579"/>
      <c r="B6959" s="579"/>
      <c r="C6959" s="578"/>
      <c r="D6959" s="579"/>
      <c r="E6959" s="627"/>
      <c r="F6959" s="630"/>
      <c r="G6959" s="627"/>
      <c r="H6959" s="628"/>
      <c r="J6959" s="579"/>
      <c r="L6959" s="629"/>
    </row>
    <row r="6960" spans="1:12" ht="9.75" hidden="1" customHeight="1">
      <c r="A6960" s="579"/>
      <c r="B6960" s="579"/>
      <c r="C6960" s="578"/>
      <c r="D6960" s="579"/>
      <c r="E6960" s="627"/>
      <c r="F6960" s="630"/>
      <c r="G6960" s="627"/>
      <c r="H6960" s="628"/>
      <c r="J6960" s="579"/>
      <c r="L6960" s="629"/>
    </row>
    <row r="6961" spans="1:12" ht="9.75" hidden="1" customHeight="1">
      <c r="A6961" s="579"/>
      <c r="B6961" s="579"/>
      <c r="C6961" s="578"/>
      <c r="D6961" s="579"/>
      <c r="E6961" s="627"/>
      <c r="F6961" s="630"/>
      <c r="G6961" s="627"/>
      <c r="H6961" s="628"/>
      <c r="J6961" s="579"/>
      <c r="L6961" s="629"/>
    </row>
    <row r="6962" spans="1:12" ht="9.75" hidden="1" customHeight="1">
      <c r="A6962" s="579"/>
      <c r="B6962" s="579"/>
      <c r="C6962" s="578"/>
      <c r="D6962" s="579"/>
      <c r="E6962" s="627"/>
      <c r="F6962" s="630"/>
      <c r="G6962" s="627"/>
      <c r="H6962" s="628"/>
      <c r="J6962" s="579"/>
      <c r="L6962" s="629"/>
    </row>
    <row r="6963" spans="1:12" ht="9.75" hidden="1" customHeight="1">
      <c r="A6963" s="579"/>
      <c r="B6963" s="579"/>
      <c r="C6963" s="578"/>
      <c r="D6963" s="579"/>
      <c r="E6963" s="627"/>
      <c r="F6963" s="630"/>
      <c r="G6963" s="627" t="e">
        <f>+L6963</f>
        <v>#REF!</v>
      </c>
      <c r="H6963" s="628" t="e">
        <f>E6963*G6963</f>
        <v>#REF!</v>
      </c>
      <c r="J6963" s="627">
        <f>+F6963</f>
        <v>0</v>
      </c>
      <c r="L6963" s="629" t="e">
        <f>J6963*$L$3</f>
        <v>#REF!</v>
      </c>
    </row>
    <row r="6964" spans="1:12" ht="9.75" hidden="1" customHeight="1">
      <c r="A6964" s="579"/>
      <c r="B6964" s="579"/>
      <c r="C6964" s="578"/>
      <c r="D6964" s="579"/>
      <c r="E6964" s="627"/>
      <c r="F6964" s="630"/>
      <c r="G6964" s="627"/>
      <c r="H6964" s="628"/>
      <c r="J6964" s="579"/>
      <c r="L6964" s="629"/>
    </row>
    <row r="6965" spans="1:12" ht="9.75" hidden="1" customHeight="1">
      <c r="A6965" s="579"/>
      <c r="B6965" s="579"/>
      <c r="C6965" s="578"/>
      <c r="D6965" s="579"/>
      <c r="E6965" s="627"/>
      <c r="F6965" s="630"/>
      <c r="G6965" s="627"/>
      <c r="H6965" s="628"/>
      <c r="J6965" s="579"/>
      <c r="L6965" s="629"/>
    </row>
    <row r="6966" spans="1:12" ht="9.75" hidden="1" customHeight="1">
      <c r="A6966" s="579"/>
      <c r="B6966" s="579"/>
      <c r="C6966" s="578"/>
      <c r="D6966" s="579"/>
      <c r="E6966" s="627"/>
      <c r="F6966" s="630"/>
      <c r="G6966" s="627"/>
      <c r="H6966" s="628"/>
      <c r="J6966" s="579"/>
      <c r="L6966" s="629"/>
    </row>
    <row r="6967" spans="1:12" ht="9.75" hidden="1" customHeight="1">
      <c r="A6967" s="579"/>
      <c r="B6967" s="579"/>
      <c r="C6967" s="578"/>
      <c r="D6967" s="579"/>
      <c r="E6967" s="627"/>
      <c r="F6967" s="630"/>
      <c r="G6967" s="627"/>
      <c r="H6967" s="628"/>
      <c r="J6967" s="579"/>
      <c r="L6967" s="629"/>
    </row>
    <row r="6968" spans="1:12" ht="9.75" hidden="1" customHeight="1">
      <c r="A6968" s="579"/>
      <c r="B6968" s="579"/>
      <c r="C6968" s="578"/>
      <c r="D6968" s="579"/>
      <c r="E6968" s="627"/>
      <c r="F6968" s="630"/>
      <c r="G6968" s="627" t="e">
        <f>+L6968</f>
        <v>#REF!</v>
      </c>
      <c r="H6968" s="628" t="e">
        <f>E6968*G6968</f>
        <v>#REF!</v>
      </c>
      <c r="J6968" s="627">
        <f>+F6968</f>
        <v>0</v>
      </c>
      <c r="L6968" s="629" t="e">
        <f>J6968*$L$3</f>
        <v>#REF!</v>
      </c>
    </row>
    <row r="6969" spans="1:12" ht="9.75" hidden="1" customHeight="1">
      <c r="A6969" s="579"/>
      <c r="B6969" s="579"/>
      <c r="C6969" s="578"/>
      <c r="D6969" s="579"/>
      <c r="E6969" s="627"/>
      <c r="F6969" s="630"/>
      <c r="G6969" s="627"/>
      <c r="H6969" s="628"/>
      <c r="J6969" s="579"/>
      <c r="L6969" s="629"/>
    </row>
    <row r="6970" spans="1:12" ht="9.75" hidden="1" customHeight="1">
      <c r="A6970" s="579"/>
      <c r="B6970" s="579"/>
      <c r="C6970" s="578"/>
      <c r="D6970" s="579"/>
      <c r="E6970" s="627"/>
      <c r="F6970" s="630"/>
      <c r="G6970" s="627"/>
      <c r="H6970" s="628"/>
      <c r="J6970" s="579"/>
      <c r="L6970" s="629"/>
    </row>
    <row r="6971" spans="1:12" ht="9.75" hidden="1" customHeight="1">
      <c r="A6971" s="579"/>
      <c r="B6971" s="579"/>
      <c r="C6971" s="578"/>
      <c r="D6971" s="579"/>
      <c r="E6971" s="627"/>
      <c r="F6971" s="630"/>
      <c r="G6971" s="627"/>
      <c r="H6971" s="628"/>
      <c r="J6971" s="579"/>
      <c r="L6971" s="629"/>
    </row>
    <row r="6972" spans="1:12" ht="9.75" hidden="1" customHeight="1">
      <c r="A6972" s="579"/>
      <c r="B6972" s="579"/>
      <c r="C6972" s="578"/>
      <c r="D6972" s="579"/>
      <c r="E6972" s="627"/>
      <c r="F6972" s="630"/>
      <c r="G6972" s="627"/>
      <c r="H6972" s="628"/>
      <c r="J6972" s="579"/>
      <c r="L6972" s="629"/>
    </row>
    <row r="6973" spans="1:12" ht="9.75" hidden="1" customHeight="1">
      <c r="A6973" s="579"/>
      <c r="B6973" s="579"/>
      <c r="C6973" s="578"/>
      <c r="D6973" s="579"/>
      <c r="E6973" s="627"/>
      <c r="F6973" s="630"/>
      <c r="G6973" s="627" t="e">
        <f>+L6973</f>
        <v>#REF!</v>
      </c>
      <c r="H6973" s="628" t="e">
        <f>E6973*G6973</f>
        <v>#REF!</v>
      </c>
      <c r="J6973" s="627">
        <f>+F6973</f>
        <v>0</v>
      </c>
      <c r="L6973" s="629" t="e">
        <f>J6973*$L$3</f>
        <v>#REF!</v>
      </c>
    </row>
    <row r="6974" spans="1:12" ht="9.75" hidden="1" customHeight="1">
      <c r="A6974" s="579"/>
      <c r="B6974" s="579"/>
      <c r="C6974" s="578"/>
      <c r="D6974" s="579"/>
      <c r="E6974" s="627"/>
      <c r="F6974" s="630"/>
      <c r="G6974" s="627"/>
      <c r="H6974" s="628"/>
      <c r="J6974" s="579"/>
      <c r="L6974" s="629"/>
    </row>
    <row r="6975" spans="1:12" ht="9.75" hidden="1" customHeight="1">
      <c r="A6975" s="579"/>
      <c r="B6975" s="579"/>
      <c r="C6975" s="578"/>
      <c r="D6975" s="579"/>
      <c r="E6975" s="627"/>
      <c r="F6975" s="630"/>
      <c r="G6975" s="627"/>
      <c r="H6975" s="628"/>
      <c r="J6975" s="579"/>
      <c r="L6975" s="629"/>
    </row>
    <row r="6976" spans="1:12" ht="9.75" hidden="1" customHeight="1">
      <c r="A6976" s="579"/>
      <c r="B6976" s="579"/>
      <c r="C6976" s="578"/>
      <c r="D6976" s="579"/>
      <c r="E6976" s="627"/>
      <c r="F6976" s="630"/>
      <c r="G6976" s="627"/>
      <c r="H6976" s="628"/>
      <c r="J6976" s="579"/>
      <c r="L6976" s="629"/>
    </row>
    <row r="6977" spans="1:12" ht="9.75" hidden="1" customHeight="1">
      <c r="A6977" s="579"/>
      <c r="B6977" s="579"/>
      <c r="C6977" s="578"/>
      <c r="D6977" s="579"/>
      <c r="E6977" s="627"/>
      <c r="F6977" s="630"/>
      <c r="G6977" s="627"/>
      <c r="H6977" s="628"/>
      <c r="J6977" s="579"/>
      <c r="L6977" s="629"/>
    </row>
    <row r="6978" spans="1:12" ht="9.75" hidden="1" customHeight="1">
      <c r="A6978" s="579"/>
      <c r="B6978" s="579"/>
      <c r="C6978" s="578"/>
      <c r="D6978" s="579"/>
      <c r="E6978" s="627"/>
      <c r="F6978" s="630"/>
      <c r="G6978" s="627" t="e">
        <f>+L6978</f>
        <v>#REF!</v>
      </c>
      <c r="H6978" s="628" t="e">
        <f>E6978*G6978</f>
        <v>#REF!</v>
      </c>
      <c r="J6978" s="627">
        <f>+F6978</f>
        <v>0</v>
      </c>
      <c r="L6978" s="629" t="e">
        <f>J6978*$L$3</f>
        <v>#REF!</v>
      </c>
    </row>
    <row r="6979" spans="1:12" ht="9.75" hidden="1" customHeight="1">
      <c r="A6979" s="579"/>
      <c r="B6979" s="579"/>
      <c r="C6979" s="578"/>
      <c r="D6979" s="579"/>
      <c r="E6979" s="627"/>
      <c r="F6979" s="630"/>
      <c r="G6979" s="627"/>
      <c r="H6979" s="628"/>
      <c r="J6979" s="579"/>
      <c r="L6979" s="629"/>
    </row>
    <row r="6980" spans="1:12" ht="9.75" hidden="1" customHeight="1">
      <c r="A6980" s="579"/>
      <c r="B6980" s="579"/>
      <c r="C6980" s="578"/>
      <c r="D6980" s="579"/>
      <c r="E6980" s="627"/>
      <c r="F6980" s="630"/>
      <c r="G6980" s="627"/>
      <c r="H6980" s="628"/>
      <c r="J6980" s="579"/>
      <c r="L6980" s="629"/>
    </row>
    <row r="6981" spans="1:12" ht="9.75" hidden="1" customHeight="1">
      <c r="A6981" s="579"/>
      <c r="B6981" s="579"/>
      <c r="C6981" s="578"/>
      <c r="D6981" s="579"/>
      <c r="E6981" s="627"/>
      <c r="F6981" s="630"/>
      <c r="G6981" s="627"/>
      <c r="H6981" s="628"/>
      <c r="J6981" s="579"/>
      <c r="L6981" s="629"/>
    </row>
    <row r="6982" spans="1:12" ht="9.75" hidden="1" customHeight="1">
      <c r="A6982" s="579"/>
      <c r="B6982" s="579"/>
      <c r="C6982" s="578"/>
      <c r="D6982" s="579"/>
      <c r="E6982" s="627"/>
      <c r="F6982" s="630"/>
      <c r="G6982" s="627"/>
      <c r="H6982" s="628"/>
      <c r="J6982" s="579"/>
      <c r="L6982" s="629"/>
    </row>
    <row r="6983" spans="1:12" ht="9.75" hidden="1" customHeight="1">
      <c r="A6983" s="579"/>
      <c r="B6983" s="579"/>
      <c r="C6983" s="578"/>
      <c r="D6983" s="579"/>
      <c r="E6983" s="627"/>
      <c r="F6983" s="630"/>
      <c r="G6983" s="627" t="e">
        <f>+L6983</f>
        <v>#REF!</v>
      </c>
      <c r="H6983" s="628" t="e">
        <f>E6983*G6983</f>
        <v>#REF!</v>
      </c>
      <c r="J6983" s="627">
        <f>+F6983</f>
        <v>0</v>
      </c>
      <c r="L6983" s="629" t="e">
        <f>J6983*$L$3</f>
        <v>#REF!</v>
      </c>
    </row>
    <row r="6984" spans="1:12" ht="9.75" hidden="1" customHeight="1">
      <c r="A6984" s="579"/>
      <c r="B6984" s="579"/>
      <c r="C6984" s="578"/>
      <c r="D6984" s="579"/>
      <c r="E6984" s="627"/>
      <c r="F6984" s="630"/>
      <c r="G6984" s="627"/>
      <c r="H6984" s="628"/>
      <c r="J6984" s="579"/>
      <c r="L6984" s="629"/>
    </row>
    <row r="6985" spans="1:12" ht="9.75" hidden="1" customHeight="1">
      <c r="A6985" s="579"/>
      <c r="B6985" s="579"/>
      <c r="C6985" s="578"/>
      <c r="D6985" s="579"/>
      <c r="E6985" s="627"/>
      <c r="F6985" s="630"/>
      <c r="G6985" s="627"/>
      <c r="H6985" s="628"/>
      <c r="J6985" s="579"/>
      <c r="L6985" s="629"/>
    </row>
    <row r="6986" spans="1:12" ht="9.75" hidden="1" customHeight="1">
      <c r="A6986" s="579"/>
      <c r="B6986" s="579"/>
      <c r="C6986" s="578"/>
      <c r="D6986" s="579"/>
      <c r="E6986" s="627"/>
      <c r="F6986" s="630"/>
      <c r="G6986" s="627"/>
      <c r="H6986" s="628"/>
      <c r="J6986" s="579"/>
      <c r="L6986" s="629"/>
    </row>
    <row r="6987" spans="1:12" ht="9.75" hidden="1" customHeight="1">
      <c r="A6987" s="579"/>
      <c r="B6987" s="579"/>
      <c r="C6987" s="578"/>
      <c r="D6987" s="579"/>
      <c r="E6987" s="627"/>
      <c r="F6987" s="630"/>
      <c r="G6987" s="627"/>
      <c r="H6987" s="628"/>
      <c r="J6987" s="579"/>
      <c r="L6987" s="629"/>
    </row>
    <row r="6988" spans="1:12" ht="9.75" hidden="1" customHeight="1">
      <c r="A6988" s="579"/>
      <c r="B6988" s="579"/>
      <c r="C6988" s="578"/>
      <c r="D6988" s="579"/>
      <c r="E6988" s="627"/>
      <c r="F6988" s="630"/>
      <c r="G6988" s="627" t="e">
        <f>+L6988</f>
        <v>#REF!</v>
      </c>
      <c r="H6988" s="628" t="e">
        <f>E6988*G6988</f>
        <v>#REF!</v>
      </c>
      <c r="J6988" s="627">
        <f>+F6988</f>
        <v>0</v>
      </c>
      <c r="L6988" s="629" t="e">
        <f>J6988*$L$3</f>
        <v>#REF!</v>
      </c>
    </row>
    <row r="6989" spans="1:12" ht="9.75" hidden="1" customHeight="1">
      <c r="A6989" s="579"/>
      <c r="B6989" s="579"/>
      <c r="C6989" s="578"/>
      <c r="D6989" s="579"/>
      <c r="E6989" s="627"/>
      <c r="F6989" s="630"/>
      <c r="G6989" s="627"/>
      <c r="H6989" s="628"/>
      <c r="J6989" s="579"/>
      <c r="L6989" s="629"/>
    </row>
    <row r="6990" spans="1:12" ht="9.75" hidden="1" customHeight="1">
      <c r="A6990" s="579"/>
      <c r="B6990" s="579"/>
      <c r="C6990" s="578"/>
      <c r="D6990" s="579"/>
      <c r="E6990" s="627"/>
      <c r="F6990" s="630"/>
      <c r="G6990" s="627"/>
      <c r="H6990" s="628"/>
      <c r="J6990" s="579"/>
      <c r="L6990" s="629"/>
    </row>
    <row r="6991" spans="1:12" ht="9.75" hidden="1" customHeight="1">
      <c r="A6991" s="579"/>
      <c r="B6991" s="579"/>
      <c r="C6991" s="578"/>
      <c r="D6991" s="579"/>
      <c r="E6991" s="627"/>
      <c r="F6991" s="630"/>
      <c r="G6991" s="627"/>
      <c r="H6991" s="628"/>
      <c r="J6991" s="579"/>
      <c r="L6991" s="629"/>
    </row>
    <row r="6992" spans="1:12" ht="7.5" hidden="1" customHeight="1">
      <c r="A6992" s="579"/>
      <c r="B6992" s="579"/>
      <c r="C6992" s="578"/>
      <c r="D6992" s="579"/>
      <c r="E6992" s="627"/>
      <c r="F6992" s="630"/>
      <c r="G6992" s="627"/>
      <c r="H6992" s="628"/>
      <c r="J6992" s="579"/>
      <c r="L6992" s="629"/>
    </row>
    <row r="6993" spans="1:12" ht="9.75" hidden="1" customHeight="1">
      <c r="A6993" s="579"/>
      <c r="B6993" s="579"/>
      <c r="C6993" s="578"/>
      <c r="D6993" s="579"/>
      <c r="E6993" s="627"/>
      <c r="F6993" s="630"/>
      <c r="G6993" s="627" t="e">
        <f>+L6993</f>
        <v>#REF!</v>
      </c>
      <c r="H6993" s="628" t="e">
        <f>E6993*G6993</f>
        <v>#REF!</v>
      </c>
      <c r="J6993" s="627">
        <f>+F6993</f>
        <v>0</v>
      </c>
      <c r="L6993" s="629" t="e">
        <f>J6993*$L$3</f>
        <v>#REF!</v>
      </c>
    </row>
    <row r="6994" spans="1:12" ht="9.75" hidden="1" customHeight="1">
      <c r="A6994" s="579"/>
      <c r="B6994" s="579"/>
      <c r="C6994" s="578"/>
      <c r="D6994" s="579"/>
      <c r="E6994" s="627"/>
      <c r="F6994" s="630"/>
      <c r="G6994" s="627"/>
      <c r="H6994" s="628"/>
      <c r="J6994" s="579"/>
      <c r="L6994" s="629"/>
    </row>
    <row r="6995" spans="1:12" ht="9.75" hidden="1" customHeight="1">
      <c r="A6995" s="579"/>
      <c r="B6995" s="579"/>
      <c r="C6995" s="578"/>
      <c r="D6995" s="579"/>
      <c r="E6995" s="627"/>
      <c r="F6995" s="630"/>
      <c r="G6995" s="627"/>
      <c r="H6995" s="628"/>
      <c r="J6995" s="579"/>
      <c r="L6995" s="629"/>
    </row>
    <row r="6996" spans="1:12" ht="9.75" hidden="1" customHeight="1">
      <c r="A6996" s="579"/>
      <c r="B6996" s="579"/>
      <c r="C6996" s="578"/>
      <c r="D6996" s="579"/>
      <c r="E6996" s="627"/>
      <c r="F6996" s="630"/>
      <c r="G6996" s="627"/>
      <c r="H6996" s="628"/>
      <c r="J6996" s="579"/>
      <c r="L6996" s="629"/>
    </row>
    <row r="6997" spans="1:12" ht="9.75" hidden="1" customHeight="1">
      <c r="A6997" s="579"/>
      <c r="B6997" s="579"/>
      <c r="C6997" s="578"/>
      <c r="D6997" s="579"/>
      <c r="E6997" s="627"/>
      <c r="F6997" s="630"/>
      <c r="G6997" s="627"/>
      <c r="H6997" s="628"/>
      <c r="J6997" s="579"/>
      <c r="L6997" s="629"/>
    </row>
    <row r="6998" spans="1:12" ht="9.75" hidden="1" customHeight="1">
      <c r="A6998" s="579"/>
      <c r="B6998" s="579"/>
      <c r="C6998" s="578"/>
      <c r="D6998" s="579"/>
      <c r="E6998" s="627"/>
      <c r="F6998" s="630"/>
      <c r="G6998" s="627" t="e">
        <f>+L6998</f>
        <v>#REF!</v>
      </c>
      <c r="H6998" s="628" t="e">
        <f>E6998*G6998</f>
        <v>#REF!</v>
      </c>
      <c r="J6998" s="627">
        <f>+F6998</f>
        <v>0</v>
      </c>
      <c r="L6998" s="629" t="e">
        <f>J6998*$L$3</f>
        <v>#REF!</v>
      </c>
    </row>
    <row r="6999" spans="1:12" ht="9.75" hidden="1" customHeight="1">
      <c r="A6999" s="579"/>
      <c r="B6999" s="579"/>
      <c r="C6999" s="578"/>
      <c r="D6999" s="579"/>
      <c r="E6999" s="627"/>
      <c r="F6999" s="630"/>
      <c r="G6999" s="627"/>
      <c r="H6999" s="628"/>
      <c r="J6999" s="579"/>
      <c r="L6999" s="629"/>
    </row>
    <row r="7000" spans="1:12" ht="9.75" hidden="1" customHeight="1">
      <c r="A7000" s="579"/>
      <c r="B7000" s="579"/>
      <c r="C7000" s="578"/>
      <c r="D7000" s="579"/>
      <c r="E7000" s="627"/>
      <c r="F7000" s="630"/>
      <c r="G7000" s="627"/>
      <c r="H7000" s="628"/>
      <c r="J7000" s="579"/>
      <c r="L7000" s="629"/>
    </row>
    <row r="7001" spans="1:12" ht="9.75" hidden="1" customHeight="1">
      <c r="A7001" s="579"/>
      <c r="B7001" s="579"/>
      <c r="C7001" s="578"/>
      <c r="D7001" s="579"/>
      <c r="E7001" s="627"/>
      <c r="F7001" s="630"/>
      <c r="G7001" s="627"/>
      <c r="H7001" s="628"/>
      <c r="J7001" s="579"/>
      <c r="L7001" s="629"/>
    </row>
    <row r="7002" spans="1:12" ht="9.75" hidden="1" customHeight="1">
      <c r="A7002" s="579"/>
      <c r="B7002" s="579"/>
      <c r="C7002" s="578"/>
      <c r="D7002" s="579"/>
      <c r="E7002" s="627"/>
      <c r="F7002" s="630"/>
      <c r="G7002" s="627"/>
      <c r="H7002" s="628"/>
      <c r="J7002" s="579"/>
      <c r="L7002" s="629"/>
    </row>
    <row r="7003" spans="1:12" ht="9.75" hidden="1" customHeight="1">
      <c r="A7003" s="579"/>
      <c r="B7003" s="579"/>
      <c r="C7003" s="578"/>
      <c r="D7003" s="579"/>
      <c r="E7003" s="627"/>
      <c r="F7003" s="630"/>
      <c r="G7003" s="627" t="e">
        <f>+L7003</f>
        <v>#REF!</v>
      </c>
      <c r="H7003" s="628" t="e">
        <f>E7003*G7003</f>
        <v>#REF!</v>
      </c>
      <c r="J7003" s="627">
        <f>+F7003</f>
        <v>0</v>
      </c>
      <c r="L7003" s="629" t="e">
        <f>J7003*$L$3</f>
        <v>#REF!</v>
      </c>
    </row>
    <row r="7004" spans="1:12" ht="9.75" hidden="1" customHeight="1">
      <c r="A7004" s="579"/>
      <c r="B7004" s="579"/>
      <c r="C7004" s="578"/>
      <c r="D7004" s="579"/>
      <c r="E7004" s="627"/>
      <c r="F7004" s="630"/>
      <c r="G7004" s="627"/>
      <c r="H7004" s="628"/>
      <c r="J7004" s="579"/>
      <c r="L7004" s="629"/>
    </row>
    <row r="7005" spans="1:12" ht="9.75" hidden="1" customHeight="1">
      <c r="A7005" s="579"/>
      <c r="B7005" s="579"/>
      <c r="C7005" s="578"/>
      <c r="D7005" s="579"/>
      <c r="E7005" s="627"/>
      <c r="F7005" s="630"/>
      <c r="G7005" s="627"/>
      <c r="H7005" s="628"/>
      <c r="J7005" s="579"/>
      <c r="L7005" s="629"/>
    </row>
    <row r="7006" spans="1:12" ht="9.75" hidden="1" customHeight="1">
      <c r="A7006" s="579"/>
      <c r="B7006" s="579"/>
      <c r="C7006" s="578"/>
      <c r="D7006" s="579"/>
      <c r="E7006" s="627"/>
      <c r="F7006" s="630"/>
      <c r="G7006" s="627"/>
      <c r="H7006" s="628"/>
      <c r="J7006" s="579"/>
      <c r="L7006" s="629"/>
    </row>
    <row r="7007" spans="1:12" ht="9.75" hidden="1" customHeight="1">
      <c r="A7007" s="579"/>
      <c r="B7007" s="579"/>
      <c r="C7007" s="578"/>
      <c r="D7007" s="579"/>
      <c r="E7007" s="627"/>
      <c r="F7007" s="630"/>
      <c r="G7007" s="627"/>
      <c r="H7007" s="628"/>
      <c r="J7007" s="579"/>
      <c r="L7007" s="629"/>
    </row>
    <row r="7008" spans="1:12" ht="9.75" hidden="1" customHeight="1">
      <c r="A7008" s="579"/>
      <c r="B7008" s="579"/>
      <c r="C7008" s="578"/>
      <c r="D7008" s="579"/>
      <c r="E7008" s="627"/>
      <c r="F7008" s="630"/>
      <c r="G7008" s="627" t="e">
        <f>+L7008</f>
        <v>#REF!</v>
      </c>
      <c r="H7008" s="628" t="e">
        <f>E7008*G7008</f>
        <v>#REF!</v>
      </c>
      <c r="J7008" s="627">
        <f>+F7008</f>
        <v>0</v>
      </c>
      <c r="L7008" s="629" t="e">
        <f>J7008*$L$3</f>
        <v>#REF!</v>
      </c>
    </row>
    <row r="7009" spans="1:12" ht="9.75" hidden="1" customHeight="1">
      <c r="A7009" s="579"/>
      <c r="B7009" s="579"/>
      <c r="C7009" s="578"/>
      <c r="D7009" s="579"/>
      <c r="E7009" s="627"/>
      <c r="F7009" s="630"/>
      <c r="G7009" s="627"/>
      <c r="H7009" s="628"/>
      <c r="J7009" s="579"/>
      <c r="L7009" s="629"/>
    </row>
    <row r="7010" spans="1:12" ht="9.75" hidden="1" customHeight="1">
      <c r="A7010" s="579"/>
      <c r="B7010" s="579"/>
      <c r="C7010" s="578"/>
      <c r="D7010" s="579"/>
      <c r="E7010" s="627"/>
      <c r="F7010" s="630"/>
      <c r="G7010" s="627"/>
      <c r="H7010" s="628"/>
      <c r="J7010" s="579"/>
      <c r="L7010" s="629"/>
    </row>
    <row r="7011" spans="1:12" ht="9.75" hidden="1" customHeight="1">
      <c r="A7011" s="579"/>
      <c r="B7011" s="579"/>
      <c r="C7011" s="578"/>
      <c r="D7011" s="579"/>
      <c r="E7011" s="627"/>
      <c r="F7011" s="630"/>
      <c r="G7011" s="627"/>
      <c r="H7011" s="628"/>
      <c r="J7011" s="579"/>
      <c r="L7011" s="629"/>
    </row>
    <row r="7012" spans="1:12" ht="9.75" hidden="1" customHeight="1">
      <c r="A7012" s="579"/>
      <c r="B7012" s="579"/>
      <c r="C7012" s="578"/>
      <c r="D7012" s="579"/>
      <c r="E7012" s="627"/>
      <c r="F7012" s="630"/>
      <c r="G7012" s="627"/>
      <c r="H7012" s="628"/>
      <c r="J7012" s="579"/>
      <c r="L7012" s="629"/>
    </row>
    <row r="7013" spans="1:12" ht="9.75" hidden="1" customHeight="1">
      <c r="A7013" s="579"/>
      <c r="B7013" s="579"/>
      <c r="C7013" s="578"/>
      <c r="D7013" s="579"/>
      <c r="E7013" s="627"/>
      <c r="F7013" s="630"/>
      <c r="G7013" s="627" t="e">
        <f>+L7013</f>
        <v>#REF!</v>
      </c>
      <c r="H7013" s="628" t="e">
        <f>E7013*G7013</f>
        <v>#REF!</v>
      </c>
      <c r="J7013" s="627">
        <f>+F7013</f>
        <v>0</v>
      </c>
      <c r="L7013" s="629" t="e">
        <f>J7013*$L$3</f>
        <v>#REF!</v>
      </c>
    </row>
    <row r="7014" spans="1:12" ht="9.75" hidden="1" customHeight="1">
      <c r="A7014" s="579"/>
      <c r="B7014" s="579"/>
      <c r="C7014" s="578"/>
      <c r="D7014" s="579"/>
      <c r="E7014" s="627"/>
      <c r="F7014" s="630"/>
      <c r="G7014" s="627"/>
      <c r="H7014" s="628"/>
      <c r="J7014" s="579"/>
      <c r="L7014" s="629"/>
    </row>
    <row r="7015" spans="1:12" ht="9.75" hidden="1" customHeight="1">
      <c r="A7015" s="579"/>
      <c r="B7015" s="579"/>
      <c r="C7015" s="578"/>
      <c r="D7015" s="579"/>
      <c r="E7015" s="627"/>
      <c r="F7015" s="630"/>
      <c r="G7015" s="627"/>
      <c r="H7015" s="628"/>
      <c r="J7015" s="579"/>
      <c r="L7015" s="629"/>
    </row>
    <row r="7016" spans="1:12" ht="9.75" hidden="1" customHeight="1">
      <c r="A7016" s="579"/>
      <c r="B7016" s="579"/>
      <c r="C7016" s="578"/>
      <c r="D7016" s="579"/>
      <c r="E7016" s="627"/>
      <c r="F7016" s="630"/>
      <c r="G7016" s="627"/>
      <c r="H7016" s="628"/>
      <c r="J7016" s="579"/>
      <c r="L7016" s="629"/>
    </row>
    <row r="7017" spans="1:12" ht="9.75" hidden="1" customHeight="1">
      <c r="A7017" s="579"/>
      <c r="B7017" s="579"/>
      <c r="C7017" s="578"/>
      <c r="D7017" s="579"/>
      <c r="E7017" s="627"/>
      <c r="F7017" s="630"/>
      <c r="G7017" s="627"/>
      <c r="H7017" s="628"/>
      <c r="J7017" s="579"/>
      <c r="L7017" s="629"/>
    </row>
    <row r="7018" spans="1:12" ht="9.75" hidden="1" customHeight="1">
      <c r="A7018" s="579"/>
      <c r="B7018" s="579"/>
      <c r="C7018" s="578"/>
      <c r="D7018" s="579"/>
      <c r="E7018" s="627"/>
      <c r="F7018" s="630"/>
      <c r="G7018" s="627" t="e">
        <f>+L7018</f>
        <v>#REF!</v>
      </c>
      <c r="H7018" s="628" t="e">
        <f>E7018*G7018</f>
        <v>#REF!</v>
      </c>
      <c r="J7018" s="627">
        <f>+F7018</f>
        <v>0</v>
      </c>
      <c r="L7018" s="629" t="e">
        <f>J7018*$L$3</f>
        <v>#REF!</v>
      </c>
    </row>
    <row r="7019" spans="1:12" ht="9.75" hidden="1" customHeight="1">
      <c r="A7019" s="579"/>
      <c r="B7019" s="579"/>
      <c r="C7019" s="578"/>
      <c r="D7019" s="579"/>
      <c r="E7019" s="627"/>
      <c r="F7019" s="630"/>
      <c r="G7019" s="627"/>
      <c r="H7019" s="628"/>
      <c r="J7019" s="579"/>
      <c r="L7019" s="629"/>
    </row>
    <row r="7020" spans="1:12" ht="9.75" hidden="1" customHeight="1">
      <c r="A7020" s="579"/>
      <c r="B7020" s="579"/>
      <c r="C7020" s="578"/>
      <c r="D7020" s="579"/>
      <c r="E7020" s="627"/>
      <c r="F7020" s="630"/>
      <c r="G7020" s="627"/>
      <c r="H7020" s="628"/>
      <c r="J7020" s="579"/>
      <c r="L7020" s="629"/>
    </row>
    <row r="7021" spans="1:12" ht="9.75" hidden="1" customHeight="1">
      <c r="A7021" s="579"/>
      <c r="B7021" s="579"/>
      <c r="C7021" s="578"/>
      <c r="D7021" s="579"/>
      <c r="E7021" s="627"/>
      <c r="F7021" s="630"/>
      <c r="G7021" s="627"/>
      <c r="H7021" s="628"/>
      <c r="J7021" s="579"/>
      <c r="L7021" s="629"/>
    </row>
    <row r="7022" spans="1:12" ht="9.75" hidden="1" customHeight="1">
      <c r="A7022" s="579"/>
      <c r="B7022" s="579"/>
      <c r="C7022" s="578"/>
      <c r="D7022" s="579"/>
      <c r="E7022" s="627"/>
      <c r="F7022" s="630"/>
      <c r="G7022" s="627"/>
      <c r="H7022" s="628"/>
      <c r="J7022" s="579"/>
      <c r="L7022" s="629"/>
    </row>
    <row r="7023" spans="1:12" ht="9.75" hidden="1" customHeight="1">
      <c r="A7023" s="579"/>
      <c r="B7023" s="579"/>
      <c r="C7023" s="578"/>
      <c r="D7023" s="579"/>
      <c r="E7023" s="627"/>
      <c r="F7023" s="630"/>
      <c r="G7023" s="627" t="e">
        <f>+L7023</f>
        <v>#REF!</v>
      </c>
      <c r="H7023" s="628" t="e">
        <f>E7023*G7023</f>
        <v>#REF!</v>
      </c>
      <c r="J7023" s="627">
        <f>+F7023</f>
        <v>0</v>
      </c>
      <c r="L7023" s="629" t="e">
        <f>J7023*$L$3</f>
        <v>#REF!</v>
      </c>
    </row>
    <row r="7024" spans="1:12" ht="9.75" hidden="1" customHeight="1">
      <c r="A7024" s="579"/>
      <c r="B7024" s="579"/>
      <c r="C7024" s="578"/>
      <c r="D7024" s="579"/>
      <c r="E7024" s="627"/>
      <c r="F7024" s="630"/>
      <c r="G7024" s="627"/>
      <c r="H7024" s="628"/>
      <c r="J7024" s="579"/>
      <c r="L7024" s="629"/>
    </row>
    <row r="7025" spans="1:12" ht="9.75" hidden="1" customHeight="1">
      <c r="A7025" s="579"/>
      <c r="B7025" s="579"/>
      <c r="C7025" s="578"/>
      <c r="D7025" s="579"/>
      <c r="E7025" s="627"/>
      <c r="F7025" s="630"/>
      <c r="G7025" s="627"/>
      <c r="H7025" s="628"/>
      <c r="J7025" s="579"/>
      <c r="L7025" s="629"/>
    </row>
    <row r="7026" spans="1:12" ht="9.75" hidden="1" customHeight="1">
      <c r="A7026" s="579"/>
      <c r="B7026" s="579"/>
      <c r="C7026" s="578"/>
      <c r="D7026" s="579"/>
      <c r="E7026" s="627"/>
      <c r="F7026" s="630"/>
      <c r="G7026" s="627"/>
      <c r="H7026" s="628"/>
      <c r="J7026" s="579"/>
      <c r="L7026" s="629"/>
    </row>
    <row r="7027" spans="1:12" ht="9.75" hidden="1" customHeight="1">
      <c r="A7027" s="579"/>
      <c r="B7027" s="579"/>
      <c r="C7027" s="578"/>
      <c r="D7027" s="579"/>
      <c r="E7027" s="627"/>
      <c r="F7027" s="630"/>
      <c r="G7027" s="627"/>
      <c r="H7027" s="628"/>
      <c r="J7027" s="579"/>
      <c r="L7027" s="629"/>
    </row>
    <row r="7028" spans="1:12" ht="9.75" hidden="1" customHeight="1">
      <c r="A7028" s="579"/>
      <c r="B7028" s="579"/>
      <c r="C7028" s="583"/>
      <c r="D7028" s="579"/>
      <c r="E7028" s="627"/>
      <c r="F7028" s="630"/>
      <c r="G7028" s="627" t="e">
        <f>+L7028</f>
        <v>#REF!</v>
      </c>
      <c r="H7028" s="628" t="e">
        <f>E7028*G7028</f>
        <v>#REF!</v>
      </c>
      <c r="J7028" s="627">
        <f>+F7028</f>
        <v>0</v>
      </c>
      <c r="L7028" s="629" t="e">
        <f>J7028*$L$3</f>
        <v>#REF!</v>
      </c>
    </row>
    <row r="7029" spans="1:12" ht="9.75" hidden="1" customHeight="1">
      <c r="A7029" s="579"/>
      <c r="B7029" s="579"/>
      <c r="C7029" s="583"/>
      <c r="D7029" s="579"/>
      <c r="E7029" s="627"/>
      <c r="F7029" s="630"/>
      <c r="G7029" s="627"/>
      <c r="H7029" s="628"/>
      <c r="J7029" s="579"/>
      <c r="L7029" s="629"/>
    </row>
    <row r="7030" spans="1:12" ht="9.75" hidden="1" customHeight="1">
      <c r="A7030" s="579"/>
      <c r="B7030" s="579"/>
      <c r="C7030" s="583"/>
      <c r="D7030" s="579"/>
      <c r="E7030" s="627"/>
      <c r="F7030" s="630"/>
      <c r="G7030" s="627"/>
      <c r="H7030" s="628"/>
      <c r="J7030" s="579"/>
      <c r="L7030" s="629"/>
    </row>
    <row r="7031" spans="1:12" ht="9.75" hidden="1" customHeight="1">
      <c r="A7031" s="579"/>
      <c r="B7031" s="579"/>
      <c r="C7031" s="583"/>
      <c r="D7031" s="579"/>
      <c r="E7031" s="627"/>
      <c r="F7031" s="630"/>
      <c r="G7031" s="627"/>
      <c r="H7031" s="628"/>
      <c r="J7031" s="579"/>
      <c r="L7031" s="629"/>
    </row>
    <row r="7032" spans="1:12" ht="9.75" hidden="1" customHeight="1">
      <c r="A7032" s="579"/>
      <c r="B7032" s="579"/>
      <c r="C7032" s="583"/>
      <c r="D7032" s="579"/>
      <c r="E7032" s="627"/>
      <c r="F7032" s="630"/>
      <c r="G7032" s="627"/>
      <c r="H7032" s="628"/>
      <c r="J7032" s="579"/>
      <c r="L7032" s="629"/>
    </row>
    <row r="7033" spans="1:12" ht="9.75" hidden="1" customHeight="1">
      <c r="A7033" s="579"/>
      <c r="B7033" s="579"/>
      <c r="C7033" s="583"/>
      <c r="D7033" s="579"/>
      <c r="E7033" s="627"/>
      <c r="F7033" s="630"/>
      <c r="G7033" s="627" t="e">
        <f>+L7033</f>
        <v>#REF!</v>
      </c>
      <c r="H7033" s="628" t="e">
        <f>E7033*G7033</f>
        <v>#REF!</v>
      </c>
      <c r="J7033" s="627">
        <f>+F7033</f>
        <v>0</v>
      </c>
      <c r="L7033" s="629" t="e">
        <f>J7033*$L$3</f>
        <v>#REF!</v>
      </c>
    </row>
    <row r="7034" spans="1:12" ht="9.75" hidden="1" customHeight="1">
      <c r="A7034" s="579"/>
      <c r="B7034" s="579"/>
      <c r="C7034" s="583"/>
      <c r="D7034" s="579"/>
      <c r="E7034" s="627"/>
      <c r="F7034" s="630"/>
      <c r="G7034" s="627"/>
      <c r="H7034" s="628"/>
      <c r="J7034" s="579"/>
      <c r="L7034" s="629"/>
    </row>
    <row r="7035" spans="1:12" ht="9.75" hidden="1" customHeight="1">
      <c r="A7035" s="579"/>
      <c r="B7035" s="579"/>
      <c r="C7035" s="583"/>
      <c r="D7035" s="579"/>
      <c r="E7035" s="627"/>
      <c r="F7035" s="630"/>
      <c r="G7035" s="627"/>
      <c r="H7035" s="628"/>
      <c r="J7035" s="579"/>
      <c r="L7035" s="629"/>
    </row>
    <row r="7036" spans="1:12" ht="9.75" hidden="1" customHeight="1">
      <c r="A7036" s="579"/>
      <c r="B7036" s="579"/>
      <c r="C7036" s="583"/>
      <c r="D7036" s="579"/>
      <c r="E7036" s="627"/>
      <c r="F7036" s="630"/>
      <c r="G7036" s="627"/>
      <c r="H7036" s="628"/>
      <c r="J7036" s="579"/>
      <c r="L7036" s="629"/>
    </row>
    <row r="7037" spans="1:12" ht="9.75" hidden="1" customHeight="1">
      <c r="A7037" s="579"/>
      <c r="B7037" s="579"/>
      <c r="C7037" s="583"/>
      <c r="D7037" s="579"/>
      <c r="E7037" s="627"/>
      <c r="F7037" s="630"/>
      <c r="G7037" s="627"/>
      <c r="H7037" s="628"/>
      <c r="J7037" s="579"/>
      <c r="L7037" s="629"/>
    </row>
    <row r="7038" spans="1:12" ht="9.75" hidden="1" customHeight="1">
      <c r="A7038" s="579"/>
      <c r="B7038" s="579"/>
      <c r="C7038" s="578"/>
      <c r="D7038" s="579"/>
      <c r="E7038" s="627"/>
      <c r="F7038" s="630"/>
      <c r="G7038" s="627" t="e">
        <f>+L7038</f>
        <v>#REF!</v>
      </c>
      <c r="H7038" s="628" t="e">
        <f>E7038*G7038</f>
        <v>#REF!</v>
      </c>
      <c r="J7038" s="627">
        <f>+F7038</f>
        <v>0</v>
      </c>
      <c r="L7038" s="629" t="e">
        <f>J7038*$L$3</f>
        <v>#REF!</v>
      </c>
    </row>
    <row r="7039" spans="1:12" ht="9.75" hidden="1" customHeight="1">
      <c r="A7039" s="579"/>
      <c r="B7039" s="579"/>
      <c r="C7039" s="578"/>
      <c r="D7039" s="579"/>
      <c r="E7039" s="627"/>
      <c r="F7039" s="630"/>
      <c r="G7039" s="627"/>
      <c r="H7039" s="628"/>
      <c r="J7039" s="579"/>
      <c r="L7039" s="629"/>
    </row>
    <row r="7040" spans="1:12" ht="9.75" hidden="1" customHeight="1">
      <c r="A7040" s="579"/>
      <c r="B7040" s="579"/>
      <c r="C7040" s="578"/>
      <c r="D7040" s="579"/>
      <c r="E7040" s="627"/>
      <c r="F7040" s="630"/>
      <c r="G7040" s="627"/>
      <c r="H7040" s="628"/>
      <c r="J7040" s="579"/>
      <c r="L7040" s="629"/>
    </row>
    <row r="7041" spans="1:12" ht="9.75" hidden="1" customHeight="1">
      <c r="A7041" s="579"/>
      <c r="B7041" s="579"/>
      <c r="C7041" s="578"/>
      <c r="D7041" s="579"/>
      <c r="E7041" s="627"/>
      <c r="F7041" s="630"/>
      <c r="G7041" s="627"/>
      <c r="H7041" s="628"/>
      <c r="J7041" s="579"/>
      <c r="L7041" s="629"/>
    </row>
    <row r="7042" spans="1:12" ht="9.75" hidden="1" customHeight="1">
      <c r="A7042" s="579"/>
      <c r="B7042" s="579"/>
      <c r="C7042" s="578"/>
      <c r="D7042" s="579"/>
      <c r="E7042" s="627"/>
      <c r="F7042" s="630"/>
      <c r="G7042" s="627"/>
      <c r="H7042" s="628"/>
      <c r="J7042" s="579"/>
      <c r="L7042" s="629"/>
    </row>
    <row r="7043" spans="1:12" ht="9.75" hidden="1" customHeight="1">
      <c r="A7043" s="579"/>
      <c r="B7043" s="579"/>
      <c r="C7043" s="578"/>
      <c r="D7043" s="579"/>
      <c r="E7043" s="627"/>
      <c r="F7043" s="630"/>
      <c r="G7043" s="627" t="e">
        <f>+L7043</f>
        <v>#REF!</v>
      </c>
      <c r="H7043" s="628" t="e">
        <f>E7043*G7043</f>
        <v>#REF!</v>
      </c>
      <c r="J7043" s="627">
        <f>+F7043</f>
        <v>0</v>
      </c>
      <c r="L7043" s="629" t="e">
        <f>J7043*$L$3</f>
        <v>#REF!</v>
      </c>
    </row>
    <row r="7044" spans="1:12" ht="9.75" hidden="1" customHeight="1">
      <c r="A7044" s="579"/>
      <c r="B7044" s="579"/>
      <c r="C7044" s="578"/>
      <c r="D7044" s="579"/>
      <c r="E7044" s="627"/>
      <c r="F7044" s="630"/>
      <c r="G7044" s="627"/>
      <c r="H7044" s="628"/>
      <c r="J7044" s="579"/>
      <c r="L7044" s="629"/>
    </row>
    <row r="7045" spans="1:12" ht="9.75" hidden="1" customHeight="1">
      <c r="A7045" s="579"/>
      <c r="B7045" s="579"/>
      <c r="C7045" s="578"/>
      <c r="D7045" s="579"/>
      <c r="E7045" s="627"/>
      <c r="F7045" s="630"/>
      <c r="G7045" s="627"/>
      <c r="H7045" s="628"/>
      <c r="J7045" s="579"/>
      <c r="L7045" s="629"/>
    </row>
    <row r="7046" spans="1:12" ht="9.75" hidden="1" customHeight="1">
      <c r="A7046" s="579"/>
      <c r="B7046" s="579"/>
      <c r="C7046" s="578"/>
      <c r="D7046" s="579"/>
      <c r="E7046" s="627"/>
      <c r="F7046" s="630"/>
      <c r="G7046" s="627"/>
      <c r="H7046" s="628"/>
      <c r="J7046" s="579"/>
      <c r="L7046" s="629"/>
    </row>
    <row r="7047" spans="1:12" ht="9.75" hidden="1" customHeight="1">
      <c r="A7047" s="579"/>
      <c r="B7047" s="579"/>
      <c r="C7047" s="578"/>
      <c r="D7047" s="579"/>
      <c r="E7047" s="627"/>
      <c r="F7047" s="630"/>
      <c r="G7047" s="627"/>
      <c r="H7047" s="628"/>
      <c r="J7047" s="579"/>
      <c r="L7047" s="629"/>
    </row>
    <row r="7048" spans="1:12" ht="9.75" hidden="1" customHeight="1">
      <c r="A7048" s="579"/>
      <c r="B7048" s="579"/>
      <c r="C7048" s="578"/>
      <c r="D7048" s="579"/>
      <c r="E7048" s="627"/>
      <c r="F7048" s="630"/>
      <c r="G7048" s="627" t="e">
        <f>+L7048</f>
        <v>#REF!</v>
      </c>
      <c r="H7048" s="628" t="e">
        <f>E7048*G7048</f>
        <v>#REF!</v>
      </c>
      <c r="J7048" s="627">
        <f>+F7048</f>
        <v>0</v>
      </c>
      <c r="L7048" s="629" t="e">
        <f>J7048*$L$3</f>
        <v>#REF!</v>
      </c>
    </row>
    <row r="7049" spans="1:12" ht="9.75" hidden="1" customHeight="1">
      <c r="A7049" s="579"/>
      <c r="B7049" s="579"/>
      <c r="C7049" s="578"/>
      <c r="D7049" s="579"/>
      <c r="E7049" s="627"/>
      <c r="F7049" s="630"/>
      <c r="G7049" s="627"/>
      <c r="H7049" s="628"/>
      <c r="J7049" s="579"/>
      <c r="L7049" s="629"/>
    </row>
    <row r="7050" spans="1:12" ht="9.75" hidden="1" customHeight="1">
      <c r="A7050" s="579"/>
      <c r="B7050" s="579"/>
      <c r="C7050" s="578"/>
      <c r="D7050" s="579"/>
      <c r="E7050" s="627"/>
      <c r="F7050" s="630"/>
      <c r="G7050" s="627"/>
      <c r="H7050" s="628"/>
      <c r="J7050" s="579"/>
      <c r="L7050" s="629"/>
    </row>
    <row r="7051" spans="1:12" ht="9.75" hidden="1" customHeight="1">
      <c r="A7051" s="579"/>
      <c r="B7051" s="579"/>
      <c r="C7051" s="578"/>
      <c r="D7051" s="579"/>
      <c r="E7051" s="627"/>
      <c r="F7051" s="630"/>
      <c r="G7051" s="627"/>
      <c r="H7051" s="628"/>
      <c r="J7051" s="579"/>
      <c r="L7051" s="629"/>
    </row>
    <row r="7052" spans="1:12" ht="9.75" hidden="1" customHeight="1">
      <c r="A7052" s="579"/>
      <c r="B7052" s="579"/>
      <c r="C7052" s="578"/>
      <c r="D7052" s="579"/>
      <c r="E7052" s="627"/>
      <c r="F7052" s="630"/>
      <c r="G7052" s="627"/>
      <c r="H7052" s="628"/>
      <c r="J7052" s="579"/>
      <c r="L7052" s="629"/>
    </row>
    <row r="7053" spans="1:12" ht="9.75" hidden="1" customHeight="1">
      <c r="A7053" s="579"/>
      <c r="B7053" s="579"/>
      <c r="C7053" s="578"/>
      <c r="D7053" s="579"/>
      <c r="E7053" s="627"/>
      <c r="F7053" s="630"/>
      <c r="G7053" s="627" t="e">
        <f>+L7053</f>
        <v>#REF!</v>
      </c>
      <c r="H7053" s="628" t="e">
        <f>E7053*G7053</f>
        <v>#REF!</v>
      </c>
      <c r="J7053" s="627">
        <f>+F7053</f>
        <v>0</v>
      </c>
      <c r="L7053" s="629" t="e">
        <f>J7053*$L$3</f>
        <v>#REF!</v>
      </c>
    </row>
    <row r="7054" spans="1:12" ht="9.75" hidden="1" customHeight="1">
      <c r="A7054" s="579"/>
      <c r="B7054" s="579"/>
      <c r="C7054" s="578"/>
      <c r="D7054" s="579"/>
      <c r="E7054" s="627"/>
      <c r="F7054" s="630"/>
      <c r="G7054" s="627"/>
      <c r="H7054" s="628"/>
      <c r="J7054" s="579"/>
      <c r="L7054" s="629"/>
    </row>
    <row r="7055" spans="1:12" ht="9.75" hidden="1" customHeight="1">
      <c r="A7055" s="579"/>
      <c r="B7055" s="579"/>
      <c r="C7055" s="578"/>
      <c r="D7055" s="579"/>
      <c r="E7055" s="627"/>
      <c r="F7055" s="630"/>
      <c r="G7055" s="627"/>
      <c r="H7055" s="628"/>
      <c r="J7055" s="579"/>
      <c r="L7055" s="629"/>
    </row>
    <row r="7056" spans="1:12" ht="9.75" hidden="1" customHeight="1">
      <c r="A7056" s="579"/>
      <c r="B7056" s="579"/>
      <c r="C7056" s="578"/>
      <c r="D7056" s="579"/>
      <c r="E7056" s="627"/>
      <c r="F7056" s="630"/>
      <c r="G7056" s="627"/>
      <c r="H7056" s="628"/>
      <c r="J7056" s="579"/>
      <c r="L7056" s="629"/>
    </row>
    <row r="7057" spans="1:12" ht="9.75" hidden="1" customHeight="1">
      <c r="A7057" s="579"/>
      <c r="B7057" s="579"/>
      <c r="C7057" s="578"/>
      <c r="D7057" s="579"/>
      <c r="E7057" s="627"/>
      <c r="F7057" s="630"/>
      <c r="G7057" s="627"/>
      <c r="H7057" s="628"/>
      <c r="J7057" s="579"/>
      <c r="L7057" s="629"/>
    </row>
    <row r="7058" spans="1:12" ht="9.75" hidden="1" customHeight="1">
      <c r="A7058" s="579"/>
      <c r="B7058" s="579"/>
      <c r="C7058" s="578"/>
      <c r="D7058" s="579"/>
      <c r="E7058" s="627"/>
      <c r="F7058" s="630"/>
      <c r="G7058" s="627" t="e">
        <f>+L7058</f>
        <v>#REF!</v>
      </c>
      <c r="H7058" s="628" t="e">
        <f>E7058*G7058</f>
        <v>#REF!</v>
      </c>
      <c r="J7058" s="627">
        <f>+F7058</f>
        <v>0</v>
      </c>
      <c r="L7058" s="629" t="e">
        <f>J7058*$L$3</f>
        <v>#REF!</v>
      </c>
    </row>
    <row r="7059" spans="1:12" ht="9.75" hidden="1" customHeight="1">
      <c r="A7059" s="579"/>
      <c r="B7059" s="579"/>
      <c r="C7059" s="578"/>
      <c r="D7059" s="579"/>
      <c r="E7059" s="627"/>
      <c r="F7059" s="630"/>
      <c r="G7059" s="627"/>
      <c r="H7059" s="628"/>
      <c r="J7059" s="579"/>
      <c r="L7059" s="629"/>
    </row>
    <row r="7060" spans="1:12" ht="9.75" hidden="1" customHeight="1">
      <c r="A7060" s="579"/>
      <c r="B7060" s="579"/>
      <c r="C7060" s="578"/>
      <c r="D7060" s="579"/>
      <c r="E7060" s="627"/>
      <c r="F7060" s="630"/>
      <c r="G7060" s="627"/>
      <c r="H7060" s="628"/>
      <c r="J7060" s="579"/>
      <c r="L7060" s="629"/>
    </row>
    <row r="7061" spans="1:12" ht="9.75" hidden="1" customHeight="1">
      <c r="A7061" s="579"/>
      <c r="B7061" s="579"/>
      <c r="C7061" s="578"/>
      <c r="D7061" s="579"/>
      <c r="E7061" s="627"/>
      <c r="F7061" s="630"/>
      <c r="G7061" s="627"/>
      <c r="H7061" s="628"/>
      <c r="J7061" s="579"/>
      <c r="L7061" s="629"/>
    </row>
    <row r="7062" spans="1:12" ht="9.75" hidden="1" customHeight="1">
      <c r="A7062" s="579"/>
      <c r="B7062" s="579"/>
      <c r="C7062" s="578"/>
      <c r="D7062" s="579"/>
      <c r="E7062" s="627"/>
      <c r="F7062" s="630"/>
      <c r="G7062" s="627"/>
      <c r="H7062" s="628"/>
      <c r="J7062" s="579"/>
      <c r="L7062" s="629"/>
    </row>
    <row r="7063" spans="1:12" ht="9.75" hidden="1" customHeight="1">
      <c r="A7063" s="579"/>
      <c r="B7063" s="579"/>
      <c r="C7063" s="578"/>
      <c r="D7063" s="579"/>
      <c r="E7063" s="627"/>
      <c r="F7063" s="630"/>
      <c r="G7063" s="627" t="e">
        <f>+L7063</f>
        <v>#REF!</v>
      </c>
      <c r="H7063" s="628" t="e">
        <f>E7063*G7063</f>
        <v>#REF!</v>
      </c>
      <c r="J7063" s="627">
        <f>+F7063</f>
        <v>0</v>
      </c>
      <c r="L7063" s="629" t="e">
        <f>J7063*$L$3</f>
        <v>#REF!</v>
      </c>
    </row>
    <row r="7064" spans="1:12" ht="9.75" hidden="1" customHeight="1">
      <c r="A7064" s="579"/>
      <c r="B7064" s="579"/>
      <c r="C7064" s="578"/>
      <c r="D7064" s="579"/>
      <c r="E7064" s="627"/>
      <c r="F7064" s="630"/>
      <c r="G7064" s="627"/>
      <c r="H7064" s="628"/>
      <c r="J7064" s="579"/>
      <c r="L7064" s="629"/>
    </row>
    <row r="7065" spans="1:12" ht="9.75" hidden="1" customHeight="1">
      <c r="A7065" s="579"/>
      <c r="B7065" s="579"/>
      <c r="C7065" s="578"/>
      <c r="D7065" s="579"/>
      <c r="E7065" s="627"/>
      <c r="F7065" s="630"/>
      <c r="G7065" s="627"/>
      <c r="H7065" s="628"/>
      <c r="J7065" s="579"/>
      <c r="L7065" s="629"/>
    </row>
    <row r="7066" spans="1:12" ht="9.75" hidden="1" customHeight="1">
      <c r="A7066" s="579"/>
      <c r="B7066" s="579"/>
      <c r="C7066" s="578"/>
      <c r="D7066" s="579"/>
      <c r="E7066" s="627"/>
      <c r="F7066" s="630"/>
      <c r="G7066" s="627"/>
      <c r="H7066" s="628"/>
      <c r="J7066" s="579"/>
      <c r="L7066" s="629"/>
    </row>
    <row r="7067" spans="1:12" ht="9.75" hidden="1" customHeight="1">
      <c r="A7067" s="579"/>
      <c r="B7067" s="579"/>
      <c r="C7067" s="578"/>
      <c r="D7067" s="579"/>
      <c r="E7067" s="627"/>
      <c r="F7067" s="630"/>
      <c r="G7067" s="627"/>
      <c r="H7067" s="628"/>
      <c r="J7067" s="579"/>
      <c r="L7067" s="629"/>
    </row>
    <row r="7068" spans="1:12" ht="9.75" hidden="1" customHeight="1">
      <c r="A7068" s="579"/>
      <c r="B7068" s="579"/>
      <c r="C7068" s="578"/>
      <c r="D7068" s="579"/>
      <c r="E7068" s="627"/>
      <c r="F7068" s="630"/>
      <c r="G7068" s="627" t="e">
        <f>+L7068</f>
        <v>#REF!</v>
      </c>
      <c r="H7068" s="628" t="e">
        <f>E7068*G7068</f>
        <v>#REF!</v>
      </c>
      <c r="J7068" s="627">
        <f>+F7068</f>
        <v>0</v>
      </c>
      <c r="L7068" s="629" t="e">
        <f>J7068*$L$3</f>
        <v>#REF!</v>
      </c>
    </row>
    <row r="7069" spans="1:12" ht="9.75" hidden="1" customHeight="1">
      <c r="A7069" s="579"/>
      <c r="B7069" s="579"/>
      <c r="C7069" s="578"/>
      <c r="D7069" s="579"/>
      <c r="E7069" s="627"/>
      <c r="F7069" s="630"/>
      <c r="G7069" s="627"/>
      <c r="H7069" s="628"/>
      <c r="J7069" s="579"/>
      <c r="L7069" s="629"/>
    </row>
    <row r="7070" spans="1:12" ht="9.75" hidden="1" customHeight="1">
      <c r="A7070" s="579"/>
      <c r="B7070" s="579"/>
      <c r="C7070" s="578"/>
      <c r="D7070" s="579"/>
      <c r="E7070" s="627"/>
      <c r="F7070" s="630"/>
      <c r="G7070" s="627"/>
      <c r="H7070" s="628"/>
      <c r="J7070" s="579"/>
      <c r="L7070" s="629"/>
    </row>
    <row r="7071" spans="1:12" ht="9.75" hidden="1" customHeight="1">
      <c r="A7071" s="579"/>
      <c r="B7071" s="579"/>
      <c r="C7071" s="578"/>
      <c r="D7071" s="579"/>
      <c r="E7071" s="627"/>
      <c r="F7071" s="630"/>
      <c r="G7071" s="627"/>
      <c r="H7071" s="628"/>
      <c r="J7071" s="579"/>
      <c r="L7071" s="629"/>
    </row>
    <row r="7072" spans="1:12" ht="8.25" hidden="1" customHeight="1">
      <c r="A7072" s="579"/>
      <c r="B7072" s="579"/>
      <c r="C7072" s="578"/>
      <c r="D7072" s="579"/>
      <c r="E7072" s="627"/>
      <c r="F7072" s="630"/>
      <c r="G7072" s="627"/>
      <c r="H7072" s="628"/>
      <c r="J7072" s="579"/>
      <c r="L7072" s="629"/>
    </row>
    <row r="7073" spans="1:12" ht="9.75" hidden="1" customHeight="1">
      <c r="A7073" s="579"/>
      <c r="B7073" s="579"/>
      <c r="C7073" s="578"/>
      <c r="D7073" s="579"/>
      <c r="E7073" s="627"/>
      <c r="F7073" s="630"/>
      <c r="G7073" s="627" t="e">
        <f>+L7073</f>
        <v>#REF!</v>
      </c>
      <c r="H7073" s="628" t="e">
        <f>E7073*G7073</f>
        <v>#REF!</v>
      </c>
      <c r="J7073" s="627">
        <f>+F7073</f>
        <v>0</v>
      </c>
      <c r="L7073" s="629" t="e">
        <f>J7073*$L$3</f>
        <v>#REF!</v>
      </c>
    </row>
    <row r="7074" spans="1:12" ht="9.75" hidden="1" customHeight="1">
      <c r="A7074" s="579"/>
      <c r="B7074" s="579"/>
      <c r="C7074" s="578"/>
      <c r="D7074" s="579"/>
      <c r="E7074" s="627"/>
      <c r="F7074" s="630"/>
      <c r="G7074" s="627"/>
      <c r="H7074" s="628"/>
      <c r="J7074" s="579"/>
      <c r="L7074" s="629"/>
    </row>
    <row r="7075" spans="1:12" ht="9.75" hidden="1" customHeight="1">
      <c r="A7075" s="579"/>
      <c r="B7075" s="579"/>
      <c r="C7075" s="578"/>
      <c r="D7075" s="579"/>
      <c r="E7075" s="627"/>
      <c r="F7075" s="630"/>
      <c r="G7075" s="627"/>
      <c r="H7075" s="628"/>
      <c r="J7075" s="579"/>
      <c r="L7075" s="629"/>
    </row>
    <row r="7076" spans="1:12" ht="9.75" hidden="1" customHeight="1">
      <c r="A7076" s="579"/>
      <c r="B7076" s="579"/>
      <c r="C7076" s="578"/>
      <c r="D7076" s="579"/>
      <c r="E7076" s="627"/>
      <c r="F7076" s="630"/>
      <c r="G7076" s="627"/>
      <c r="H7076" s="628"/>
      <c r="J7076" s="579"/>
      <c r="L7076" s="629"/>
    </row>
    <row r="7077" spans="1:12" ht="6.75" hidden="1" customHeight="1">
      <c r="A7077" s="579"/>
      <c r="B7077" s="579"/>
      <c r="C7077" s="578"/>
      <c r="D7077" s="579"/>
      <c r="E7077" s="627"/>
      <c r="F7077" s="630"/>
      <c r="G7077" s="627"/>
      <c r="H7077" s="628"/>
      <c r="J7077" s="579"/>
      <c r="L7077" s="629"/>
    </row>
    <row r="7078" spans="1:12" ht="9.75" hidden="1" customHeight="1">
      <c r="A7078" s="579"/>
      <c r="B7078" s="579"/>
      <c r="C7078" s="578"/>
      <c r="D7078" s="579"/>
      <c r="E7078" s="631"/>
      <c r="F7078" s="631"/>
      <c r="G7078" s="627" t="e">
        <f>+L7078</f>
        <v>#REF!</v>
      </c>
      <c r="H7078" s="628" t="e">
        <f>E7078*G7078</f>
        <v>#REF!</v>
      </c>
      <c r="J7078" s="627">
        <f>+F7078</f>
        <v>0</v>
      </c>
      <c r="L7078" s="629" t="e">
        <f>J7078*$L$3</f>
        <v>#REF!</v>
      </c>
    </row>
    <row r="7079" spans="1:12" ht="9.75" hidden="1" customHeight="1">
      <c r="A7079" s="579"/>
      <c r="B7079" s="579"/>
      <c r="C7079" s="578"/>
      <c r="D7079" s="579"/>
      <c r="E7079" s="631"/>
      <c r="F7079" s="631"/>
      <c r="G7079" s="627"/>
      <c r="H7079" s="628"/>
      <c r="J7079" s="579"/>
      <c r="L7079" s="629"/>
    </row>
    <row r="7080" spans="1:12" ht="9.75" hidden="1" customHeight="1">
      <c r="A7080" s="579"/>
      <c r="B7080" s="579"/>
      <c r="C7080" s="578"/>
      <c r="D7080" s="579"/>
      <c r="E7080" s="631"/>
      <c r="F7080" s="631"/>
      <c r="G7080" s="627"/>
      <c r="H7080" s="628"/>
      <c r="J7080" s="579"/>
      <c r="L7080" s="629"/>
    </row>
    <row r="7081" spans="1:12" ht="9.75" hidden="1" customHeight="1">
      <c r="A7081" s="579"/>
      <c r="B7081" s="579"/>
      <c r="C7081" s="578"/>
      <c r="D7081" s="579"/>
      <c r="E7081" s="631"/>
      <c r="F7081" s="631"/>
      <c r="G7081" s="627"/>
      <c r="H7081" s="628"/>
      <c r="J7081" s="579"/>
      <c r="L7081" s="629"/>
    </row>
    <row r="7082" spans="1:12" ht="9.75" hidden="1" customHeight="1">
      <c r="A7082" s="579"/>
      <c r="B7082" s="579"/>
      <c r="C7082" s="578"/>
      <c r="D7082" s="579"/>
      <c r="E7082" s="631"/>
      <c r="F7082" s="631"/>
      <c r="G7082" s="627"/>
      <c r="H7082" s="628"/>
      <c r="J7082" s="579"/>
      <c r="L7082" s="629"/>
    </row>
    <row r="7083" spans="1:12" ht="9.75" hidden="1" customHeight="1">
      <c r="A7083" s="579"/>
      <c r="B7083" s="579"/>
      <c r="C7083" s="578"/>
      <c r="D7083" s="579"/>
      <c r="E7083" s="627"/>
      <c r="F7083" s="630"/>
      <c r="G7083" s="627" t="e">
        <f>+L7083</f>
        <v>#REF!</v>
      </c>
      <c r="H7083" s="628" t="e">
        <f>E7083*G7083</f>
        <v>#REF!</v>
      </c>
      <c r="J7083" s="627">
        <f>+F7083</f>
        <v>0</v>
      </c>
      <c r="L7083" s="629" t="e">
        <f>J7083*$L$3</f>
        <v>#REF!</v>
      </c>
    </row>
    <row r="7084" spans="1:12" ht="9.75" hidden="1" customHeight="1">
      <c r="A7084" s="579"/>
      <c r="B7084" s="579"/>
      <c r="C7084" s="578"/>
      <c r="D7084" s="579"/>
      <c r="E7084" s="627"/>
      <c r="F7084" s="630"/>
      <c r="G7084" s="627"/>
      <c r="H7084" s="628"/>
      <c r="J7084" s="579"/>
      <c r="L7084" s="629"/>
    </row>
    <row r="7085" spans="1:12" ht="9.75" hidden="1" customHeight="1">
      <c r="A7085" s="579"/>
      <c r="B7085" s="579"/>
      <c r="C7085" s="578"/>
      <c r="D7085" s="579"/>
      <c r="E7085" s="627"/>
      <c r="F7085" s="630"/>
      <c r="G7085" s="627"/>
      <c r="H7085" s="628"/>
      <c r="J7085" s="579"/>
      <c r="L7085" s="629"/>
    </row>
    <row r="7086" spans="1:12" ht="9.75" hidden="1" customHeight="1">
      <c r="A7086" s="579"/>
      <c r="B7086" s="579"/>
      <c r="C7086" s="578"/>
      <c r="D7086" s="579"/>
      <c r="E7086" s="627"/>
      <c r="F7086" s="630"/>
      <c r="G7086" s="627"/>
      <c r="H7086" s="628"/>
      <c r="J7086" s="579"/>
      <c r="L7086" s="629"/>
    </row>
    <row r="7087" spans="1:12" ht="9.75" hidden="1" customHeight="1">
      <c r="A7087" s="579"/>
      <c r="B7087" s="579"/>
      <c r="C7087" s="578"/>
      <c r="D7087" s="579"/>
      <c r="E7087" s="627"/>
      <c r="F7087" s="630"/>
      <c r="G7087" s="627"/>
      <c r="H7087" s="628"/>
      <c r="J7087" s="579"/>
      <c r="L7087" s="629"/>
    </row>
    <row r="7088" spans="1:12" ht="9.75" hidden="1" customHeight="1">
      <c r="A7088" s="579"/>
      <c r="B7088" s="579"/>
      <c r="C7088" s="583"/>
      <c r="D7088" s="579"/>
      <c r="E7088" s="627"/>
      <c r="F7088" s="630"/>
      <c r="G7088" s="627" t="e">
        <f>+L7088</f>
        <v>#REF!</v>
      </c>
      <c r="H7088" s="628" t="e">
        <f>E7088*G7088</f>
        <v>#REF!</v>
      </c>
      <c r="J7088" s="627">
        <f>+F7088</f>
        <v>0</v>
      </c>
      <c r="L7088" s="629" t="e">
        <f>J7088*$L$3</f>
        <v>#REF!</v>
      </c>
    </row>
    <row r="7089" spans="1:12" ht="9.75" hidden="1" customHeight="1">
      <c r="A7089" s="579"/>
      <c r="B7089" s="579"/>
      <c r="C7089" s="583"/>
      <c r="D7089" s="579"/>
      <c r="E7089" s="627"/>
      <c r="F7089" s="630"/>
      <c r="G7089" s="627"/>
      <c r="H7089" s="628"/>
      <c r="J7089" s="579"/>
      <c r="L7089" s="629"/>
    </row>
    <row r="7090" spans="1:12" ht="9.75" hidden="1" customHeight="1">
      <c r="A7090" s="579"/>
      <c r="B7090" s="579"/>
      <c r="C7090" s="583"/>
      <c r="D7090" s="579"/>
      <c r="E7090" s="627"/>
      <c r="F7090" s="630"/>
      <c r="G7090" s="627"/>
      <c r="H7090" s="628"/>
      <c r="J7090" s="579"/>
      <c r="L7090" s="629"/>
    </row>
    <row r="7091" spans="1:12" ht="9.75" hidden="1" customHeight="1">
      <c r="A7091" s="579"/>
      <c r="B7091" s="579"/>
      <c r="C7091" s="583"/>
      <c r="D7091" s="579"/>
      <c r="E7091" s="627"/>
      <c r="F7091" s="630"/>
      <c r="G7091" s="627"/>
      <c r="H7091" s="628"/>
      <c r="J7091" s="579"/>
      <c r="L7091" s="629"/>
    </row>
    <row r="7092" spans="1:12" ht="9.75" hidden="1" customHeight="1">
      <c r="A7092" s="579"/>
      <c r="B7092" s="579"/>
      <c r="C7092" s="583"/>
      <c r="D7092" s="579"/>
      <c r="E7092" s="627"/>
      <c r="F7092" s="630"/>
      <c r="G7092" s="627"/>
      <c r="H7092" s="628"/>
      <c r="J7092" s="579"/>
      <c r="L7092" s="629"/>
    </row>
    <row r="7093" spans="1:12" ht="9.75" hidden="1" customHeight="1">
      <c r="A7093" s="579"/>
      <c r="B7093" s="579"/>
      <c r="C7093" s="578"/>
      <c r="D7093" s="579"/>
      <c r="E7093" s="627"/>
      <c r="F7093" s="630"/>
      <c r="G7093" s="627" t="e">
        <f>+L7093</f>
        <v>#REF!</v>
      </c>
      <c r="H7093" s="628" t="e">
        <f>E7093*G7093</f>
        <v>#REF!</v>
      </c>
      <c r="J7093" s="627">
        <f>+F7093</f>
        <v>0</v>
      </c>
      <c r="L7093" s="629" t="e">
        <f>J7093*$L$3</f>
        <v>#REF!</v>
      </c>
    </row>
    <row r="7094" spans="1:12" ht="9.75" hidden="1" customHeight="1">
      <c r="A7094" s="579"/>
      <c r="B7094" s="579"/>
      <c r="C7094" s="578"/>
      <c r="D7094" s="579"/>
      <c r="E7094" s="627"/>
      <c r="F7094" s="630"/>
      <c r="G7094" s="627"/>
      <c r="H7094" s="628"/>
      <c r="J7094" s="579"/>
      <c r="L7094" s="629"/>
    </row>
    <row r="7095" spans="1:12" ht="9.75" hidden="1" customHeight="1">
      <c r="A7095" s="579"/>
      <c r="B7095" s="579"/>
      <c r="C7095" s="578"/>
      <c r="D7095" s="579"/>
      <c r="E7095" s="627"/>
      <c r="F7095" s="630"/>
      <c r="G7095" s="627"/>
      <c r="H7095" s="628"/>
      <c r="J7095" s="579"/>
      <c r="L7095" s="629"/>
    </row>
    <row r="7096" spans="1:12" ht="9.75" hidden="1" customHeight="1">
      <c r="A7096" s="579"/>
      <c r="B7096" s="579"/>
      <c r="C7096" s="578"/>
      <c r="D7096" s="579"/>
      <c r="E7096" s="627"/>
      <c r="F7096" s="630"/>
      <c r="G7096" s="627"/>
      <c r="H7096" s="628"/>
      <c r="J7096" s="579"/>
      <c r="L7096" s="629"/>
    </row>
    <row r="7097" spans="1:12" ht="9.75" hidden="1" customHeight="1">
      <c r="A7097" s="579"/>
      <c r="B7097" s="579"/>
      <c r="C7097" s="578"/>
      <c r="D7097" s="579"/>
      <c r="E7097" s="627"/>
      <c r="F7097" s="630"/>
      <c r="G7097" s="627"/>
      <c r="H7097" s="628"/>
      <c r="J7097" s="579"/>
      <c r="L7097" s="629"/>
    </row>
    <row r="7098" spans="1:12" ht="9.75" hidden="1" customHeight="1">
      <c r="A7098" s="579"/>
      <c r="B7098" s="579"/>
      <c r="C7098" s="578"/>
      <c r="D7098" s="579"/>
      <c r="E7098" s="627"/>
      <c r="F7098" s="630"/>
      <c r="G7098" s="627" t="e">
        <f>+L7098</f>
        <v>#REF!</v>
      </c>
      <c r="H7098" s="628" t="e">
        <f>E7098*G7098</f>
        <v>#REF!</v>
      </c>
      <c r="J7098" s="627">
        <f>+F7098</f>
        <v>0</v>
      </c>
      <c r="L7098" s="629" t="e">
        <f>J7098*$L$3</f>
        <v>#REF!</v>
      </c>
    </row>
    <row r="7099" spans="1:12" ht="9.75" hidden="1" customHeight="1">
      <c r="A7099" s="579"/>
      <c r="B7099" s="579"/>
      <c r="C7099" s="578"/>
      <c r="D7099" s="579"/>
      <c r="E7099" s="627"/>
      <c r="F7099" s="630"/>
      <c r="G7099" s="627"/>
      <c r="H7099" s="628"/>
      <c r="J7099" s="579"/>
      <c r="L7099" s="629"/>
    </row>
    <row r="7100" spans="1:12" ht="9.75" hidden="1" customHeight="1">
      <c r="A7100" s="579"/>
      <c r="B7100" s="579"/>
      <c r="C7100" s="578"/>
      <c r="D7100" s="579"/>
      <c r="E7100" s="627"/>
      <c r="F7100" s="630"/>
      <c r="G7100" s="627"/>
      <c r="H7100" s="628"/>
      <c r="J7100" s="579"/>
      <c r="L7100" s="629"/>
    </row>
    <row r="7101" spans="1:12" ht="9.75" hidden="1" customHeight="1">
      <c r="A7101" s="579"/>
      <c r="B7101" s="579"/>
      <c r="C7101" s="578"/>
      <c r="D7101" s="579"/>
      <c r="E7101" s="627"/>
      <c r="F7101" s="630"/>
      <c r="G7101" s="627"/>
      <c r="H7101" s="628"/>
      <c r="J7101" s="579"/>
      <c r="L7101" s="629"/>
    </row>
    <row r="7102" spans="1:12" ht="9.75" hidden="1" customHeight="1">
      <c r="A7102" s="579"/>
      <c r="B7102" s="579"/>
      <c r="C7102" s="578"/>
      <c r="D7102" s="579"/>
      <c r="E7102" s="627"/>
      <c r="F7102" s="630"/>
      <c r="G7102" s="627"/>
      <c r="H7102" s="628"/>
      <c r="J7102" s="579"/>
      <c r="L7102" s="629"/>
    </row>
    <row r="7103" spans="1:12" ht="9.75" hidden="1" customHeight="1">
      <c r="A7103" s="579"/>
      <c r="B7103" s="579"/>
      <c r="C7103" s="578"/>
      <c r="D7103" s="579"/>
      <c r="E7103" s="627"/>
      <c r="F7103" s="630"/>
      <c r="G7103" s="627" t="e">
        <f>+L7103</f>
        <v>#REF!</v>
      </c>
      <c r="H7103" s="628" t="e">
        <f>E7103*G7103</f>
        <v>#REF!</v>
      </c>
      <c r="J7103" s="627">
        <f>+F7103</f>
        <v>0</v>
      </c>
      <c r="L7103" s="629" t="e">
        <f>J7103*$L$3</f>
        <v>#REF!</v>
      </c>
    </row>
    <row r="7104" spans="1:12" ht="9.75" hidden="1" customHeight="1">
      <c r="A7104" s="579"/>
      <c r="B7104" s="579"/>
      <c r="C7104" s="578"/>
      <c r="D7104" s="579"/>
      <c r="E7104" s="627"/>
      <c r="F7104" s="630"/>
      <c r="G7104" s="627"/>
      <c r="H7104" s="628"/>
      <c r="J7104" s="579"/>
      <c r="L7104" s="629"/>
    </row>
    <row r="7105" spans="1:12" ht="9.75" hidden="1" customHeight="1">
      <c r="A7105" s="579"/>
      <c r="B7105" s="579"/>
      <c r="C7105" s="578"/>
      <c r="D7105" s="579"/>
      <c r="E7105" s="627"/>
      <c r="F7105" s="630"/>
      <c r="G7105" s="627"/>
      <c r="H7105" s="628"/>
      <c r="J7105" s="579"/>
      <c r="L7105" s="629"/>
    </row>
    <row r="7106" spans="1:12" ht="9.75" hidden="1" customHeight="1">
      <c r="A7106" s="579"/>
      <c r="B7106" s="579"/>
      <c r="C7106" s="578"/>
      <c r="D7106" s="579"/>
      <c r="E7106" s="627"/>
      <c r="F7106" s="630"/>
      <c r="G7106" s="627"/>
      <c r="H7106" s="628"/>
      <c r="J7106" s="579"/>
      <c r="L7106" s="629"/>
    </row>
    <row r="7107" spans="1:12" ht="9.75" hidden="1" customHeight="1">
      <c r="A7107" s="579"/>
      <c r="B7107" s="579"/>
      <c r="C7107" s="578"/>
      <c r="D7107" s="579"/>
      <c r="E7107" s="627"/>
      <c r="F7107" s="630"/>
      <c r="G7107" s="627"/>
      <c r="H7107" s="628"/>
      <c r="J7107" s="579"/>
      <c r="L7107" s="629"/>
    </row>
    <row r="7108" spans="1:12" ht="9.75" hidden="1" customHeight="1">
      <c r="A7108" s="579"/>
      <c r="B7108" s="579"/>
      <c r="C7108" s="578"/>
      <c r="D7108" s="579"/>
      <c r="E7108" s="627"/>
      <c r="F7108" s="630"/>
      <c r="G7108" s="627" t="e">
        <f>+L7108</f>
        <v>#REF!</v>
      </c>
      <c r="H7108" s="628" t="e">
        <f>E7108*G7108</f>
        <v>#REF!</v>
      </c>
      <c r="J7108" s="627">
        <f>+F7108</f>
        <v>0</v>
      </c>
      <c r="L7108" s="629" t="e">
        <f>J7108*$L$3</f>
        <v>#REF!</v>
      </c>
    </row>
    <row r="7109" spans="1:12" ht="9.75" hidden="1" customHeight="1">
      <c r="A7109" s="579"/>
      <c r="B7109" s="579"/>
      <c r="C7109" s="578"/>
      <c r="D7109" s="579"/>
      <c r="E7109" s="627"/>
      <c r="F7109" s="630"/>
      <c r="G7109" s="627"/>
      <c r="H7109" s="628"/>
      <c r="J7109" s="579"/>
      <c r="L7109" s="629"/>
    </row>
    <row r="7110" spans="1:12" ht="9.75" hidden="1" customHeight="1">
      <c r="A7110" s="579"/>
      <c r="B7110" s="579"/>
      <c r="C7110" s="578"/>
      <c r="D7110" s="579"/>
      <c r="E7110" s="627"/>
      <c r="F7110" s="630"/>
      <c r="G7110" s="627"/>
      <c r="H7110" s="628"/>
      <c r="J7110" s="579"/>
      <c r="L7110" s="629"/>
    </row>
    <row r="7111" spans="1:12" ht="9.75" hidden="1" customHeight="1">
      <c r="A7111" s="579"/>
      <c r="B7111" s="579"/>
      <c r="C7111" s="578"/>
      <c r="D7111" s="579"/>
      <c r="E7111" s="627"/>
      <c r="F7111" s="630"/>
      <c r="G7111" s="627"/>
      <c r="H7111" s="628"/>
      <c r="J7111" s="579"/>
      <c r="L7111" s="629"/>
    </row>
    <row r="7112" spans="1:12" ht="9.75" hidden="1" customHeight="1">
      <c r="A7112" s="579"/>
      <c r="B7112" s="579"/>
      <c r="C7112" s="578"/>
      <c r="D7112" s="579"/>
      <c r="E7112" s="627"/>
      <c r="F7112" s="630"/>
      <c r="G7112" s="627"/>
      <c r="H7112" s="628"/>
      <c r="J7112" s="579"/>
      <c r="L7112" s="629"/>
    </row>
    <row r="7113" spans="1:12" ht="9.75" hidden="1" customHeight="1">
      <c r="A7113" s="579"/>
      <c r="B7113" s="579"/>
      <c r="C7113" s="578"/>
      <c r="D7113" s="579"/>
      <c r="E7113" s="627"/>
      <c r="F7113" s="630"/>
      <c r="G7113" s="627" t="e">
        <f>+L7113</f>
        <v>#REF!</v>
      </c>
      <c r="H7113" s="628" t="e">
        <f>E7113*G7113</f>
        <v>#REF!</v>
      </c>
      <c r="J7113" s="627">
        <f>+F7113</f>
        <v>0</v>
      </c>
      <c r="L7113" s="629" t="e">
        <f>J7113*$L$3</f>
        <v>#REF!</v>
      </c>
    </row>
    <row r="7114" spans="1:12" ht="9.75" hidden="1" customHeight="1">
      <c r="A7114" s="579"/>
      <c r="B7114" s="579"/>
      <c r="C7114" s="578"/>
      <c r="D7114" s="579"/>
      <c r="E7114" s="627"/>
      <c r="F7114" s="630"/>
      <c r="G7114" s="627"/>
      <c r="H7114" s="628"/>
      <c r="J7114" s="579"/>
      <c r="L7114" s="629"/>
    </row>
    <row r="7115" spans="1:12" ht="9.75" hidden="1" customHeight="1">
      <c r="A7115" s="579"/>
      <c r="B7115" s="579"/>
      <c r="C7115" s="578"/>
      <c r="D7115" s="579"/>
      <c r="E7115" s="627"/>
      <c r="F7115" s="630"/>
      <c r="G7115" s="627"/>
      <c r="H7115" s="628"/>
      <c r="J7115" s="579"/>
      <c r="L7115" s="629"/>
    </row>
    <row r="7116" spans="1:12" ht="9.75" hidden="1" customHeight="1">
      <c r="A7116" s="579"/>
      <c r="B7116" s="579"/>
      <c r="C7116" s="578"/>
      <c r="D7116" s="579"/>
      <c r="E7116" s="627"/>
      <c r="F7116" s="630"/>
      <c r="G7116" s="627"/>
      <c r="H7116" s="628"/>
      <c r="J7116" s="579"/>
      <c r="L7116" s="629"/>
    </row>
    <row r="7117" spans="1:12" ht="9.75" hidden="1" customHeight="1">
      <c r="A7117" s="579"/>
      <c r="B7117" s="579"/>
      <c r="C7117" s="578"/>
      <c r="D7117" s="579"/>
      <c r="E7117" s="627"/>
      <c r="F7117" s="630"/>
      <c r="G7117" s="627"/>
      <c r="H7117" s="628"/>
      <c r="J7117" s="579"/>
      <c r="L7117" s="629"/>
    </row>
    <row r="7118" spans="1:12" ht="9.75" hidden="1" customHeight="1">
      <c r="A7118" s="579"/>
      <c r="B7118" s="579"/>
      <c r="C7118" s="578"/>
      <c r="D7118" s="579"/>
      <c r="E7118" s="627"/>
      <c r="F7118" s="630"/>
      <c r="G7118" s="627" t="e">
        <f>+L7118</f>
        <v>#REF!</v>
      </c>
      <c r="H7118" s="628" t="e">
        <f>E7118*G7118</f>
        <v>#REF!</v>
      </c>
      <c r="J7118" s="627">
        <f>+F7118</f>
        <v>0</v>
      </c>
      <c r="L7118" s="629" t="e">
        <f>J7118*$L$3</f>
        <v>#REF!</v>
      </c>
    </row>
    <row r="7119" spans="1:12" ht="9.75" hidden="1" customHeight="1">
      <c r="A7119" s="579"/>
      <c r="B7119" s="579"/>
      <c r="C7119" s="578"/>
      <c r="D7119" s="579"/>
      <c r="E7119" s="627"/>
      <c r="F7119" s="630"/>
      <c r="G7119" s="627"/>
      <c r="H7119" s="628"/>
      <c r="J7119" s="579"/>
      <c r="L7119" s="629"/>
    </row>
    <row r="7120" spans="1:12" ht="9.75" hidden="1" customHeight="1">
      <c r="A7120" s="579"/>
      <c r="B7120" s="579"/>
      <c r="C7120" s="578"/>
      <c r="D7120" s="579"/>
      <c r="E7120" s="627"/>
      <c r="F7120" s="630"/>
      <c r="G7120" s="627"/>
      <c r="H7120" s="628"/>
      <c r="J7120" s="579"/>
      <c r="L7120" s="629"/>
    </row>
    <row r="7121" spans="1:12" ht="9.75" hidden="1" customHeight="1">
      <c r="A7121" s="579"/>
      <c r="B7121" s="579"/>
      <c r="C7121" s="578"/>
      <c r="D7121" s="579"/>
      <c r="E7121" s="627"/>
      <c r="F7121" s="630"/>
      <c r="G7121" s="627"/>
      <c r="H7121" s="628"/>
      <c r="J7121" s="579"/>
      <c r="L7121" s="629"/>
    </row>
    <row r="7122" spans="1:12" ht="9.75" hidden="1" customHeight="1">
      <c r="A7122" s="579"/>
      <c r="B7122" s="579"/>
      <c r="C7122" s="578"/>
      <c r="D7122" s="579"/>
      <c r="E7122" s="627"/>
      <c r="F7122" s="630"/>
      <c r="G7122" s="627"/>
      <c r="H7122" s="628"/>
      <c r="J7122" s="579"/>
      <c r="L7122" s="629"/>
    </row>
    <row r="7123" spans="1:12" ht="9.75" hidden="1" customHeight="1">
      <c r="A7123" s="579"/>
      <c r="B7123" s="579"/>
      <c r="C7123" s="578"/>
      <c r="D7123" s="579"/>
      <c r="E7123" s="627"/>
      <c r="F7123" s="630"/>
      <c r="G7123" s="627" t="e">
        <f>+L7123</f>
        <v>#REF!</v>
      </c>
      <c r="H7123" s="628" t="e">
        <f>E7123*G7123</f>
        <v>#REF!</v>
      </c>
      <c r="J7123" s="627">
        <f>+F7123</f>
        <v>0</v>
      </c>
      <c r="L7123" s="629" t="e">
        <f>J7123*$L$3</f>
        <v>#REF!</v>
      </c>
    </row>
    <row r="7124" spans="1:12" ht="9.75" hidden="1" customHeight="1">
      <c r="A7124" s="579"/>
      <c r="B7124" s="579"/>
      <c r="C7124" s="578"/>
      <c r="D7124" s="579"/>
      <c r="E7124" s="627"/>
      <c r="F7124" s="630"/>
      <c r="G7124" s="627"/>
      <c r="H7124" s="628"/>
      <c r="J7124" s="579"/>
      <c r="L7124" s="629"/>
    </row>
    <row r="7125" spans="1:12" ht="9.75" hidden="1" customHeight="1">
      <c r="A7125" s="579"/>
      <c r="B7125" s="579"/>
      <c r="C7125" s="578"/>
      <c r="D7125" s="579"/>
      <c r="E7125" s="627"/>
      <c r="F7125" s="630"/>
      <c r="G7125" s="627"/>
      <c r="H7125" s="628"/>
      <c r="J7125" s="579"/>
      <c r="L7125" s="629"/>
    </row>
    <row r="7126" spans="1:12" ht="9.75" hidden="1" customHeight="1">
      <c r="A7126" s="579"/>
      <c r="B7126" s="579"/>
      <c r="C7126" s="578"/>
      <c r="D7126" s="579"/>
      <c r="E7126" s="627"/>
      <c r="F7126" s="630"/>
      <c r="G7126" s="627"/>
      <c r="H7126" s="628"/>
      <c r="J7126" s="579"/>
      <c r="L7126" s="629"/>
    </row>
    <row r="7127" spans="1:12" ht="9.75" hidden="1" customHeight="1">
      <c r="A7127" s="579"/>
      <c r="B7127" s="579"/>
      <c r="C7127" s="578"/>
      <c r="D7127" s="579"/>
      <c r="E7127" s="627"/>
      <c r="F7127" s="630"/>
      <c r="G7127" s="627"/>
      <c r="H7127" s="628"/>
      <c r="J7127" s="579"/>
      <c r="L7127" s="629"/>
    </row>
    <row r="7128" spans="1:12" ht="9.75" hidden="1" customHeight="1">
      <c r="A7128" s="579"/>
      <c r="B7128" s="579"/>
      <c r="C7128" s="578"/>
      <c r="D7128" s="579"/>
      <c r="E7128" s="627"/>
      <c r="F7128" s="630"/>
      <c r="G7128" s="627" t="e">
        <f>+L7128</f>
        <v>#REF!</v>
      </c>
      <c r="H7128" s="628" t="e">
        <f>E7128*G7128</f>
        <v>#REF!</v>
      </c>
      <c r="J7128" s="627">
        <f>+F7128</f>
        <v>0</v>
      </c>
      <c r="L7128" s="629" t="e">
        <f>J7128*$L$3</f>
        <v>#REF!</v>
      </c>
    </row>
    <row r="7129" spans="1:12" ht="9.75" hidden="1" customHeight="1">
      <c r="A7129" s="579"/>
      <c r="B7129" s="579"/>
      <c r="C7129" s="578"/>
      <c r="D7129" s="579"/>
      <c r="E7129" s="627"/>
      <c r="F7129" s="630"/>
      <c r="G7129" s="627"/>
      <c r="H7129" s="628"/>
      <c r="J7129" s="579"/>
      <c r="L7129" s="629"/>
    </row>
    <row r="7130" spans="1:12" ht="9.75" hidden="1" customHeight="1">
      <c r="A7130" s="579"/>
      <c r="B7130" s="579"/>
      <c r="C7130" s="578"/>
      <c r="D7130" s="579"/>
      <c r="E7130" s="627"/>
      <c r="F7130" s="630"/>
      <c r="G7130" s="627"/>
      <c r="H7130" s="628"/>
      <c r="J7130" s="579"/>
      <c r="L7130" s="629"/>
    </row>
    <row r="7131" spans="1:12" ht="9.75" hidden="1" customHeight="1">
      <c r="A7131" s="579"/>
      <c r="B7131" s="579"/>
      <c r="C7131" s="578"/>
      <c r="D7131" s="579"/>
      <c r="E7131" s="627"/>
      <c r="F7131" s="630"/>
      <c r="G7131" s="627"/>
      <c r="H7131" s="628"/>
      <c r="J7131" s="579"/>
      <c r="L7131" s="629"/>
    </row>
    <row r="7132" spans="1:12" ht="9.75" hidden="1" customHeight="1">
      <c r="A7132" s="579"/>
      <c r="B7132" s="579"/>
      <c r="C7132" s="578"/>
      <c r="D7132" s="579"/>
      <c r="E7132" s="627"/>
      <c r="F7132" s="630"/>
      <c r="G7132" s="627"/>
      <c r="H7132" s="628"/>
      <c r="J7132" s="579"/>
      <c r="L7132" s="629"/>
    </row>
    <row r="7133" spans="1:12" ht="9.75" hidden="1" customHeight="1">
      <c r="A7133" s="579"/>
      <c r="B7133" s="579"/>
      <c r="C7133" s="578"/>
      <c r="D7133" s="579"/>
      <c r="E7133" s="627"/>
      <c r="F7133" s="630"/>
      <c r="G7133" s="627" t="e">
        <f>+L7133</f>
        <v>#REF!</v>
      </c>
      <c r="H7133" s="628" t="e">
        <f>E7133*G7133</f>
        <v>#REF!</v>
      </c>
      <c r="J7133" s="627">
        <f>+F7133</f>
        <v>0</v>
      </c>
      <c r="L7133" s="629" t="e">
        <f>J7133*$L$3</f>
        <v>#REF!</v>
      </c>
    </row>
    <row r="7134" spans="1:12" ht="9.75" hidden="1" customHeight="1">
      <c r="A7134" s="579"/>
      <c r="B7134" s="579"/>
      <c r="C7134" s="578"/>
      <c r="D7134" s="579"/>
      <c r="E7134" s="627"/>
      <c r="F7134" s="630"/>
      <c r="G7134" s="627"/>
      <c r="H7134" s="628"/>
      <c r="J7134" s="579"/>
      <c r="L7134" s="629"/>
    </row>
    <row r="7135" spans="1:12" ht="9.75" hidden="1" customHeight="1">
      <c r="A7135" s="579"/>
      <c r="B7135" s="579"/>
      <c r="C7135" s="578"/>
      <c r="D7135" s="579"/>
      <c r="E7135" s="627"/>
      <c r="F7135" s="630"/>
      <c r="G7135" s="627"/>
      <c r="H7135" s="628"/>
      <c r="J7135" s="579"/>
      <c r="L7135" s="629"/>
    </row>
    <row r="7136" spans="1:12" ht="9.75" hidden="1" customHeight="1">
      <c r="A7136" s="579"/>
      <c r="B7136" s="579"/>
      <c r="C7136" s="578"/>
      <c r="D7136" s="579"/>
      <c r="E7136" s="627"/>
      <c r="F7136" s="630"/>
      <c r="G7136" s="627"/>
      <c r="H7136" s="628"/>
      <c r="J7136" s="579"/>
      <c r="L7136" s="629"/>
    </row>
    <row r="7137" spans="1:12" ht="9.75" hidden="1" customHeight="1">
      <c r="A7137" s="579"/>
      <c r="B7137" s="579"/>
      <c r="C7137" s="578"/>
      <c r="D7137" s="579"/>
      <c r="E7137" s="627"/>
      <c r="F7137" s="630"/>
      <c r="G7137" s="627"/>
      <c r="H7137" s="628"/>
      <c r="J7137" s="579"/>
      <c r="L7137" s="629"/>
    </row>
    <row r="7138" spans="1:12" ht="9.75" hidden="1" customHeight="1">
      <c r="A7138" s="579"/>
      <c r="B7138" s="579"/>
      <c r="C7138" s="583"/>
      <c r="D7138" s="579"/>
      <c r="E7138" s="627"/>
      <c r="F7138" s="630"/>
      <c r="G7138" s="627" t="e">
        <f>+L7138</f>
        <v>#REF!</v>
      </c>
      <c r="H7138" s="628" t="e">
        <f>E7138*G7138</f>
        <v>#REF!</v>
      </c>
      <c r="J7138" s="627">
        <f>+F7138</f>
        <v>0</v>
      </c>
      <c r="L7138" s="629" t="e">
        <f>J7138*$L$3</f>
        <v>#REF!</v>
      </c>
    </row>
    <row r="7139" spans="1:12" ht="9.75" hidden="1" customHeight="1">
      <c r="A7139" s="579"/>
      <c r="B7139" s="579"/>
      <c r="C7139" s="583"/>
      <c r="D7139" s="579"/>
      <c r="E7139" s="627"/>
      <c r="F7139" s="630"/>
      <c r="G7139" s="627"/>
      <c r="H7139" s="628"/>
      <c r="J7139" s="579"/>
      <c r="L7139" s="629"/>
    </row>
    <row r="7140" spans="1:12" ht="9.75" hidden="1" customHeight="1">
      <c r="A7140" s="579"/>
      <c r="B7140" s="579"/>
      <c r="C7140" s="583"/>
      <c r="D7140" s="579"/>
      <c r="E7140" s="627"/>
      <c r="F7140" s="630"/>
      <c r="G7140" s="627"/>
      <c r="H7140" s="628"/>
      <c r="J7140" s="579"/>
      <c r="L7140" s="629"/>
    </row>
    <row r="7141" spans="1:12" ht="9.75" hidden="1" customHeight="1">
      <c r="A7141" s="579"/>
      <c r="B7141" s="579"/>
      <c r="C7141" s="583"/>
      <c r="D7141" s="579"/>
      <c r="E7141" s="627"/>
      <c r="F7141" s="630"/>
      <c r="G7141" s="627"/>
      <c r="H7141" s="628"/>
      <c r="J7141" s="579"/>
      <c r="L7141" s="629"/>
    </row>
    <row r="7142" spans="1:12" ht="9.75" hidden="1" customHeight="1">
      <c r="A7142" s="579"/>
      <c r="B7142" s="579"/>
      <c r="C7142" s="583"/>
      <c r="D7142" s="579"/>
      <c r="E7142" s="627"/>
      <c r="F7142" s="630"/>
      <c r="G7142" s="627"/>
      <c r="H7142" s="628"/>
      <c r="J7142" s="579"/>
      <c r="L7142" s="629"/>
    </row>
    <row r="7143" spans="1:12" ht="9.75" hidden="1" customHeight="1">
      <c r="A7143" s="579"/>
      <c r="B7143" s="579"/>
      <c r="C7143" s="583"/>
      <c r="D7143" s="579"/>
      <c r="E7143" s="627"/>
      <c r="F7143" s="630"/>
      <c r="G7143" s="627" t="e">
        <f>+L7143</f>
        <v>#REF!</v>
      </c>
      <c r="H7143" s="628" t="e">
        <f>E7143*G7143</f>
        <v>#REF!</v>
      </c>
      <c r="J7143" s="627">
        <f>+F7143</f>
        <v>0</v>
      </c>
      <c r="L7143" s="629" t="e">
        <f>J7143*$L$3</f>
        <v>#REF!</v>
      </c>
    </row>
    <row r="7144" spans="1:12" ht="9.75" hidden="1" customHeight="1">
      <c r="A7144" s="579"/>
      <c r="B7144" s="579"/>
      <c r="C7144" s="583"/>
      <c r="D7144" s="579"/>
      <c r="E7144" s="627"/>
      <c r="F7144" s="630"/>
      <c r="G7144" s="627"/>
      <c r="H7144" s="628"/>
      <c r="J7144" s="579"/>
      <c r="L7144" s="629"/>
    </row>
    <row r="7145" spans="1:12" ht="9.75" hidden="1" customHeight="1">
      <c r="A7145" s="579"/>
      <c r="B7145" s="579"/>
      <c r="C7145" s="583"/>
      <c r="D7145" s="579"/>
      <c r="E7145" s="627"/>
      <c r="F7145" s="630"/>
      <c r="G7145" s="627"/>
      <c r="H7145" s="628"/>
      <c r="J7145" s="579"/>
      <c r="L7145" s="629"/>
    </row>
    <row r="7146" spans="1:12" ht="9.75" hidden="1" customHeight="1">
      <c r="A7146" s="579"/>
      <c r="B7146" s="579"/>
      <c r="C7146" s="583"/>
      <c r="D7146" s="579"/>
      <c r="E7146" s="627"/>
      <c r="F7146" s="630"/>
      <c r="G7146" s="627"/>
      <c r="H7146" s="628"/>
      <c r="J7146" s="579"/>
      <c r="L7146" s="629"/>
    </row>
    <row r="7147" spans="1:12" ht="9.75" hidden="1" customHeight="1">
      <c r="A7147" s="579"/>
      <c r="B7147" s="579"/>
      <c r="C7147" s="583"/>
      <c r="D7147" s="579"/>
      <c r="E7147" s="627"/>
      <c r="F7147" s="630"/>
      <c r="G7147" s="627"/>
      <c r="H7147" s="628"/>
      <c r="J7147" s="579"/>
      <c r="L7147" s="629"/>
    </row>
    <row r="7148" spans="1:12" ht="9.75" hidden="1" customHeight="1">
      <c r="A7148" s="579"/>
      <c r="B7148" s="579"/>
      <c r="C7148" s="578"/>
      <c r="D7148" s="579"/>
      <c r="E7148" s="627"/>
      <c r="F7148" s="630"/>
      <c r="G7148" s="627" t="e">
        <f>+L7148</f>
        <v>#REF!</v>
      </c>
      <c r="H7148" s="628" t="e">
        <f>E7148*G7148</f>
        <v>#REF!</v>
      </c>
      <c r="J7148" s="627">
        <f>+F7148</f>
        <v>0</v>
      </c>
      <c r="L7148" s="629" t="e">
        <f>J7148*$L$3</f>
        <v>#REF!</v>
      </c>
    </row>
    <row r="7149" spans="1:12" ht="9.75" hidden="1" customHeight="1">
      <c r="A7149" s="579"/>
      <c r="B7149" s="579"/>
      <c r="C7149" s="578"/>
      <c r="D7149" s="579"/>
      <c r="E7149" s="627"/>
      <c r="F7149" s="630"/>
      <c r="G7149" s="627"/>
      <c r="H7149" s="628"/>
      <c r="J7149" s="579"/>
      <c r="L7149" s="629"/>
    </row>
    <row r="7150" spans="1:12" ht="9.75" hidden="1" customHeight="1">
      <c r="A7150" s="579"/>
      <c r="B7150" s="579"/>
      <c r="C7150" s="578"/>
      <c r="D7150" s="579"/>
      <c r="E7150" s="627"/>
      <c r="F7150" s="630"/>
      <c r="G7150" s="627"/>
      <c r="H7150" s="628"/>
      <c r="J7150" s="579"/>
      <c r="L7150" s="629"/>
    </row>
    <row r="7151" spans="1:12" ht="9.75" hidden="1" customHeight="1">
      <c r="A7151" s="579"/>
      <c r="B7151" s="579"/>
      <c r="C7151" s="578"/>
      <c r="D7151" s="579"/>
      <c r="E7151" s="627"/>
      <c r="F7151" s="630"/>
      <c r="G7151" s="627"/>
      <c r="H7151" s="628"/>
      <c r="J7151" s="579"/>
      <c r="L7151" s="629"/>
    </row>
    <row r="7152" spans="1:12" ht="7.5" hidden="1" customHeight="1">
      <c r="A7152" s="579"/>
      <c r="B7152" s="579"/>
      <c r="C7152" s="578"/>
      <c r="D7152" s="579"/>
      <c r="E7152" s="627"/>
      <c r="F7152" s="630"/>
      <c r="G7152" s="627"/>
      <c r="H7152" s="628"/>
      <c r="J7152" s="579"/>
      <c r="L7152" s="629"/>
    </row>
    <row r="7153" spans="1:12" ht="9.75" hidden="1" customHeight="1">
      <c r="A7153" s="579"/>
      <c r="B7153" s="579"/>
      <c r="C7153" s="578"/>
      <c r="D7153" s="579"/>
      <c r="E7153" s="627"/>
      <c r="F7153" s="630"/>
      <c r="G7153" s="627" t="e">
        <f>+L7153</f>
        <v>#REF!</v>
      </c>
      <c r="H7153" s="628" t="e">
        <f>E7153*G7153</f>
        <v>#REF!</v>
      </c>
      <c r="J7153" s="627">
        <f>+F7153</f>
        <v>0</v>
      </c>
      <c r="L7153" s="629" t="e">
        <f>J7153*$L$3</f>
        <v>#REF!</v>
      </c>
    </row>
    <row r="7154" spans="1:12" ht="9.75" hidden="1" customHeight="1">
      <c r="A7154" s="579"/>
      <c r="B7154" s="579"/>
      <c r="C7154" s="578"/>
      <c r="D7154" s="579"/>
      <c r="E7154" s="627"/>
      <c r="F7154" s="630"/>
      <c r="G7154" s="627"/>
      <c r="H7154" s="628"/>
      <c r="J7154" s="579"/>
      <c r="L7154" s="629"/>
    </row>
    <row r="7155" spans="1:12" ht="9.75" hidden="1" customHeight="1">
      <c r="A7155" s="579"/>
      <c r="B7155" s="579"/>
      <c r="C7155" s="578"/>
      <c r="D7155" s="579"/>
      <c r="E7155" s="627"/>
      <c r="F7155" s="630"/>
      <c r="G7155" s="627"/>
      <c r="H7155" s="628"/>
      <c r="J7155" s="579"/>
      <c r="L7155" s="629"/>
    </row>
    <row r="7156" spans="1:12" ht="9.75" hidden="1" customHeight="1">
      <c r="A7156" s="579"/>
      <c r="B7156" s="579"/>
      <c r="C7156" s="578"/>
      <c r="D7156" s="579"/>
      <c r="E7156" s="627"/>
      <c r="F7156" s="630"/>
      <c r="G7156" s="627"/>
      <c r="H7156" s="628"/>
      <c r="J7156" s="579"/>
      <c r="L7156" s="629"/>
    </row>
    <row r="7157" spans="1:12" ht="9.75" hidden="1" customHeight="1">
      <c r="A7157" s="579"/>
      <c r="B7157" s="579"/>
      <c r="C7157" s="578"/>
      <c r="D7157" s="579"/>
      <c r="E7157" s="627"/>
      <c r="F7157" s="630"/>
      <c r="G7157" s="627"/>
      <c r="H7157" s="628"/>
      <c r="J7157" s="579"/>
      <c r="L7157" s="629"/>
    </row>
    <row r="7158" spans="1:12" ht="9.75" hidden="1" customHeight="1">
      <c r="A7158" s="579"/>
      <c r="B7158" s="579"/>
      <c r="C7158" s="578"/>
      <c r="D7158" s="579"/>
      <c r="E7158" s="627"/>
      <c r="F7158" s="630"/>
      <c r="G7158" s="627" t="e">
        <f>+L7158</f>
        <v>#REF!</v>
      </c>
      <c r="H7158" s="628" t="e">
        <f>E7158*G7158</f>
        <v>#REF!</v>
      </c>
      <c r="J7158" s="627">
        <f>+F7158</f>
        <v>0</v>
      </c>
      <c r="L7158" s="629" t="e">
        <f>J7158*$L$3</f>
        <v>#REF!</v>
      </c>
    </row>
    <row r="7159" spans="1:12" ht="9.75" hidden="1" customHeight="1">
      <c r="A7159" s="579"/>
      <c r="B7159" s="579"/>
      <c r="C7159" s="578"/>
      <c r="D7159" s="579"/>
      <c r="E7159" s="627"/>
      <c r="F7159" s="630"/>
      <c r="G7159" s="627"/>
      <c r="H7159" s="628"/>
      <c r="J7159" s="579"/>
      <c r="L7159" s="629"/>
    </row>
    <row r="7160" spans="1:12" ht="9.75" hidden="1" customHeight="1">
      <c r="A7160" s="579"/>
      <c r="B7160" s="579"/>
      <c r="C7160" s="578"/>
      <c r="D7160" s="579"/>
      <c r="E7160" s="627"/>
      <c r="F7160" s="630"/>
      <c r="G7160" s="627"/>
      <c r="H7160" s="628"/>
      <c r="J7160" s="579"/>
      <c r="L7160" s="629"/>
    </row>
    <row r="7161" spans="1:12" ht="9.75" hidden="1" customHeight="1">
      <c r="A7161" s="579"/>
      <c r="B7161" s="579"/>
      <c r="C7161" s="578"/>
      <c r="D7161" s="579"/>
      <c r="E7161" s="627"/>
      <c r="F7161" s="630"/>
      <c r="G7161" s="627"/>
      <c r="H7161" s="628"/>
      <c r="J7161" s="579"/>
      <c r="L7161" s="629"/>
    </row>
    <row r="7162" spans="1:12" ht="9.75" hidden="1" customHeight="1">
      <c r="A7162" s="579"/>
      <c r="B7162" s="579"/>
      <c r="C7162" s="578"/>
      <c r="D7162" s="579"/>
      <c r="E7162" s="627"/>
      <c r="F7162" s="630"/>
      <c r="G7162" s="627"/>
      <c r="H7162" s="628"/>
      <c r="J7162" s="579"/>
      <c r="L7162" s="629"/>
    </row>
    <row r="7163" spans="1:12" ht="9.75" hidden="1" customHeight="1">
      <c r="A7163" s="579"/>
      <c r="B7163" s="579"/>
      <c r="C7163" s="578"/>
      <c r="D7163" s="579"/>
      <c r="E7163" s="627"/>
      <c r="F7163" s="630"/>
      <c r="G7163" s="627" t="e">
        <f>+L7163</f>
        <v>#REF!</v>
      </c>
      <c r="H7163" s="628" t="e">
        <f>E7163*G7163</f>
        <v>#REF!</v>
      </c>
      <c r="J7163" s="627">
        <f>+F7163</f>
        <v>0</v>
      </c>
      <c r="L7163" s="629" t="e">
        <f>J7163*$L$3</f>
        <v>#REF!</v>
      </c>
    </row>
    <row r="7164" spans="1:12" ht="9.75" hidden="1" customHeight="1">
      <c r="A7164" s="579"/>
      <c r="B7164" s="579"/>
      <c r="C7164" s="578"/>
      <c r="D7164" s="579"/>
      <c r="E7164" s="627"/>
      <c r="F7164" s="630"/>
      <c r="G7164" s="627"/>
      <c r="H7164" s="628"/>
      <c r="J7164" s="579"/>
      <c r="L7164" s="629"/>
    </row>
    <row r="7165" spans="1:12" ht="9.75" hidden="1" customHeight="1">
      <c r="A7165" s="579"/>
      <c r="B7165" s="579"/>
      <c r="C7165" s="578"/>
      <c r="D7165" s="579"/>
      <c r="E7165" s="627"/>
      <c r="F7165" s="630"/>
      <c r="G7165" s="627"/>
      <c r="H7165" s="628"/>
      <c r="J7165" s="579"/>
      <c r="L7165" s="629"/>
    </row>
    <row r="7166" spans="1:12" ht="9.75" hidden="1" customHeight="1">
      <c r="A7166" s="579"/>
      <c r="B7166" s="579"/>
      <c r="C7166" s="578"/>
      <c r="D7166" s="579"/>
      <c r="E7166" s="627"/>
      <c r="F7166" s="630"/>
      <c r="G7166" s="627"/>
      <c r="H7166" s="628"/>
      <c r="J7166" s="579"/>
      <c r="L7166" s="629"/>
    </row>
    <row r="7167" spans="1:12" ht="9.75" hidden="1" customHeight="1">
      <c r="A7167" s="579"/>
      <c r="B7167" s="579"/>
      <c r="C7167" s="578"/>
      <c r="D7167" s="579"/>
      <c r="E7167" s="627"/>
      <c r="F7167" s="630"/>
      <c r="G7167" s="627"/>
      <c r="H7167" s="628"/>
      <c r="J7167" s="579"/>
      <c r="L7167" s="629"/>
    </row>
    <row r="7168" spans="1:12" ht="9.75" hidden="1" customHeight="1">
      <c r="A7168" s="579"/>
      <c r="B7168" s="579"/>
      <c r="C7168" s="578"/>
      <c r="D7168" s="579"/>
      <c r="E7168" s="627"/>
      <c r="F7168" s="630"/>
      <c r="G7168" s="627" t="e">
        <f>+L7168</f>
        <v>#REF!</v>
      </c>
      <c r="H7168" s="628" t="e">
        <f>E7168*G7168</f>
        <v>#REF!</v>
      </c>
      <c r="J7168" s="627">
        <f>+F7168</f>
        <v>0</v>
      </c>
      <c r="L7168" s="629" t="e">
        <f>J7168*$L$3</f>
        <v>#REF!</v>
      </c>
    </row>
    <row r="7169" spans="1:12" ht="9.75" hidden="1" customHeight="1">
      <c r="A7169" s="579"/>
      <c r="B7169" s="579"/>
      <c r="C7169" s="578"/>
      <c r="D7169" s="579"/>
      <c r="E7169" s="627"/>
      <c r="F7169" s="630"/>
      <c r="G7169" s="627"/>
      <c r="H7169" s="628"/>
      <c r="J7169" s="579"/>
      <c r="L7169" s="629"/>
    </row>
    <row r="7170" spans="1:12" ht="9.75" hidden="1" customHeight="1">
      <c r="A7170" s="579"/>
      <c r="B7170" s="579"/>
      <c r="C7170" s="578"/>
      <c r="D7170" s="579"/>
      <c r="E7170" s="627"/>
      <c r="F7170" s="630"/>
      <c r="G7170" s="627"/>
      <c r="H7170" s="628"/>
      <c r="J7170" s="579"/>
      <c r="L7170" s="629"/>
    </row>
    <row r="7171" spans="1:12" ht="9.75" hidden="1" customHeight="1">
      <c r="A7171" s="579"/>
      <c r="B7171" s="579"/>
      <c r="C7171" s="578"/>
      <c r="D7171" s="579"/>
      <c r="E7171" s="627"/>
      <c r="F7171" s="630"/>
      <c r="G7171" s="627"/>
      <c r="H7171" s="628"/>
      <c r="J7171" s="579"/>
      <c r="L7171" s="629"/>
    </row>
    <row r="7172" spans="1:12" ht="9.75" hidden="1" customHeight="1">
      <c r="A7172" s="579"/>
      <c r="B7172" s="579"/>
      <c r="C7172" s="578"/>
      <c r="D7172" s="579"/>
      <c r="E7172" s="627"/>
      <c r="F7172" s="630"/>
      <c r="G7172" s="627"/>
      <c r="H7172" s="628"/>
      <c r="J7172" s="579"/>
      <c r="L7172" s="629"/>
    </row>
    <row r="7173" spans="1:12" ht="9.75" hidden="1" customHeight="1">
      <c r="A7173" s="579"/>
      <c r="B7173" s="579"/>
      <c r="C7173" s="583"/>
      <c r="D7173" s="579"/>
      <c r="E7173" s="627"/>
      <c r="F7173" s="630"/>
      <c r="G7173" s="627" t="e">
        <f>+L7173</f>
        <v>#REF!</v>
      </c>
      <c r="H7173" s="628" t="e">
        <f>E7173*G7173</f>
        <v>#REF!</v>
      </c>
      <c r="J7173" s="627">
        <f>+F7173</f>
        <v>0</v>
      </c>
      <c r="L7173" s="629" t="e">
        <f>J7173*$L$3</f>
        <v>#REF!</v>
      </c>
    </row>
    <row r="7174" spans="1:12" ht="9.75" hidden="1" customHeight="1">
      <c r="A7174" s="579"/>
      <c r="B7174" s="579"/>
      <c r="C7174" s="583"/>
      <c r="D7174" s="579"/>
      <c r="E7174" s="627"/>
      <c r="F7174" s="630"/>
      <c r="G7174" s="627"/>
      <c r="H7174" s="628"/>
      <c r="J7174" s="579"/>
      <c r="L7174" s="629"/>
    </row>
    <row r="7175" spans="1:12" ht="9.75" hidden="1" customHeight="1">
      <c r="A7175" s="579"/>
      <c r="B7175" s="579"/>
      <c r="C7175" s="583"/>
      <c r="D7175" s="579"/>
      <c r="E7175" s="627"/>
      <c r="F7175" s="630"/>
      <c r="G7175" s="627"/>
      <c r="H7175" s="628"/>
      <c r="J7175" s="579"/>
      <c r="L7175" s="629"/>
    </row>
    <row r="7176" spans="1:12" ht="9.75" hidden="1" customHeight="1">
      <c r="A7176" s="579"/>
      <c r="B7176" s="579"/>
      <c r="C7176" s="583"/>
      <c r="D7176" s="579"/>
      <c r="E7176" s="627"/>
      <c r="F7176" s="630"/>
      <c r="G7176" s="627"/>
      <c r="H7176" s="628"/>
      <c r="J7176" s="579"/>
      <c r="L7176" s="629"/>
    </row>
    <row r="7177" spans="1:12" ht="9.75" hidden="1" customHeight="1">
      <c r="A7177" s="579"/>
      <c r="B7177" s="579"/>
      <c r="C7177" s="583"/>
      <c r="D7177" s="579"/>
      <c r="E7177" s="627"/>
      <c r="F7177" s="630"/>
      <c r="G7177" s="627"/>
      <c r="H7177" s="628"/>
      <c r="J7177" s="579"/>
      <c r="L7177" s="629"/>
    </row>
    <row r="7178" spans="1:12" ht="9.75" hidden="1" customHeight="1">
      <c r="A7178" s="579"/>
      <c r="B7178" s="579"/>
      <c r="C7178" s="583"/>
      <c r="D7178" s="579"/>
      <c r="E7178" s="627"/>
      <c r="F7178" s="630"/>
      <c r="G7178" s="627" t="e">
        <f>+L7178</f>
        <v>#REF!</v>
      </c>
      <c r="H7178" s="628" t="e">
        <f>E7178*G7178</f>
        <v>#REF!</v>
      </c>
      <c r="J7178" s="627">
        <f>+F7178</f>
        <v>0</v>
      </c>
      <c r="L7178" s="629" t="e">
        <f>J7178*$L$3</f>
        <v>#REF!</v>
      </c>
    </row>
    <row r="7179" spans="1:12" ht="9.75" hidden="1" customHeight="1">
      <c r="A7179" s="579"/>
      <c r="B7179" s="579"/>
      <c r="C7179" s="583"/>
      <c r="D7179" s="579"/>
      <c r="E7179" s="627"/>
      <c r="F7179" s="630"/>
      <c r="G7179" s="627"/>
      <c r="H7179" s="628"/>
      <c r="J7179" s="579"/>
      <c r="L7179" s="629"/>
    </row>
    <row r="7180" spans="1:12" ht="9.75" hidden="1" customHeight="1">
      <c r="A7180" s="579"/>
      <c r="B7180" s="579"/>
      <c r="C7180" s="583"/>
      <c r="D7180" s="579"/>
      <c r="E7180" s="627"/>
      <c r="F7180" s="630"/>
      <c r="G7180" s="627"/>
      <c r="H7180" s="628"/>
      <c r="J7180" s="579"/>
      <c r="L7180" s="629"/>
    </row>
    <row r="7181" spans="1:12" ht="9.75" hidden="1" customHeight="1">
      <c r="A7181" s="579"/>
      <c r="B7181" s="579"/>
      <c r="C7181" s="583"/>
      <c r="D7181" s="579"/>
      <c r="E7181" s="627"/>
      <c r="F7181" s="630"/>
      <c r="G7181" s="627"/>
      <c r="H7181" s="628"/>
      <c r="J7181" s="579"/>
      <c r="L7181" s="629"/>
    </row>
    <row r="7182" spans="1:12" ht="9.75" hidden="1" customHeight="1">
      <c r="A7182" s="579"/>
      <c r="B7182" s="579"/>
      <c r="C7182" s="583"/>
      <c r="D7182" s="579"/>
      <c r="E7182" s="627"/>
      <c r="F7182" s="630"/>
      <c r="G7182" s="627"/>
      <c r="H7182" s="628"/>
      <c r="J7182" s="579"/>
      <c r="L7182" s="629"/>
    </row>
    <row r="7183" spans="1:12" ht="9.75" hidden="1" customHeight="1">
      <c r="A7183" s="579"/>
      <c r="B7183" s="579"/>
      <c r="C7183" s="578"/>
      <c r="D7183" s="579"/>
      <c r="E7183" s="627"/>
      <c r="F7183" s="630"/>
      <c r="G7183" s="627" t="e">
        <f>+L7183</f>
        <v>#REF!</v>
      </c>
      <c r="H7183" s="628" t="e">
        <f>E7183*G7183</f>
        <v>#REF!</v>
      </c>
      <c r="J7183" s="627">
        <f>+F7183</f>
        <v>0</v>
      </c>
      <c r="L7183" s="629" t="e">
        <f>J7183*$L$3</f>
        <v>#REF!</v>
      </c>
    </row>
    <row r="7184" spans="1:12" ht="9.75" hidden="1" customHeight="1">
      <c r="A7184" s="579"/>
      <c r="B7184" s="579"/>
      <c r="C7184" s="578"/>
      <c r="D7184" s="579"/>
      <c r="E7184" s="627"/>
      <c r="F7184" s="630"/>
      <c r="G7184" s="627"/>
      <c r="H7184" s="628"/>
      <c r="J7184" s="579"/>
      <c r="L7184" s="629"/>
    </row>
    <row r="7185" spans="1:12" ht="9.75" hidden="1" customHeight="1">
      <c r="A7185" s="579"/>
      <c r="B7185" s="579"/>
      <c r="C7185" s="578"/>
      <c r="D7185" s="579"/>
      <c r="E7185" s="627"/>
      <c r="F7185" s="630"/>
      <c r="G7185" s="627"/>
      <c r="H7185" s="628"/>
      <c r="J7185" s="579"/>
      <c r="L7185" s="629"/>
    </row>
    <row r="7186" spans="1:12" ht="9.75" hidden="1" customHeight="1">
      <c r="A7186" s="579"/>
      <c r="B7186" s="579"/>
      <c r="C7186" s="578"/>
      <c r="D7186" s="579"/>
      <c r="E7186" s="627"/>
      <c r="F7186" s="630"/>
      <c r="G7186" s="627"/>
      <c r="H7186" s="628"/>
      <c r="J7186" s="579"/>
      <c r="L7186" s="629"/>
    </row>
    <row r="7187" spans="1:12" ht="9.75" hidden="1" customHeight="1">
      <c r="A7187" s="579"/>
      <c r="B7187" s="579"/>
      <c r="C7187" s="578"/>
      <c r="D7187" s="579"/>
      <c r="E7187" s="627"/>
      <c r="F7187" s="630"/>
      <c r="G7187" s="627"/>
      <c r="H7187" s="628"/>
      <c r="J7187" s="579"/>
      <c r="L7187" s="629"/>
    </row>
    <row r="7188" spans="1:12" ht="9.75" hidden="1" customHeight="1">
      <c r="A7188" s="579"/>
      <c r="B7188" s="579"/>
      <c r="C7188" s="578"/>
      <c r="D7188" s="579"/>
      <c r="E7188" s="627"/>
      <c r="F7188" s="630"/>
      <c r="G7188" s="627" t="e">
        <f>+L7188</f>
        <v>#REF!</v>
      </c>
      <c r="H7188" s="628" t="e">
        <f>E7188*G7188</f>
        <v>#REF!</v>
      </c>
      <c r="J7188" s="627">
        <f>+F7188</f>
        <v>0</v>
      </c>
      <c r="L7188" s="629" t="e">
        <f>J7188*$L$3</f>
        <v>#REF!</v>
      </c>
    </row>
    <row r="7189" spans="1:12" ht="9.75" hidden="1" customHeight="1">
      <c r="A7189" s="579"/>
      <c r="B7189" s="579"/>
      <c r="C7189" s="578"/>
      <c r="D7189" s="579"/>
      <c r="E7189" s="627"/>
      <c r="F7189" s="630"/>
      <c r="G7189" s="627"/>
      <c r="H7189" s="628"/>
      <c r="J7189" s="579"/>
      <c r="L7189" s="629"/>
    </row>
    <row r="7190" spans="1:12" ht="9.75" hidden="1" customHeight="1">
      <c r="A7190" s="579"/>
      <c r="B7190" s="579"/>
      <c r="C7190" s="578"/>
      <c r="D7190" s="579"/>
      <c r="E7190" s="627"/>
      <c r="F7190" s="630"/>
      <c r="G7190" s="627"/>
      <c r="H7190" s="628"/>
      <c r="J7190" s="579"/>
      <c r="L7190" s="629"/>
    </row>
    <row r="7191" spans="1:12" ht="9.75" hidden="1" customHeight="1">
      <c r="A7191" s="579"/>
      <c r="B7191" s="579"/>
      <c r="C7191" s="578"/>
      <c r="D7191" s="579"/>
      <c r="E7191" s="627"/>
      <c r="F7191" s="630"/>
      <c r="G7191" s="627"/>
      <c r="H7191" s="628"/>
      <c r="J7191" s="579"/>
      <c r="L7191" s="629"/>
    </row>
    <row r="7192" spans="1:12" ht="9.75" hidden="1" customHeight="1">
      <c r="A7192" s="579"/>
      <c r="B7192" s="579"/>
      <c r="C7192" s="578"/>
      <c r="D7192" s="579"/>
      <c r="E7192" s="627"/>
      <c r="F7192" s="630"/>
      <c r="G7192" s="627"/>
      <c r="H7192" s="628"/>
      <c r="J7192" s="579"/>
      <c r="L7192" s="629"/>
    </row>
    <row r="7193" spans="1:12" ht="9.75" hidden="1" customHeight="1">
      <c r="A7193" s="579"/>
      <c r="B7193" s="579"/>
      <c r="C7193" s="578"/>
      <c r="D7193" s="579"/>
      <c r="E7193" s="627"/>
      <c r="F7193" s="630"/>
      <c r="G7193" s="627" t="e">
        <f>+L7193</f>
        <v>#REF!</v>
      </c>
      <c r="H7193" s="628" t="e">
        <f>E7193*G7193</f>
        <v>#REF!</v>
      </c>
      <c r="J7193" s="627">
        <f>+F7193</f>
        <v>0</v>
      </c>
      <c r="L7193" s="629" t="e">
        <f>J7193*$L$3</f>
        <v>#REF!</v>
      </c>
    </row>
    <row r="7194" spans="1:12" ht="9.75" hidden="1" customHeight="1">
      <c r="A7194" s="579"/>
      <c r="B7194" s="579"/>
      <c r="C7194" s="578"/>
      <c r="D7194" s="579"/>
      <c r="E7194" s="627"/>
      <c r="F7194" s="630"/>
      <c r="G7194" s="627"/>
      <c r="H7194" s="628"/>
      <c r="J7194" s="579"/>
      <c r="L7194" s="629"/>
    </row>
    <row r="7195" spans="1:12" ht="9.75" hidden="1" customHeight="1">
      <c r="A7195" s="579"/>
      <c r="B7195" s="579"/>
      <c r="C7195" s="578"/>
      <c r="D7195" s="579"/>
      <c r="E7195" s="627"/>
      <c r="F7195" s="630"/>
      <c r="G7195" s="627"/>
      <c r="H7195" s="628"/>
      <c r="J7195" s="579"/>
      <c r="L7195" s="629"/>
    </row>
    <row r="7196" spans="1:12" ht="9.75" hidden="1" customHeight="1">
      <c r="A7196" s="579"/>
      <c r="B7196" s="579"/>
      <c r="C7196" s="578"/>
      <c r="D7196" s="579"/>
      <c r="E7196" s="627"/>
      <c r="F7196" s="630"/>
      <c r="G7196" s="627"/>
      <c r="H7196" s="628"/>
      <c r="J7196" s="579"/>
      <c r="L7196" s="629"/>
    </row>
    <row r="7197" spans="1:12" ht="9.75" hidden="1" customHeight="1">
      <c r="A7197" s="579"/>
      <c r="B7197" s="579"/>
      <c r="C7197" s="578"/>
      <c r="D7197" s="579"/>
      <c r="E7197" s="627"/>
      <c r="F7197" s="630"/>
      <c r="G7197" s="627"/>
      <c r="H7197" s="628"/>
      <c r="J7197" s="579"/>
      <c r="L7197" s="629"/>
    </row>
    <row r="7198" spans="1:12" ht="9.75" hidden="1" customHeight="1">
      <c r="A7198" s="579"/>
      <c r="B7198" s="579"/>
      <c r="C7198" s="578"/>
      <c r="D7198" s="579"/>
      <c r="E7198" s="631"/>
      <c r="F7198" s="631"/>
      <c r="G7198" s="627" t="e">
        <f>+L7198</f>
        <v>#REF!</v>
      </c>
      <c r="H7198" s="628" t="e">
        <f>E7198*G7198</f>
        <v>#REF!</v>
      </c>
      <c r="J7198" s="627">
        <f>+F7198</f>
        <v>0</v>
      </c>
      <c r="L7198" s="629" t="e">
        <f>J7198*$L$3</f>
        <v>#REF!</v>
      </c>
    </row>
    <row r="7199" spans="1:12" ht="9.75" hidden="1" customHeight="1">
      <c r="A7199" s="579"/>
      <c r="B7199" s="579"/>
      <c r="C7199" s="578"/>
      <c r="D7199" s="579"/>
      <c r="E7199" s="631"/>
      <c r="F7199" s="631"/>
      <c r="G7199" s="627"/>
      <c r="H7199" s="628"/>
      <c r="J7199" s="579"/>
      <c r="L7199" s="629"/>
    </row>
    <row r="7200" spans="1:12" ht="9.75" hidden="1" customHeight="1">
      <c r="A7200" s="579"/>
      <c r="B7200" s="579"/>
      <c r="C7200" s="578"/>
      <c r="D7200" s="579"/>
      <c r="E7200" s="631"/>
      <c r="F7200" s="631"/>
      <c r="G7200" s="627"/>
      <c r="H7200" s="628"/>
      <c r="J7200" s="579"/>
      <c r="L7200" s="629"/>
    </row>
    <row r="7201" spans="1:12" ht="9.75" hidden="1" customHeight="1">
      <c r="A7201" s="579"/>
      <c r="B7201" s="579"/>
      <c r="C7201" s="578"/>
      <c r="D7201" s="579"/>
      <c r="E7201" s="631"/>
      <c r="F7201" s="631"/>
      <c r="G7201" s="627"/>
      <c r="H7201" s="628"/>
      <c r="J7201" s="579"/>
      <c r="L7201" s="629"/>
    </row>
    <row r="7202" spans="1:12" ht="9.75" hidden="1" customHeight="1">
      <c r="A7202" s="579"/>
      <c r="B7202" s="579"/>
      <c r="C7202" s="578"/>
      <c r="D7202" s="579"/>
      <c r="E7202" s="631"/>
      <c r="F7202" s="631"/>
      <c r="G7202" s="627"/>
      <c r="H7202" s="628"/>
      <c r="J7202" s="579"/>
      <c r="L7202" s="629"/>
    </row>
    <row r="7203" spans="1:12" ht="9.75" hidden="1" customHeight="1">
      <c r="A7203" s="579"/>
      <c r="B7203" s="579"/>
      <c r="C7203" s="578"/>
      <c r="D7203" s="579"/>
      <c r="E7203" s="627"/>
      <c r="F7203" s="630"/>
      <c r="G7203" s="627" t="e">
        <f>+L7203</f>
        <v>#REF!</v>
      </c>
      <c r="H7203" s="628" t="e">
        <f>E7203*G7203</f>
        <v>#REF!</v>
      </c>
      <c r="J7203" s="627">
        <f>+F7203</f>
        <v>0</v>
      </c>
      <c r="L7203" s="629" t="e">
        <f>J7203*$L$3</f>
        <v>#REF!</v>
      </c>
    </row>
    <row r="7204" spans="1:12" ht="9.75" hidden="1" customHeight="1">
      <c r="A7204" s="579"/>
      <c r="B7204" s="579"/>
      <c r="C7204" s="578"/>
      <c r="D7204" s="579"/>
      <c r="E7204" s="627"/>
      <c r="F7204" s="630"/>
      <c r="G7204" s="627"/>
      <c r="H7204" s="628"/>
      <c r="J7204" s="579"/>
      <c r="L7204" s="629"/>
    </row>
    <row r="7205" spans="1:12" ht="9.75" hidden="1" customHeight="1">
      <c r="A7205" s="579"/>
      <c r="B7205" s="579"/>
      <c r="C7205" s="578"/>
      <c r="D7205" s="579"/>
      <c r="E7205" s="627"/>
      <c r="F7205" s="630"/>
      <c r="G7205" s="627"/>
      <c r="H7205" s="628"/>
      <c r="J7205" s="579"/>
      <c r="L7205" s="629"/>
    </row>
    <row r="7206" spans="1:12" ht="9.75" hidden="1" customHeight="1">
      <c r="A7206" s="579"/>
      <c r="B7206" s="579"/>
      <c r="C7206" s="578"/>
      <c r="D7206" s="579"/>
      <c r="E7206" s="627"/>
      <c r="F7206" s="630"/>
      <c r="G7206" s="627"/>
      <c r="H7206" s="628"/>
      <c r="J7206" s="579"/>
      <c r="L7206" s="629"/>
    </row>
    <row r="7207" spans="1:12" ht="9.75" hidden="1" customHeight="1">
      <c r="A7207" s="579"/>
      <c r="B7207" s="579"/>
      <c r="C7207" s="578"/>
      <c r="D7207" s="579"/>
      <c r="E7207" s="627"/>
      <c r="F7207" s="630"/>
      <c r="G7207" s="627"/>
      <c r="H7207" s="628"/>
      <c r="J7207" s="579"/>
      <c r="L7207" s="629"/>
    </row>
    <row r="7208" spans="1:12" ht="9.75" hidden="1" customHeight="1">
      <c r="A7208" s="579"/>
      <c r="B7208" s="579"/>
      <c r="C7208" s="578"/>
      <c r="D7208" s="579"/>
      <c r="E7208" s="627"/>
      <c r="F7208" s="630"/>
      <c r="G7208" s="627" t="e">
        <f>+L7208</f>
        <v>#REF!</v>
      </c>
      <c r="H7208" s="628" t="e">
        <f>E7208*G7208</f>
        <v>#REF!</v>
      </c>
      <c r="J7208" s="627">
        <f>+F7208</f>
        <v>0</v>
      </c>
      <c r="L7208" s="629" t="e">
        <f>J7208*$L$3</f>
        <v>#REF!</v>
      </c>
    </row>
    <row r="7209" spans="1:12" ht="9.75" hidden="1" customHeight="1">
      <c r="A7209" s="579"/>
      <c r="B7209" s="579"/>
      <c r="C7209" s="578"/>
      <c r="D7209" s="579"/>
      <c r="E7209" s="627"/>
      <c r="F7209" s="630"/>
      <c r="G7209" s="627"/>
      <c r="H7209" s="628"/>
      <c r="J7209" s="579"/>
      <c r="L7209" s="629"/>
    </row>
    <row r="7210" spans="1:12" ht="9.75" hidden="1" customHeight="1">
      <c r="A7210" s="579"/>
      <c r="B7210" s="579"/>
      <c r="C7210" s="578"/>
      <c r="D7210" s="579"/>
      <c r="E7210" s="627"/>
      <c r="F7210" s="630"/>
      <c r="G7210" s="627"/>
      <c r="H7210" s="628"/>
      <c r="J7210" s="579"/>
      <c r="L7210" s="629"/>
    </row>
    <row r="7211" spans="1:12" ht="9.75" hidden="1" customHeight="1">
      <c r="A7211" s="579"/>
      <c r="B7211" s="579"/>
      <c r="C7211" s="578"/>
      <c r="D7211" s="579"/>
      <c r="E7211" s="627"/>
      <c r="F7211" s="630"/>
      <c r="G7211" s="627"/>
      <c r="H7211" s="628"/>
      <c r="J7211" s="579"/>
      <c r="L7211" s="629"/>
    </row>
    <row r="7212" spans="1:12" ht="9.75" hidden="1" customHeight="1">
      <c r="A7212" s="579"/>
      <c r="B7212" s="579"/>
      <c r="C7212" s="578"/>
      <c r="D7212" s="579"/>
      <c r="E7212" s="627"/>
      <c r="F7212" s="630"/>
      <c r="G7212" s="627"/>
      <c r="H7212" s="628"/>
      <c r="J7212" s="579"/>
      <c r="L7212" s="629"/>
    </row>
    <row r="7213" spans="1:12" ht="9.75" hidden="1" customHeight="1">
      <c r="A7213" s="579"/>
      <c r="B7213" s="579"/>
      <c r="C7213" s="578"/>
      <c r="D7213" s="579"/>
      <c r="E7213" s="627"/>
      <c r="F7213" s="630"/>
      <c r="G7213" s="627" t="e">
        <f>+L7213</f>
        <v>#REF!</v>
      </c>
      <c r="H7213" s="628" t="e">
        <f>E7213*G7213</f>
        <v>#REF!</v>
      </c>
      <c r="J7213" s="627">
        <f>+F7213</f>
        <v>0</v>
      </c>
      <c r="L7213" s="629" t="e">
        <f>J7213*$L$3</f>
        <v>#REF!</v>
      </c>
    </row>
    <row r="7214" spans="1:12" ht="9.75" hidden="1" customHeight="1">
      <c r="A7214" s="579"/>
      <c r="B7214" s="579"/>
      <c r="C7214" s="578"/>
      <c r="D7214" s="579"/>
      <c r="E7214" s="627"/>
      <c r="F7214" s="630"/>
      <c r="G7214" s="627"/>
      <c r="H7214" s="628"/>
      <c r="J7214" s="579"/>
      <c r="L7214" s="629"/>
    </row>
    <row r="7215" spans="1:12" ht="9.75" hidden="1" customHeight="1">
      <c r="A7215" s="579"/>
      <c r="B7215" s="579"/>
      <c r="C7215" s="578"/>
      <c r="D7215" s="579"/>
      <c r="E7215" s="627"/>
      <c r="F7215" s="630"/>
      <c r="G7215" s="627"/>
      <c r="H7215" s="628"/>
      <c r="J7215" s="579"/>
      <c r="L7215" s="629"/>
    </row>
    <row r="7216" spans="1:12" ht="9.75" hidden="1" customHeight="1">
      <c r="A7216" s="579"/>
      <c r="B7216" s="579"/>
      <c r="C7216" s="578"/>
      <c r="D7216" s="579"/>
      <c r="E7216" s="627"/>
      <c r="F7216" s="630"/>
      <c r="G7216" s="627"/>
      <c r="H7216" s="628"/>
      <c r="J7216" s="579"/>
      <c r="L7216" s="629"/>
    </row>
    <row r="7217" spans="1:12" ht="9.75" hidden="1" customHeight="1">
      <c r="A7217" s="579"/>
      <c r="B7217" s="579"/>
      <c r="C7217" s="578"/>
      <c r="D7217" s="579"/>
      <c r="E7217" s="627"/>
      <c r="F7217" s="630"/>
      <c r="G7217" s="627"/>
      <c r="H7217" s="628"/>
      <c r="J7217" s="579"/>
      <c r="L7217" s="629"/>
    </row>
    <row r="7218" spans="1:12" ht="9.75" hidden="1" customHeight="1">
      <c r="A7218" s="579"/>
      <c r="B7218" s="579"/>
      <c r="C7218" s="578"/>
      <c r="D7218" s="579"/>
      <c r="E7218" s="627"/>
      <c r="F7218" s="630"/>
      <c r="G7218" s="627" t="e">
        <f>+L7218</f>
        <v>#REF!</v>
      </c>
      <c r="H7218" s="628" t="e">
        <f>E7218*G7218</f>
        <v>#REF!</v>
      </c>
      <c r="J7218" s="627">
        <f>+F7218</f>
        <v>0</v>
      </c>
      <c r="L7218" s="629" t="e">
        <f>J7218*$L$3</f>
        <v>#REF!</v>
      </c>
    </row>
    <row r="7219" spans="1:12" ht="9.75" hidden="1" customHeight="1">
      <c r="A7219" s="579"/>
      <c r="B7219" s="579"/>
      <c r="C7219" s="578"/>
      <c r="D7219" s="579"/>
      <c r="E7219" s="627"/>
      <c r="F7219" s="630"/>
      <c r="G7219" s="627"/>
      <c r="H7219" s="628"/>
      <c r="J7219" s="579"/>
      <c r="L7219" s="629"/>
    </row>
    <row r="7220" spans="1:12" ht="9.75" hidden="1" customHeight="1">
      <c r="A7220" s="579"/>
      <c r="B7220" s="579"/>
      <c r="C7220" s="578"/>
      <c r="D7220" s="579"/>
      <c r="E7220" s="627"/>
      <c r="F7220" s="630"/>
      <c r="G7220" s="627"/>
      <c r="H7220" s="628"/>
      <c r="J7220" s="579"/>
      <c r="L7220" s="629"/>
    </row>
    <row r="7221" spans="1:12" ht="9.75" hidden="1" customHeight="1">
      <c r="A7221" s="579"/>
      <c r="B7221" s="579"/>
      <c r="C7221" s="578"/>
      <c r="D7221" s="579"/>
      <c r="E7221" s="627"/>
      <c r="F7221" s="630"/>
      <c r="G7221" s="627"/>
      <c r="H7221" s="628"/>
      <c r="J7221" s="579"/>
      <c r="L7221" s="629"/>
    </row>
    <row r="7222" spans="1:12" ht="9.75" hidden="1" customHeight="1">
      <c r="A7222" s="579"/>
      <c r="B7222" s="579"/>
      <c r="C7222" s="578"/>
      <c r="D7222" s="579"/>
      <c r="E7222" s="627"/>
      <c r="F7222" s="630"/>
      <c r="G7222" s="627"/>
      <c r="H7222" s="628"/>
      <c r="J7222" s="579"/>
      <c r="L7222" s="629"/>
    </row>
    <row r="7223" spans="1:12" ht="9.75" hidden="1" customHeight="1">
      <c r="A7223" s="579"/>
      <c r="B7223" s="579"/>
      <c r="C7223" s="578"/>
      <c r="D7223" s="579"/>
      <c r="E7223" s="627"/>
      <c r="F7223" s="630"/>
      <c r="G7223" s="627" t="e">
        <f>+L7223</f>
        <v>#REF!</v>
      </c>
      <c r="H7223" s="628" t="e">
        <f>E7223*G7223</f>
        <v>#REF!</v>
      </c>
      <c r="J7223" s="627">
        <f>+F7223</f>
        <v>0</v>
      </c>
      <c r="L7223" s="629" t="e">
        <f>J7223*$L$3</f>
        <v>#REF!</v>
      </c>
    </row>
    <row r="7224" spans="1:12" ht="9.75" hidden="1" customHeight="1">
      <c r="A7224" s="579"/>
      <c r="B7224" s="579"/>
      <c r="C7224" s="578"/>
      <c r="D7224" s="579"/>
      <c r="E7224" s="627"/>
      <c r="F7224" s="630"/>
      <c r="G7224" s="627"/>
      <c r="H7224" s="628"/>
      <c r="J7224" s="579"/>
      <c r="L7224" s="629"/>
    </row>
    <row r="7225" spans="1:12" ht="9.75" hidden="1" customHeight="1">
      <c r="A7225" s="579"/>
      <c r="B7225" s="579"/>
      <c r="C7225" s="578"/>
      <c r="D7225" s="579"/>
      <c r="E7225" s="627"/>
      <c r="F7225" s="630"/>
      <c r="G7225" s="627"/>
      <c r="H7225" s="628"/>
      <c r="J7225" s="579"/>
      <c r="L7225" s="629"/>
    </row>
    <row r="7226" spans="1:12" ht="9.75" hidden="1" customHeight="1">
      <c r="A7226" s="579"/>
      <c r="B7226" s="579"/>
      <c r="C7226" s="578"/>
      <c r="D7226" s="579"/>
      <c r="E7226" s="627"/>
      <c r="F7226" s="630"/>
      <c r="G7226" s="627"/>
      <c r="H7226" s="628"/>
      <c r="J7226" s="579"/>
      <c r="L7226" s="629"/>
    </row>
    <row r="7227" spans="1:12" ht="9.75" hidden="1" customHeight="1">
      <c r="A7227" s="579"/>
      <c r="B7227" s="579"/>
      <c r="C7227" s="578"/>
      <c r="D7227" s="579"/>
      <c r="E7227" s="627"/>
      <c r="F7227" s="630"/>
      <c r="G7227" s="627"/>
      <c r="H7227" s="628"/>
      <c r="J7227" s="579"/>
      <c r="L7227" s="629"/>
    </row>
    <row r="7228" spans="1:12" ht="9.75" hidden="1" customHeight="1">
      <c r="A7228" s="579"/>
      <c r="B7228" s="579"/>
      <c r="C7228" s="578"/>
      <c r="D7228" s="579"/>
      <c r="E7228" s="627"/>
      <c r="F7228" s="630"/>
      <c r="G7228" s="627" t="e">
        <f>+L7228</f>
        <v>#REF!</v>
      </c>
      <c r="H7228" s="628" t="e">
        <f>E7228*G7228</f>
        <v>#REF!</v>
      </c>
      <c r="J7228" s="627">
        <f>+F7228</f>
        <v>0</v>
      </c>
      <c r="L7228" s="629" t="e">
        <f>J7228*$L$3</f>
        <v>#REF!</v>
      </c>
    </row>
    <row r="7229" spans="1:12" ht="9.75" hidden="1" customHeight="1">
      <c r="A7229" s="579"/>
      <c r="B7229" s="579"/>
      <c r="C7229" s="578"/>
      <c r="D7229" s="579"/>
      <c r="E7229" s="627"/>
      <c r="F7229" s="630"/>
      <c r="G7229" s="627"/>
      <c r="H7229" s="628"/>
      <c r="J7229" s="579"/>
      <c r="L7229" s="629"/>
    </row>
    <row r="7230" spans="1:12" ht="9.75" hidden="1" customHeight="1">
      <c r="A7230" s="579"/>
      <c r="B7230" s="579"/>
      <c r="C7230" s="578"/>
      <c r="D7230" s="579"/>
      <c r="E7230" s="627"/>
      <c r="F7230" s="630"/>
      <c r="G7230" s="627"/>
      <c r="H7230" s="628"/>
      <c r="J7230" s="579"/>
      <c r="L7230" s="629"/>
    </row>
    <row r="7231" spans="1:12" ht="9.75" hidden="1" customHeight="1">
      <c r="A7231" s="579"/>
      <c r="B7231" s="579"/>
      <c r="C7231" s="578"/>
      <c r="D7231" s="579"/>
      <c r="E7231" s="627"/>
      <c r="F7231" s="630"/>
      <c r="G7231" s="627"/>
      <c r="H7231" s="628"/>
      <c r="J7231" s="579"/>
      <c r="L7231" s="629"/>
    </row>
    <row r="7232" spans="1:12" ht="9.75" hidden="1" customHeight="1">
      <c r="A7232" s="579"/>
      <c r="B7232" s="579"/>
      <c r="C7232" s="578"/>
      <c r="D7232" s="579"/>
      <c r="E7232" s="627"/>
      <c r="F7232" s="630"/>
      <c r="G7232" s="627"/>
      <c r="H7232" s="628"/>
      <c r="J7232" s="579"/>
      <c r="L7232" s="629"/>
    </row>
    <row r="7233" spans="1:12" ht="9.75" hidden="1" customHeight="1">
      <c r="A7233" s="579"/>
      <c r="B7233" s="579"/>
      <c r="C7233" s="578"/>
      <c r="D7233" s="579"/>
      <c r="E7233" s="627"/>
      <c r="F7233" s="630"/>
      <c r="G7233" s="627" t="e">
        <f>+L7233</f>
        <v>#REF!</v>
      </c>
      <c r="H7233" s="628" t="e">
        <f>E7233*G7233</f>
        <v>#REF!</v>
      </c>
      <c r="J7233" s="627">
        <f>+F7233</f>
        <v>0</v>
      </c>
      <c r="L7233" s="629" t="e">
        <f>J7233*$L$3</f>
        <v>#REF!</v>
      </c>
    </row>
    <row r="7234" spans="1:12" ht="9.75" hidden="1" customHeight="1">
      <c r="A7234" s="579"/>
      <c r="B7234" s="579"/>
      <c r="C7234" s="578"/>
      <c r="D7234" s="579"/>
      <c r="E7234" s="627"/>
      <c r="F7234" s="630"/>
      <c r="G7234" s="627"/>
      <c r="H7234" s="628"/>
      <c r="J7234" s="579"/>
      <c r="L7234" s="629"/>
    </row>
    <row r="7235" spans="1:12" ht="9.75" hidden="1" customHeight="1">
      <c r="A7235" s="579"/>
      <c r="B7235" s="579"/>
      <c r="C7235" s="578"/>
      <c r="D7235" s="579"/>
      <c r="E7235" s="627"/>
      <c r="F7235" s="630"/>
      <c r="G7235" s="627"/>
      <c r="H7235" s="628"/>
      <c r="J7235" s="579"/>
      <c r="L7235" s="629"/>
    </row>
    <row r="7236" spans="1:12" ht="9.75" hidden="1" customHeight="1">
      <c r="A7236" s="579"/>
      <c r="B7236" s="579"/>
      <c r="C7236" s="578"/>
      <c r="D7236" s="579"/>
      <c r="E7236" s="627"/>
      <c r="F7236" s="630"/>
      <c r="G7236" s="627"/>
      <c r="H7236" s="628"/>
      <c r="J7236" s="579"/>
      <c r="L7236" s="629"/>
    </row>
    <row r="7237" spans="1:12" ht="9.75" hidden="1" customHeight="1">
      <c r="A7237" s="579"/>
      <c r="B7237" s="579"/>
      <c r="C7237" s="578"/>
      <c r="D7237" s="579"/>
      <c r="E7237" s="627"/>
      <c r="F7237" s="630"/>
      <c r="G7237" s="627"/>
      <c r="H7237" s="628"/>
      <c r="J7237" s="579"/>
      <c r="L7237" s="629"/>
    </row>
    <row r="7238" spans="1:12" ht="9.75" hidden="1" customHeight="1">
      <c r="A7238" s="579"/>
      <c r="B7238" s="579"/>
      <c r="C7238" s="578"/>
      <c r="D7238" s="579"/>
      <c r="E7238" s="627"/>
      <c r="F7238" s="630"/>
      <c r="G7238" s="627" t="e">
        <f>+L7238</f>
        <v>#REF!</v>
      </c>
      <c r="H7238" s="628" t="e">
        <f>E7238*G7238</f>
        <v>#REF!</v>
      </c>
      <c r="J7238" s="627">
        <f>+F7238</f>
        <v>0</v>
      </c>
      <c r="L7238" s="629" t="e">
        <f>J7238*$L$3</f>
        <v>#REF!</v>
      </c>
    </row>
    <row r="7239" spans="1:12" ht="9.75" hidden="1" customHeight="1">
      <c r="A7239" s="579"/>
      <c r="B7239" s="579"/>
      <c r="C7239" s="578"/>
      <c r="D7239" s="579"/>
      <c r="E7239" s="627"/>
      <c r="F7239" s="630"/>
      <c r="G7239" s="627"/>
      <c r="H7239" s="628"/>
      <c r="J7239" s="579"/>
      <c r="L7239" s="629"/>
    </row>
    <row r="7240" spans="1:12" ht="9.75" hidden="1" customHeight="1">
      <c r="A7240" s="579"/>
      <c r="B7240" s="579"/>
      <c r="C7240" s="578"/>
      <c r="D7240" s="579"/>
      <c r="E7240" s="627"/>
      <c r="F7240" s="630"/>
      <c r="G7240" s="627"/>
      <c r="H7240" s="628"/>
      <c r="J7240" s="579"/>
      <c r="L7240" s="629"/>
    </row>
    <row r="7241" spans="1:12" ht="9.75" hidden="1" customHeight="1">
      <c r="A7241" s="579"/>
      <c r="B7241" s="579"/>
      <c r="C7241" s="578"/>
      <c r="D7241" s="579"/>
      <c r="E7241" s="627"/>
      <c r="F7241" s="630"/>
      <c r="G7241" s="627"/>
      <c r="H7241" s="628"/>
      <c r="J7241" s="579"/>
      <c r="L7241" s="629"/>
    </row>
    <row r="7242" spans="1:12" ht="9.75" hidden="1" customHeight="1">
      <c r="A7242" s="579"/>
      <c r="B7242" s="579"/>
      <c r="C7242" s="578"/>
      <c r="D7242" s="579"/>
      <c r="E7242" s="627"/>
      <c r="F7242" s="630"/>
      <c r="G7242" s="627"/>
      <c r="H7242" s="628"/>
      <c r="J7242" s="579"/>
      <c r="L7242" s="629"/>
    </row>
    <row r="7243" spans="1:12" ht="9.75" hidden="1" customHeight="1">
      <c r="A7243" s="579"/>
      <c r="B7243" s="579"/>
      <c r="C7243" s="578"/>
      <c r="D7243" s="579"/>
      <c r="E7243" s="627"/>
      <c r="F7243" s="630"/>
      <c r="G7243" s="627" t="e">
        <f>+L7243</f>
        <v>#REF!</v>
      </c>
      <c r="H7243" s="628" t="e">
        <f>E7243*G7243</f>
        <v>#REF!</v>
      </c>
      <c r="J7243" s="627">
        <f>+F7243</f>
        <v>0</v>
      </c>
      <c r="L7243" s="629" t="e">
        <f>J7243*$L$3</f>
        <v>#REF!</v>
      </c>
    </row>
    <row r="7244" spans="1:12" ht="9.75" hidden="1" customHeight="1">
      <c r="A7244" s="579"/>
      <c r="B7244" s="579"/>
      <c r="C7244" s="578"/>
      <c r="D7244" s="579"/>
      <c r="E7244" s="627"/>
      <c r="F7244" s="630"/>
      <c r="G7244" s="627"/>
      <c r="H7244" s="628"/>
      <c r="J7244" s="579"/>
      <c r="L7244" s="629"/>
    </row>
    <row r="7245" spans="1:12" ht="9.75" hidden="1" customHeight="1">
      <c r="A7245" s="579"/>
      <c r="B7245" s="579"/>
      <c r="C7245" s="578"/>
      <c r="D7245" s="579"/>
      <c r="E7245" s="627"/>
      <c r="F7245" s="630"/>
      <c r="G7245" s="627"/>
      <c r="H7245" s="628"/>
      <c r="J7245" s="579"/>
      <c r="L7245" s="629"/>
    </row>
    <row r="7246" spans="1:12" ht="9.75" hidden="1" customHeight="1">
      <c r="A7246" s="579"/>
      <c r="B7246" s="579"/>
      <c r="C7246" s="578"/>
      <c r="D7246" s="579"/>
      <c r="E7246" s="627"/>
      <c r="F7246" s="630"/>
      <c r="G7246" s="627"/>
      <c r="H7246" s="628"/>
      <c r="J7246" s="579"/>
      <c r="L7246" s="629"/>
    </row>
    <row r="7247" spans="1:12" ht="9.75" hidden="1" customHeight="1">
      <c r="A7247" s="579"/>
      <c r="B7247" s="579"/>
      <c r="C7247" s="578"/>
      <c r="D7247" s="579"/>
      <c r="E7247" s="627"/>
      <c r="F7247" s="630"/>
      <c r="G7247" s="627"/>
      <c r="H7247" s="628"/>
      <c r="J7247" s="579"/>
      <c r="L7247" s="629"/>
    </row>
    <row r="7248" spans="1:12" ht="9.75" hidden="1" customHeight="1">
      <c r="A7248" s="579"/>
      <c r="B7248" s="579"/>
      <c r="C7248" s="578"/>
      <c r="D7248" s="579"/>
      <c r="E7248" s="627"/>
      <c r="F7248" s="630"/>
      <c r="G7248" s="627" t="e">
        <f>+L7248</f>
        <v>#REF!</v>
      </c>
      <c r="H7248" s="628" t="e">
        <f>E7248*G7248</f>
        <v>#REF!</v>
      </c>
      <c r="J7248" s="627">
        <f>+F7248</f>
        <v>0</v>
      </c>
      <c r="L7248" s="629" t="e">
        <f>J7248*$L$3</f>
        <v>#REF!</v>
      </c>
    </row>
    <row r="7249" spans="1:12" ht="9.75" hidden="1" customHeight="1">
      <c r="A7249" s="579"/>
      <c r="B7249" s="579"/>
      <c r="C7249" s="578"/>
      <c r="D7249" s="579"/>
      <c r="E7249" s="627"/>
      <c r="F7249" s="630"/>
      <c r="G7249" s="627"/>
      <c r="H7249" s="628"/>
      <c r="J7249" s="579"/>
      <c r="L7249" s="629"/>
    </row>
    <row r="7250" spans="1:12" ht="9.75" hidden="1" customHeight="1">
      <c r="A7250" s="579"/>
      <c r="B7250" s="579"/>
      <c r="C7250" s="578"/>
      <c r="D7250" s="579"/>
      <c r="E7250" s="627"/>
      <c r="F7250" s="630"/>
      <c r="G7250" s="627"/>
      <c r="H7250" s="628"/>
      <c r="J7250" s="579"/>
      <c r="L7250" s="629"/>
    </row>
    <row r="7251" spans="1:12" ht="9.75" hidden="1" customHeight="1">
      <c r="A7251" s="579"/>
      <c r="B7251" s="579"/>
      <c r="C7251" s="578"/>
      <c r="D7251" s="579"/>
      <c r="E7251" s="627"/>
      <c r="F7251" s="630"/>
      <c r="G7251" s="627"/>
      <c r="H7251" s="628"/>
      <c r="J7251" s="579"/>
      <c r="L7251" s="629"/>
    </row>
    <row r="7252" spans="1:12" ht="8.25" hidden="1" customHeight="1">
      <c r="A7252" s="579"/>
      <c r="B7252" s="579"/>
      <c r="C7252" s="578"/>
      <c r="D7252" s="579"/>
      <c r="E7252" s="627"/>
      <c r="F7252" s="630"/>
      <c r="G7252" s="627"/>
      <c r="H7252" s="628"/>
      <c r="J7252" s="579"/>
      <c r="L7252" s="629"/>
    </row>
    <row r="7253" spans="1:12" ht="9.75" hidden="1" customHeight="1">
      <c r="A7253" s="579"/>
      <c r="B7253" s="579"/>
      <c r="C7253" s="578"/>
      <c r="D7253" s="579"/>
      <c r="E7253" s="627"/>
      <c r="F7253" s="630"/>
      <c r="G7253" s="627" t="e">
        <f>+L7253</f>
        <v>#REF!</v>
      </c>
      <c r="H7253" s="628" t="e">
        <f>E7253*G7253</f>
        <v>#REF!</v>
      </c>
      <c r="J7253" s="627">
        <f>+F7253</f>
        <v>0</v>
      </c>
      <c r="L7253" s="629" t="e">
        <f>J7253*$L$3</f>
        <v>#REF!</v>
      </c>
    </row>
    <row r="7254" spans="1:12" ht="9.75" hidden="1" customHeight="1">
      <c r="A7254" s="579"/>
      <c r="B7254" s="579"/>
      <c r="C7254" s="578"/>
      <c r="D7254" s="579"/>
      <c r="E7254" s="627"/>
      <c r="F7254" s="630"/>
      <c r="G7254" s="627"/>
      <c r="H7254" s="628"/>
      <c r="J7254" s="579"/>
      <c r="L7254" s="629"/>
    </row>
    <row r="7255" spans="1:12" ht="9.75" hidden="1" customHeight="1">
      <c r="A7255" s="579"/>
      <c r="B7255" s="579"/>
      <c r="C7255" s="578"/>
      <c r="D7255" s="579"/>
      <c r="E7255" s="627"/>
      <c r="F7255" s="630"/>
      <c r="G7255" s="627"/>
      <c r="H7255" s="628"/>
      <c r="J7255" s="579"/>
      <c r="L7255" s="629"/>
    </row>
    <row r="7256" spans="1:12" ht="9.75" hidden="1" customHeight="1">
      <c r="A7256" s="579"/>
      <c r="B7256" s="579"/>
      <c r="C7256" s="578"/>
      <c r="D7256" s="579"/>
      <c r="E7256" s="627"/>
      <c r="F7256" s="630"/>
      <c r="G7256" s="627"/>
      <c r="H7256" s="628"/>
      <c r="J7256" s="579"/>
      <c r="L7256" s="629"/>
    </row>
    <row r="7257" spans="1:12" ht="9.75" hidden="1" customHeight="1">
      <c r="A7257" s="579"/>
      <c r="B7257" s="579"/>
      <c r="C7257" s="578"/>
      <c r="D7257" s="579"/>
      <c r="E7257" s="627"/>
      <c r="F7257" s="630"/>
      <c r="G7257" s="627"/>
      <c r="H7257" s="628"/>
      <c r="J7257" s="579"/>
      <c r="L7257" s="629"/>
    </row>
    <row r="7258" spans="1:12" ht="9.75" hidden="1" customHeight="1">
      <c r="A7258" s="579"/>
      <c r="B7258" s="579"/>
      <c r="C7258" s="578"/>
      <c r="D7258" s="579"/>
      <c r="E7258" s="627"/>
      <c r="F7258" s="630"/>
      <c r="G7258" s="627" t="e">
        <f>+L7258</f>
        <v>#REF!</v>
      </c>
      <c r="H7258" s="628" t="e">
        <f>E7258*G7258</f>
        <v>#REF!</v>
      </c>
      <c r="J7258" s="627">
        <f>+F7258</f>
        <v>0</v>
      </c>
      <c r="L7258" s="629" t="e">
        <f>J7258*$L$3</f>
        <v>#REF!</v>
      </c>
    </row>
    <row r="7259" spans="1:12" ht="9.75" hidden="1" customHeight="1">
      <c r="A7259" s="579"/>
      <c r="B7259" s="579"/>
      <c r="C7259" s="578"/>
      <c r="D7259" s="579"/>
      <c r="E7259" s="627"/>
      <c r="F7259" s="630"/>
      <c r="G7259" s="627"/>
      <c r="H7259" s="628"/>
      <c r="J7259" s="579"/>
      <c r="L7259" s="629"/>
    </row>
    <row r="7260" spans="1:12" ht="9.75" hidden="1" customHeight="1">
      <c r="A7260" s="579"/>
      <c r="B7260" s="579"/>
      <c r="C7260" s="578"/>
      <c r="D7260" s="579"/>
      <c r="E7260" s="627"/>
      <c r="F7260" s="630"/>
      <c r="G7260" s="627"/>
      <c r="H7260" s="628"/>
      <c r="J7260" s="579"/>
      <c r="L7260" s="629"/>
    </row>
    <row r="7261" spans="1:12" ht="9.75" hidden="1" customHeight="1">
      <c r="A7261" s="579"/>
      <c r="B7261" s="579"/>
      <c r="C7261" s="578"/>
      <c r="D7261" s="579"/>
      <c r="E7261" s="627"/>
      <c r="F7261" s="630"/>
      <c r="G7261" s="627"/>
      <c r="H7261" s="628"/>
      <c r="J7261" s="579"/>
      <c r="L7261" s="629"/>
    </row>
    <row r="7262" spans="1:12" ht="9.75" hidden="1" customHeight="1">
      <c r="A7262" s="579"/>
      <c r="B7262" s="579"/>
      <c r="C7262" s="578"/>
      <c r="D7262" s="579"/>
      <c r="E7262" s="627"/>
      <c r="F7262" s="630"/>
      <c r="G7262" s="627"/>
      <c r="H7262" s="628"/>
      <c r="J7262" s="579"/>
      <c r="L7262" s="629"/>
    </row>
    <row r="7263" spans="1:12" ht="9.75" hidden="1" customHeight="1">
      <c r="A7263" s="579"/>
      <c r="B7263" s="579"/>
      <c r="C7263" s="578"/>
      <c r="D7263" s="579"/>
      <c r="E7263" s="627"/>
      <c r="F7263" s="630"/>
      <c r="G7263" s="627" t="e">
        <f>+L7263</f>
        <v>#REF!</v>
      </c>
      <c r="H7263" s="628" t="e">
        <f>E7263*G7263</f>
        <v>#REF!</v>
      </c>
      <c r="J7263" s="627">
        <f>+F7263</f>
        <v>0</v>
      </c>
      <c r="L7263" s="629" t="e">
        <f>J7263*$L$3</f>
        <v>#REF!</v>
      </c>
    </row>
    <row r="7264" spans="1:12" ht="9.75" hidden="1" customHeight="1">
      <c r="A7264" s="579"/>
      <c r="B7264" s="579"/>
      <c r="C7264" s="578"/>
      <c r="D7264" s="579"/>
      <c r="E7264" s="627"/>
      <c r="F7264" s="630"/>
      <c r="G7264" s="627"/>
      <c r="H7264" s="628"/>
      <c r="J7264" s="579"/>
      <c r="L7264" s="629"/>
    </row>
    <row r="7265" spans="1:12" ht="9.75" hidden="1" customHeight="1">
      <c r="A7265" s="579"/>
      <c r="B7265" s="579"/>
      <c r="C7265" s="578"/>
      <c r="D7265" s="579"/>
      <c r="E7265" s="627"/>
      <c r="F7265" s="630"/>
      <c r="G7265" s="627"/>
      <c r="H7265" s="628"/>
      <c r="J7265" s="579"/>
      <c r="L7265" s="629"/>
    </row>
    <row r="7266" spans="1:12" ht="9.75" hidden="1" customHeight="1">
      <c r="A7266" s="579"/>
      <c r="B7266" s="579"/>
      <c r="C7266" s="578"/>
      <c r="D7266" s="579"/>
      <c r="E7266" s="627"/>
      <c r="F7266" s="630"/>
      <c r="G7266" s="627"/>
      <c r="H7266" s="628"/>
      <c r="J7266" s="579"/>
      <c r="L7266" s="629"/>
    </row>
    <row r="7267" spans="1:12" ht="9.75" hidden="1" customHeight="1">
      <c r="A7267" s="579"/>
      <c r="B7267" s="579"/>
      <c r="C7267" s="578"/>
      <c r="D7267" s="579"/>
      <c r="E7267" s="627"/>
      <c r="F7267" s="630"/>
      <c r="G7267" s="627"/>
      <c r="H7267" s="628"/>
      <c r="J7267" s="579"/>
      <c r="L7267" s="629"/>
    </row>
    <row r="7268" spans="1:12" ht="9.75" hidden="1" customHeight="1">
      <c r="A7268" s="579"/>
      <c r="B7268" s="579"/>
      <c r="C7268" s="578"/>
      <c r="D7268" s="579"/>
      <c r="E7268" s="627"/>
      <c r="F7268" s="630"/>
      <c r="G7268" s="627" t="e">
        <f>+L7268</f>
        <v>#REF!</v>
      </c>
      <c r="H7268" s="628" t="e">
        <f>E7268*G7268</f>
        <v>#REF!</v>
      </c>
      <c r="J7268" s="627">
        <f>+F7268</f>
        <v>0</v>
      </c>
      <c r="L7268" s="629" t="e">
        <f>J7268*$L$3</f>
        <v>#REF!</v>
      </c>
    </row>
    <row r="7269" spans="1:12" ht="9.75" hidden="1" customHeight="1">
      <c r="A7269" s="579"/>
      <c r="B7269" s="579"/>
      <c r="C7269" s="578"/>
      <c r="D7269" s="579"/>
      <c r="E7269" s="627"/>
      <c r="F7269" s="630"/>
      <c r="G7269" s="627"/>
      <c r="H7269" s="628"/>
      <c r="J7269" s="579"/>
      <c r="L7269" s="629"/>
    </row>
    <row r="7270" spans="1:12" ht="9.75" hidden="1" customHeight="1">
      <c r="A7270" s="579"/>
      <c r="B7270" s="579"/>
      <c r="C7270" s="578"/>
      <c r="D7270" s="579"/>
      <c r="E7270" s="627"/>
      <c r="F7270" s="630"/>
      <c r="G7270" s="627"/>
      <c r="H7270" s="628"/>
      <c r="J7270" s="579"/>
      <c r="L7270" s="629"/>
    </row>
    <row r="7271" spans="1:12" ht="9.75" hidden="1" customHeight="1">
      <c r="A7271" s="579"/>
      <c r="B7271" s="579"/>
      <c r="C7271" s="578"/>
      <c r="D7271" s="579"/>
      <c r="E7271" s="627"/>
      <c r="F7271" s="630"/>
      <c r="G7271" s="627"/>
      <c r="H7271" s="628"/>
      <c r="J7271" s="579"/>
      <c r="L7271" s="629"/>
    </row>
    <row r="7272" spans="1:12" ht="9.75" hidden="1" customHeight="1">
      <c r="A7272" s="579"/>
      <c r="B7272" s="579"/>
      <c r="C7272" s="578"/>
      <c r="D7272" s="579"/>
      <c r="E7272" s="627"/>
      <c r="F7272" s="630"/>
      <c r="G7272" s="627"/>
      <c r="H7272" s="628"/>
      <c r="J7272" s="579"/>
      <c r="L7272" s="629"/>
    </row>
    <row r="7273" spans="1:12" ht="9.75" hidden="1" customHeight="1">
      <c r="A7273" s="579"/>
      <c r="B7273" s="579"/>
      <c r="C7273" s="578"/>
      <c r="D7273" s="579"/>
      <c r="E7273" s="627"/>
      <c r="F7273" s="630"/>
      <c r="G7273" s="627" t="e">
        <f>+L7273</f>
        <v>#REF!</v>
      </c>
      <c r="H7273" s="628" t="e">
        <f>E7273*G7273</f>
        <v>#REF!</v>
      </c>
      <c r="J7273" s="627">
        <f>+F7273</f>
        <v>0</v>
      </c>
      <c r="L7273" s="629" t="e">
        <f>J7273*$L$3</f>
        <v>#REF!</v>
      </c>
    </row>
    <row r="7274" spans="1:12" ht="9.75" hidden="1" customHeight="1">
      <c r="A7274" s="579"/>
      <c r="B7274" s="579"/>
      <c r="C7274" s="578"/>
      <c r="D7274" s="579"/>
      <c r="E7274" s="627"/>
      <c r="F7274" s="630"/>
      <c r="G7274" s="627"/>
      <c r="H7274" s="628"/>
      <c r="J7274" s="579"/>
      <c r="L7274" s="629"/>
    </row>
    <row r="7275" spans="1:12" ht="9.75" hidden="1" customHeight="1">
      <c r="A7275" s="579"/>
      <c r="B7275" s="579"/>
      <c r="C7275" s="578"/>
      <c r="D7275" s="579"/>
      <c r="E7275" s="627"/>
      <c r="F7275" s="630"/>
      <c r="G7275" s="627"/>
      <c r="H7275" s="628"/>
      <c r="J7275" s="579"/>
      <c r="L7275" s="629"/>
    </row>
    <row r="7276" spans="1:12" ht="9.75" hidden="1" customHeight="1">
      <c r="A7276" s="579"/>
      <c r="B7276" s="579"/>
      <c r="C7276" s="578"/>
      <c r="D7276" s="579"/>
      <c r="E7276" s="627"/>
      <c r="F7276" s="630"/>
      <c r="G7276" s="627"/>
      <c r="H7276" s="628"/>
      <c r="J7276" s="579"/>
      <c r="L7276" s="629"/>
    </row>
    <row r="7277" spans="1:12" ht="9.75" hidden="1" customHeight="1">
      <c r="A7277" s="579"/>
      <c r="B7277" s="579"/>
      <c r="C7277" s="578"/>
      <c r="D7277" s="579"/>
      <c r="E7277" s="627"/>
      <c r="F7277" s="630"/>
      <c r="G7277" s="627"/>
      <c r="H7277" s="628"/>
      <c r="J7277" s="579"/>
      <c r="L7277" s="629"/>
    </row>
    <row r="7278" spans="1:12" ht="9.75" hidden="1" customHeight="1">
      <c r="A7278" s="579"/>
      <c r="B7278" s="579"/>
      <c r="C7278" s="583"/>
      <c r="D7278" s="579"/>
      <c r="E7278" s="627"/>
      <c r="F7278" s="630"/>
      <c r="G7278" s="627" t="e">
        <f>+L7278</f>
        <v>#REF!</v>
      </c>
      <c r="H7278" s="628" t="e">
        <f>E7278*G7278</f>
        <v>#REF!</v>
      </c>
      <c r="J7278" s="627">
        <f>+F7278</f>
        <v>0</v>
      </c>
      <c r="L7278" s="629" t="e">
        <f>J7278*$L$3</f>
        <v>#REF!</v>
      </c>
    </row>
    <row r="7279" spans="1:12" ht="9.75" hidden="1" customHeight="1">
      <c r="A7279" s="579"/>
      <c r="B7279" s="579"/>
      <c r="C7279" s="583"/>
      <c r="D7279" s="579"/>
      <c r="E7279" s="627"/>
      <c r="F7279" s="630"/>
      <c r="G7279" s="627"/>
      <c r="H7279" s="628"/>
      <c r="J7279" s="579"/>
      <c r="L7279" s="629"/>
    </row>
    <row r="7280" spans="1:12" ht="9.75" hidden="1" customHeight="1">
      <c r="A7280" s="579"/>
      <c r="B7280" s="579"/>
      <c r="C7280" s="583"/>
      <c r="D7280" s="579"/>
      <c r="E7280" s="627"/>
      <c r="F7280" s="630"/>
      <c r="G7280" s="627"/>
      <c r="H7280" s="628"/>
      <c r="J7280" s="579"/>
      <c r="L7280" s="629"/>
    </row>
    <row r="7281" spans="1:12" ht="9.75" hidden="1" customHeight="1">
      <c r="A7281" s="579"/>
      <c r="B7281" s="579"/>
      <c r="C7281" s="583"/>
      <c r="D7281" s="579"/>
      <c r="E7281" s="627"/>
      <c r="F7281" s="630"/>
      <c r="G7281" s="627"/>
      <c r="H7281" s="628"/>
      <c r="J7281" s="579"/>
      <c r="L7281" s="629"/>
    </row>
    <row r="7282" spans="1:12" ht="4.5" hidden="1" customHeight="1">
      <c r="A7282" s="579"/>
      <c r="B7282" s="579"/>
      <c r="C7282" s="583"/>
      <c r="D7282" s="579"/>
      <c r="E7282" s="627"/>
      <c r="F7282" s="630"/>
      <c r="G7282" s="627"/>
      <c r="H7282" s="628"/>
      <c r="J7282" s="579"/>
      <c r="L7282" s="629"/>
    </row>
    <row r="7283" spans="1:12" ht="9.75" hidden="1" customHeight="1">
      <c r="A7283" s="579"/>
      <c r="B7283" s="579"/>
      <c r="C7283" s="583"/>
      <c r="D7283" s="579"/>
      <c r="E7283" s="627"/>
      <c r="F7283" s="630"/>
      <c r="G7283" s="627" t="e">
        <f>+L7283</f>
        <v>#REF!</v>
      </c>
      <c r="H7283" s="628" t="e">
        <f>E7283*G7283</f>
        <v>#REF!</v>
      </c>
      <c r="J7283" s="627">
        <f>+F7283</f>
        <v>0</v>
      </c>
      <c r="L7283" s="629" t="e">
        <f>J7283*$L$3</f>
        <v>#REF!</v>
      </c>
    </row>
    <row r="7284" spans="1:12" ht="9.75" hidden="1" customHeight="1">
      <c r="A7284" s="579"/>
      <c r="B7284" s="579"/>
      <c r="C7284" s="583"/>
      <c r="D7284" s="579"/>
      <c r="E7284" s="627"/>
      <c r="F7284" s="630"/>
      <c r="G7284" s="627"/>
      <c r="H7284" s="628"/>
      <c r="J7284" s="579"/>
      <c r="L7284" s="629"/>
    </row>
    <row r="7285" spans="1:12" ht="9.75" hidden="1" customHeight="1">
      <c r="A7285" s="579"/>
      <c r="B7285" s="579"/>
      <c r="C7285" s="583"/>
      <c r="D7285" s="579"/>
      <c r="E7285" s="627"/>
      <c r="F7285" s="630"/>
      <c r="G7285" s="627"/>
      <c r="H7285" s="628"/>
      <c r="J7285" s="579"/>
      <c r="L7285" s="629"/>
    </row>
    <row r="7286" spans="1:12" ht="9.75" hidden="1" customHeight="1">
      <c r="A7286" s="579"/>
      <c r="B7286" s="579"/>
      <c r="C7286" s="583"/>
      <c r="D7286" s="579"/>
      <c r="E7286" s="627"/>
      <c r="F7286" s="630"/>
      <c r="G7286" s="627"/>
      <c r="H7286" s="628"/>
      <c r="J7286" s="579"/>
      <c r="L7286" s="629"/>
    </row>
    <row r="7287" spans="1:12" ht="9.75" hidden="1" customHeight="1">
      <c r="A7287" s="579"/>
      <c r="B7287" s="579"/>
      <c r="C7287" s="583"/>
      <c r="D7287" s="579"/>
      <c r="E7287" s="627"/>
      <c r="F7287" s="630"/>
      <c r="G7287" s="627"/>
      <c r="H7287" s="628"/>
      <c r="J7287" s="579"/>
      <c r="L7287" s="629"/>
    </row>
    <row r="7288" spans="1:12" ht="9.75" hidden="1" customHeight="1">
      <c r="A7288" s="579"/>
      <c r="B7288" s="579"/>
      <c r="C7288" s="578"/>
      <c r="D7288" s="579"/>
      <c r="E7288" s="627"/>
      <c r="F7288" s="630"/>
      <c r="G7288" s="627" t="e">
        <f>+L7288</f>
        <v>#REF!</v>
      </c>
      <c r="H7288" s="628" t="e">
        <f>E7288*G7288</f>
        <v>#REF!</v>
      </c>
      <c r="J7288" s="627">
        <f>+F7288</f>
        <v>0</v>
      </c>
      <c r="L7288" s="629" t="e">
        <f>J7288*$L$3</f>
        <v>#REF!</v>
      </c>
    </row>
    <row r="7289" spans="1:12" ht="9.75" hidden="1" customHeight="1">
      <c r="A7289" s="579"/>
      <c r="B7289" s="579"/>
      <c r="C7289" s="578"/>
      <c r="D7289" s="579"/>
      <c r="E7289" s="627"/>
      <c r="F7289" s="630"/>
      <c r="G7289" s="627"/>
      <c r="H7289" s="628"/>
      <c r="J7289" s="579"/>
      <c r="L7289" s="629"/>
    </row>
    <row r="7290" spans="1:12" ht="9.75" hidden="1" customHeight="1">
      <c r="A7290" s="579"/>
      <c r="B7290" s="579"/>
      <c r="C7290" s="578"/>
      <c r="D7290" s="579"/>
      <c r="E7290" s="627"/>
      <c r="F7290" s="630"/>
      <c r="G7290" s="627"/>
      <c r="H7290" s="628"/>
      <c r="J7290" s="579"/>
      <c r="L7290" s="629"/>
    </row>
    <row r="7291" spans="1:12" ht="9.75" hidden="1" customHeight="1">
      <c r="A7291" s="579"/>
      <c r="B7291" s="579"/>
      <c r="C7291" s="578"/>
      <c r="D7291" s="579"/>
      <c r="E7291" s="627"/>
      <c r="F7291" s="630"/>
      <c r="G7291" s="627"/>
      <c r="H7291" s="628"/>
      <c r="J7291" s="579"/>
      <c r="L7291" s="629"/>
    </row>
    <row r="7292" spans="1:12" ht="9.75" hidden="1" customHeight="1">
      <c r="A7292" s="579"/>
      <c r="B7292" s="579"/>
      <c r="C7292" s="578"/>
      <c r="D7292" s="579"/>
      <c r="E7292" s="627"/>
      <c r="F7292" s="630"/>
      <c r="G7292" s="627"/>
      <c r="H7292" s="628"/>
      <c r="J7292" s="579"/>
      <c r="L7292" s="629"/>
    </row>
    <row r="7293" spans="1:12" ht="9.75" hidden="1" customHeight="1">
      <c r="A7293" s="579"/>
      <c r="B7293" s="579"/>
      <c r="C7293" s="578"/>
      <c r="D7293" s="579"/>
      <c r="E7293" s="627"/>
      <c r="F7293" s="630"/>
      <c r="G7293" s="627" t="e">
        <f>+L7293</f>
        <v>#REF!</v>
      </c>
      <c r="H7293" s="628" t="e">
        <f>E7293*G7293</f>
        <v>#REF!</v>
      </c>
      <c r="J7293" s="627">
        <f>+F7293</f>
        <v>0</v>
      </c>
      <c r="L7293" s="629" t="e">
        <f>J7293*$L$3</f>
        <v>#REF!</v>
      </c>
    </row>
    <row r="7294" spans="1:12" ht="9.75" hidden="1" customHeight="1">
      <c r="A7294" s="579"/>
      <c r="B7294" s="579"/>
      <c r="C7294" s="578"/>
      <c r="D7294" s="579"/>
      <c r="E7294" s="627"/>
      <c r="F7294" s="630"/>
      <c r="G7294" s="627"/>
      <c r="H7294" s="628"/>
      <c r="J7294" s="579"/>
      <c r="L7294" s="629"/>
    </row>
    <row r="7295" spans="1:12" ht="9.75" hidden="1" customHeight="1">
      <c r="A7295" s="579"/>
      <c r="B7295" s="579"/>
      <c r="C7295" s="578"/>
      <c r="D7295" s="579"/>
      <c r="E7295" s="627"/>
      <c r="F7295" s="630"/>
      <c r="G7295" s="627"/>
      <c r="H7295" s="628"/>
      <c r="J7295" s="579"/>
      <c r="L7295" s="629"/>
    </row>
    <row r="7296" spans="1:12" ht="9.75" hidden="1" customHeight="1">
      <c r="A7296" s="579"/>
      <c r="B7296" s="579"/>
      <c r="C7296" s="578"/>
      <c r="D7296" s="579"/>
      <c r="E7296" s="627"/>
      <c r="F7296" s="630"/>
      <c r="G7296" s="627"/>
      <c r="H7296" s="628"/>
      <c r="J7296" s="579"/>
      <c r="L7296" s="629"/>
    </row>
    <row r="7297" spans="1:12" ht="9.75" hidden="1" customHeight="1">
      <c r="A7297" s="579"/>
      <c r="B7297" s="579"/>
      <c r="C7297" s="578"/>
      <c r="D7297" s="579"/>
      <c r="E7297" s="627"/>
      <c r="F7297" s="630"/>
      <c r="G7297" s="627"/>
      <c r="H7297" s="628"/>
      <c r="J7297" s="579"/>
      <c r="L7297" s="629"/>
    </row>
    <row r="7298" spans="1:12" ht="9.75" hidden="1" customHeight="1">
      <c r="A7298" s="579"/>
      <c r="B7298" s="579"/>
      <c r="C7298" s="578"/>
      <c r="D7298" s="579"/>
      <c r="E7298" s="627"/>
      <c r="F7298" s="630"/>
      <c r="G7298" s="627" t="e">
        <f>+L7298</f>
        <v>#REF!</v>
      </c>
      <c r="H7298" s="628" t="e">
        <f>E7298*G7298</f>
        <v>#REF!</v>
      </c>
      <c r="J7298" s="627">
        <f>+F7298</f>
        <v>0</v>
      </c>
      <c r="L7298" s="629" t="e">
        <f>J7298*$L$3</f>
        <v>#REF!</v>
      </c>
    </row>
    <row r="7299" spans="1:12" ht="9.75" hidden="1" customHeight="1">
      <c r="A7299" s="579"/>
      <c r="B7299" s="579"/>
      <c r="C7299" s="578"/>
      <c r="D7299" s="579"/>
      <c r="E7299" s="627"/>
      <c r="F7299" s="630"/>
      <c r="G7299" s="627"/>
      <c r="H7299" s="628"/>
      <c r="J7299" s="579"/>
      <c r="L7299" s="629"/>
    </row>
    <row r="7300" spans="1:12" ht="9.75" hidden="1" customHeight="1">
      <c r="A7300" s="579"/>
      <c r="B7300" s="579"/>
      <c r="C7300" s="578"/>
      <c r="D7300" s="579"/>
      <c r="E7300" s="627"/>
      <c r="F7300" s="630"/>
      <c r="G7300" s="627"/>
      <c r="H7300" s="628"/>
      <c r="J7300" s="579"/>
      <c r="L7300" s="629"/>
    </row>
    <row r="7301" spans="1:12" ht="9.75" hidden="1" customHeight="1">
      <c r="A7301" s="579"/>
      <c r="B7301" s="579"/>
      <c r="C7301" s="578"/>
      <c r="D7301" s="579"/>
      <c r="E7301" s="627"/>
      <c r="F7301" s="630"/>
      <c r="G7301" s="627"/>
      <c r="H7301" s="628"/>
      <c r="J7301" s="579"/>
      <c r="L7301" s="629"/>
    </row>
    <row r="7302" spans="1:12" ht="9.75" hidden="1" customHeight="1">
      <c r="A7302" s="579"/>
      <c r="B7302" s="579"/>
      <c r="C7302" s="578"/>
      <c r="D7302" s="579"/>
      <c r="E7302" s="627"/>
      <c r="F7302" s="630"/>
      <c r="G7302" s="627"/>
      <c r="H7302" s="628"/>
      <c r="J7302" s="579"/>
      <c r="L7302" s="629"/>
    </row>
    <row r="7303" spans="1:12" ht="9.75" hidden="1" customHeight="1">
      <c r="A7303" s="579"/>
      <c r="B7303" s="579"/>
      <c r="C7303" s="578"/>
      <c r="D7303" s="579"/>
      <c r="E7303" s="627"/>
      <c r="F7303" s="630"/>
      <c r="G7303" s="627" t="e">
        <f>+L7303</f>
        <v>#REF!</v>
      </c>
      <c r="H7303" s="628" t="e">
        <f>E7303*G7303</f>
        <v>#REF!</v>
      </c>
      <c r="J7303" s="627">
        <f>+F7303</f>
        <v>0</v>
      </c>
      <c r="L7303" s="629" t="e">
        <f>J7303*$L$3</f>
        <v>#REF!</v>
      </c>
    </row>
    <row r="7304" spans="1:12" ht="9.75" hidden="1" customHeight="1">
      <c r="A7304" s="579"/>
      <c r="B7304" s="579"/>
      <c r="C7304" s="578"/>
      <c r="D7304" s="579"/>
      <c r="E7304" s="627"/>
      <c r="F7304" s="630"/>
      <c r="G7304" s="627"/>
      <c r="H7304" s="628"/>
      <c r="J7304" s="579"/>
      <c r="L7304" s="629"/>
    </row>
    <row r="7305" spans="1:12" ht="9.75" hidden="1" customHeight="1">
      <c r="A7305" s="579"/>
      <c r="B7305" s="579"/>
      <c r="C7305" s="578"/>
      <c r="D7305" s="579"/>
      <c r="E7305" s="627"/>
      <c r="F7305" s="630"/>
      <c r="G7305" s="627"/>
      <c r="H7305" s="628"/>
      <c r="J7305" s="579"/>
      <c r="L7305" s="629"/>
    </row>
    <row r="7306" spans="1:12" ht="9.75" hidden="1" customHeight="1">
      <c r="A7306" s="579"/>
      <c r="B7306" s="579"/>
      <c r="C7306" s="578"/>
      <c r="D7306" s="579"/>
      <c r="E7306" s="627"/>
      <c r="F7306" s="630"/>
      <c r="G7306" s="627"/>
      <c r="H7306" s="628"/>
      <c r="J7306" s="579"/>
      <c r="L7306" s="629"/>
    </row>
    <row r="7307" spans="1:12" ht="6.75" hidden="1" customHeight="1">
      <c r="A7307" s="579"/>
      <c r="B7307" s="579"/>
      <c r="C7307" s="578"/>
      <c r="D7307" s="579"/>
      <c r="E7307" s="627"/>
      <c r="F7307" s="630"/>
      <c r="G7307" s="627"/>
      <c r="H7307" s="628"/>
      <c r="J7307" s="579"/>
      <c r="L7307" s="629"/>
    </row>
    <row r="7308" spans="1:12" ht="9.75" hidden="1" customHeight="1">
      <c r="A7308" s="579"/>
      <c r="B7308" s="579"/>
      <c r="C7308" s="578"/>
      <c r="D7308" s="579"/>
      <c r="E7308" s="627"/>
      <c r="F7308" s="630"/>
      <c r="G7308" s="627" t="e">
        <f>+L7308</f>
        <v>#REF!</v>
      </c>
      <c r="H7308" s="628" t="e">
        <f>E7308*G7308</f>
        <v>#REF!</v>
      </c>
      <c r="J7308" s="627">
        <f>+F7308</f>
        <v>0</v>
      </c>
      <c r="L7308" s="629" t="e">
        <f>J7308*$L$3</f>
        <v>#REF!</v>
      </c>
    </row>
    <row r="7309" spans="1:12" ht="9.75" hidden="1" customHeight="1">
      <c r="A7309" s="579"/>
      <c r="B7309" s="579"/>
      <c r="C7309" s="578"/>
      <c r="D7309" s="579"/>
      <c r="E7309" s="627"/>
      <c r="F7309" s="630"/>
      <c r="G7309" s="627"/>
      <c r="H7309" s="628"/>
      <c r="J7309" s="579"/>
      <c r="L7309" s="629"/>
    </row>
    <row r="7310" spans="1:12" ht="9.75" hidden="1" customHeight="1">
      <c r="A7310" s="579"/>
      <c r="B7310" s="579"/>
      <c r="C7310" s="578"/>
      <c r="D7310" s="579"/>
      <c r="E7310" s="627"/>
      <c r="F7310" s="630"/>
      <c r="G7310" s="627"/>
      <c r="H7310" s="628"/>
      <c r="J7310" s="579"/>
      <c r="L7310" s="629"/>
    </row>
    <row r="7311" spans="1:12" ht="9.75" hidden="1" customHeight="1">
      <c r="A7311" s="579"/>
      <c r="B7311" s="579"/>
      <c r="C7311" s="578"/>
      <c r="D7311" s="579"/>
      <c r="E7311" s="627"/>
      <c r="F7311" s="630"/>
      <c r="G7311" s="627"/>
      <c r="H7311" s="628"/>
      <c r="J7311" s="579"/>
      <c r="L7311" s="629"/>
    </row>
    <row r="7312" spans="1:12" ht="9.75" hidden="1" customHeight="1">
      <c r="A7312" s="579"/>
      <c r="B7312" s="579"/>
      <c r="C7312" s="578"/>
      <c r="D7312" s="579"/>
      <c r="E7312" s="627"/>
      <c r="F7312" s="630"/>
      <c r="G7312" s="627"/>
      <c r="H7312" s="628"/>
      <c r="J7312" s="579"/>
      <c r="L7312" s="629"/>
    </row>
    <row r="7313" spans="1:12" ht="9.75" hidden="1" customHeight="1">
      <c r="A7313" s="579"/>
      <c r="B7313" s="579"/>
      <c r="C7313" s="578"/>
      <c r="D7313" s="579"/>
      <c r="E7313" s="627"/>
      <c r="F7313" s="630"/>
      <c r="G7313" s="627" t="e">
        <f>+L7313</f>
        <v>#REF!</v>
      </c>
      <c r="H7313" s="628" t="e">
        <f>E7313*G7313</f>
        <v>#REF!</v>
      </c>
      <c r="J7313" s="627">
        <f>+F7313</f>
        <v>0</v>
      </c>
      <c r="L7313" s="629" t="e">
        <f>J7313*$L$3</f>
        <v>#REF!</v>
      </c>
    </row>
    <row r="7314" spans="1:12" ht="9.75" hidden="1" customHeight="1">
      <c r="A7314" s="579"/>
      <c r="B7314" s="579"/>
      <c r="C7314" s="578"/>
      <c r="D7314" s="579"/>
      <c r="E7314" s="627"/>
      <c r="F7314" s="630"/>
      <c r="G7314" s="627"/>
      <c r="H7314" s="628"/>
      <c r="J7314" s="579"/>
      <c r="L7314" s="629"/>
    </row>
    <row r="7315" spans="1:12" ht="9.75" hidden="1" customHeight="1">
      <c r="A7315" s="579"/>
      <c r="B7315" s="579"/>
      <c r="C7315" s="578"/>
      <c r="D7315" s="579"/>
      <c r="E7315" s="627"/>
      <c r="F7315" s="630"/>
      <c r="G7315" s="627"/>
      <c r="H7315" s="628"/>
      <c r="J7315" s="579"/>
      <c r="L7315" s="629"/>
    </row>
    <row r="7316" spans="1:12" ht="9.75" hidden="1" customHeight="1">
      <c r="A7316" s="579"/>
      <c r="B7316" s="579"/>
      <c r="C7316" s="578"/>
      <c r="D7316" s="579"/>
      <c r="E7316" s="627"/>
      <c r="F7316" s="630"/>
      <c r="G7316" s="627"/>
      <c r="H7316" s="628"/>
      <c r="J7316" s="579"/>
      <c r="L7316" s="629"/>
    </row>
    <row r="7317" spans="1:12" ht="9.75" hidden="1" customHeight="1">
      <c r="A7317" s="579"/>
      <c r="B7317" s="579"/>
      <c r="C7317" s="578"/>
      <c r="D7317" s="579"/>
      <c r="E7317" s="627"/>
      <c r="F7317" s="630"/>
      <c r="G7317" s="627"/>
      <c r="H7317" s="628"/>
      <c r="J7317" s="579"/>
      <c r="L7317" s="629"/>
    </row>
    <row r="7318" spans="1:12" ht="9.75" hidden="1" customHeight="1">
      <c r="A7318" s="579"/>
      <c r="B7318" s="579"/>
      <c r="C7318" s="578"/>
      <c r="D7318" s="579"/>
      <c r="E7318" s="627"/>
      <c r="F7318" s="630"/>
      <c r="G7318" s="627" t="e">
        <f>+L7318</f>
        <v>#REF!</v>
      </c>
      <c r="H7318" s="628" t="e">
        <f>E7318*G7318</f>
        <v>#REF!</v>
      </c>
      <c r="J7318" s="627">
        <f>+F7318</f>
        <v>0</v>
      </c>
      <c r="L7318" s="629" t="e">
        <f>J7318*$L$3</f>
        <v>#REF!</v>
      </c>
    </row>
    <row r="7319" spans="1:12" ht="9.75" hidden="1" customHeight="1">
      <c r="A7319" s="579"/>
      <c r="B7319" s="579"/>
      <c r="C7319" s="578"/>
      <c r="D7319" s="579"/>
      <c r="E7319" s="627"/>
      <c r="F7319" s="630"/>
      <c r="G7319" s="627"/>
      <c r="H7319" s="628"/>
      <c r="J7319" s="579"/>
      <c r="L7319" s="629"/>
    </row>
    <row r="7320" spans="1:12" ht="9.75" hidden="1" customHeight="1">
      <c r="A7320" s="579"/>
      <c r="B7320" s="579"/>
      <c r="C7320" s="578"/>
      <c r="D7320" s="579"/>
      <c r="E7320" s="627"/>
      <c r="F7320" s="630"/>
      <c r="G7320" s="627"/>
      <c r="H7320" s="628"/>
      <c r="J7320" s="579"/>
      <c r="L7320" s="629"/>
    </row>
    <row r="7321" spans="1:12" ht="9.75" hidden="1" customHeight="1">
      <c r="A7321" s="579"/>
      <c r="B7321" s="579"/>
      <c r="C7321" s="578"/>
      <c r="D7321" s="579"/>
      <c r="E7321" s="627"/>
      <c r="F7321" s="630"/>
      <c r="G7321" s="627"/>
      <c r="H7321" s="628"/>
      <c r="J7321" s="579"/>
      <c r="L7321" s="629"/>
    </row>
    <row r="7322" spans="1:12" ht="9.75" hidden="1" customHeight="1">
      <c r="A7322" s="579"/>
      <c r="B7322" s="579"/>
      <c r="C7322" s="578"/>
      <c r="D7322" s="579"/>
      <c r="E7322" s="627"/>
      <c r="F7322" s="630"/>
      <c r="G7322" s="627"/>
      <c r="H7322" s="628"/>
      <c r="J7322" s="579"/>
      <c r="L7322" s="629"/>
    </row>
    <row r="7323" spans="1:12" ht="9.75" hidden="1" customHeight="1">
      <c r="A7323" s="579"/>
      <c r="B7323" s="579"/>
      <c r="C7323" s="578"/>
      <c r="D7323" s="579"/>
      <c r="E7323" s="627"/>
      <c r="F7323" s="630"/>
      <c r="G7323" s="627" t="e">
        <f>+L7323</f>
        <v>#REF!</v>
      </c>
      <c r="H7323" s="628" t="e">
        <f>E7323*G7323</f>
        <v>#REF!</v>
      </c>
      <c r="J7323" s="627">
        <f>+F7323</f>
        <v>0</v>
      </c>
      <c r="L7323" s="629" t="e">
        <f>J7323*$L$3</f>
        <v>#REF!</v>
      </c>
    </row>
    <row r="7324" spans="1:12" ht="9.75" hidden="1" customHeight="1">
      <c r="A7324" s="579"/>
      <c r="B7324" s="579"/>
      <c r="C7324" s="578"/>
      <c r="D7324" s="579"/>
      <c r="E7324" s="627"/>
      <c r="F7324" s="630"/>
      <c r="G7324" s="627"/>
      <c r="H7324" s="628"/>
      <c r="J7324" s="579"/>
      <c r="L7324" s="629"/>
    </row>
    <row r="7325" spans="1:12" ht="9.75" hidden="1" customHeight="1">
      <c r="A7325" s="579"/>
      <c r="B7325" s="579"/>
      <c r="C7325" s="578"/>
      <c r="D7325" s="579"/>
      <c r="E7325" s="627"/>
      <c r="F7325" s="630"/>
      <c r="G7325" s="627"/>
      <c r="H7325" s="628"/>
      <c r="J7325" s="579"/>
      <c r="L7325" s="629"/>
    </row>
    <row r="7326" spans="1:12" ht="9.75" hidden="1" customHeight="1">
      <c r="A7326" s="579"/>
      <c r="B7326" s="579"/>
      <c r="C7326" s="578"/>
      <c r="D7326" s="579"/>
      <c r="E7326" s="627"/>
      <c r="F7326" s="630"/>
      <c r="G7326" s="627"/>
      <c r="H7326" s="628"/>
      <c r="J7326" s="579"/>
      <c r="L7326" s="629"/>
    </row>
    <row r="7327" spans="1:12" ht="9.75" hidden="1" customHeight="1">
      <c r="A7327" s="579"/>
      <c r="B7327" s="579"/>
      <c r="C7327" s="578"/>
      <c r="D7327" s="579"/>
      <c r="E7327" s="627"/>
      <c r="F7327" s="630"/>
      <c r="G7327" s="627"/>
      <c r="H7327" s="628"/>
      <c r="J7327" s="579"/>
      <c r="L7327" s="629"/>
    </row>
    <row r="7328" spans="1:12" ht="9.75" hidden="1" customHeight="1">
      <c r="A7328" s="579"/>
      <c r="B7328" s="579"/>
      <c r="C7328" s="578"/>
      <c r="D7328" s="579"/>
      <c r="E7328" s="631"/>
      <c r="F7328" s="631"/>
      <c r="G7328" s="627" t="e">
        <f>+L7328</f>
        <v>#REF!</v>
      </c>
      <c r="H7328" s="628" t="e">
        <f>E7328*G7328</f>
        <v>#REF!</v>
      </c>
      <c r="J7328" s="627">
        <f>+F7328</f>
        <v>0</v>
      </c>
      <c r="L7328" s="629" t="e">
        <f>J7328*$L$3</f>
        <v>#REF!</v>
      </c>
    </row>
    <row r="7329" spans="1:12" ht="9.75" hidden="1" customHeight="1">
      <c r="A7329" s="579"/>
      <c r="B7329" s="579"/>
      <c r="C7329" s="578"/>
      <c r="D7329" s="579"/>
      <c r="E7329" s="631"/>
      <c r="F7329" s="631"/>
      <c r="G7329" s="627"/>
      <c r="H7329" s="628"/>
      <c r="J7329" s="579"/>
      <c r="L7329" s="629"/>
    </row>
    <row r="7330" spans="1:12" ht="9.75" hidden="1" customHeight="1">
      <c r="A7330" s="579"/>
      <c r="B7330" s="579"/>
      <c r="C7330" s="578"/>
      <c r="D7330" s="579"/>
      <c r="E7330" s="631"/>
      <c r="F7330" s="631"/>
      <c r="G7330" s="627"/>
      <c r="H7330" s="628"/>
      <c r="J7330" s="579"/>
      <c r="L7330" s="629"/>
    </row>
    <row r="7331" spans="1:12" ht="9.75" hidden="1" customHeight="1">
      <c r="A7331" s="579"/>
      <c r="B7331" s="579"/>
      <c r="C7331" s="578"/>
      <c r="D7331" s="579"/>
      <c r="E7331" s="631"/>
      <c r="F7331" s="631"/>
      <c r="G7331" s="627"/>
      <c r="H7331" s="628"/>
      <c r="J7331" s="579"/>
      <c r="L7331" s="629"/>
    </row>
    <row r="7332" spans="1:12" ht="9.75" hidden="1" customHeight="1">
      <c r="A7332" s="579"/>
      <c r="B7332" s="579"/>
      <c r="C7332" s="578"/>
      <c r="D7332" s="579"/>
      <c r="E7332" s="631"/>
      <c r="F7332" s="631"/>
      <c r="G7332" s="627"/>
      <c r="H7332" s="628"/>
      <c r="J7332" s="579"/>
      <c r="L7332" s="629"/>
    </row>
    <row r="7333" spans="1:12" ht="9.75" hidden="1" customHeight="1">
      <c r="A7333" s="579"/>
      <c r="B7333" s="579"/>
      <c r="C7333" s="578"/>
      <c r="D7333" s="579"/>
      <c r="E7333" s="627"/>
      <c r="F7333" s="630"/>
      <c r="G7333" s="627" t="e">
        <f>+L7333</f>
        <v>#REF!</v>
      </c>
      <c r="H7333" s="628" t="e">
        <f>E7333*G7333</f>
        <v>#REF!</v>
      </c>
      <c r="J7333" s="627">
        <f>+F7333</f>
        <v>0</v>
      </c>
      <c r="L7333" s="629" t="e">
        <f>J7333*$L$3</f>
        <v>#REF!</v>
      </c>
    </row>
    <row r="7334" spans="1:12" ht="9.75" hidden="1" customHeight="1">
      <c r="A7334" s="579"/>
      <c r="B7334" s="579"/>
      <c r="C7334" s="578"/>
      <c r="D7334" s="579"/>
      <c r="E7334" s="627"/>
      <c r="F7334" s="630"/>
      <c r="G7334" s="627"/>
      <c r="H7334" s="628"/>
      <c r="J7334" s="579"/>
      <c r="L7334" s="629"/>
    </row>
    <row r="7335" spans="1:12" ht="9.75" hidden="1" customHeight="1">
      <c r="A7335" s="579"/>
      <c r="B7335" s="579"/>
      <c r="C7335" s="578"/>
      <c r="D7335" s="579"/>
      <c r="E7335" s="627"/>
      <c r="F7335" s="630"/>
      <c r="G7335" s="627"/>
      <c r="H7335" s="628"/>
      <c r="J7335" s="579"/>
      <c r="L7335" s="629"/>
    </row>
    <row r="7336" spans="1:12" ht="9.75" hidden="1" customHeight="1">
      <c r="A7336" s="579"/>
      <c r="B7336" s="579"/>
      <c r="C7336" s="578"/>
      <c r="D7336" s="579"/>
      <c r="E7336" s="627"/>
      <c r="F7336" s="630"/>
      <c r="G7336" s="627"/>
      <c r="H7336" s="628"/>
      <c r="J7336" s="579"/>
      <c r="L7336" s="629"/>
    </row>
    <row r="7337" spans="1:12" ht="9.75" hidden="1" customHeight="1">
      <c r="A7337" s="579"/>
      <c r="B7337" s="579"/>
      <c r="C7337" s="578"/>
      <c r="D7337" s="579"/>
      <c r="E7337" s="627"/>
      <c r="F7337" s="630"/>
      <c r="G7337" s="627"/>
      <c r="H7337" s="628"/>
      <c r="J7337" s="579"/>
      <c r="L7337" s="629"/>
    </row>
    <row r="7338" spans="1:12" ht="9.75" hidden="1" customHeight="1">
      <c r="A7338" s="579"/>
      <c r="B7338" s="579"/>
      <c r="C7338" s="578"/>
      <c r="D7338" s="579"/>
      <c r="E7338" s="627"/>
      <c r="F7338" s="630"/>
      <c r="G7338" s="627" t="e">
        <f>+L7338</f>
        <v>#REF!</v>
      </c>
      <c r="H7338" s="628" t="e">
        <f>E7338*G7338</f>
        <v>#REF!</v>
      </c>
      <c r="J7338" s="627">
        <f>+F7338</f>
        <v>0</v>
      </c>
      <c r="L7338" s="629" t="e">
        <f>J7338*$L$3</f>
        <v>#REF!</v>
      </c>
    </row>
    <row r="7339" spans="1:12" ht="9.75" hidden="1" customHeight="1">
      <c r="A7339" s="579"/>
      <c r="B7339" s="579"/>
      <c r="C7339" s="578"/>
      <c r="D7339" s="579"/>
      <c r="E7339" s="627"/>
      <c r="F7339" s="630"/>
      <c r="G7339" s="627"/>
      <c r="H7339" s="628"/>
      <c r="J7339" s="579"/>
      <c r="L7339" s="629"/>
    </row>
    <row r="7340" spans="1:12" ht="9.75" hidden="1" customHeight="1">
      <c r="A7340" s="579"/>
      <c r="B7340" s="579"/>
      <c r="C7340" s="578"/>
      <c r="D7340" s="579"/>
      <c r="E7340" s="627"/>
      <c r="F7340" s="630"/>
      <c r="G7340" s="627"/>
      <c r="H7340" s="628"/>
      <c r="J7340" s="579"/>
      <c r="L7340" s="629"/>
    </row>
    <row r="7341" spans="1:12" ht="9.75" hidden="1" customHeight="1">
      <c r="A7341" s="579"/>
      <c r="B7341" s="579"/>
      <c r="C7341" s="578"/>
      <c r="D7341" s="579"/>
      <c r="E7341" s="627"/>
      <c r="F7341" s="630"/>
      <c r="G7341" s="627"/>
      <c r="H7341" s="628"/>
      <c r="J7341" s="579"/>
      <c r="L7341" s="629"/>
    </row>
    <row r="7342" spans="1:12" ht="9.75" hidden="1" customHeight="1">
      <c r="A7342" s="579"/>
      <c r="B7342" s="579"/>
      <c r="C7342" s="578"/>
      <c r="D7342" s="579"/>
      <c r="E7342" s="627"/>
      <c r="F7342" s="630"/>
      <c r="G7342" s="627"/>
      <c r="H7342" s="628"/>
      <c r="J7342" s="579"/>
      <c r="L7342" s="629"/>
    </row>
    <row r="7343" spans="1:12" ht="9.75" hidden="1" customHeight="1">
      <c r="A7343" s="579"/>
      <c r="B7343" s="579"/>
      <c r="C7343" s="578"/>
      <c r="D7343" s="579"/>
      <c r="E7343" s="627"/>
      <c r="F7343" s="630"/>
      <c r="G7343" s="627" t="e">
        <f>+L7343</f>
        <v>#REF!</v>
      </c>
      <c r="H7343" s="628" t="e">
        <f>E7343*G7343</f>
        <v>#REF!</v>
      </c>
      <c r="J7343" s="627">
        <f>+F7343</f>
        <v>0</v>
      </c>
      <c r="L7343" s="629" t="e">
        <f>J7343*$L$3</f>
        <v>#REF!</v>
      </c>
    </row>
    <row r="7344" spans="1:12" ht="9.75" hidden="1" customHeight="1">
      <c r="A7344" s="579"/>
      <c r="B7344" s="579"/>
      <c r="C7344" s="578"/>
      <c r="D7344" s="579"/>
      <c r="E7344" s="627"/>
      <c r="F7344" s="630"/>
      <c r="G7344" s="627"/>
      <c r="H7344" s="628"/>
      <c r="J7344" s="579"/>
      <c r="L7344" s="629"/>
    </row>
    <row r="7345" spans="1:12" ht="9.75" hidden="1" customHeight="1">
      <c r="A7345" s="579"/>
      <c r="B7345" s="579"/>
      <c r="C7345" s="578"/>
      <c r="D7345" s="579"/>
      <c r="E7345" s="627"/>
      <c r="F7345" s="630"/>
      <c r="G7345" s="627"/>
      <c r="H7345" s="628"/>
      <c r="J7345" s="579"/>
      <c r="L7345" s="629"/>
    </row>
    <row r="7346" spans="1:12" ht="9.75" hidden="1" customHeight="1">
      <c r="A7346" s="579"/>
      <c r="B7346" s="579"/>
      <c r="C7346" s="578"/>
      <c r="D7346" s="579"/>
      <c r="E7346" s="627"/>
      <c r="F7346" s="630"/>
      <c r="G7346" s="627"/>
      <c r="H7346" s="628"/>
      <c r="J7346" s="579"/>
      <c r="L7346" s="629"/>
    </row>
    <row r="7347" spans="1:12" ht="9.75" hidden="1" customHeight="1">
      <c r="A7347" s="579"/>
      <c r="B7347" s="579"/>
      <c r="C7347" s="578"/>
      <c r="D7347" s="579"/>
      <c r="E7347" s="627"/>
      <c r="F7347" s="630"/>
      <c r="G7347" s="627"/>
      <c r="H7347" s="628"/>
      <c r="J7347" s="579"/>
      <c r="L7347" s="629"/>
    </row>
    <row r="7348" spans="1:12" ht="9.75" hidden="1" customHeight="1">
      <c r="A7348" s="579"/>
      <c r="B7348" s="579"/>
      <c r="C7348" s="578"/>
      <c r="D7348" s="579"/>
      <c r="E7348" s="627"/>
      <c r="F7348" s="630"/>
      <c r="G7348" s="627" t="e">
        <f>+L7348</f>
        <v>#REF!</v>
      </c>
      <c r="H7348" s="628" t="e">
        <f>E7348*G7348</f>
        <v>#REF!</v>
      </c>
      <c r="J7348" s="627">
        <f>+F7348</f>
        <v>0</v>
      </c>
      <c r="L7348" s="629" t="e">
        <f>J7348*$L$3</f>
        <v>#REF!</v>
      </c>
    </row>
    <row r="7349" spans="1:12" ht="9.75" hidden="1" customHeight="1">
      <c r="A7349" s="579"/>
      <c r="B7349" s="579"/>
      <c r="C7349" s="578"/>
      <c r="D7349" s="579"/>
      <c r="E7349" s="627"/>
      <c r="F7349" s="630"/>
      <c r="G7349" s="627"/>
      <c r="H7349" s="628"/>
      <c r="J7349" s="579"/>
      <c r="L7349" s="629"/>
    </row>
    <row r="7350" spans="1:12" ht="9.75" hidden="1" customHeight="1">
      <c r="A7350" s="579"/>
      <c r="B7350" s="579"/>
      <c r="C7350" s="578"/>
      <c r="D7350" s="579"/>
      <c r="E7350" s="627"/>
      <c r="F7350" s="630"/>
      <c r="G7350" s="627"/>
      <c r="H7350" s="628"/>
      <c r="J7350" s="579"/>
      <c r="L7350" s="629"/>
    </row>
    <row r="7351" spans="1:12" ht="9.75" hidden="1" customHeight="1">
      <c r="A7351" s="579"/>
      <c r="B7351" s="579"/>
      <c r="C7351" s="578"/>
      <c r="D7351" s="579"/>
      <c r="E7351" s="627"/>
      <c r="F7351" s="630"/>
      <c r="G7351" s="627"/>
      <c r="H7351" s="628"/>
      <c r="J7351" s="579"/>
      <c r="L7351" s="629"/>
    </row>
    <row r="7352" spans="1:12" ht="9.75" hidden="1" customHeight="1">
      <c r="A7352" s="579"/>
      <c r="B7352" s="579"/>
      <c r="C7352" s="578"/>
      <c r="D7352" s="579"/>
      <c r="E7352" s="627"/>
      <c r="F7352" s="630"/>
      <c r="G7352" s="627"/>
      <c r="H7352" s="628"/>
      <c r="J7352" s="579"/>
      <c r="L7352" s="629"/>
    </row>
    <row r="7353" spans="1:12" ht="9.75" hidden="1" customHeight="1">
      <c r="A7353" s="579"/>
      <c r="B7353" s="579"/>
      <c r="C7353" s="578"/>
      <c r="D7353" s="579"/>
      <c r="E7353" s="627"/>
      <c r="F7353" s="630"/>
      <c r="G7353" s="627" t="e">
        <f>+L7353</f>
        <v>#REF!</v>
      </c>
      <c r="H7353" s="628" t="e">
        <f>E7353*G7353</f>
        <v>#REF!</v>
      </c>
      <c r="J7353" s="627">
        <f>+F7353</f>
        <v>0</v>
      </c>
      <c r="L7353" s="629" t="e">
        <f>J7353*$L$3</f>
        <v>#REF!</v>
      </c>
    </row>
    <row r="7354" spans="1:12" ht="9.75" hidden="1" customHeight="1">
      <c r="A7354" s="579"/>
      <c r="B7354" s="579"/>
      <c r="C7354" s="578"/>
      <c r="D7354" s="579"/>
      <c r="E7354" s="627"/>
      <c r="F7354" s="630"/>
      <c r="G7354" s="627"/>
      <c r="H7354" s="628"/>
      <c r="J7354" s="579"/>
      <c r="L7354" s="629"/>
    </row>
    <row r="7355" spans="1:12" ht="9.75" hidden="1" customHeight="1">
      <c r="A7355" s="579"/>
      <c r="B7355" s="579"/>
      <c r="C7355" s="578"/>
      <c r="D7355" s="579"/>
      <c r="E7355" s="627"/>
      <c r="F7355" s="630"/>
      <c r="G7355" s="627"/>
      <c r="H7355" s="628"/>
      <c r="J7355" s="579"/>
      <c r="L7355" s="629"/>
    </row>
    <row r="7356" spans="1:12" ht="9.75" hidden="1" customHeight="1">
      <c r="A7356" s="579"/>
      <c r="B7356" s="579"/>
      <c r="C7356" s="578"/>
      <c r="D7356" s="579"/>
      <c r="E7356" s="627"/>
      <c r="F7356" s="630"/>
      <c r="G7356" s="627"/>
      <c r="H7356" s="628"/>
      <c r="J7356" s="579"/>
      <c r="L7356" s="629"/>
    </row>
    <row r="7357" spans="1:12" ht="9.75" hidden="1" customHeight="1">
      <c r="A7357" s="579"/>
      <c r="B7357" s="579"/>
      <c r="C7357" s="578"/>
      <c r="D7357" s="579"/>
      <c r="E7357" s="627"/>
      <c r="F7357" s="630"/>
      <c r="G7357" s="627"/>
      <c r="H7357" s="628"/>
      <c r="J7357" s="579"/>
      <c r="L7357" s="629"/>
    </row>
    <row r="7358" spans="1:12" ht="9.75" hidden="1" customHeight="1">
      <c r="A7358" s="579"/>
      <c r="B7358" s="579"/>
      <c r="C7358" s="578"/>
      <c r="D7358" s="579"/>
      <c r="E7358" s="627"/>
      <c r="F7358" s="630"/>
      <c r="G7358" s="627" t="e">
        <f>+L7358</f>
        <v>#REF!</v>
      </c>
      <c r="H7358" s="628" t="e">
        <f>E7358*G7358</f>
        <v>#REF!</v>
      </c>
      <c r="J7358" s="627">
        <f>+F7358</f>
        <v>0</v>
      </c>
      <c r="L7358" s="629" t="e">
        <f>J7358*$L$3</f>
        <v>#REF!</v>
      </c>
    </row>
    <row r="7359" spans="1:12" ht="9.75" hidden="1" customHeight="1">
      <c r="A7359" s="579"/>
      <c r="B7359" s="579"/>
      <c r="C7359" s="578"/>
      <c r="D7359" s="579"/>
      <c r="E7359" s="627"/>
      <c r="F7359" s="630"/>
      <c r="G7359" s="627"/>
      <c r="H7359" s="628"/>
      <c r="J7359" s="579"/>
      <c r="L7359" s="629"/>
    </row>
    <row r="7360" spans="1:12" ht="9.75" hidden="1" customHeight="1">
      <c r="A7360" s="579"/>
      <c r="B7360" s="579"/>
      <c r="C7360" s="578"/>
      <c r="D7360" s="579"/>
      <c r="E7360" s="627"/>
      <c r="F7360" s="630"/>
      <c r="G7360" s="627"/>
      <c r="H7360" s="628"/>
      <c r="J7360" s="579"/>
      <c r="L7360" s="629"/>
    </row>
    <row r="7361" spans="1:12" ht="9.75" hidden="1" customHeight="1">
      <c r="A7361" s="579"/>
      <c r="B7361" s="579"/>
      <c r="C7361" s="578"/>
      <c r="D7361" s="579"/>
      <c r="E7361" s="627"/>
      <c r="F7361" s="630"/>
      <c r="G7361" s="627"/>
      <c r="H7361" s="628"/>
      <c r="J7361" s="579"/>
      <c r="L7361" s="629"/>
    </row>
    <row r="7362" spans="1:12" ht="9.75" hidden="1" customHeight="1">
      <c r="A7362" s="579"/>
      <c r="B7362" s="579"/>
      <c r="C7362" s="578"/>
      <c r="D7362" s="579"/>
      <c r="E7362" s="627"/>
      <c r="F7362" s="630"/>
      <c r="G7362" s="627"/>
      <c r="H7362" s="628"/>
      <c r="J7362" s="579"/>
      <c r="L7362" s="629"/>
    </row>
    <row r="7363" spans="1:12" ht="9.75" hidden="1" customHeight="1">
      <c r="A7363" s="579"/>
      <c r="B7363" s="579"/>
      <c r="C7363" s="578"/>
      <c r="D7363" s="579"/>
      <c r="E7363" s="627"/>
      <c r="F7363" s="630"/>
      <c r="G7363" s="627" t="e">
        <f>+L7363</f>
        <v>#REF!</v>
      </c>
      <c r="H7363" s="628" t="e">
        <f>E7363*G7363</f>
        <v>#REF!</v>
      </c>
      <c r="J7363" s="627">
        <f>+F7363</f>
        <v>0</v>
      </c>
      <c r="L7363" s="629" t="e">
        <f>J7363*$L$3</f>
        <v>#REF!</v>
      </c>
    </row>
    <row r="7364" spans="1:12" ht="9.75" hidden="1" customHeight="1">
      <c r="A7364" s="579"/>
      <c r="B7364" s="579"/>
      <c r="C7364" s="578"/>
      <c r="D7364" s="579"/>
      <c r="E7364" s="627"/>
      <c r="F7364" s="630"/>
      <c r="G7364" s="627"/>
      <c r="H7364" s="628"/>
      <c r="J7364" s="579"/>
      <c r="L7364" s="629"/>
    </row>
    <row r="7365" spans="1:12" ht="9.75" hidden="1" customHeight="1">
      <c r="A7365" s="579"/>
      <c r="B7365" s="579"/>
      <c r="C7365" s="578"/>
      <c r="D7365" s="579"/>
      <c r="E7365" s="627"/>
      <c r="F7365" s="630"/>
      <c r="G7365" s="627"/>
      <c r="H7365" s="628"/>
      <c r="J7365" s="579"/>
      <c r="L7365" s="629"/>
    </row>
    <row r="7366" spans="1:12" ht="9.75" hidden="1" customHeight="1">
      <c r="A7366" s="579"/>
      <c r="B7366" s="579"/>
      <c r="C7366" s="578"/>
      <c r="D7366" s="579"/>
      <c r="E7366" s="627"/>
      <c r="F7366" s="630"/>
      <c r="G7366" s="627"/>
      <c r="H7366" s="628"/>
      <c r="J7366" s="579"/>
      <c r="L7366" s="629"/>
    </row>
    <row r="7367" spans="1:12" ht="9.75" hidden="1" customHeight="1">
      <c r="A7367" s="579"/>
      <c r="B7367" s="579"/>
      <c r="C7367" s="578"/>
      <c r="D7367" s="579"/>
      <c r="E7367" s="627"/>
      <c r="F7367" s="630"/>
      <c r="G7367" s="627"/>
      <c r="H7367" s="628"/>
      <c r="J7367" s="579"/>
      <c r="L7367" s="629"/>
    </row>
    <row r="7368" spans="1:12" ht="9.75" hidden="1" customHeight="1">
      <c r="A7368" s="579"/>
      <c r="B7368" s="579"/>
      <c r="C7368" s="583"/>
      <c r="D7368" s="579"/>
      <c r="E7368" s="627"/>
      <c r="F7368" s="630"/>
      <c r="G7368" s="627" t="e">
        <f>+L7368</f>
        <v>#REF!</v>
      </c>
      <c r="H7368" s="628" t="e">
        <f>E7368*G7368</f>
        <v>#REF!</v>
      </c>
      <c r="J7368" s="627">
        <f>+F7368</f>
        <v>0</v>
      </c>
      <c r="L7368" s="629" t="e">
        <f>J7368*$L$3</f>
        <v>#REF!</v>
      </c>
    </row>
    <row r="7369" spans="1:12" ht="9.75" hidden="1" customHeight="1">
      <c r="A7369" s="579"/>
      <c r="B7369" s="579"/>
      <c r="C7369" s="583"/>
      <c r="D7369" s="579"/>
      <c r="E7369" s="627"/>
      <c r="F7369" s="630"/>
      <c r="G7369" s="627"/>
      <c r="H7369" s="628"/>
      <c r="J7369" s="579"/>
      <c r="L7369" s="629"/>
    </row>
    <row r="7370" spans="1:12" ht="9.75" hidden="1" customHeight="1">
      <c r="A7370" s="579"/>
      <c r="B7370" s="579"/>
      <c r="C7370" s="583"/>
      <c r="D7370" s="579"/>
      <c r="E7370" s="627"/>
      <c r="F7370" s="630"/>
      <c r="G7370" s="627"/>
      <c r="H7370" s="628"/>
      <c r="J7370" s="579"/>
      <c r="L7370" s="629"/>
    </row>
    <row r="7371" spans="1:12" ht="9.75" hidden="1" customHeight="1">
      <c r="A7371" s="579"/>
      <c r="B7371" s="579"/>
      <c r="C7371" s="583"/>
      <c r="D7371" s="579"/>
      <c r="E7371" s="627"/>
      <c r="F7371" s="630"/>
      <c r="G7371" s="627"/>
      <c r="H7371" s="628"/>
      <c r="J7371" s="579"/>
      <c r="L7371" s="629"/>
    </row>
    <row r="7372" spans="1:12" ht="9.75" hidden="1" customHeight="1">
      <c r="A7372" s="579"/>
      <c r="B7372" s="579"/>
      <c r="C7372" s="583"/>
      <c r="D7372" s="579"/>
      <c r="E7372" s="627"/>
      <c r="F7372" s="630"/>
      <c r="G7372" s="627"/>
      <c r="H7372" s="628"/>
      <c r="J7372" s="579"/>
      <c r="L7372" s="629"/>
    </row>
    <row r="7373" spans="1:12" ht="9.75" hidden="1" customHeight="1">
      <c r="A7373" s="579"/>
      <c r="B7373" s="579"/>
      <c r="C7373" s="583"/>
      <c r="D7373" s="579"/>
      <c r="E7373" s="627"/>
      <c r="F7373" s="630"/>
      <c r="G7373" s="627" t="e">
        <f>+L7373</f>
        <v>#REF!</v>
      </c>
      <c r="H7373" s="628" t="e">
        <f>E7373*G7373</f>
        <v>#REF!</v>
      </c>
      <c r="J7373" s="627">
        <f>+F7373</f>
        <v>0</v>
      </c>
      <c r="L7373" s="629" t="e">
        <f>J7373*$L$3</f>
        <v>#REF!</v>
      </c>
    </row>
    <row r="7374" spans="1:12" ht="9.75" hidden="1" customHeight="1">
      <c r="A7374" s="579"/>
      <c r="B7374" s="579"/>
      <c r="C7374" s="583"/>
      <c r="D7374" s="579"/>
      <c r="E7374" s="627"/>
      <c r="F7374" s="630"/>
      <c r="G7374" s="627"/>
      <c r="H7374" s="628"/>
      <c r="J7374" s="579"/>
      <c r="L7374" s="629"/>
    </row>
    <row r="7375" spans="1:12" ht="9.75" hidden="1" customHeight="1">
      <c r="A7375" s="579"/>
      <c r="B7375" s="579"/>
      <c r="C7375" s="583"/>
      <c r="D7375" s="579"/>
      <c r="E7375" s="627"/>
      <c r="F7375" s="630"/>
      <c r="G7375" s="627"/>
      <c r="H7375" s="628"/>
      <c r="J7375" s="579"/>
      <c r="L7375" s="629"/>
    </row>
    <row r="7376" spans="1:12" ht="9.75" hidden="1" customHeight="1">
      <c r="A7376" s="579"/>
      <c r="B7376" s="579"/>
      <c r="C7376" s="583"/>
      <c r="D7376" s="579"/>
      <c r="E7376" s="627"/>
      <c r="F7376" s="630"/>
      <c r="G7376" s="627"/>
      <c r="H7376" s="628"/>
      <c r="J7376" s="579"/>
      <c r="L7376" s="629"/>
    </row>
    <row r="7377" spans="1:12" ht="9.75" hidden="1" customHeight="1">
      <c r="A7377" s="579"/>
      <c r="B7377" s="579"/>
      <c r="C7377" s="583"/>
      <c r="D7377" s="579"/>
      <c r="E7377" s="627"/>
      <c r="F7377" s="630"/>
      <c r="G7377" s="627"/>
      <c r="H7377" s="628"/>
      <c r="J7377" s="579"/>
      <c r="L7377" s="629"/>
    </row>
    <row r="7378" spans="1:12" ht="9.75" hidden="1" customHeight="1">
      <c r="A7378" s="579"/>
      <c r="B7378" s="579"/>
      <c r="C7378" s="578"/>
      <c r="D7378" s="579"/>
      <c r="E7378" s="627"/>
      <c r="F7378" s="630"/>
      <c r="G7378" s="627" t="e">
        <f>+L7378</f>
        <v>#REF!</v>
      </c>
      <c r="H7378" s="628" t="e">
        <f>E7378*G7378</f>
        <v>#REF!</v>
      </c>
      <c r="J7378" s="627">
        <f>+F7378</f>
        <v>0</v>
      </c>
      <c r="L7378" s="629" t="e">
        <f>J7378*$L$3</f>
        <v>#REF!</v>
      </c>
    </row>
    <row r="7379" spans="1:12" ht="9.75" hidden="1" customHeight="1">
      <c r="A7379" s="579"/>
      <c r="B7379" s="579"/>
      <c r="C7379" s="578"/>
      <c r="D7379" s="579"/>
      <c r="E7379" s="627"/>
      <c r="F7379" s="630"/>
      <c r="G7379" s="627"/>
      <c r="H7379" s="628"/>
      <c r="J7379" s="579"/>
      <c r="L7379" s="629"/>
    </row>
    <row r="7380" spans="1:12" ht="9.75" hidden="1" customHeight="1">
      <c r="A7380" s="579"/>
      <c r="B7380" s="579"/>
      <c r="C7380" s="578"/>
      <c r="D7380" s="579"/>
      <c r="E7380" s="627"/>
      <c r="F7380" s="630"/>
      <c r="G7380" s="627"/>
      <c r="H7380" s="628"/>
      <c r="J7380" s="579"/>
      <c r="L7380" s="629"/>
    </row>
    <row r="7381" spans="1:12" ht="9.75" hidden="1" customHeight="1">
      <c r="A7381" s="579"/>
      <c r="B7381" s="579"/>
      <c r="C7381" s="578"/>
      <c r="D7381" s="579"/>
      <c r="E7381" s="627"/>
      <c r="F7381" s="630"/>
      <c r="G7381" s="627"/>
      <c r="H7381" s="628"/>
      <c r="J7381" s="579"/>
      <c r="L7381" s="629"/>
    </row>
    <row r="7382" spans="1:12" ht="7.5" hidden="1" customHeight="1">
      <c r="A7382" s="579"/>
      <c r="B7382" s="579"/>
      <c r="C7382" s="578"/>
      <c r="D7382" s="579"/>
      <c r="E7382" s="627"/>
      <c r="F7382" s="630"/>
      <c r="G7382" s="627"/>
      <c r="H7382" s="628"/>
      <c r="J7382" s="579"/>
      <c r="L7382" s="629"/>
    </row>
    <row r="7383" spans="1:12" ht="9.75" hidden="1" customHeight="1">
      <c r="A7383" s="579"/>
      <c r="B7383" s="579"/>
      <c r="C7383" s="578"/>
      <c r="D7383" s="579"/>
      <c r="E7383" s="627"/>
      <c r="F7383" s="630"/>
      <c r="G7383" s="627" t="e">
        <f>+L7383</f>
        <v>#REF!</v>
      </c>
      <c r="H7383" s="628" t="e">
        <f>E7383*G7383</f>
        <v>#REF!</v>
      </c>
      <c r="J7383" s="627">
        <f>+F7383</f>
        <v>0</v>
      </c>
      <c r="L7383" s="629" t="e">
        <f>J7383*$L$3</f>
        <v>#REF!</v>
      </c>
    </row>
    <row r="7384" spans="1:12" ht="9.75" hidden="1" customHeight="1">
      <c r="A7384" s="579"/>
      <c r="B7384" s="579"/>
      <c r="C7384" s="578"/>
      <c r="D7384" s="579"/>
      <c r="E7384" s="627"/>
      <c r="F7384" s="630"/>
      <c r="G7384" s="627"/>
      <c r="H7384" s="628"/>
      <c r="J7384" s="579"/>
      <c r="L7384" s="629"/>
    </row>
    <row r="7385" spans="1:12" ht="9.75" hidden="1" customHeight="1">
      <c r="A7385" s="579"/>
      <c r="B7385" s="579"/>
      <c r="C7385" s="578"/>
      <c r="D7385" s="579"/>
      <c r="E7385" s="627"/>
      <c r="F7385" s="630"/>
      <c r="G7385" s="627"/>
      <c r="H7385" s="628"/>
      <c r="J7385" s="579"/>
      <c r="L7385" s="629"/>
    </row>
    <row r="7386" spans="1:12" ht="9.75" hidden="1" customHeight="1">
      <c r="A7386" s="579"/>
      <c r="B7386" s="579"/>
      <c r="C7386" s="578"/>
      <c r="D7386" s="579"/>
      <c r="E7386" s="627"/>
      <c r="F7386" s="630"/>
      <c r="G7386" s="627"/>
      <c r="H7386" s="628"/>
      <c r="J7386" s="579"/>
      <c r="L7386" s="629"/>
    </row>
    <row r="7387" spans="1:12" ht="9.75" hidden="1" customHeight="1">
      <c r="A7387" s="579"/>
      <c r="B7387" s="579"/>
      <c r="C7387" s="578"/>
      <c r="D7387" s="579"/>
      <c r="E7387" s="627"/>
      <c r="F7387" s="630"/>
      <c r="G7387" s="627"/>
      <c r="H7387" s="628"/>
      <c r="J7387" s="579"/>
      <c r="L7387" s="629"/>
    </row>
    <row r="7388" spans="1:12" ht="9.75" hidden="1" customHeight="1">
      <c r="A7388" s="579"/>
      <c r="B7388" s="579"/>
      <c r="C7388" s="578"/>
      <c r="D7388" s="579"/>
      <c r="E7388" s="627"/>
      <c r="F7388" s="630"/>
      <c r="G7388" s="627" t="e">
        <f>+L7388</f>
        <v>#REF!</v>
      </c>
      <c r="H7388" s="628" t="e">
        <f>E7388*G7388</f>
        <v>#REF!</v>
      </c>
      <c r="J7388" s="627">
        <f>+F7388</f>
        <v>0</v>
      </c>
      <c r="L7388" s="629" t="e">
        <f>J7388*$L$3</f>
        <v>#REF!</v>
      </c>
    </row>
    <row r="7389" spans="1:12" ht="9.75" hidden="1" customHeight="1">
      <c r="A7389" s="579"/>
      <c r="B7389" s="579"/>
      <c r="C7389" s="578"/>
      <c r="D7389" s="579"/>
      <c r="E7389" s="627"/>
      <c r="F7389" s="630"/>
      <c r="G7389" s="627"/>
      <c r="H7389" s="628"/>
      <c r="J7389" s="579"/>
      <c r="L7389" s="629"/>
    </row>
    <row r="7390" spans="1:12" ht="9.75" hidden="1" customHeight="1">
      <c r="A7390" s="579"/>
      <c r="B7390" s="579"/>
      <c r="C7390" s="578"/>
      <c r="D7390" s="579"/>
      <c r="E7390" s="627"/>
      <c r="F7390" s="630"/>
      <c r="G7390" s="627"/>
      <c r="H7390" s="628"/>
      <c r="J7390" s="579"/>
      <c r="L7390" s="629"/>
    </row>
    <row r="7391" spans="1:12" ht="9.75" hidden="1" customHeight="1">
      <c r="A7391" s="579"/>
      <c r="B7391" s="579"/>
      <c r="C7391" s="578"/>
      <c r="D7391" s="579"/>
      <c r="E7391" s="627"/>
      <c r="F7391" s="630"/>
      <c r="G7391" s="627"/>
      <c r="H7391" s="628"/>
      <c r="J7391" s="579"/>
      <c r="L7391" s="629"/>
    </row>
    <row r="7392" spans="1:12" ht="9.75" hidden="1" customHeight="1">
      <c r="A7392" s="579"/>
      <c r="B7392" s="579"/>
      <c r="C7392" s="578"/>
      <c r="D7392" s="579"/>
      <c r="E7392" s="627"/>
      <c r="F7392" s="630"/>
      <c r="G7392" s="627"/>
      <c r="H7392" s="628"/>
      <c r="J7392" s="579"/>
      <c r="L7392" s="629"/>
    </row>
    <row r="7393" spans="1:12" ht="9.75" hidden="1" customHeight="1">
      <c r="A7393" s="579"/>
      <c r="B7393" s="579"/>
      <c r="C7393" s="578"/>
      <c r="D7393" s="579"/>
      <c r="E7393" s="627"/>
      <c r="F7393" s="630"/>
      <c r="G7393" s="627" t="e">
        <f>+L7393</f>
        <v>#REF!</v>
      </c>
      <c r="H7393" s="628" t="e">
        <f>E7393*G7393</f>
        <v>#REF!</v>
      </c>
      <c r="J7393" s="627">
        <f>+F7393</f>
        <v>0</v>
      </c>
      <c r="L7393" s="629" t="e">
        <f>J7393*$L$3</f>
        <v>#REF!</v>
      </c>
    </row>
    <row r="7394" spans="1:12" ht="9.75" hidden="1" customHeight="1">
      <c r="A7394" s="579"/>
      <c r="B7394" s="579"/>
      <c r="C7394" s="578"/>
      <c r="D7394" s="579"/>
      <c r="E7394" s="627"/>
      <c r="F7394" s="630"/>
      <c r="G7394" s="627"/>
      <c r="H7394" s="628"/>
      <c r="J7394" s="579"/>
      <c r="L7394" s="629"/>
    </row>
    <row r="7395" spans="1:12" ht="9.75" hidden="1" customHeight="1">
      <c r="A7395" s="579"/>
      <c r="B7395" s="579"/>
      <c r="C7395" s="578"/>
      <c r="D7395" s="579"/>
      <c r="E7395" s="627"/>
      <c r="F7395" s="630"/>
      <c r="G7395" s="627"/>
      <c r="H7395" s="628"/>
      <c r="J7395" s="579"/>
      <c r="L7395" s="629"/>
    </row>
    <row r="7396" spans="1:12" ht="9.75" hidden="1" customHeight="1">
      <c r="A7396" s="579"/>
      <c r="B7396" s="579"/>
      <c r="C7396" s="578"/>
      <c r="D7396" s="579"/>
      <c r="E7396" s="627"/>
      <c r="F7396" s="630"/>
      <c r="G7396" s="627"/>
      <c r="H7396" s="628"/>
      <c r="J7396" s="579"/>
      <c r="L7396" s="629"/>
    </row>
    <row r="7397" spans="1:12" ht="9.75" hidden="1" customHeight="1">
      <c r="A7397" s="579"/>
      <c r="B7397" s="579"/>
      <c r="C7397" s="578"/>
      <c r="D7397" s="579"/>
      <c r="E7397" s="627"/>
      <c r="F7397" s="630"/>
      <c r="G7397" s="627"/>
      <c r="H7397" s="628"/>
      <c r="J7397" s="579"/>
      <c r="L7397" s="629"/>
    </row>
    <row r="7398" spans="1:12" ht="9.75" hidden="1" customHeight="1">
      <c r="A7398" s="579"/>
      <c r="B7398" s="579"/>
      <c r="C7398" s="578"/>
      <c r="D7398" s="579"/>
      <c r="E7398" s="627"/>
      <c r="F7398" s="630"/>
      <c r="G7398" s="627" t="e">
        <f>+L7398</f>
        <v>#REF!</v>
      </c>
      <c r="H7398" s="628" t="e">
        <f>E7398*G7398</f>
        <v>#REF!</v>
      </c>
      <c r="J7398" s="627">
        <f>+F7398</f>
        <v>0</v>
      </c>
      <c r="L7398" s="629" t="e">
        <f>J7398*$L$3</f>
        <v>#REF!</v>
      </c>
    </row>
    <row r="7399" spans="1:12" ht="9.75" hidden="1" customHeight="1">
      <c r="A7399" s="579"/>
      <c r="B7399" s="579"/>
      <c r="C7399" s="578"/>
      <c r="D7399" s="579"/>
      <c r="E7399" s="627"/>
      <c r="F7399" s="630"/>
      <c r="G7399" s="627"/>
      <c r="H7399" s="628"/>
      <c r="J7399" s="579"/>
      <c r="L7399" s="629"/>
    </row>
    <row r="7400" spans="1:12" ht="9.75" hidden="1" customHeight="1">
      <c r="A7400" s="579"/>
      <c r="B7400" s="579"/>
      <c r="C7400" s="578"/>
      <c r="D7400" s="579"/>
      <c r="E7400" s="627"/>
      <c r="F7400" s="630"/>
      <c r="G7400" s="627"/>
      <c r="H7400" s="628"/>
      <c r="J7400" s="579"/>
      <c r="L7400" s="629"/>
    </row>
    <row r="7401" spans="1:12" ht="9.75" hidden="1" customHeight="1">
      <c r="A7401" s="579"/>
      <c r="B7401" s="579"/>
      <c r="C7401" s="578"/>
      <c r="D7401" s="579"/>
      <c r="E7401" s="627"/>
      <c r="F7401" s="630"/>
      <c r="G7401" s="627"/>
      <c r="H7401" s="628"/>
      <c r="J7401" s="579"/>
      <c r="L7401" s="629"/>
    </row>
    <row r="7402" spans="1:12" ht="9.75" hidden="1" customHeight="1">
      <c r="A7402" s="579"/>
      <c r="B7402" s="579"/>
      <c r="C7402" s="578"/>
      <c r="D7402" s="579"/>
      <c r="E7402" s="627"/>
      <c r="F7402" s="630"/>
      <c r="G7402" s="627"/>
      <c r="H7402" s="628"/>
      <c r="J7402" s="579"/>
      <c r="L7402" s="629"/>
    </row>
    <row r="7403" spans="1:12" ht="9.75" hidden="1" customHeight="1">
      <c r="A7403" s="579"/>
      <c r="B7403" s="579"/>
      <c r="C7403" s="583"/>
      <c r="D7403" s="579"/>
      <c r="E7403" s="627"/>
      <c r="F7403" s="630"/>
      <c r="G7403" s="627" t="e">
        <f>+L7403</f>
        <v>#REF!</v>
      </c>
      <c r="H7403" s="628" t="e">
        <f>E7403*G7403</f>
        <v>#REF!</v>
      </c>
      <c r="J7403" s="627">
        <f>+F7403</f>
        <v>0</v>
      </c>
      <c r="L7403" s="629" t="e">
        <f>J7403*$L$3</f>
        <v>#REF!</v>
      </c>
    </row>
    <row r="7404" spans="1:12" ht="9.75" hidden="1" customHeight="1">
      <c r="A7404" s="579"/>
      <c r="B7404" s="579"/>
      <c r="C7404" s="583"/>
      <c r="D7404" s="579"/>
      <c r="E7404" s="627"/>
      <c r="F7404" s="630"/>
      <c r="G7404" s="627"/>
      <c r="H7404" s="628"/>
      <c r="J7404" s="579"/>
      <c r="L7404" s="629"/>
    </row>
    <row r="7405" spans="1:12" ht="9.75" hidden="1" customHeight="1">
      <c r="A7405" s="579"/>
      <c r="B7405" s="579"/>
      <c r="C7405" s="583"/>
      <c r="D7405" s="579"/>
      <c r="E7405" s="627"/>
      <c r="F7405" s="630"/>
      <c r="G7405" s="627"/>
      <c r="H7405" s="628"/>
      <c r="J7405" s="579"/>
      <c r="L7405" s="629"/>
    </row>
    <row r="7406" spans="1:12" ht="9.75" hidden="1" customHeight="1">
      <c r="A7406" s="579"/>
      <c r="B7406" s="579"/>
      <c r="C7406" s="583"/>
      <c r="D7406" s="579"/>
      <c r="E7406" s="627"/>
      <c r="F7406" s="630"/>
      <c r="G7406" s="627"/>
      <c r="H7406" s="628"/>
      <c r="J7406" s="579"/>
      <c r="L7406" s="629"/>
    </row>
    <row r="7407" spans="1:12" ht="9.75" hidden="1" customHeight="1">
      <c r="A7407" s="579"/>
      <c r="B7407" s="579"/>
      <c r="C7407" s="583"/>
      <c r="D7407" s="579"/>
      <c r="E7407" s="627"/>
      <c r="F7407" s="630"/>
      <c r="G7407" s="627"/>
      <c r="H7407" s="628"/>
      <c r="J7407" s="579"/>
      <c r="L7407" s="629"/>
    </row>
    <row r="7408" spans="1:12" ht="9.75" hidden="1" customHeight="1">
      <c r="A7408" s="579"/>
      <c r="B7408" s="579"/>
      <c r="C7408" s="583"/>
      <c r="D7408" s="579"/>
      <c r="E7408" s="627"/>
      <c r="F7408" s="630"/>
      <c r="G7408" s="627" t="e">
        <f>+L7408</f>
        <v>#REF!</v>
      </c>
      <c r="H7408" s="628" t="e">
        <f>E7408*G7408</f>
        <v>#REF!</v>
      </c>
      <c r="J7408" s="627">
        <f>+F7408</f>
        <v>0</v>
      </c>
      <c r="L7408" s="629" t="e">
        <f>J7408*$L$3</f>
        <v>#REF!</v>
      </c>
    </row>
    <row r="7409" spans="1:12" ht="9.75" hidden="1" customHeight="1">
      <c r="A7409" s="579"/>
      <c r="B7409" s="579"/>
      <c r="C7409" s="583"/>
      <c r="D7409" s="579"/>
      <c r="E7409" s="627"/>
      <c r="F7409" s="630"/>
      <c r="G7409" s="627"/>
      <c r="H7409" s="628"/>
      <c r="J7409" s="579"/>
      <c r="L7409" s="629"/>
    </row>
    <row r="7410" spans="1:12" ht="9.75" hidden="1" customHeight="1">
      <c r="A7410" s="579"/>
      <c r="B7410" s="579"/>
      <c r="C7410" s="583"/>
      <c r="D7410" s="579"/>
      <c r="E7410" s="627"/>
      <c r="F7410" s="630"/>
      <c r="G7410" s="627"/>
      <c r="H7410" s="628"/>
      <c r="J7410" s="579"/>
      <c r="L7410" s="629"/>
    </row>
    <row r="7411" spans="1:12" ht="9.75" hidden="1" customHeight="1">
      <c r="A7411" s="579"/>
      <c r="B7411" s="579"/>
      <c r="C7411" s="583"/>
      <c r="D7411" s="579"/>
      <c r="E7411" s="627"/>
      <c r="F7411" s="630"/>
      <c r="G7411" s="627"/>
      <c r="H7411" s="628"/>
      <c r="J7411" s="579"/>
      <c r="L7411" s="629"/>
    </row>
    <row r="7412" spans="1:12" ht="9.75" hidden="1" customHeight="1">
      <c r="A7412" s="579"/>
      <c r="B7412" s="579"/>
      <c r="C7412" s="583"/>
      <c r="D7412" s="579"/>
      <c r="E7412" s="627"/>
      <c r="F7412" s="630"/>
      <c r="G7412" s="627"/>
      <c r="H7412" s="628"/>
      <c r="J7412" s="579"/>
      <c r="L7412" s="629"/>
    </row>
    <row r="7413" spans="1:12" ht="9.75" hidden="1" customHeight="1">
      <c r="A7413" s="579"/>
      <c r="B7413" s="579"/>
      <c r="C7413" s="578"/>
      <c r="D7413" s="579"/>
      <c r="E7413" s="627"/>
      <c r="F7413" s="630"/>
      <c r="G7413" s="627" t="e">
        <f>+L7413</f>
        <v>#REF!</v>
      </c>
      <c r="H7413" s="628" t="e">
        <f>E7413*G7413</f>
        <v>#REF!</v>
      </c>
      <c r="J7413" s="627">
        <f>+F7413</f>
        <v>0</v>
      </c>
      <c r="L7413" s="629" t="e">
        <f>J7413*$L$3</f>
        <v>#REF!</v>
      </c>
    </row>
    <row r="7414" spans="1:12" ht="9.75" hidden="1" customHeight="1">
      <c r="A7414" s="579"/>
      <c r="B7414" s="579"/>
      <c r="C7414" s="578"/>
      <c r="D7414" s="579"/>
      <c r="E7414" s="627"/>
      <c r="F7414" s="630"/>
      <c r="G7414" s="627"/>
      <c r="H7414" s="628"/>
      <c r="J7414" s="579"/>
      <c r="L7414" s="629"/>
    </row>
    <row r="7415" spans="1:12" ht="9.75" hidden="1" customHeight="1">
      <c r="A7415" s="579"/>
      <c r="B7415" s="579"/>
      <c r="C7415" s="578"/>
      <c r="D7415" s="579"/>
      <c r="E7415" s="627"/>
      <c r="F7415" s="630"/>
      <c r="G7415" s="627"/>
      <c r="H7415" s="628"/>
      <c r="J7415" s="579"/>
      <c r="L7415" s="629"/>
    </row>
    <row r="7416" spans="1:12" ht="9.75" hidden="1" customHeight="1">
      <c r="A7416" s="579"/>
      <c r="B7416" s="579"/>
      <c r="C7416" s="578"/>
      <c r="D7416" s="579"/>
      <c r="E7416" s="627"/>
      <c r="F7416" s="630"/>
      <c r="G7416" s="627"/>
      <c r="H7416" s="628"/>
      <c r="J7416" s="579"/>
      <c r="L7416" s="629"/>
    </row>
    <row r="7417" spans="1:12" ht="9.75" hidden="1" customHeight="1">
      <c r="A7417" s="579"/>
      <c r="B7417" s="579"/>
      <c r="C7417" s="578"/>
      <c r="D7417" s="579"/>
      <c r="E7417" s="627"/>
      <c r="F7417" s="630"/>
      <c r="G7417" s="627"/>
      <c r="H7417" s="628"/>
      <c r="J7417" s="579"/>
      <c r="L7417" s="629"/>
    </row>
    <row r="7418" spans="1:12" ht="9.75" hidden="1" customHeight="1">
      <c r="A7418" s="579"/>
      <c r="B7418" s="579"/>
      <c r="C7418" s="578"/>
      <c r="D7418" s="579"/>
      <c r="E7418" s="627"/>
      <c r="F7418" s="630"/>
      <c r="G7418" s="627" t="e">
        <f>+L7418</f>
        <v>#REF!</v>
      </c>
      <c r="H7418" s="628" t="e">
        <f>E7418*G7418</f>
        <v>#REF!</v>
      </c>
      <c r="J7418" s="627">
        <f>+F7418</f>
        <v>0</v>
      </c>
      <c r="L7418" s="629" t="e">
        <f>J7418*$L$3</f>
        <v>#REF!</v>
      </c>
    </row>
    <row r="7419" spans="1:12" ht="9.75" hidden="1" customHeight="1">
      <c r="A7419" s="579"/>
      <c r="B7419" s="579"/>
      <c r="C7419" s="578"/>
      <c r="D7419" s="579"/>
      <c r="E7419" s="627"/>
      <c r="F7419" s="630"/>
      <c r="G7419" s="627"/>
      <c r="H7419" s="628"/>
      <c r="J7419" s="579"/>
      <c r="L7419" s="629"/>
    </row>
    <row r="7420" spans="1:12" ht="9.75" hidden="1" customHeight="1">
      <c r="A7420" s="579"/>
      <c r="B7420" s="579"/>
      <c r="C7420" s="578"/>
      <c r="D7420" s="579"/>
      <c r="E7420" s="627"/>
      <c r="F7420" s="630"/>
      <c r="G7420" s="627"/>
      <c r="H7420" s="628"/>
      <c r="J7420" s="579"/>
      <c r="L7420" s="629"/>
    </row>
    <row r="7421" spans="1:12" ht="9.75" hidden="1" customHeight="1">
      <c r="A7421" s="579"/>
      <c r="B7421" s="579"/>
      <c r="C7421" s="578"/>
      <c r="D7421" s="579"/>
      <c r="E7421" s="627"/>
      <c r="F7421" s="630"/>
      <c r="G7421" s="627"/>
      <c r="H7421" s="628"/>
      <c r="J7421" s="579"/>
      <c r="L7421" s="629"/>
    </row>
    <row r="7422" spans="1:12" ht="9.75" hidden="1" customHeight="1">
      <c r="A7422" s="579"/>
      <c r="B7422" s="579"/>
      <c r="C7422" s="578"/>
      <c r="D7422" s="579"/>
      <c r="E7422" s="627"/>
      <c r="F7422" s="630"/>
      <c r="G7422" s="627"/>
      <c r="H7422" s="628"/>
      <c r="J7422" s="579"/>
      <c r="L7422" s="629"/>
    </row>
    <row r="7423" spans="1:12" ht="9.75" hidden="1" customHeight="1">
      <c r="A7423" s="579"/>
      <c r="B7423" s="579"/>
      <c r="C7423" s="578"/>
      <c r="D7423" s="579"/>
      <c r="E7423" s="627"/>
      <c r="F7423" s="630"/>
      <c r="G7423" s="627" t="e">
        <f>+L7423</f>
        <v>#REF!</v>
      </c>
      <c r="H7423" s="628" t="e">
        <f>E7423*G7423</f>
        <v>#REF!</v>
      </c>
      <c r="J7423" s="627">
        <f>+F7423</f>
        <v>0</v>
      </c>
      <c r="L7423" s="629" t="e">
        <f>J7423*$L$3</f>
        <v>#REF!</v>
      </c>
    </row>
    <row r="7424" spans="1:12" ht="9.75" hidden="1" customHeight="1">
      <c r="A7424" s="579"/>
      <c r="B7424" s="579"/>
      <c r="C7424" s="578"/>
      <c r="D7424" s="579"/>
      <c r="E7424" s="627"/>
      <c r="F7424" s="630"/>
      <c r="G7424" s="627"/>
      <c r="H7424" s="628"/>
      <c r="J7424" s="579"/>
      <c r="L7424" s="629"/>
    </row>
    <row r="7425" spans="1:12" ht="9.75" hidden="1" customHeight="1">
      <c r="A7425" s="579"/>
      <c r="B7425" s="579"/>
      <c r="C7425" s="578"/>
      <c r="D7425" s="579"/>
      <c r="E7425" s="627"/>
      <c r="F7425" s="630"/>
      <c r="G7425" s="627"/>
      <c r="H7425" s="628"/>
      <c r="J7425" s="579"/>
      <c r="L7425" s="629"/>
    </row>
    <row r="7426" spans="1:12" ht="9.75" hidden="1" customHeight="1">
      <c r="A7426" s="579"/>
      <c r="B7426" s="579"/>
      <c r="C7426" s="578"/>
      <c r="D7426" s="579"/>
      <c r="E7426" s="627"/>
      <c r="F7426" s="630"/>
      <c r="G7426" s="627"/>
      <c r="H7426" s="628"/>
      <c r="J7426" s="579"/>
      <c r="L7426" s="629"/>
    </row>
    <row r="7427" spans="1:12" ht="9.75" hidden="1" customHeight="1">
      <c r="A7427" s="579"/>
      <c r="B7427" s="579"/>
      <c r="C7427" s="578"/>
      <c r="D7427" s="579"/>
      <c r="E7427" s="627"/>
      <c r="F7427" s="630"/>
      <c r="G7427" s="627"/>
      <c r="H7427" s="628"/>
      <c r="J7427" s="579"/>
      <c r="L7427" s="629"/>
    </row>
    <row r="7428" spans="1:12" ht="9.75" hidden="1" customHeight="1">
      <c r="A7428" s="579"/>
      <c r="B7428" s="579"/>
      <c r="C7428" s="578"/>
      <c r="D7428" s="579"/>
      <c r="E7428" s="627"/>
      <c r="F7428" s="630"/>
      <c r="G7428" s="627" t="e">
        <f>+L7428</f>
        <v>#REF!</v>
      </c>
      <c r="H7428" s="628" t="e">
        <f>E7428*G7428</f>
        <v>#REF!</v>
      </c>
      <c r="J7428" s="627">
        <f>+F7428</f>
        <v>0</v>
      </c>
      <c r="L7428" s="629" t="e">
        <f>J7428*$L$3</f>
        <v>#REF!</v>
      </c>
    </row>
    <row r="7429" spans="1:12" ht="9.75" hidden="1" customHeight="1">
      <c r="A7429" s="579"/>
      <c r="B7429" s="579"/>
      <c r="C7429" s="578"/>
      <c r="D7429" s="579"/>
      <c r="E7429" s="627"/>
      <c r="F7429" s="630"/>
      <c r="G7429" s="627"/>
      <c r="H7429" s="628"/>
      <c r="J7429" s="579"/>
      <c r="L7429" s="629"/>
    </row>
    <row r="7430" spans="1:12" ht="9.75" hidden="1" customHeight="1">
      <c r="A7430" s="579"/>
      <c r="B7430" s="579"/>
      <c r="C7430" s="578"/>
      <c r="D7430" s="579"/>
      <c r="E7430" s="627"/>
      <c r="F7430" s="630"/>
      <c r="G7430" s="627"/>
      <c r="H7430" s="628"/>
      <c r="J7430" s="579"/>
      <c r="L7430" s="629"/>
    </row>
    <row r="7431" spans="1:12" ht="9.75" hidden="1" customHeight="1">
      <c r="A7431" s="579"/>
      <c r="B7431" s="579"/>
      <c r="C7431" s="578"/>
      <c r="D7431" s="579"/>
      <c r="E7431" s="627"/>
      <c r="F7431" s="630"/>
      <c r="G7431" s="627"/>
      <c r="H7431" s="628"/>
      <c r="J7431" s="579"/>
      <c r="L7431" s="629"/>
    </row>
    <row r="7432" spans="1:12" ht="9.75" hidden="1" customHeight="1">
      <c r="A7432" s="579"/>
      <c r="B7432" s="579"/>
      <c r="C7432" s="578"/>
      <c r="D7432" s="579"/>
      <c r="E7432" s="627"/>
      <c r="F7432" s="630"/>
      <c r="G7432" s="627"/>
      <c r="H7432" s="628"/>
      <c r="J7432" s="579"/>
      <c r="L7432" s="629"/>
    </row>
    <row r="7433" spans="1:12" ht="9.75" hidden="1" customHeight="1">
      <c r="A7433" s="579"/>
      <c r="B7433" s="579"/>
      <c r="C7433" s="578"/>
      <c r="D7433" s="579"/>
      <c r="E7433" s="627"/>
      <c r="F7433" s="630"/>
      <c r="G7433" s="627" t="e">
        <f>+L7433</f>
        <v>#REF!</v>
      </c>
      <c r="H7433" s="628" t="e">
        <f>E7433*G7433</f>
        <v>#REF!</v>
      </c>
      <c r="J7433" s="627">
        <f>+F7433</f>
        <v>0</v>
      </c>
      <c r="L7433" s="629" t="e">
        <f>J7433*$L$3</f>
        <v>#REF!</v>
      </c>
    </row>
    <row r="7434" spans="1:12" ht="9.75" hidden="1" customHeight="1">
      <c r="A7434" s="579"/>
      <c r="B7434" s="579"/>
      <c r="C7434" s="578"/>
      <c r="D7434" s="579"/>
      <c r="E7434" s="627"/>
      <c r="F7434" s="630"/>
      <c r="G7434" s="627"/>
      <c r="H7434" s="628"/>
      <c r="J7434" s="579"/>
      <c r="L7434" s="629"/>
    </row>
    <row r="7435" spans="1:12" ht="9.75" hidden="1" customHeight="1">
      <c r="A7435" s="579"/>
      <c r="B7435" s="579"/>
      <c r="C7435" s="578"/>
      <c r="D7435" s="579"/>
      <c r="E7435" s="627"/>
      <c r="F7435" s="630"/>
      <c r="G7435" s="627"/>
      <c r="H7435" s="628"/>
      <c r="J7435" s="579"/>
      <c r="L7435" s="629"/>
    </row>
    <row r="7436" spans="1:12" ht="9.75" hidden="1" customHeight="1">
      <c r="A7436" s="579"/>
      <c r="B7436" s="579"/>
      <c r="C7436" s="578"/>
      <c r="D7436" s="579"/>
      <c r="E7436" s="627"/>
      <c r="F7436" s="630"/>
      <c r="G7436" s="627"/>
      <c r="H7436" s="628"/>
      <c r="J7436" s="579"/>
      <c r="L7436" s="629"/>
    </row>
    <row r="7437" spans="1:12" ht="9.75" hidden="1" customHeight="1">
      <c r="A7437" s="579"/>
      <c r="B7437" s="579"/>
      <c r="C7437" s="578"/>
      <c r="D7437" s="579"/>
      <c r="E7437" s="627"/>
      <c r="F7437" s="630"/>
      <c r="G7437" s="627"/>
      <c r="H7437" s="628"/>
      <c r="J7437" s="579"/>
      <c r="L7437" s="629"/>
    </row>
    <row r="7438" spans="1:12" ht="9.75" hidden="1" customHeight="1">
      <c r="A7438" s="579"/>
      <c r="B7438" s="579"/>
      <c r="C7438" s="578"/>
      <c r="D7438" s="579"/>
      <c r="E7438" s="627"/>
      <c r="F7438" s="630"/>
      <c r="G7438" s="627" t="e">
        <f>+L7438</f>
        <v>#REF!</v>
      </c>
      <c r="H7438" s="628" t="e">
        <f>E7438*G7438</f>
        <v>#REF!</v>
      </c>
      <c r="J7438" s="627">
        <f>+F7438</f>
        <v>0</v>
      </c>
      <c r="L7438" s="629" t="e">
        <f>J7438*$L$3</f>
        <v>#REF!</v>
      </c>
    </row>
    <row r="7439" spans="1:12" ht="9.75" hidden="1" customHeight="1">
      <c r="A7439" s="579"/>
      <c r="B7439" s="579"/>
      <c r="C7439" s="578"/>
      <c r="D7439" s="579"/>
      <c r="E7439" s="627"/>
      <c r="F7439" s="630"/>
      <c r="G7439" s="627"/>
      <c r="H7439" s="628"/>
      <c r="J7439" s="579"/>
      <c r="L7439" s="629"/>
    </row>
    <row r="7440" spans="1:12" ht="9.75" hidden="1" customHeight="1">
      <c r="A7440" s="579"/>
      <c r="B7440" s="579"/>
      <c r="C7440" s="578"/>
      <c r="D7440" s="579"/>
      <c r="E7440" s="627"/>
      <c r="F7440" s="630"/>
      <c r="G7440" s="627"/>
      <c r="H7440" s="628"/>
      <c r="J7440" s="579"/>
      <c r="L7440" s="629"/>
    </row>
    <row r="7441" spans="1:12" ht="9.75" hidden="1" customHeight="1">
      <c r="A7441" s="579"/>
      <c r="B7441" s="579"/>
      <c r="C7441" s="578"/>
      <c r="D7441" s="579"/>
      <c r="E7441" s="627"/>
      <c r="F7441" s="630"/>
      <c r="G7441" s="627"/>
      <c r="H7441" s="628"/>
      <c r="J7441" s="579"/>
      <c r="L7441" s="629"/>
    </row>
    <row r="7442" spans="1:12" ht="9.75" hidden="1" customHeight="1">
      <c r="A7442" s="579"/>
      <c r="B7442" s="579"/>
      <c r="C7442" s="578"/>
      <c r="D7442" s="579"/>
      <c r="E7442" s="627"/>
      <c r="F7442" s="630"/>
      <c r="G7442" s="627"/>
      <c r="H7442" s="628"/>
      <c r="J7442" s="579"/>
      <c r="L7442" s="629"/>
    </row>
    <row r="7443" spans="1:12" ht="9.75" hidden="1" customHeight="1">
      <c r="A7443" s="579"/>
      <c r="B7443" s="579"/>
      <c r="C7443" s="578"/>
      <c r="D7443" s="579"/>
      <c r="E7443" s="627"/>
      <c r="F7443" s="630"/>
      <c r="G7443" s="627" t="e">
        <f>+L7443</f>
        <v>#REF!</v>
      </c>
      <c r="H7443" s="628" t="e">
        <f>E7443*G7443</f>
        <v>#REF!</v>
      </c>
      <c r="J7443" s="627">
        <f>+F7443</f>
        <v>0</v>
      </c>
      <c r="L7443" s="629" t="e">
        <f>J7443*$L$3</f>
        <v>#REF!</v>
      </c>
    </row>
    <row r="7444" spans="1:12" ht="9.75" hidden="1" customHeight="1">
      <c r="A7444" s="579"/>
      <c r="B7444" s="579"/>
      <c r="C7444" s="578"/>
      <c r="D7444" s="579"/>
      <c r="E7444" s="627"/>
      <c r="F7444" s="630"/>
      <c r="G7444" s="627"/>
      <c r="H7444" s="628"/>
      <c r="J7444" s="579"/>
      <c r="L7444" s="629"/>
    </row>
    <row r="7445" spans="1:12" ht="9.75" hidden="1" customHeight="1">
      <c r="A7445" s="579"/>
      <c r="B7445" s="579"/>
      <c r="C7445" s="578"/>
      <c r="D7445" s="579"/>
      <c r="E7445" s="627"/>
      <c r="F7445" s="630"/>
      <c r="G7445" s="627"/>
      <c r="H7445" s="628"/>
      <c r="J7445" s="579"/>
      <c r="L7445" s="629"/>
    </row>
    <row r="7446" spans="1:12" ht="9.75" hidden="1" customHeight="1">
      <c r="A7446" s="579"/>
      <c r="B7446" s="579"/>
      <c r="C7446" s="578"/>
      <c r="D7446" s="579"/>
      <c r="E7446" s="627"/>
      <c r="F7446" s="630"/>
      <c r="G7446" s="627"/>
      <c r="H7446" s="628"/>
      <c r="J7446" s="579"/>
      <c r="L7446" s="629"/>
    </row>
    <row r="7447" spans="1:12" ht="9.75" hidden="1" customHeight="1">
      <c r="A7447" s="579"/>
      <c r="B7447" s="579"/>
      <c r="C7447" s="578"/>
      <c r="D7447" s="579"/>
      <c r="E7447" s="627"/>
      <c r="F7447" s="630"/>
      <c r="G7447" s="627"/>
      <c r="H7447" s="628"/>
      <c r="J7447" s="579"/>
      <c r="L7447" s="629"/>
    </row>
    <row r="7448" spans="1:12" ht="9.75" hidden="1" customHeight="1">
      <c r="A7448" s="579"/>
      <c r="B7448" s="579"/>
      <c r="C7448" s="578"/>
      <c r="D7448" s="579"/>
      <c r="E7448" s="627"/>
      <c r="F7448" s="630"/>
      <c r="G7448" s="627" t="e">
        <f>+L7448</f>
        <v>#REF!</v>
      </c>
      <c r="H7448" s="628" t="e">
        <f>E7448*G7448</f>
        <v>#REF!</v>
      </c>
      <c r="J7448" s="627">
        <f>+F7448</f>
        <v>0</v>
      </c>
      <c r="L7448" s="629" t="e">
        <f>J7448*$L$3</f>
        <v>#REF!</v>
      </c>
    </row>
    <row r="7449" spans="1:12" ht="9.75" hidden="1" customHeight="1">
      <c r="A7449" s="579"/>
      <c r="B7449" s="579"/>
      <c r="C7449" s="578"/>
      <c r="D7449" s="579"/>
      <c r="E7449" s="627"/>
      <c r="F7449" s="630"/>
      <c r="G7449" s="627"/>
      <c r="H7449" s="628"/>
      <c r="J7449" s="579"/>
      <c r="L7449" s="629"/>
    </row>
    <row r="7450" spans="1:12" ht="9.75" hidden="1" customHeight="1">
      <c r="A7450" s="579"/>
      <c r="B7450" s="579"/>
      <c r="C7450" s="578"/>
      <c r="D7450" s="579"/>
      <c r="E7450" s="627"/>
      <c r="F7450" s="630"/>
      <c r="G7450" s="627"/>
      <c r="H7450" s="628"/>
      <c r="J7450" s="579"/>
      <c r="L7450" s="629"/>
    </row>
    <row r="7451" spans="1:12" ht="9.75" hidden="1" customHeight="1">
      <c r="A7451" s="579"/>
      <c r="B7451" s="579"/>
      <c r="C7451" s="578"/>
      <c r="D7451" s="579"/>
      <c r="E7451" s="627"/>
      <c r="F7451" s="630"/>
      <c r="G7451" s="627"/>
      <c r="H7451" s="628"/>
      <c r="J7451" s="579"/>
      <c r="L7451" s="629"/>
    </row>
    <row r="7452" spans="1:12" ht="9.75" hidden="1" customHeight="1">
      <c r="A7452" s="579"/>
      <c r="B7452" s="579"/>
      <c r="C7452" s="578"/>
      <c r="D7452" s="579"/>
      <c r="E7452" s="627"/>
      <c r="F7452" s="630"/>
      <c r="G7452" s="627"/>
      <c r="H7452" s="628"/>
      <c r="J7452" s="579"/>
      <c r="L7452" s="629"/>
    </row>
    <row r="7453" spans="1:12" ht="9.75" hidden="1" customHeight="1">
      <c r="A7453" s="579"/>
      <c r="B7453" s="579"/>
      <c r="C7453" s="578"/>
      <c r="D7453" s="579"/>
      <c r="E7453" s="627"/>
      <c r="F7453" s="630"/>
      <c r="G7453" s="627" t="e">
        <f>+L7453</f>
        <v>#REF!</v>
      </c>
      <c r="H7453" s="628" t="e">
        <f>E7453*G7453</f>
        <v>#REF!</v>
      </c>
      <c r="J7453" s="627">
        <f>+F7453</f>
        <v>0</v>
      </c>
      <c r="L7453" s="629" t="e">
        <f>J7453*$L$3</f>
        <v>#REF!</v>
      </c>
    </row>
    <row r="7454" spans="1:12" ht="9.75" hidden="1" customHeight="1">
      <c r="A7454" s="579"/>
      <c r="B7454" s="579"/>
      <c r="C7454" s="578"/>
      <c r="D7454" s="579"/>
      <c r="E7454" s="627"/>
      <c r="F7454" s="630"/>
      <c r="G7454" s="627"/>
      <c r="H7454" s="628"/>
      <c r="J7454" s="579"/>
      <c r="L7454" s="629"/>
    </row>
    <row r="7455" spans="1:12" ht="9.75" hidden="1" customHeight="1">
      <c r="A7455" s="579"/>
      <c r="B7455" s="579"/>
      <c r="C7455" s="578"/>
      <c r="D7455" s="579"/>
      <c r="E7455" s="627"/>
      <c r="F7455" s="630"/>
      <c r="G7455" s="627"/>
      <c r="H7455" s="628"/>
      <c r="J7455" s="579"/>
      <c r="L7455" s="629"/>
    </row>
    <row r="7456" spans="1:12" ht="9.75" hidden="1" customHeight="1">
      <c r="A7456" s="579"/>
      <c r="B7456" s="579"/>
      <c r="C7456" s="578"/>
      <c r="D7456" s="579"/>
      <c r="E7456" s="627"/>
      <c r="F7456" s="630"/>
      <c r="G7456" s="627"/>
      <c r="H7456" s="628"/>
      <c r="J7456" s="579"/>
      <c r="L7456" s="629"/>
    </row>
    <row r="7457" spans="1:12" ht="9.75" hidden="1" customHeight="1">
      <c r="A7457" s="579"/>
      <c r="B7457" s="579"/>
      <c r="C7457" s="578"/>
      <c r="D7457" s="579"/>
      <c r="E7457" s="627"/>
      <c r="F7457" s="630"/>
      <c r="G7457" s="627"/>
      <c r="H7457" s="628"/>
      <c r="J7457" s="579"/>
      <c r="L7457" s="629"/>
    </row>
    <row r="7458" spans="1:12" ht="9.75" hidden="1" customHeight="1">
      <c r="A7458" s="579"/>
      <c r="B7458" s="579"/>
      <c r="C7458" s="578"/>
      <c r="D7458" s="579"/>
      <c r="E7458" s="627"/>
      <c r="F7458" s="630"/>
      <c r="G7458" s="627" t="e">
        <f>+L7458</f>
        <v>#REF!</v>
      </c>
      <c r="H7458" s="628" t="e">
        <f>E7458*G7458</f>
        <v>#REF!</v>
      </c>
      <c r="J7458" s="627">
        <f>+F7458</f>
        <v>0</v>
      </c>
      <c r="L7458" s="629" t="e">
        <f>J7458*$L$3</f>
        <v>#REF!</v>
      </c>
    </row>
    <row r="7459" spans="1:12" ht="9.75" hidden="1" customHeight="1">
      <c r="A7459" s="579"/>
      <c r="B7459" s="579"/>
      <c r="C7459" s="578"/>
      <c r="D7459" s="579"/>
      <c r="E7459" s="627"/>
      <c r="F7459" s="630"/>
      <c r="G7459" s="627"/>
      <c r="H7459" s="628"/>
      <c r="J7459" s="579"/>
      <c r="L7459" s="629"/>
    </row>
    <row r="7460" spans="1:12" ht="9.75" hidden="1" customHeight="1">
      <c r="A7460" s="579"/>
      <c r="B7460" s="579"/>
      <c r="C7460" s="578"/>
      <c r="D7460" s="579"/>
      <c r="E7460" s="627"/>
      <c r="F7460" s="630"/>
      <c r="G7460" s="627"/>
      <c r="H7460" s="628"/>
      <c r="J7460" s="579"/>
      <c r="L7460" s="629"/>
    </row>
    <row r="7461" spans="1:12" ht="9.75" hidden="1" customHeight="1">
      <c r="A7461" s="579"/>
      <c r="B7461" s="579"/>
      <c r="C7461" s="578"/>
      <c r="D7461" s="579"/>
      <c r="E7461" s="627"/>
      <c r="F7461" s="630"/>
      <c r="G7461" s="627"/>
      <c r="H7461" s="628"/>
      <c r="J7461" s="579"/>
      <c r="L7461" s="629"/>
    </row>
    <row r="7462" spans="1:12" ht="8.25" hidden="1" customHeight="1">
      <c r="A7462" s="579"/>
      <c r="B7462" s="579"/>
      <c r="C7462" s="578"/>
      <c r="D7462" s="579"/>
      <c r="E7462" s="627"/>
      <c r="F7462" s="630"/>
      <c r="G7462" s="627"/>
      <c r="H7462" s="628"/>
      <c r="J7462" s="579"/>
      <c r="L7462" s="629"/>
    </row>
    <row r="7463" spans="1:12" ht="9.75" hidden="1" customHeight="1">
      <c r="A7463" s="579"/>
      <c r="B7463" s="579"/>
      <c r="C7463" s="578"/>
      <c r="D7463" s="579"/>
      <c r="E7463" s="627"/>
      <c r="F7463" s="630"/>
      <c r="G7463" s="627" t="e">
        <f>+L7463</f>
        <v>#REF!</v>
      </c>
      <c r="H7463" s="628" t="e">
        <f>E7463*G7463</f>
        <v>#REF!</v>
      </c>
      <c r="J7463" s="627">
        <f>+F7463</f>
        <v>0</v>
      </c>
      <c r="L7463" s="629" t="e">
        <f>J7463*$L$3</f>
        <v>#REF!</v>
      </c>
    </row>
    <row r="7464" spans="1:12" ht="9.75" hidden="1" customHeight="1">
      <c r="A7464" s="579"/>
      <c r="B7464" s="579"/>
      <c r="C7464" s="578"/>
      <c r="D7464" s="579"/>
      <c r="E7464" s="627"/>
      <c r="F7464" s="630"/>
      <c r="G7464" s="627"/>
      <c r="H7464" s="628"/>
      <c r="J7464" s="579"/>
      <c r="L7464" s="629"/>
    </row>
    <row r="7465" spans="1:12" ht="9.75" hidden="1" customHeight="1">
      <c r="A7465" s="579"/>
      <c r="B7465" s="579"/>
      <c r="C7465" s="578"/>
      <c r="D7465" s="579"/>
      <c r="E7465" s="627"/>
      <c r="F7465" s="630"/>
      <c r="G7465" s="627"/>
      <c r="H7465" s="628"/>
      <c r="J7465" s="579"/>
      <c r="L7465" s="629"/>
    </row>
    <row r="7466" spans="1:12" ht="9.75" hidden="1" customHeight="1">
      <c r="A7466" s="579"/>
      <c r="B7466" s="579"/>
      <c r="C7466" s="578"/>
      <c r="D7466" s="579"/>
      <c r="E7466" s="627"/>
      <c r="F7466" s="630"/>
      <c r="G7466" s="627"/>
      <c r="H7466" s="628"/>
      <c r="J7466" s="579"/>
      <c r="L7466" s="629"/>
    </row>
    <row r="7467" spans="1:12" ht="9.75" hidden="1" customHeight="1">
      <c r="A7467" s="579"/>
      <c r="B7467" s="579"/>
      <c r="C7467" s="578"/>
      <c r="D7467" s="579"/>
      <c r="E7467" s="627"/>
      <c r="F7467" s="630"/>
      <c r="G7467" s="627"/>
      <c r="H7467" s="628"/>
      <c r="J7467" s="579"/>
      <c r="L7467" s="629"/>
    </row>
    <row r="7468" spans="1:12" ht="9.75" hidden="1" customHeight="1">
      <c r="A7468" s="579"/>
      <c r="B7468" s="579"/>
      <c r="C7468" s="578"/>
      <c r="D7468" s="579"/>
      <c r="E7468" s="627"/>
      <c r="F7468" s="630"/>
      <c r="G7468" s="627" t="e">
        <f>+L7468</f>
        <v>#REF!</v>
      </c>
      <c r="H7468" s="628" t="e">
        <f>E7468*G7468</f>
        <v>#REF!</v>
      </c>
      <c r="J7468" s="627">
        <f>+F7468</f>
        <v>0</v>
      </c>
      <c r="L7468" s="629" t="e">
        <f>J7468*$L$3</f>
        <v>#REF!</v>
      </c>
    </row>
    <row r="7469" spans="1:12" ht="9.75" hidden="1" customHeight="1">
      <c r="A7469" s="579"/>
      <c r="B7469" s="579"/>
      <c r="C7469" s="578"/>
      <c r="D7469" s="579"/>
      <c r="E7469" s="627"/>
      <c r="F7469" s="630"/>
      <c r="G7469" s="627"/>
      <c r="H7469" s="628"/>
      <c r="J7469" s="579"/>
      <c r="L7469" s="629"/>
    </row>
    <row r="7470" spans="1:12" ht="9.75" hidden="1" customHeight="1">
      <c r="A7470" s="579"/>
      <c r="B7470" s="579"/>
      <c r="C7470" s="578"/>
      <c r="D7470" s="579"/>
      <c r="E7470" s="627"/>
      <c r="F7470" s="630"/>
      <c r="G7470" s="627"/>
      <c r="H7470" s="628"/>
      <c r="J7470" s="579"/>
      <c r="L7470" s="629"/>
    </row>
    <row r="7471" spans="1:12" ht="9.75" hidden="1" customHeight="1">
      <c r="A7471" s="579"/>
      <c r="B7471" s="579"/>
      <c r="C7471" s="578"/>
      <c r="D7471" s="579"/>
      <c r="E7471" s="627"/>
      <c r="F7471" s="630"/>
      <c r="G7471" s="627"/>
      <c r="H7471" s="628"/>
      <c r="J7471" s="579"/>
      <c r="L7471" s="629"/>
    </row>
    <row r="7472" spans="1:12" ht="9.75" hidden="1" customHeight="1">
      <c r="A7472" s="579"/>
      <c r="B7472" s="579"/>
      <c r="C7472" s="578"/>
      <c r="D7472" s="579"/>
      <c r="E7472" s="627"/>
      <c r="F7472" s="630"/>
      <c r="G7472" s="627"/>
      <c r="H7472" s="628"/>
      <c r="J7472" s="579"/>
      <c r="L7472" s="629"/>
    </row>
    <row r="7473" spans="1:12" ht="9.75" hidden="1" customHeight="1">
      <c r="A7473" s="579"/>
      <c r="B7473" s="579"/>
      <c r="C7473" s="578"/>
      <c r="D7473" s="579"/>
      <c r="E7473" s="627"/>
      <c r="F7473" s="630"/>
      <c r="G7473" s="627" t="e">
        <f>+L7473</f>
        <v>#REF!</v>
      </c>
      <c r="H7473" s="628" t="e">
        <f>E7473*G7473</f>
        <v>#REF!</v>
      </c>
      <c r="J7473" s="627">
        <f>+F7473</f>
        <v>0</v>
      </c>
      <c r="L7473" s="629" t="e">
        <f>J7473*$L$3</f>
        <v>#REF!</v>
      </c>
    </row>
    <row r="7474" spans="1:12" ht="9.75" hidden="1" customHeight="1">
      <c r="A7474" s="579"/>
      <c r="B7474" s="579"/>
      <c r="C7474" s="578"/>
      <c r="D7474" s="579"/>
      <c r="E7474" s="627"/>
      <c r="F7474" s="630"/>
      <c r="G7474" s="627"/>
      <c r="H7474" s="628"/>
      <c r="J7474" s="579"/>
      <c r="L7474" s="629"/>
    </row>
    <row r="7475" spans="1:12" ht="9.75" hidden="1" customHeight="1">
      <c r="A7475" s="579"/>
      <c r="B7475" s="579"/>
      <c r="C7475" s="578"/>
      <c r="D7475" s="579"/>
      <c r="E7475" s="627"/>
      <c r="F7475" s="630"/>
      <c r="G7475" s="627"/>
      <c r="H7475" s="628"/>
      <c r="J7475" s="579"/>
      <c r="L7475" s="629"/>
    </row>
    <row r="7476" spans="1:12" ht="9.75" hidden="1" customHeight="1">
      <c r="A7476" s="579"/>
      <c r="B7476" s="579"/>
      <c r="C7476" s="578"/>
      <c r="D7476" s="579"/>
      <c r="E7476" s="627"/>
      <c r="F7476" s="630"/>
      <c r="G7476" s="627"/>
      <c r="H7476" s="628"/>
      <c r="J7476" s="579"/>
      <c r="L7476" s="629"/>
    </row>
    <row r="7477" spans="1:12" ht="9.75" hidden="1" customHeight="1">
      <c r="A7477" s="579"/>
      <c r="B7477" s="579"/>
      <c r="C7477" s="578"/>
      <c r="D7477" s="579"/>
      <c r="E7477" s="627"/>
      <c r="F7477" s="630"/>
      <c r="G7477" s="627"/>
      <c r="H7477" s="628"/>
      <c r="J7477" s="579"/>
      <c r="L7477" s="629"/>
    </row>
    <row r="7478" spans="1:12" ht="9.75" hidden="1" customHeight="1">
      <c r="A7478" s="579"/>
      <c r="B7478" s="579"/>
      <c r="C7478" s="578"/>
      <c r="D7478" s="579"/>
      <c r="E7478" s="627"/>
      <c r="F7478" s="630"/>
      <c r="G7478" s="627" t="e">
        <f>+L7478</f>
        <v>#REF!</v>
      </c>
      <c r="H7478" s="628" t="e">
        <f>E7478*G7478</f>
        <v>#REF!</v>
      </c>
      <c r="J7478" s="627">
        <f>+F7478</f>
        <v>0</v>
      </c>
      <c r="L7478" s="629" t="e">
        <f>J7478*$L$3</f>
        <v>#REF!</v>
      </c>
    </row>
    <row r="7479" spans="1:12" ht="9.75" hidden="1" customHeight="1">
      <c r="A7479" s="579"/>
      <c r="B7479" s="579"/>
      <c r="C7479" s="578"/>
      <c r="D7479" s="579"/>
      <c r="E7479" s="627"/>
      <c r="F7479" s="630"/>
      <c r="G7479" s="627"/>
      <c r="H7479" s="628"/>
      <c r="J7479" s="579"/>
      <c r="L7479" s="629"/>
    </row>
    <row r="7480" spans="1:12" ht="9.75" hidden="1" customHeight="1">
      <c r="A7480" s="579"/>
      <c r="B7480" s="579"/>
      <c r="C7480" s="578"/>
      <c r="D7480" s="579"/>
      <c r="E7480" s="627"/>
      <c r="F7480" s="630"/>
      <c r="G7480" s="627"/>
      <c r="H7480" s="628"/>
      <c r="J7480" s="579"/>
      <c r="L7480" s="629"/>
    </row>
    <row r="7481" spans="1:12" ht="9.75" hidden="1" customHeight="1">
      <c r="A7481" s="579"/>
      <c r="B7481" s="579"/>
      <c r="C7481" s="578"/>
      <c r="D7481" s="579"/>
      <c r="E7481" s="627"/>
      <c r="F7481" s="630"/>
      <c r="G7481" s="627"/>
      <c r="H7481" s="628"/>
      <c r="J7481" s="579"/>
      <c r="L7481" s="629"/>
    </row>
    <row r="7482" spans="1:12" ht="9.75" hidden="1" customHeight="1">
      <c r="A7482" s="579"/>
      <c r="B7482" s="579"/>
      <c r="C7482" s="578"/>
      <c r="D7482" s="579"/>
      <c r="E7482" s="627"/>
      <c r="F7482" s="630"/>
      <c r="G7482" s="627"/>
      <c r="H7482" s="628"/>
      <c r="J7482" s="579"/>
      <c r="L7482" s="629"/>
    </row>
    <row r="7483" spans="1:12" ht="9.75" hidden="1" customHeight="1">
      <c r="A7483" s="579"/>
      <c r="B7483" s="579"/>
      <c r="C7483" s="578"/>
      <c r="D7483" s="579"/>
      <c r="E7483" s="627"/>
      <c r="F7483" s="630"/>
      <c r="G7483" s="627" t="e">
        <f>+L7483</f>
        <v>#REF!</v>
      </c>
      <c r="H7483" s="628" t="e">
        <f>E7483*G7483</f>
        <v>#REF!</v>
      </c>
      <c r="J7483" s="627">
        <f>+F7483</f>
        <v>0</v>
      </c>
      <c r="L7483" s="629" t="e">
        <f>J7483*$L$3</f>
        <v>#REF!</v>
      </c>
    </row>
    <row r="7484" spans="1:12" ht="9.75" hidden="1" customHeight="1">
      <c r="A7484" s="579"/>
      <c r="B7484" s="579"/>
      <c r="C7484" s="578"/>
      <c r="D7484" s="579"/>
      <c r="E7484" s="627"/>
      <c r="F7484" s="630"/>
      <c r="G7484" s="627"/>
      <c r="H7484" s="628"/>
      <c r="J7484" s="579"/>
      <c r="L7484" s="629"/>
    </row>
    <row r="7485" spans="1:12" ht="9.75" hidden="1" customHeight="1">
      <c r="A7485" s="579"/>
      <c r="B7485" s="579"/>
      <c r="C7485" s="578"/>
      <c r="D7485" s="579"/>
      <c r="E7485" s="627"/>
      <c r="F7485" s="630"/>
      <c r="G7485" s="627"/>
      <c r="H7485" s="628"/>
      <c r="J7485" s="579"/>
      <c r="L7485" s="629"/>
    </row>
    <row r="7486" spans="1:12" ht="9.75" hidden="1" customHeight="1">
      <c r="A7486" s="579"/>
      <c r="B7486" s="579"/>
      <c r="C7486" s="578"/>
      <c r="D7486" s="579"/>
      <c r="E7486" s="627"/>
      <c r="F7486" s="630"/>
      <c r="G7486" s="627"/>
      <c r="H7486" s="628"/>
      <c r="J7486" s="579"/>
      <c r="L7486" s="629"/>
    </row>
    <row r="7487" spans="1:12" ht="9.75" hidden="1" customHeight="1">
      <c r="A7487" s="579"/>
      <c r="B7487" s="579"/>
      <c r="C7487" s="578"/>
      <c r="D7487" s="579"/>
      <c r="E7487" s="627"/>
      <c r="F7487" s="630"/>
      <c r="G7487" s="627"/>
      <c r="H7487" s="628"/>
      <c r="J7487" s="579"/>
      <c r="L7487" s="629"/>
    </row>
    <row r="7488" spans="1:12" ht="9.75" hidden="1" customHeight="1">
      <c r="A7488" s="579"/>
      <c r="B7488" s="579"/>
      <c r="C7488" s="583"/>
      <c r="D7488" s="579"/>
      <c r="E7488" s="627"/>
      <c r="F7488" s="630"/>
      <c r="G7488" s="627" t="e">
        <f>+L7488</f>
        <v>#REF!</v>
      </c>
      <c r="H7488" s="628" t="e">
        <f>E7488*G7488</f>
        <v>#REF!</v>
      </c>
      <c r="J7488" s="627">
        <f>+F7488</f>
        <v>0</v>
      </c>
      <c r="L7488" s="629" t="e">
        <f>J7488*$L$3</f>
        <v>#REF!</v>
      </c>
    </row>
    <row r="7489" spans="1:12" ht="9.75" hidden="1" customHeight="1">
      <c r="A7489" s="579"/>
      <c r="B7489" s="579"/>
      <c r="C7489" s="583"/>
      <c r="D7489" s="579"/>
      <c r="E7489" s="627"/>
      <c r="F7489" s="630"/>
      <c r="G7489" s="627"/>
      <c r="H7489" s="628"/>
      <c r="J7489" s="579"/>
      <c r="L7489" s="629"/>
    </row>
    <row r="7490" spans="1:12" ht="9.75" hidden="1" customHeight="1">
      <c r="A7490" s="579"/>
      <c r="B7490" s="579"/>
      <c r="C7490" s="583"/>
      <c r="D7490" s="579"/>
      <c r="E7490" s="627"/>
      <c r="F7490" s="630"/>
      <c r="G7490" s="627"/>
      <c r="H7490" s="628"/>
      <c r="J7490" s="579"/>
      <c r="L7490" s="629"/>
    </row>
    <row r="7491" spans="1:12" ht="9.75" hidden="1" customHeight="1">
      <c r="A7491" s="579"/>
      <c r="B7491" s="579"/>
      <c r="C7491" s="583"/>
      <c r="D7491" s="579"/>
      <c r="E7491" s="627"/>
      <c r="F7491" s="630"/>
      <c r="G7491" s="627"/>
      <c r="H7491" s="628"/>
      <c r="J7491" s="579"/>
      <c r="L7491" s="629"/>
    </row>
    <row r="7492" spans="1:12" ht="9.75" hidden="1" customHeight="1">
      <c r="A7492" s="579"/>
      <c r="B7492" s="579"/>
      <c r="C7492" s="583"/>
      <c r="D7492" s="579"/>
      <c r="E7492" s="627"/>
      <c r="F7492" s="630"/>
      <c r="G7492" s="627"/>
      <c r="H7492" s="628"/>
      <c r="J7492" s="579"/>
      <c r="L7492" s="629"/>
    </row>
    <row r="7493" spans="1:12" ht="9.75" hidden="1" customHeight="1">
      <c r="A7493" s="579"/>
      <c r="B7493" s="579"/>
      <c r="C7493" s="583"/>
      <c r="D7493" s="579"/>
      <c r="E7493" s="627"/>
      <c r="F7493" s="630"/>
      <c r="G7493" s="627" t="e">
        <f>+L7493</f>
        <v>#REF!</v>
      </c>
      <c r="H7493" s="628" t="e">
        <f>E7493*G7493</f>
        <v>#REF!</v>
      </c>
      <c r="J7493" s="627">
        <f>+F7493</f>
        <v>0</v>
      </c>
      <c r="L7493" s="629" t="e">
        <f>J7493*$L$3</f>
        <v>#REF!</v>
      </c>
    </row>
    <row r="7494" spans="1:12" ht="9.75" hidden="1" customHeight="1">
      <c r="A7494" s="579"/>
      <c r="B7494" s="579"/>
      <c r="C7494" s="583"/>
      <c r="D7494" s="579"/>
      <c r="E7494" s="627"/>
      <c r="F7494" s="630"/>
      <c r="G7494" s="627"/>
      <c r="H7494" s="628"/>
      <c r="J7494" s="579"/>
      <c r="L7494" s="629"/>
    </row>
    <row r="7495" spans="1:12" ht="9.75" hidden="1" customHeight="1">
      <c r="A7495" s="579"/>
      <c r="B7495" s="579"/>
      <c r="C7495" s="583"/>
      <c r="D7495" s="579"/>
      <c r="E7495" s="627"/>
      <c r="F7495" s="630"/>
      <c r="G7495" s="627"/>
      <c r="H7495" s="628"/>
      <c r="J7495" s="579"/>
      <c r="L7495" s="629"/>
    </row>
    <row r="7496" spans="1:12" ht="9.75" hidden="1" customHeight="1">
      <c r="A7496" s="579"/>
      <c r="B7496" s="579"/>
      <c r="C7496" s="583"/>
      <c r="D7496" s="579"/>
      <c r="E7496" s="627"/>
      <c r="F7496" s="630"/>
      <c r="G7496" s="627"/>
      <c r="H7496" s="628"/>
      <c r="J7496" s="579"/>
      <c r="L7496" s="629"/>
    </row>
    <row r="7497" spans="1:12" ht="9.75" hidden="1" customHeight="1">
      <c r="A7497" s="579"/>
      <c r="B7497" s="579"/>
      <c r="C7497" s="583"/>
      <c r="D7497" s="579"/>
      <c r="E7497" s="627"/>
      <c r="F7497" s="630"/>
      <c r="G7497" s="627"/>
      <c r="H7497" s="628"/>
      <c r="J7497" s="579"/>
      <c r="L7497" s="629"/>
    </row>
    <row r="7498" spans="1:12" ht="9.75" hidden="1" customHeight="1">
      <c r="A7498" s="579"/>
      <c r="B7498" s="579"/>
      <c r="C7498" s="578"/>
      <c r="D7498" s="579"/>
      <c r="E7498" s="627"/>
      <c r="F7498" s="630"/>
      <c r="G7498" s="627" t="e">
        <f>+L7498</f>
        <v>#REF!</v>
      </c>
      <c r="H7498" s="628" t="e">
        <f>E7498*G7498</f>
        <v>#REF!</v>
      </c>
      <c r="J7498" s="627">
        <f>+F7498</f>
        <v>0</v>
      </c>
      <c r="L7498" s="629" t="e">
        <f>J7498*$L$3</f>
        <v>#REF!</v>
      </c>
    </row>
    <row r="7499" spans="1:12" ht="9.75" hidden="1" customHeight="1">
      <c r="A7499" s="579"/>
      <c r="B7499" s="579"/>
      <c r="C7499" s="578"/>
      <c r="D7499" s="579"/>
      <c r="E7499" s="627"/>
      <c r="F7499" s="630"/>
      <c r="G7499" s="627"/>
      <c r="H7499" s="628"/>
      <c r="J7499" s="579"/>
      <c r="L7499" s="629"/>
    </row>
    <row r="7500" spans="1:12" ht="9.75" hidden="1" customHeight="1">
      <c r="A7500" s="579"/>
      <c r="B7500" s="579"/>
      <c r="C7500" s="578"/>
      <c r="D7500" s="579"/>
      <c r="E7500" s="627"/>
      <c r="F7500" s="630"/>
      <c r="G7500" s="627"/>
      <c r="H7500" s="628"/>
      <c r="J7500" s="579"/>
      <c r="L7500" s="629"/>
    </row>
    <row r="7501" spans="1:12" ht="9.75" hidden="1" customHeight="1">
      <c r="A7501" s="579"/>
      <c r="B7501" s="579"/>
      <c r="C7501" s="578"/>
      <c r="D7501" s="579"/>
      <c r="E7501" s="627"/>
      <c r="F7501" s="630"/>
      <c r="G7501" s="627"/>
      <c r="H7501" s="628"/>
      <c r="J7501" s="579"/>
      <c r="L7501" s="629"/>
    </row>
    <row r="7502" spans="1:12" ht="9.75" hidden="1" customHeight="1">
      <c r="A7502" s="579"/>
      <c r="B7502" s="579"/>
      <c r="C7502" s="578"/>
      <c r="D7502" s="579"/>
      <c r="E7502" s="627"/>
      <c r="F7502" s="630"/>
      <c r="G7502" s="627"/>
      <c r="H7502" s="628"/>
      <c r="J7502" s="579"/>
      <c r="L7502" s="629"/>
    </row>
    <row r="7503" spans="1:12" ht="9.75" hidden="1" customHeight="1">
      <c r="A7503" s="579"/>
      <c r="B7503" s="579"/>
      <c r="C7503" s="578"/>
      <c r="D7503" s="579"/>
      <c r="E7503" s="627"/>
      <c r="F7503" s="630"/>
      <c r="G7503" s="627" t="e">
        <f>+L7503</f>
        <v>#REF!</v>
      </c>
      <c r="H7503" s="628" t="e">
        <f>E7503*G7503</f>
        <v>#REF!</v>
      </c>
      <c r="J7503" s="627">
        <f>+F7503</f>
        <v>0</v>
      </c>
      <c r="L7503" s="629" t="e">
        <f>J7503*$L$3</f>
        <v>#REF!</v>
      </c>
    </row>
    <row r="7504" spans="1:12" ht="9.75" hidden="1" customHeight="1">
      <c r="A7504" s="579"/>
      <c r="B7504" s="579"/>
      <c r="C7504" s="578"/>
      <c r="D7504" s="579"/>
      <c r="E7504" s="627"/>
      <c r="F7504" s="630"/>
      <c r="G7504" s="627"/>
      <c r="H7504" s="628"/>
      <c r="J7504" s="579"/>
      <c r="L7504" s="629"/>
    </row>
    <row r="7505" spans="1:12" ht="9.75" hidden="1" customHeight="1">
      <c r="A7505" s="579"/>
      <c r="B7505" s="579"/>
      <c r="C7505" s="578"/>
      <c r="D7505" s="579"/>
      <c r="E7505" s="627"/>
      <c r="F7505" s="630"/>
      <c r="G7505" s="627"/>
      <c r="H7505" s="628"/>
      <c r="J7505" s="579"/>
      <c r="L7505" s="629"/>
    </row>
    <row r="7506" spans="1:12" ht="9.75" hidden="1" customHeight="1">
      <c r="A7506" s="579"/>
      <c r="B7506" s="579"/>
      <c r="C7506" s="578"/>
      <c r="D7506" s="579"/>
      <c r="E7506" s="627"/>
      <c r="F7506" s="630"/>
      <c r="G7506" s="627"/>
      <c r="H7506" s="628"/>
      <c r="J7506" s="579"/>
      <c r="L7506" s="629"/>
    </row>
    <row r="7507" spans="1:12" ht="9.75" hidden="1" customHeight="1">
      <c r="A7507" s="579"/>
      <c r="B7507" s="579"/>
      <c r="C7507" s="578"/>
      <c r="D7507" s="579"/>
      <c r="E7507" s="627"/>
      <c r="F7507" s="630"/>
      <c r="G7507" s="627"/>
      <c r="H7507" s="628"/>
      <c r="J7507" s="579"/>
      <c r="L7507" s="629"/>
    </row>
    <row r="7508" spans="1:12" ht="9.75" hidden="1" customHeight="1">
      <c r="A7508" s="579"/>
      <c r="B7508" s="579"/>
      <c r="C7508" s="578"/>
      <c r="D7508" s="579"/>
      <c r="E7508" s="627"/>
      <c r="F7508" s="630"/>
      <c r="G7508" s="627" t="e">
        <f>+L7508</f>
        <v>#REF!</v>
      </c>
      <c r="H7508" s="628" t="e">
        <f>E7508*G7508</f>
        <v>#REF!</v>
      </c>
      <c r="J7508" s="627">
        <f>+F7508</f>
        <v>0</v>
      </c>
      <c r="L7508" s="629" t="e">
        <f>J7508*$L$3</f>
        <v>#REF!</v>
      </c>
    </row>
    <row r="7509" spans="1:12" ht="9.75" hidden="1" customHeight="1">
      <c r="A7509" s="579"/>
      <c r="B7509" s="579"/>
      <c r="C7509" s="578"/>
      <c r="D7509" s="579"/>
      <c r="E7509" s="627"/>
      <c r="F7509" s="630"/>
      <c r="G7509" s="627"/>
      <c r="H7509" s="628"/>
      <c r="J7509" s="579"/>
      <c r="L7509" s="629"/>
    </row>
    <row r="7510" spans="1:12" ht="9.75" hidden="1" customHeight="1">
      <c r="A7510" s="579"/>
      <c r="B7510" s="579"/>
      <c r="C7510" s="578"/>
      <c r="D7510" s="579"/>
      <c r="E7510" s="627"/>
      <c r="F7510" s="630"/>
      <c r="G7510" s="627"/>
      <c r="H7510" s="628"/>
      <c r="J7510" s="579"/>
      <c r="L7510" s="629"/>
    </row>
    <row r="7511" spans="1:12" ht="9.75" hidden="1" customHeight="1">
      <c r="A7511" s="579"/>
      <c r="B7511" s="579"/>
      <c r="C7511" s="578"/>
      <c r="D7511" s="579"/>
      <c r="E7511" s="627"/>
      <c r="F7511" s="630"/>
      <c r="G7511" s="627"/>
      <c r="H7511" s="628"/>
      <c r="J7511" s="579"/>
      <c r="L7511" s="629"/>
    </row>
    <row r="7512" spans="1:12" ht="9.75" hidden="1" customHeight="1">
      <c r="A7512" s="579"/>
      <c r="B7512" s="579"/>
      <c r="C7512" s="578"/>
      <c r="D7512" s="579"/>
      <c r="E7512" s="627"/>
      <c r="F7512" s="630"/>
      <c r="G7512" s="627"/>
      <c r="H7512" s="628"/>
      <c r="J7512" s="579"/>
      <c r="L7512" s="629"/>
    </row>
    <row r="7513" spans="1:12" ht="9.75" hidden="1" customHeight="1">
      <c r="A7513" s="579"/>
      <c r="B7513" s="579"/>
      <c r="C7513" s="578"/>
      <c r="D7513" s="579"/>
      <c r="E7513" s="627"/>
      <c r="F7513" s="630"/>
      <c r="G7513" s="627" t="e">
        <f>+L7513</f>
        <v>#REF!</v>
      </c>
      <c r="H7513" s="628" t="e">
        <f>E7513*G7513</f>
        <v>#REF!</v>
      </c>
      <c r="J7513" s="627">
        <f>+F7513</f>
        <v>0</v>
      </c>
      <c r="L7513" s="629" t="e">
        <f>J7513*$L$3</f>
        <v>#REF!</v>
      </c>
    </row>
    <row r="7514" spans="1:12" ht="9.75" hidden="1" customHeight="1">
      <c r="A7514" s="579"/>
      <c r="B7514" s="579"/>
      <c r="C7514" s="578"/>
      <c r="D7514" s="579"/>
      <c r="E7514" s="627"/>
      <c r="F7514" s="630"/>
      <c r="G7514" s="627"/>
      <c r="H7514" s="628"/>
      <c r="J7514" s="579"/>
      <c r="L7514" s="629"/>
    </row>
    <row r="7515" spans="1:12" ht="9.75" hidden="1" customHeight="1">
      <c r="A7515" s="579"/>
      <c r="B7515" s="579"/>
      <c r="C7515" s="578"/>
      <c r="D7515" s="579"/>
      <c r="E7515" s="627"/>
      <c r="F7515" s="630"/>
      <c r="G7515" s="627"/>
      <c r="H7515" s="628"/>
      <c r="J7515" s="579"/>
      <c r="L7515" s="629"/>
    </row>
    <row r="7516" spans="1:12" ht="9.75" hidden="1" customHeight="1">
      <c r="A7516" s="579"/>
      <c r="B7516" s="579"/>
      <c r="C7516" s="578"/>
      <c r="D7516" s="579"/>
      <c r="E7516" s="627"/>
      <c r="F7516" s="630"/>
      <c r="G7516" s="627"/>
      <c r="H7516" s="628"/>
      <c r="J7516" s="579"/>
      <c r="L7516" s="629"/>
    </row>
    <row r="7517" spans="1:12" ht="9.75" hidden="1" customHeight="1">
      <c r="A7517" s="579"/>
      <c r="B7517" s="579"/>
      <c r="C7517" s="578"/>
      <c r="D7517" s="579"/>
      <c r="E7517" s="627"/>
      <c r="F7517" s="630"/>
      <c r="G7517" s="627"/>
      <c r="H7517" s="628"/>
      <c r="J7517" s="579"/>
      <c r="L7517" s="629"/>
    </row>
    <row r="7518" spans="1:12" ht="9.75" hidden="1" customHeight="1">
      <c r="A7518" s="579"/>
      <c r="B7518" s="579"/>
      <c r="C7518" s="578"/>
      <c r="D7518" s="579"/>
      <c r="E7518" s="627"/>
      <c r="F7518" s="630"/>
      <c r="G7518" s="627" t="e">
        <f>+L7518</f>
        <v>#REF!</v>
      </c>
      <c r="H7518" s="628" t="e">
        <f>E7518*G7518</f>
        <v>#REF!</v>
      </c>
      <c r="J7518" s="627">
        <f>+F7518</f>
        <v>0</v>
      </c>
      <c r="L7518" s="629" t="e">
        <f>J7518*$L$3</f>
        <v>#REF!</v>
      </c>
    </row>
    <row r="7519" spans="1:12" ht="9.75" hidden="1" customHeight="1">
      <c r="A7519" s="579"/>
      <c r="B7519" s="579"/>
      <c r="C7519" s="578"/>
      <c r="D7519" s="579"/>
      <c r="E7519" s="627"/>
      <c r="F7519" s="630"/>
      <c r="G7519" s="627"/>
      <c r="H7519" s="628"/>
      <c r="J7519" s="579"/>
      <c r="L7519" s="629"/>
    </row>
    <row r="7520" spans="1:12" ht="9.75" hidden="1" customHeight="1">
      <c r="A7520" s="579"/>
      <c r="B7520" s="579"/>
      <c r="C7520" s="578"/>
      <c r="D7520" s="579"/>
      <c r="E7520" s="627"/>
      <c r="F7520" s="630"/>
      <c r="G7520" s="627"/>
      <c r="H7520" s="628"/>
      <c r="J7520" s="579"/>
      <c r="L7520" s="629"/>
    </row>
    <row r="7521" spans="1:12" ht="9.75" hidden="1" customHeight="1">
      <c r="A7521" s="579"/>
      <c r="B7521" s="579"/>
      <c r="C7521" s="578"/>
      <c r="D7521" s="579"/>
      <c r="E7521" s="627"/>
      <c r="F7521" s="630"/>
      <c r="G7521" s="627"/>
      <c r="H7521" s="628"/>
      <c r="J7521" s="579"/>
      <c r="L7521" s="629"/>
    </row>
    <row r="7522" spans="1:12" ht="9.75" hidden="1" customHeight="1">
      <c r="A7522" s="579"/>
      <c r="B7522" s="579"/>
      <c r="C7522" s="578"/>
      <c r="D7522" s="579"/>
      <c r="E7522" s="627"/>
      <c r="F7522" s="630"/>
      <c r="G7522" s="627"/>
      <c r="H7522" s="628"/>
      <c r="J7522" s="579"/>
      <c r="L7522" s="629"/>
    </row>
    <row r="7523" spans="1:12" ht="9.75" hidden="1" customHeight="1">
      <c r="A7523" s="579"/>
      <c r="B7523" s="579"/>
      <c r="C7523" s="578"/>
      <c r="D7523" s="579"/>
      <c r="E7523" s="627"/>
      <c r="F7523" s="630"/>
      <c r="G7523" s="627" t="e">
        <f>+L7523</f>
        <v>#REF!</v>
      </c>
      <c r="H7523" s="628" t="e">
        <f>E7523*G7523</f>
        <v>#REF!</v>
      </c>
      <c r="J7523" s="627">
        <f>+F7523</f>
        <v>0</v>
      </c>
      <c r="L7523" s="629" t="e">
        <f>J7523*$L$3</f>
        <v>#REF!</v>
      </c>
    </row>
    <row r="7524" spans="1:12" ht="9.75" hidden="1" customHeight="1">
      <c r="A7524" s="579"/>
      <c r="B7524" s="579"/>
      <c r="C7524" s="578"/>
      <c r="D7524" s="579"/>
      <c r="E7524" s="627"/>
      <c r="F7524" s="630"/>
      <c r="G7524" s="627"/>
      <c r="H7524" s="628"/>
      <c r="J7524" s="579"/>
      <c r="L7524" s="629"/>
    </row>
    <row r="7525" spans="1:12" ht="9.75" hidden="1" customHeight="1">
      <c r="A7525" s="579"/>
      <c r="B7525" s="579"/>
      <c r="C7525" s="578"/>
      <c r="D7525" s="579"/>
      <c r="E7525" s="627"/>
      <c r="F7525" s="630"/>
      <c r="G7525" s="627"/>
      <c r="H7525" s="628"/>
      <c r="J7525" s="579"/>
      <c r="L7525" s="629"/>
    </row>
    <row r="7526" spans="1:12" ht="9.75" hidden="1" customHeight="1">
      <c r="A7526" s="579"/>
      <c r="B7526" s="579"/>
      <c r="C7526" s="578"/>
      <c r="D7526" s="579"/>
      <c r="E7526" s="627"/>
      <c r="F7526" s="630"/>
      <c r="G7526" s="627"/>
      <c r="H7526" s="628"/>
      <c r="J7526" s="579"/>
      <c r="L7526" s="629"/>
    </row>
    <row r="7527" spans="1:12" ht="9.75" hidden="1" customHeight="1">
      <c r="A7527" s="579"/>
      <c r="B7527" s="579"/>
      <c r="C7527" s="578"/>
      <c r="D7527" s="579"/>
      <c r="E7527" s="627"/>
      <c r="F7527" s="630"/>
      <c r="G7527" s="627"/>
      <c r="H7527" s="628"/>
      <c r="J7527" s="579"/>
      <c r="L7527" s="629"/>
    </row>
    <row r="7528" spans="1:12" ht="9.75" hidden="1" customHeight="1">
      <c r="A7528" s="579"/>
      <c r="B7528" s="579"/>
      <c r="C7528" s="578"/>
      <c r="D7528" s="579"/>
      <c r="E7528" s="627"/>
      <c r="F7528" s="630"/>
      <c r="G7528" s="627" t="e">
        <f>+L7528</f>
        <v>#REF!</v>
      </c>
      <c r="H7528" s="628" t="e">
        <f>E7528*G7528</f>
        <v>#REF!</v>
      </c>
      <c r="J7528" s="627">
        <f>+F7528</f>
        <v>0</v>
      </c>
      <c r="L7528" s="629" t="e">
        <f>J7528*$L$3</f>
        <v>#REF!</v>
      </c>
    </row>
    <row r="7529" spans="1:12" ht="9.75" hidden="1" customHeight="1">
      <c r="A7529" s="579"/>
      <c r="B7529" s="579"/>
      <c r="C7529" s="578"/>
      <c r="D7529" s="579"/>
      <c r="E7529" s="627"/>
      <c r="F7529" s="630"/>
      <c r="G7529" s="627"/>
      <c r="H7529" s="628"/>
      <c r="J7529" s="579"/>
      <c r="L7529" s="629"/>
    </row>
    <row r="7530" spans="1:12" ht="9.75" hidden="1" customHeight="1">
      <c r="A7530" s="579"/>
      <c r="B7530" s="579"/>
      <c r="C7530" s="578"/>
      <c r="D7530" s="579"/>
      <c r="E7530" s="627"/>
      <c r="F7530" s="630"/>
      <c r="G7530" s="627"/>
      <c r="H7530" s="628"/>
      <c r="J7530" s="579"/>
      <c r="L7530" s="629"/>
    </row>
    <row r="7531" spans="1:12" ht="9.75" hidden="1" customHeight="1">
      <c r="A7531" s="579"/>
      <c r="B7531" s="579"/>
      <c r="C7531" s="578"/>
      <c r="D7531" s="579"/>
      <c r="E7531" s="627"/>
      <c r="F7531" s="630"/>
      <c r="G7531" s="627"/>
      <c r="H7531" s="628"/>
      <c r="J7531" s="579"/>
      <c r="L7531" s="629"/>
    </row>
    <row r="7532" spans="1:12" ht="9.75" hidden="1" customHeight="1">
      <c r="A7532" s="579"/>
      <c r="B7532" s="579"/>
      <c r="C7532" s="578"/>
      <c r="D7532" s="579"/>
      <c r="E7532" s="627"/>
      <c r="F7532" s="630"/>
      <c r="G7532" s="627"/>
      <c r="H7532" s="628"/>
      <c r="J7532" s="579"/>
      <c r="L7532" s="629"/>
    </row>
    <row r="7533" spans="1:12" ht="9.75" hidden="1" customHeight="1">
      <c r="A7533" s="579"/>
      <c r="B7533" s="579"/>
      <c r="C7533" s="578"/>
      <c r="D7533" s="579"/>
      <c r="E7533" s="627"/>
      <c r="F7533" s="630"/>
      <c r="G7533" s="627" t="e">
        <f>+L7533</f>
        <v>#REF!</v>
      </c>
      <c r="H7533" s="628" t="e">
        <f>E7533*G7533</f>
        <v>#REF!</v>
      </c>
      <c r="J7533" s="627">
        <f>+F7533</f>
        <v>0</v>
      </c>
      <c r="L7533" s="629" t="e">
        <f>J7533*$L$3</f>
        <v>#REF!</v>
      </c>
    </row>
    <row r="7534" spans="1:12" ht="9.75" hidden="1" customHeight="1">
      <c r="A7534" s="579"/>
      <c r="B7534" s="579"/>
      <c r="C7534" s="578"/>
      <c r="D7534" s="579"/>
      <c r="E7534" s="627"/>
      <c r="F7534" s="630"/>
      <c r="G7534" s="627"/>
      <c r="H7534" s="628"/>
      <c r="J7534" s="579"/>
      <c r="L7534" s="629"/>
    </row>
    <row r="7535" spans="1:12" ht="9.75" hidden="1" customHeight="1">
      <c r="A7535" s="579"/>
      <c r="B7535" s="579"/>
      <c r="C7535" s="578"/>
      <c r="D7535" s="579"/>
      <c r="E7535" s="627"/>
      <c r="F7535" s="630"/>
      <c r="G7535" s="627"/>
      <c r="H7535" s="628"/>
      <c r="J7535" s="579"/>
      <c r="L7535" s="629"/>
    </row>
    <row r="7536" spans="1:12" ht="9.75" hidden="1" customHeight="1">
      <c r="A7536" s="579"/>
      <c r="B7536" s="579"/>
      <c r="C7536" s="578"/>
      <c r="D7536" s="579"/>
      <c r="E7536" s="627"/>
      <c r="F7536" s="630"/>
      <c r="G7536" s="627"/>
      <c r="H7536" s="628"/>
      <c r="J7536" s="579"/>
      <c r="L7536" s="629"/>
    </row>
    <row r="7537" spans="1:12" ht="6.75" hidden="1" customHeight="1">
      <c r="A7537" s="579"/>
      <c r="B7537" s="579"/>
      <c r="C7537" s="578"/>
      <c r="D7537" s="579"/>
      <c r="E7537" s="627"/>
      <c r="F7537" s="630"/>
      <c r="G7537" s="627"/>
      <c r="H7537" s="628"/>
      <c r="J7537" s="579"/>
      <c r="L7537" s="629"/>
    </row>
    <row r="7538" spans="1:12" ht="9.75" hidden="1" customHeight="1">
      <c r="A7538" s="579"/>
      <c r="B7538" s="579"/>
      <c r="C7538" s="578"/>
      <c r="D7538" s="579"/>
      <c r="E7538" s="631"/>
      <c r="F7538" s="631"/>
      <c r="G7538" s="627" t="e">
        <f>+L7538</f>
        <v>#REF!</v>
      </c>
      <c r="H7538" s="628" t="e">
        <f>E7538*G7538</f>
        <v>#REF!</v>
      </c>
      <c r="J7538" s="627">
        <f>+F7538</f>
        <v>0</v>
      </c>
      <c r="L7538" s="629" t="e">
        <f>J7538*$L$3</f>
        <v>#REF!</v>
      </c>
    </row>
    <row r="7539" spans="1:12" ht="9.75" hidden="1" customHeight="1">
      <c r="A7539" s="579"/>
      <c r="B7539" s="579"/>
      <c r="C7539" s="578"/>
      <c r="D7539" s="579"/>
      <c r="E7539" s="631"/>
      <c r="F7539" s="631"/>
      <c r="G7539" s="627"/>
      <c r="H7539" s="628"/>
      <c r="J7539" s="579"/>
      <c r="L7539" s="629"/>
    </row>
    <row r="7540" spans="1:12" ht="9.75" hidden="1" customHeight="1">
      <c r="A7540" s="579"/>
      <c r="B7540" s="579"/>
      <c r="C7540" s="578"/>
      <c r="D7540" s="579"/>
      <c r="E7540" s="631"/>
      <c r="F7540" s="631"/>
      <c r="G7540" s="627"/>
      <c r="H7540" s="628"/>
      <c r="J7540" s="579"/>
      <c r="L7540" s="629"/>
    </row>
    <row r="7541" spans="1:12" ht="9.75" hidden="1" customHeight="1">
      <c r="A7541" s="579"/>
      <c r="B7541" s="579"/>
      <c r="C7541" s="578"/>
      <c r="D7541" s="579"/>
      <c r="E7541" s="631"/>
      <c r="F7541" s="631"/>
      <c r="G7541" s="627"/>
      <c r="H7541" s="628"/>
      <c r="J7541" s="579"/>
      <c r="L7541" s="629"/>
    </row>
    <row r="7542" spans="1:12" ht="9.75" hidden="1" customHeight="1">
      <c r="A7542" s="579"/>
      <c r="B7542" s="579"/>
      <c r="C7542" s="578"/>
      <c r="D7542" s="579"/>
      <c r="E7542" s="631"/>
      <c r="F7542" s="631"/>
      <c r="G7542" s="627"/>
      <c r="H7542" s="628"/>
      <c r="J7542" s="579"/>
      <c r="L7542" s="629"/>
    </row>
    <row r="7543" spans="1:12" ht="9.75" hidden="1" customHeight="1">
      <c r="A7543" s="579"/>
      <c r="B7543" s="579"/>
      <c r="C7543" s="578"/>
      <c r="D7543" s="579"/>
      <c r="E7543" s="627"/>
      <c r="F7543" s="630"/>
      <c r="G7543" s="627" t="e">
        <f>+L7543</f>
        <v>#REF!</v>
      </c>
      <c r="H7543" s="628" t="e">
        <f>E7543*G7543</f>
        <v>#REF!</v>
      </c>
      <c r="J7543" s="627">
        <f>+F7543</f>
        <v>0</v>
      </c>
      <c r="L7543" s="629" t="e">
        <f>J7543*$L$3</f>
        <v>#REF!</v>
      </c>
    </row>
    <row r="7544" spans="1:12" ht="9.75" hidden="1" customHeight="1">
      <c r="A7544" s="579"/>
      <c r="B7544" s="579"/>
      <c r="C7544" s="578"/>
      <c r="D7544" s="579"/>
      <c r="E7544" s="627"/>
      <c r="F7544" s="630"/>
      <c r="G7544" s="627"/>
      <c r="H7544" s="628"/>
      <c r="J7544" s="579"/>
      <c r="L7544" s="629"/>
    </row>
    <row r="7545" spans="1:12" ht="9.75" hidden="1" customHeight="1">
      <c r="A7545" s="579"/>
      <c r="B7545" s="579"/>
      <c r="C7545" s="578"/>
      <c r="D7545" s="579"/>
      <c r="E7545" s="627"/>
      <c r="F7545" s="630"/>
      <c r="G7545" s="627"/>
      <c r="H7545" s="628"/>
      <c r="J7545" s="579"/>
      <c r="L7545" s="629"/>
    </row>
    <row r="7546" spans="1:12" ht="9.75" hidden="1" customHeight="1">
      <c r="A7546" s="579"/>
      <c r="B7546" s="579"/>
      <c r="C7546" s="578"/>
      <c r="D7546" s="579"/>
      <c r="E7546" s="627"/>
      <c r="F7546" s="630"/>
      <c r="G7546" s="627"/>
      <c r="H7546" s="628"/>
      <c r="J7546" s="579"/>
      <c r="L7546" s="629"/>
    </row>
    <row r="7547" spans="1:12" ht="9.75" hidden="1" customHeight="1">
      <c r="A7547" s="579"/>
      <c r="B7547" s="579"/>
      <c r="C7547" s="578"/>
      <c r="D7547" s="579"/>
      <c r="E7547" s="627"/>
      <c r="F7547" s="630"/>
      <c r="G7547" s="627"/>
      <c r="H7547" s="628"/>
      <c r="J7547" s="579"/>
      <c r="L7547" s="629"/>
    </row>
    <row r="7548" spans="1:12" ht="9.75" hidden="1" customHeight="1">
      <c r="A7548" s="579"/>
      <c r="B7548" s="579"/>
      <c r="C7548" s="583"/>
      <c r="D7548" s="579"/>
      <c r="E7548" s="627"/>
      <c r="F7548" s="630"/>
      <c r="G7548" s="627" t="e">
        <f>+L7548</f>
        <v>#REF!</v>
      </c>
      <c r="H7548" s="628" t="e">
        <f>E7548*G7548</f>
        <v>#REF!</v>
      </c>
      <c r="J7548" s="627">
        <f>+F7548</f>
        <v>0</v>
      </c>
      <c r="L7548" s="629" t="e">
        <f>J7548*$L$3</f>
        <v>#REF!</v>
      </c>
    </row>
    <row r="7549" spans="1:12" ht="9.75" hidden="1" customHeight="1">
      <c r="A7549" s="579"/>
      <c r="B7549" s="579"/>
      <c r="C7549" s="583"/>
      <c r="D7549" s="579"/>
      <c r="E7549" s="627"/>
      <c r="F7549" s="630"/>
      <c r="G7549" s="627"/>
      <c r="H7549" s="628"/>
      <c r="J7549" s="579"/>
      <c r="L7549" s="629"/>
    </row>
    <row r="7550" spans="1:12" ht="9.75" hidden="1" customHeight="1">
      <c r="A7550" s="579"/>
      <c r="B7550" s="579"/>
      <c r="C7550" s="583"/>
      <c r="D7550" s="579"/>
      <c r="E7550" s="627"/>
      <c r="F7550" s="630"/>
      <c r="G7550" s="627"/>
      <c r="H7550" s="628"/>
      <c r="J7550" s="579"/>
      <c r="L7550" s="629"/>
    </row>
    <row r="7551" spans="1:12" ht="9.75" hidden="1" customHeight="1">
      <c r="A7551" s="579"/>
      <c r="B7551" s="579"/>
      <c r="C7551" s="583"/>
      <c r="D7551" s="579"/>
      <c r="E7551" s="627"/>
      <c r="F7551" s="630"/>
      <c r="G7551" s="627"/>
      <c r="H7551" s="628"/>
      <c r="J7551" s="579"/>
      <c r="L7551" s="629"/>
    </row>
    <row r="7552" spans="1:12" ht="9.75" hidden="1" customHeight="1">
      <c r="A7552" s="579"/>
      <c r="B7552" s="579"/>
      <c r="C7552" s="583"/>
      <c r="D7552" s="579"/>
      <c r="E7552" s="627"/>
      <c r="F7552" s="630"/>
      <c r="G7552" s="627"/>
      <c r="H7552" s="628"/>
      <c r="J7552" s="579"/>
      <c r="L7552" s="629"/>
    </row>
    <row r="7553" spans="1:12" ht="9.75" hidden="1" customHeight="1">
      <c r="A7553" s="579"/>
      <c r="B7553" s="579"/>
      <c r="C7553" s="578"/>
      <c r="D7553" s="579"/>
      <c r="E7553" s="627"/>
      <c r="F7553" s="630"/>
      <c r="G7553" s="627" t="e">
        <f>+L7553</f>
        <v>#REF!</v>
      </c>
      <c r="H7553" s="628" t="e">
        <f>E7553*G7553</f>
        <v>#REF!</v>
      </c>
      <c r="J7553" s="627">
        <f>+F7553</f>
        <v>0</v>
      </c>
      <c r="L7553" s="629" t="e">
        <f>J7553*$L$3</f>
        <v>#REF!</v>
      </c>
    </row>
    <row r="7554" spans="1:12" ht="9.75" hidden="1" customHeight="1">
      <c r="A7554" s="579"/>
      <c r="B7554" s="579"/>
      <c r="C7554" s="578"/>
      <c r="D7554" s="579"/>
      <c r="E7554" s="627"/>
      <c r="F7554" s="630"/>
      <c r="G7554" s="627"/>
      <c r="H7554" s="628"/>
      <c r="J7554" s="579"/>
      <c r="L7554" s="629"/>
    </row>
    <row r="7555" spans="1:12" ht="9.75" hidden="1" customHeight="1">
      <c r="A7555" s="579"/>
      <c r="B7555" s="579"/>
      <c r="C7555" s="578"/>
      <c r="D7555" s="579"/>
      <c r="E7555" s="627"/>
      <c r="F7555" s="630"/>
      <c r="G7555" s="627"/>
      <c r="H7555" s="628"/>
      <c r="J7555" s="579"/>
      <c r="L7555" s="629"/>
    </row>
    <row r="7556" spans="1:12" ht="9.75" hidden="1" customHeight="1">
      <c r="A7556" s="579"/>
      <c r="B7556" s="579"/>
      <c r="C7556" s="578"/>
      <c r="D7556" s="579"/>
      <c r="E7556" s="627"/>
      <c r="F7556" s="630"/>
      <c r="G7556" s="627"/>
      <c r="H7556" s="628"/>
      <c r="J7556" s="579"/>
      <c r="L7556" s="629"/>
    </row>
    <row r="7557" spans="1:12" ht="9.75" hidden="1" customHeight="1">
      <c r="A7557" s="579"/>
      <c r="B7557" s="579"/>
      <c r="C7557" s="578"/>
      <c r="D7557" s="579"/>
      <c r="E7557" s="627"/>
      <c r="F7557" s="630"/>
      <c r="G7557" s="627"/>
      <c r="H7557" s="628"/>
      <c r="J7557" s="579"/>
      <c r="L7557" s="629"/>
    </row>
    <row r="7558" spans="1:12" ht="9.75" hidden="1" customHeight="1">
      <c r="A7558" s="579"/>
      <c r="B7558" s="579"/>
      <c r="C7558" s="578"/>
      <c r="D7558" s="579"/>
      <c r="E7558" s="627"/>
      <c r="F7558" s="630"/>
      <c r="G7558" s="627" t="e">
        <f>+L7558</f>
        <v>#REF!</v>
      </c>
      <c r="H7558" s="628" t="e">
        <f>E7558*G7558</f>
        <v>#REF!</v>
      </c>
      <c r="J7558" s="627">
        <f>+F7558</f>
        <v>0</v>
      </c>
      <c r="L7558" s="629" t="e">
        <f>J7558*$L$3</f>
        <v>#REF!</v>
      </c>
    </row>
    <row r="7559" spans="1:12" ht="9.75" hidden="1" customHeight="1">
      <c r="A7559" s="579"/>
      <c r="B7559" s="579"/>
      <c r="C7559" s="578"/>
      <c r="D7559" s="579"/>
      <c r="E7559" s="627"/>
      <c r="F7559" s="630"/>
      <c r="G7559" s="627"/>
      <c r="H7559" s="628"/>
      <c r="J7559" s="579"/>
      <c r="L7559" s="629"/>
    </row>
    <row r="7560" spans="1:12" ht="9.75" hidden="1" customHeight="1">
      <c r="A7560" s="579"/>
      <c r="B7560" s="579"/>
      <c r="C7560" s="578"/>
      <c r="D7560" s="579"/>
      <c r="E7560" s="627"/>
      <c r="F7560" s="630"/>
      <c r="G7560" s="627"/>
      <c r="H7560" s="628"/>
      <c r="J7560" s="579"/>
      <c r="L7560" s="629"/>
    </row>
    <row r="7561" spans="1:12" ht="9.75" hidden="1" customHeight="1">
      <c r="A7561" s="579"/>
      <c r="B7561" s="579"/>
      <c r="C7561" s="578"/>
      <c r="D7561" s="579"/>
      <c r="E7561" s="627"/>
      <c r="F7561" s="630"/>
      <c r="G7561" s="627"/>
      <c r="H7561" s="628"/>
      <c r="J7561" s="579"/>
      <c r="L7561" s="629"/>
    </row>
    <row r="7562" spans="1:12" ht="9.75" hidden="1" customHeight="1">
      <c r="A7562" s="579"/>
      <c r="B7562" s="579"/>
      <c r="C7562" s="578"/>
      <c r="D7562" s="579"/>
      <c r="E7562" s="627"/>
      <c r="F7562" s="630"/>
      <c r="G7562" s="627"/>
      <c r="H7562" s="628"/>
      <c r="J7562" s="579"/>
      <c r="L7562" s="629"/>
    </row>
    <row r="7563" spans="1:12" ht="9.75" hidden="1" customHeight="1">
      <c r="A7563" s="579"/>
      <c r="B7563" s="579"/>
      <c r="C7563" s="578"/>
      <c r="D7563" s="579"/>
      <c r="E7563" s="627"/>
      <c r="F7563" s="630"/>
      <c r="G7563" s="627" t="e">
        <f>+L7563</f>
        <v>#REF!</v>
      </c>
      <c r="H7563" s="628" t="e">
        <f>E7563*G7563</f>
        <v>#REF!</v>
      </c>
      <c r="J7563" s="627">
        <f>+F7563</f>
        <v>0</v>
      </c>
      <c r="L7563" s="629" t="e">
        <f>J7563*$L$3</f>
        <v>#REF!</v>
      </c>
    </row>
    <row r="7564" spans="1:12" ht="9.75" hidden="1" customHeight="1">
      <c r="A7564" s="579"/>
      <c r="B7564" s="579"/>
      <c r="C7564" s="578"/>
      <c r="D7564" s="579"/>
      <c r="E7564" s="627"/>
      <c r="F7564" s="630"/>
      <c r="G7564" s="627"/>
      <c r="H7564" s="628"/>
      <c r="J7564" s="579"/>
      <c r="L7564" s="629"/>
    </row>
    <row r="7565" spans="1:12" ht="9.75" hidden="1" customHeight="1">
      <c r="A7565" s="579"/>
      <c r="B7565" s="579"/>
      <c r="C7565" s="578"/>
      <c r="D7565" s="579"/>
      <c r="E7565" s="627"/>
      <c r="F7565" s="630"/>
      <c r="G7565" s="627"/>
      <c r="H7565" s="628"/>
      <c r="J7565" s="579"/>
      <c r="L7565" s="629"/>
    </row>
    <row r="7566" spans="1:12" ht="9.75" hidden="1" customHeight="1">
      <c r="A7566" s="579"/>
      <c r="B7566" s="579"/>
      <c r="C7566" s="578"/>
      <c r="D7566" s="579"/>
      <c r="E7566" s="627"/>
      <c r="F7566" s="630"/>
      <c r="G7566" s="627"/>
      <c r="H7566" s="628"/>
      <c r="J7566" s="579"/>
      <c r="L7566" s="629"/>
    </row>
    <row r="7567" spans="1:12" ht="9.75" hidden="1" customHeight="1">
      <c r="A7567" s="579"/>
      <c r="B7567" s="579"/>
      <c r="C7567" s="578"/>
      <c r="D7567" s="579"/>
      <c r="E7567" s="627"/>
      <c r="F7567" s="630"/>
      <c r="G7567" s="627"/>
      <c r="H7567" s="628"/>
      <c r="J7567" s="579"/>
      <c r="L7567" s="629"/>
    </row>
    <row r="7568" spans="1:12" ht="9.75" hidden="1" customHeight="1">
      <c r="A7568" s="579"/>
      <c r="B7568" s="579"/>
      <c r="C7568" s="578"/>
      <c r="D7568" s="579"/>
      <c r="E7568" s="627"/>
      <c r="F7568" s="630"/>
      <c r="G7568" s="627" t="e">
        <f>+L7568</f>
        <v>#REF!</v>
      </c>
      <c r="H7568" s="628" t="e">
        <f>E7568*G7568</f>
        <v>#REF!</v>
      </c>
      <c r="J7568" s="627">
        <f>+F7568</f>
        <v>0</v>
      </c>
      <c r="L7568" s="629" t="e">
        <f>J7568*$L$3</f>
        <v>#REF!</v>
      </c>
    </row>
    <row r="7569" spans="1:12" ht="9.75" hidden="1" customHeight="1">
      <c r="A7569" s="579"/>
      <c r="B7569" s="579"/>
      <c r="C7569" s="578"/>
      <c r="D7569" s="579"/>
      <c r="E7569" s="627"/>
      <c r="F7569" s="630"/>
      <c r="G7569" s="627"/>
      <c r="H7569" s="628"/>
      <c r="J7569" s="579"/>
      <c r="L7569" s="629"/>
    </row>
    <row r="7570" spans="1:12" ht="9.75" hidden="1" customHeight="1">
      <c r="A7570" s="579"/>
      <c r="B7570" s="579"/>
      <c r="C7570" s="578"/>
      <c r="D7570" s="579"/>
      <c r="E7570" s="627"/>
      <c r="F7570" s="630"/>
      <c r="G7570" s="627"/>
      <c r="H7570" s="628"/>
      <c r="J7570" s="579"/>
      <c r="L7570" s="629"/>
    </row>
    <row r="7571" spans="1:12" ht="9.75" hidden="1" customHeight="1">
      <c r="A7571" s="579"/>
      <c r="B7571" s="579"/>
      <c r="C7571" s="578"/>
      <c r="D7571" s="579"/>
      <c r="E7571" s="627"/>
      <c r="F7571" s="630"/>
      <c r="G7571" s="627"/>
      <c r="H7571" s="628"/>
      <c r="J7571" s="579"/>
      <c r="L7571" s="629"/>
    </row>
    <row r="7572" spans="1:12" ht="9.75" hidden="1" customHeight="1">
      <c r="A7572" s="579"/>
      <c r="B7572" s="579"/>
      <c r="C7572" s="578"/>
      <c r="D7572" s="579"/>
      <c r="E7572" s="627"/>
      <c r="F7572" s="630"/>
      <c r="G7572" s="627"/>
      <c r="H7572" s="628"/>
      <c r="J7572" s="579"/>
      <c r="L7572" s="629"/>
    </row>
    <row r="7573" spans="1:12" ht="9.75" hidden="1" customHeight="1">
      <c r="A7573" s="579"/>
      <c r="B7573" s="579"/>
      <c r="C7573" s="578"/>
      <c r="D7573" s="579"/>
      <c r="E7573" s="627"/>
      <c r="F7573" s="630"/>
      <c r="G7573" s="627" t="e">
        <f>+L7573</f>
        <v>#REF!</v>
      </c>
      <c r="H7573" s="628" t="e">
        <f>E7573*G7573</f>
        <v>#REF!</v>
      </c>
      <c r="J7573" s="627">
        <f>+F7573</f>
        <v>0</v>
      </c>
      <c r="L7573" s="629" t="e">
        <f>J7573*$L$3</f>
        <v>#REF!</v>
      </c>
    </row>
    <row r="7574" spans="1:12" ht="9.75" hidden="1" customHeight="1">
      <c r="A7574" s="579"/>
      <c r="B7574" s="579"/>
      <c r="C7574" s="578"/>
      <c r="D7574" s="579"/>
      <c r="E7574" s="627"/>
      <c r="F7574" s="630"/>
      <c r="G7574" s="627"/>
      <c r="H7574" s="628"/>
      <c r="J7574" s="579"/>
      <c r="L7574" s="629"/>
    </row>
    <row r="7575" spans="1:12" ht="9.75" hidden="1" customHeight="1">
      <c r="A7575" s="579"/>
      <c r="B7575" s="579"/>
      <c r="C7575" s="578"/>
      <c r="D7575" s="579"/>
      <c r="E7575" s="627"/>
      <c r="F7575" s="630"/>
      <c r="G7575" s="627"/>
      <c r="H7575" s="628"/>
      <c r="J7575" s="579"/>
      <c r="L7575" s="629"/>
    </row>
    <row r="7576" spans="1:12" ht="9.75" hidden="1" customHeight="1">
      <c r="A7576" s="579"/>
      <c r="B7576" s="579"/>
      <c r="C7576" s="578"/>
      <c r="D7576" s="579"/>
      <c r="E7576" s="627"/>
      <c r="F7576" s="630"/>
      <c r="G7576" s="627"/>
      <c r="H7576" s="628"/>
      <c r="J7576" s="579"/>
      <c r="L7576" s="629"/>
    </row>
    <row r="7577" spans="1:12" ht="9.75" hidden="1" customHeight="1">
      <c r="A7577" s="579"/>
      <c r="B7577" s="579"/>
      <c r="C7577" s="578"/>
      <c r="D7577" s="579"/>
      <c r="E7577" s="627"/>
      <c r="F7577" s="630"/>
      <c r="G7577" s="627"/>
      <c r="H7577" s="628"/>
      <c r="J7577" s="579"/>
      <c r="L7577" s="629"/>
    </row>
    <row r="7578" spans="1:12" ht="9.75" hidden="1" customHeight="1">
      <c r="A7578" s="579"/>
      <c r="B7578" s="579"/>
      <c r="C7578" s="578"/>
      <c r="D7578" s="579"/>
      <c r="E7578" s="627"/>
      <c r="F7578" s="630"/>
      <c r="G7578" s="627" t="e">
        <f>+L7578</f>
        <v>#REF!</v>
      </c>
      <c r="H7578" s="628" t="e">
        <f>E7578*G7578</f>
        <v>#REF!</v>
      </c>
      <c r="J7578" s="627">
        <f>+F7578</f>
        <v>0</v>
      </c>
      <c r="L7578" s="629" t="e">
        <f>J7578*$L$3</f>
        <v>#REF!</v>
      </c>
    </row>
    <row r="7579" spans="1:12" ht="9.75" hidden="1" customHeight="1">
      <c r="A7579" s="579"/>
      <c r="B7579" s="579"/>
      <c r="C7579" s="578"/>
      <c r="D7579" s="579"/>
      <c r="E7579" s="627"/>
      <c r="F7579" s="630"/>
      <c r="G7579" s="627"/>
      <c r="H7579" s="628"/>
      <c r="J7579" s="579"/>
      <c r="L7579" s="629"/>
    </row>
    <row r="7580" spans="1:12" ht="9.75" hidden="1" customHeight="1">
      <c r="A7580" s="579"/>
      <c r="B7580" s="579"/>
      <c r="C7580" s="578"/>
      <c r="D7580" s="579"/>
      <c r="E7580" s="627"/>
      <c r="F7580" s="630"/>
      <c r="G7580" s="627"/>
      <c r="H7580" s="628"/>
      <c r="J7580" s="579"/>
      <c r="L7580" s="629"/>
    </row>
    <row r="7581" spans="1:12" ht="9.75" hidden="1" customHeight="1">
      <c r="A7581" s="579"/>
      <c r="B7581" s="579"/>
      <c r="C7581" s="578"/>
      <c r="D7581" s="579"/>
      <c r="E7581" s="627"/>
      <c r="F7581" s="630"/>
      <c r="G7581" s="627"/>
      <c r="H7581" s="628"/>
      <c r="J7581" s="579"/>
      <c r="L7581" s="629"/>
    </row>
    <row r="7582" spans="1:12" ht="9.75" hidden="1" customHeight="1">
      <c r="A7582" s="579"/>
      <c r="B7582" s="579"/>
      <c r="C7582" s="578"/>
      <c r="D7582" s="579"/>
      <c r="E7582" s="627"/>
      <c r="F7582" s="630"/>
      <c r="G7582" s="627"/>
      <c r="H7582" s="628"/>
      <c r="J7582" s="579"/>
      <c r="L7582" s="629"/>
    </row>
    <row r="7583" spans="1:12" ht="9.75" hidden="1" customHeight="1">
      <c r="A7583" s="579"/>
      <c r="B7583" s="579"/>
      <c r="C7583" s="578"/>
      <c r="D7583" s="579"/>
      <c r="E7583" s="627"/>
      <c r="F7583" s="630"/>
      <c r="G7583" s="627" t="e">
        <f>+L7583</f>
        <v>#REF!</v>
      </c>
      <c r="H7583" s="628" t="e">
        <f>E7583*G7583</f>
        <v>#REF!</v>
      </c>
      <c r="J7583" s="627">
        <f>+F7583</f>
        <v>0</v>
      </c>
      <c r="L7583" s="629" t="e">
        <f>J7583*$L$3</f>
        <v>#REF!</v>
      </c>
    </row>
    <row r="7584" spans="1:12" ht="9.75" hidden="1" customHeight="1">
      <c r="A7584" s="579"/>
      <c r="B7584" s="579"/>
      <c r="C7584" s="578"/>
      <c r="D7584" s="579"/>
      <c r="E7584" s="627"/>
      <c r="F7584" s="630"/>
      <c r="G7584" s="627"/>
      <c r="H7584" s="628"/>
      <c r="J7584" s="579"/>
      <c r="L7584" s="629"/>
    </row>
    <row r="7585" spans="1:12" ht="9.75" hidden="1" customHeight="1">
      <c r="A7585" s="579"/>
      <c r="B7585" s="579"/>
      <c r="C7585" s="578"/>
      <c r="D7585" s="579"/>
      <c r="E7585" s="627"/>
      <c r="F7585" s="630"/>
      <c r="G7585" s="627"/>
      <c r="H7585" s="628"/>
      <c r="J7585" s="579"/>
      <c r="L7585" s="629"/>
    </row>
    <row r="7586" spans="1:12" ht="9.75" hidden="1" customHeight="1">
      <c r="A7586" s="579"/>
      <c r="B7586" s="579"/>
      <c r="C7586" s="578"/>
      <c r="D7586" s="579"/>
      <c r="E7586" s="627"/>
      <c r="F7586" s="630"/>
      <c r="G7586" s="627"/>
      <c r="H7586" s="628"/>
      <c r="J7586" s="579"/>
      <c r="L7586" s="629"/>
    </row>
    <row r="7587" spans="1:12" ht="9.75" hidden="1" customHeight="1">
      <c r="A7587" s="579"/>
      <c r="B7587" s="579"/>
      <c r="C7587" s="578"/>
      <c r="D7587" s="579"/>
      <c r="E7587" s="627"/>
      <c r="F7587" s="630"/>
      <c r="G7587" s="627"/>
      <c r="H7587" s="628"/>
      <c r="J7587" s="579"/>
      <c r="L7587" s="629"/>
    </row>
    <row r="7588" spans="1:12" ht="9.75" hidden="1" customHeight="1">
      <c r="A7588" s="579"/>
      <c r="B7588" s="579"/>
      <c r="C7588" s="578"/>
      <c r="D7588" s="579"/>
      <c r="E7588" s="627"/>
      <c r="F7588" s="630"/>
      <c r="G7588" s="627" t="e">
        <f>+L7588</f>
        <v>#REF!</v>
      </c>
      <c r="H7588" s="628" t="e">
        <f>E7588*G7588</f>
        <v>#REF!</v>
      </c>
      <c r="J7588" s="627">
        <f>+F7588</f>
        <v>0</v>
      </c>
      <c r="L7588" s="629" t="e">
        <f>J7588*$L$3</f>
        <v>#REF!</v>
      </c>
    </row>
    <row r="7589" spans="1:12" ht="9.75" hidden="1" customHeight="1">
      <c r="A7589" s="579"/>
      <c r="B7589" s="579"/>
      <c r="C7589" s="578"/>
      <c r="D7589" s="579"/>
      <c r="E7589" s="627"/>
      <c r="F7589" s="630"/>
      <c r="G7589" s="627"/>
      <c r="H7589" s="628"/>
      <c r="J7589" s="579"/>
      <c r="L7589" s="629"/>
    </row>
    <row r="7590" spans="1:12" ht="9.75" hidden="1" customHeight="1">
      <c r="A7590" s="579"/>
      <c r="B7590" s="579"/>
      <c r="C7590" s="578"/>
      <c r="D7590" s="579"/>
      <c r="E7590" s="627"/>
      <c r="F7590" s="630"/>
      <c r="G7590" s="627"/>
      <c r="H7590" s="628"/>
      <c r="J7590" s="579"/>
      <c r="L7590" s="629"/>
    </row>
    <row r="7591" spans="1:12" ht="9.75" hidden="1" customHeight="1">
      <c r="A7591" s="579"/>
      <c r="B7591" s="579"/>
      <c r="C7591" s="578"/>
      <c r="D7591" s="579"/>
      <c r="E7591" s="627"/>
      <c r="F7591" s="630"/>
      <c r="G7591" s="627"/>
      <c r="H7591" s="628"/>
      <c r="J7591" s="579"/>
      <c r="L7591" s="629"/>
    </row>
    <row r="7592" spans="1:12" ht="9.75" hidden="1" customHeight="1">
      <c r="A7592" s="579"/>
      <c r="B7592" s="579"/>
      <c r="C7592" s="578"/>
      <c r="D7592" s="579"/>
      <c r="E7592" s="627"/>
      <c r="F7592" s="630"/>
      <c r="G7592" s="627"/>
      <c r="H7592" s="628"/>
      <c r="J7592" s="579"/>
      <c r="L7592" s="629"/>
    </row>
    <row r="7593" spans="1:12" ht="9.75" hidden="1" customHeight="1">
      <c r="A7593" s="579"/>
      <c r="B7593" s="579"/>
      <c r="C7593" s="578"/>
      <c r="D7593" s="579"/>
      <c r="E7593" s="627"/>
      <c r="F7593" s="630"/>
      <c r="G7593" s="627" t="e">
        <f>+L7593</f>
        <v>#REF!</v>
      </c>
      <c r="H7593" s="628" t="e">
        <f>E7593*G7593</f>
        <v>#REF!</v>
      </c>
      <c r="J7593" s="627">
        <f>+F7593</f>
        <v>0</v>
      </c>
      <c r="L7593" s="629" t="e">
        <f>J7593*$L$3</f>
        <v>#REF!</v>
      </c>
    </row>
    <row r="7594" spans="1:12" ht="9.75" hidden="1" customHeight="1">
      <c r="A7594" s="579"/>
      <c r="B7594" s="579"/>
      <c r="C7594" s="578"/>
      <c r="D7594" s="579"/>
      <c r="E7594" s="627"/>
      <c r="F7594" s="630"/>
      <c r="G7594" s="627"/>
      <c r="H7594" s="628"/>
      <c r="J7594" s="579"/>
      <c r="L7594" s="629"/>
    </row>
    <row r="7595" spans="1:12" ht="9.75" hidden="1" customHeight="1">
      <c r="A7595" s="579"/>
      <c r="B7595" s="579"/>
      <c r="C7595" s="578"/>
      <c r="D7595" s="579"/>
      <c r="E7595" s="627"/>
      <c r="F7595" s="630"/>
      <c r="G7595" s="627"/>
      <c r="H7595" s="628"/>
      <c r="J7595" s="579"/>
      <c r="L7595" s="629"/>
    </row>
    <row r="7596" spans="1:12" ht="9.75" hidden="1" customHeight="1">
      <c r="A7596" s="579"/>
      <c r="B7596" s="579"/>
      <c r="C7596" s="578"/>
      <c r="D7596" s="579"/>
      <c r="E7596" s="627"/>
      <c r="F7596" s="630"/>
      <c r="G7596" s="627"/>
      <c r="H7596" s="628"/>
      <c r="J7596" s="579"/>
      <c r="L7596" s="629"/>
    </row>
    <row r="7597" spans="1:12" ht="9.75" hidden="1" customHeight="1">
      <c r="A7597" s="579"/>
      <c r="B7597" s="579"/>
      <c r="C7597" s="578"/>
      <c r="D7597" s="579"/>
      <c r="E7597" s="627"/>
      <c r="F7597" s="630"/>
      <c r="G7597" s="627"/>
      <c r="H7597" s="628"/>
      <c r="J7597" s="579"/>
      <c r="L7597" s="629"/>
    </row>
    <row r="7598" spans="1:12" ht="9.75" hidden="1" customHeight="1">
      <c r="A7598" s="579"/>
      <c r="B7598" s="579"/>
      <c r="C7598" s="583"/>
      <c r="D7598" s="579"/>
      <c r="E7598" s="627"/>
      <c r="F7598" s="630"/>
      <c r="G7598" s="627" t="e">
        <f>+L7598</f>
        <v>#REF!</v>
      </c>
      <c r="H7598" s="628" t="e">
        <f>E7598*G7598</f>
        <v>#REF!</v>
      </c>
      <c r="J7598" s="627">
        <f>+F7598</f>
        <v>0</v>
      </c>
      <c r="L7598" s="629" t="e">
        <f>J7598*$L$3</f>
        <v>#REF!</v>
      </c>
    </row>
    <row r="7599" spans="1:12" ht="9.75" hidden="1" customHeight="1">
      <c r="A7599" s="579"/>
      <c r="B7599" s="579"/>
      <c r="C7599" s="583"/>
      <c r="D7599" s="579"/>
      <c r="E7599" s="627"/>
      <c r="F7599" s="630"/>
      <c r="G7599" s="627"/>
      <c r="H7599" s="628"/>
      <c r="J7599" s="579"/>
      <c r="L7599" s="629"/>
    </row>
    <row r="7600" spans="1:12" ht="9.75" hidden="1" customHeight="1">
      <c r="A7600" s="579"/>
      <c r="B7600" s="579"/>
      <c r="C7600" s="583"/>
      <c r="D7600" s="579"/>
      <c r="E7600" s="627"/>
      <c r="F7600" s="630"/>
      <c r="G7600" s="627"/>
      <c r="H7600" s="628"/>
      <c r="J7600" s="579"/>
      <c r="L7600" s="629"/>
    </row>
    <row r="7601" spans="1:12" ht="9.75" hidden="1" customHeight="1">
      <c r="A7601" s="579"/>
      <c r="B7601" s="579"/>
      <c r="C7601" s="583"/>
      <c r="D7601" s="579"/>
      <c r="E7601" s="627"/>
      <c r="F7601" s="630"/>
      <c r="G7601" s="627"/>
      <c r="H7601" s="628"/>
      <c r="J7601" s="579"/>
      <c r="L7601" s="629"/>
    </row>
    <row r="7602" spans="1:12" ht="9.75" hidden="1" customHeight="1">
      <c r="A7602" s="579"/>
      <c r="B7602" s="579"/>
      <c r="C7602" s="583"/>
      <c r="D7602" s="579"/>
      <c r="E7602" s="627"/>
      <c r="F7602" s="630"/>
      <c r="G7602" s="627"/>
      <c r="H7602" s="628"/>
      <c r="J7602" s="579"/>
      <c r="L7602" s="629"/>
    </row>
    <row r="7603" spans="1:12" ht="9.75" hidden="1" customHeight="1">
      <c r="A7603" s="579"/>
      <c r="B7603" s="579"/>
      <c r="C7603" s="583"/>
      <c r="D7603" s="579"/>
      <c r="E7603" s="627"/>
      <c r="F7603" s="630"/>
      <c r="G7603" s="627" t="e">
        <f>+L7603</f>
        <v>#REF!</v>
      </c>
      <c r="H7603" s="628" t="e">
        <f>E7603*G7603</f>
        <v>#REF!</v>
      </c>
      <c r="J7603" s="627">
        <f>+F7603</f>
        <v>0</v>
      </c>
      <c r="L7603" s="629" t="e">
        <f>J7603*$L$3</f>
        <v>#REF!</v>
      </c>
    </row>
    <row r="7604" spans="1:12" ht="9.75" hidden="1" customHeight="1">
      <c r="A7604" s="579"/>
      <c r="B7604" s="579"/>
      <c r="C7604" s="583"/>
      <c r="D7604" s="579"/>
      <c r="E7604" s="627"/>
      <c r="F7604" s="630"/>
      <c r="G7604" s="627"/>
      <c r="H7604" s="628"/>
      <c r="J7604" s="579"/>
      <c r="L7604" s="629"/>
    </row>
    <row r="7605" spans="1:12" ht="9.75" hidden="1" customHeight="1">
      <c r="A7605" s="579"/>
      <c r="B7605" s="579"/>
      <c r="C7605" s="583"/>
      <c r="D7605" s="579"/>
      <c r="E7605" s="627"/>
      <c r="F7605" s="630"/>
      <c r="G7605" s="627"/>
      <c r="H7605" s="628"/>
      <c r="J7605" s="579"/>
      <c r="L7605" s="629"/>
    </row>
    <row r="7606" spans="1:12" ht="9.75" hidden="1" customHeight="1">
      <c r="A7606" s="579"/>
      <c r="B7606" s="579"/>
      <c r="C7606" s="583"/>
      <c r="D7606" s="579"/>
      <c r="E7606" s="627"/>
      <c r="F7606" s="630"/>
      <c r="G7606" s="627"/>
      <c r="H7606" s="628"/>
      <c r="J7606" s="579"/>
      <c r="L7606" s="629"/>
    </row>
    <row r="7607" spans="1:12" ht="9.75" hidden="1" customHeight="1">
      <c r="A7607" s="579"/>
      <c r="B7607" s="579"/>
      <c r="C7607" s="583"/>
      <c r="D7607" s="579"/>
      <c r="E7607" s="627"/>
      <c r="F7607" s="630"/>
      <c r="G7607" s="627"/>
      <c r="H7607" s="628"/>
      <c r="J7607" s="579"/>
      <c r="L7607" s="629"/>
    </row>
    <row r="7608" spans="1:12" ht="9.75" hidden="1" customHeight="1">
      <c r="A7608" s="579"/>
      <c r="B7608" s="579"/>
      <c r="C7608" s="578"/>
      <c r="D7608" s="579"/>
      <c r="E7608" s="627"/>
      <c r="F7608" s="630"/>
      <c r="G7608" s="627" t="e">
        <f>+L7608</f>
        <v>#REF!</v>
      </c>
      <c r="H7608" s="628" t="e">
        <f>E7608*G7608</f>
        <v>#REF!</v>
      </c>
      <c r="J7608" s="627">
        <f>+F7608</f>
        <v>0</v>
      </c>
      <c r="L7608" s="629" t="e">
        <f>J7608*$L$3</f>
        <v>#REF!</v>
      </c>
    </row>
    <row r="7609" spans="1:12" ht="9.75" hidden="1" customHeight="1">
      <c r="A7609" s="579"/>
      <c r="B7609" s="579"/>
      <c r="C7609" s="578"/>
      <c r="D7609" s="579"/>
      <c r="E7609" s="627"/>
      <c r="F7609" s="630"/>
      <c r="G7609" s="627"/>
      <c r="H7609" s="628"/>
      <c r="J7609" s="579"/>
      <c r="L7609" s="629"/>
    </row>
    <row r="7610" spans="1:12" ht="9.75" hidden="1" customHeight="1">
      <c r="A7610" s="579"/>
      <c r="B7610" s="579"/>
      <c r="C7610" s="578"/>
      <c r="D7610" s="579"/>
      <c r="E7610" s="627"/>
      <c r="F7610" s="630"/>
      <c r="G7610" s="627"/>
      <c r="H7610" s="628"/>
      <c r="J7610" s="579"/>
      <c r="L7610" s="629"/>
    </row>
    <row r="7611" spans="1:12" ht="9.75" hidden="1" customHeight="1">
      <c r="A7611" s="579"/>
      <c r="B7611" s="579"/>
      <c r="C7611" s="578"/>
      <c r="D7611" s="579"/>
      <c r="E7611" s="627"/>
      <c r="F7611" s="630"/>
      <c r="G7611" s="627"/>
      <c r="H7611" s="628"/>
      <c r="J7611" s="579"/>
      <c r="L7611" s="629"/>
    </row>
    <row r="7612" spans="1:12" ht="7.5" hidden="1" customHeight="1">
      <c r="A7612" s="579"/>
      <c r="B7612" s="579"/>
      <c r="C7612" s="578"/>
      <c r="D7612" s="579"/>
      <c r="E7612" s="627"/>
      <c r="F7612" s="630"/>
      <c r="G7612" s="627"/>
      <c r="H7612" s="628"/>
      <c r="J7612" s="579"/>
      <c r="L7612" s="629"/>
    </row>
    <row r="7613" spans="1:12" ht="9.75" hidden="1" customHeight="1">
      <c r="A7613" s="579"/>
      <c r="B7613" s="579"/>
      <c r="C7613" s="578"/>
      <c r="D7613" s="579"/>
      <c r="E7613" s="627"/>
      <c r="F7613" s="630"/>
      <c r="G7613" s="627" t="e">
        <f>+L7613</f>
        <v>#REF!</v>
      </c>
      <c r="H7613" s="628" t="e">
        <f>E7613*G7613</f>
        <v>#REF!</v>
      </c>
      <c r="J7613" s="627">
        <f>+F7613</f>
        <v>0</v>
      </c>
      <c r="L7613" s="629" t="e">
        <f>J7613*$L$3</f>
        <v>#REF!</v>
      </c>
    </row>
    <row r="7614" spans="1:12" ht="9.75" hidden="1" customHeight="1">
      <c r="A7614" s="579"/>
      <c r="B7614" s="579"/>
      <c r="C7614" s="578"/>
      <c r="D7614" s="579"/>
      <c r="E7614" s="627"/>
      <c r="F7614" s="630"/>
      <c r="G7614" s="627"/>
      <c r="H7614" s="628"/>
      <c r="J7614" s="579"/>
      <c r="L7614" s="629"/>
    </row>
    <row r="7615" spans="1:12" ht="9.75" hidden="1" customHeight="1">
      <c r="A7615" s="579"/>
      <c r="B7615" s="579"/>
      <c r="C7615" s="578"/>
      <c r="D7615" s="579"/>
      <c r="E7615" s="627"/>
      <c r="F7615" s="630"/>
      <c r="G7615" s="627"/>
      <c r="H7615" s="628"/>
      <c r="J7615" s="579"/>
      <c r="L7615" s="629"/>
    </row>
    <row r="7616" spans="1:12" ht="9.75" hidden="1" customHeight="1">
      <c r="A7616" s="579"/>
      <c r="B7616" s="579"/>
      <c r="C7616" s="578"/>
      <c r="D7616" s="579"/>
      <c r="E7616" s="627"/>
      <c r="F7616" s="630"/>
      <c r="G7616" s="627"/>
      <c r="H7616" s="628"/>
      <c r="J7616" s="579"/>
      <c r="L7616" s="629"/>
    </row>
    <row r="7617" spans="1:12" ht="9.75" hidden="1" customHeight="1">
      <c r="A7617" s="579"/>
      <c r="B7617" s="579"/>
      <c r="C7617" s="578"/>
      <c r="D7617" s="579"/>
      <c r="E7617" s="627"/>
      <c r="F7617" s="630"/>
      <c r="G7617" s="627"/>
      <c r="H7617" s="628"/>
      <c r="J7617" s="579"/>
      <c r="L7617" s="629"/>
    </row>
    <row r="7618" spans="1:12" ht="9.75" hidden="1" customHeight="1">
      <c r="A7618" s="579"/>
      <c r="B7618" s="579"/>
      <c r="C7618" s="578"/>
      <c r="D7618" s="579"/>
      <c r="E7618" s="627"/>
      <c r="F7618" s="630"/>
      <c r="G7618" s="627" t="e">
        <f>+L7618</f>
        <v>#REF!</v>
      </c>
      <c r="H7618" s="628" t="e">
        <f>E7618*G7618</f>
        <v>#REF!</v>
      </c>
      <c r="J7618" s="627">
        <f>+F7618</f>
        <v>0</v>
      </c>
      <c r="L7618" s="629" t="e">
        <f>J7618*$L$3</f>
        <v>#REF!</v>
      </c>
    </row>
    <row r="7619" spans="1:12" ht="9.75" hidden="1" customHeight="1">
      <c r="A7619" s="579"/>
      <c r="B7619" s="579"/>
      <c r="C7619" s="578"/>
      <c r="D7619" s="579"/>
      <c r="E7619" s="627"/>
      <c r="F7619" s="630"/>
      <c r="G7619" s="627"/>
      <c r="H7619" s="628"/>
      <c r="J7619" s="579"/>
      <c r="L7619" s="629"/>
    </row>
    <row r="7620" spans="1:12" ht="9.75" hidden="1" customHeight="1">
      <c r="A7620" s="579"/>
      <c r="B7620" s="579"/>
      <c r="C7620" s="578"/>
      <c r="D7620" s="579"/>
      <c r="E7620" s="627"/>
      <c r="F7620" s="630"/>
      <c r="G7620" s="627"/>
      <c r="H7620" s="628"/>
      <c r="J7620" s="579"/>
      <c r="L7620" s="629"/>
    </row>
    <row r="7621" spans="1:12" ht="9.75" hidden="1" customHeight="1">
      <c r="A7621" s="579"/>
      <c r="B7621" s="579"/>
      <c r="C7621" s="578"/>
      <c r="D7621" s="579"/>
      <c r="E7621" s="627"/>
      <c r="F7621" s="630"/>
      <c r="G7621" s="627"/>
      <c r="H7621" s="628"/>
      <c r="J7621" s="579"/>
      <c r="L7621" s="629"/>
    </row>
    <row r="7622" spans="1:12" ht="9.75" hidden="1" customHeight="1">
      <c r="A7622" s="579"/>
      <c r="B7622" s="579"/>
      <c r="C7622" s="578"/>
      <c r="D7622" s="579"/>
      <c r="E7622" s="627"/>
      <c r="F7622" s="630"/>
      <c r="G7622" s="627"/>
      <c r="H7622" s="628"/>
      <c r="J7622" s="579"/>
      <c r="L7622" s="629"/>
    </row>
    <row r="7623" spans="1:12" ht="9.75" hidden="1" customHeight="1">
      <c r="A7623" s="579"/>
      <c r="B7623" s="579"/>
      <c r="C7623" s="578"/>
      <c r="D7623" s="579"/>
      <c r="E7623" s="627"/>
      <c r="F7623" s="630"/>
      <c r="G7623" s="627" t="e">
        <f>+L7623</f>
        <v>#REF!</v>
      </c>
      <c r="H7623" s="628" t="e">
        <f>E7623*G7623</f>
        <v>#REF!</v>
      </c>
      <c r="J7623" s="627">
        <f>+F7623</f>
        <v>0</v>
      </c>
      <c r="L7623" s="629" t="e">
        <f>J7623*$L$3</f>
        <v>#REF!</v>
      </c>
    </row>
    <row r="7624" spans="1:12" ht="9.75" hidden="1" customHeight="1">
      <c r="A7624" s="579"/>
      <c r="B7624" s="579"/>
      <c r="C7624" s="578"/>
      <c r="D7624" s="579"/>
      <c r="E7624" s="627"/>
      <c r="F7624" s="630"/>
      <c r="G7624" s="627"/>
      <c r="H7624" s="628"/>
      <c r="J7624" s="579"/>
      <c r="L7624" s="629"/>
    </row>
    <row r="7625" spans="1:12" ht="9.75" hidden="1" customHeight="1">
      <c r="A7625" s="579"/>
      <c r="B7625" s="579"/>
      <c r="C7625" s="578"/>
      <c r="D7625" s="579"/>
      <c r="E7625" s="627"/>
      <c r="F7625" s="630"/>
      <c r="G7625" s="627"/>
      <c r="H7625" s="628"/>
      <c r="J7625" s="579"/>
      <c r="L7625" s="629"/>
    </row>
    <row r="7626" spans="1:12" ht="9.75" hidden="1" customHeight="1">
      <c r="A7626" s="579"/>
      <c r="B7626" s="579"/>
      <c r="C7626" s="578"/>
      <c r="D7626" s="579"/>
      <c r="E7626" s="627"/>
      <c r="F7626" s="630"/>
      <c r="G7626" s="627"/>
      <c r="H7626" s="628"/>
      <c r="J7626" s="579"/>
      <c r="L7626" s="629"/>
    </row>
    <row r="7627" spans="1:12" ht="9.75" hidden="1" customHeight="1">
      <c r="A7627" s="579"/>
      <c r="B7627" s="579"/>
      <c r="C7627" s="578"/>
      <c r="D7627" s="579"/>
      <c r="E7627" s="627"/>
      <c r="F7627" s="630"/>
      <c r="G7627" s="627"/>
      <c r="H7627" s="628"/>
      <c r="J7627" s="579"/>
      <c r="L7627" s="629"/>
    </row>
    <row r="7628" spans="1:12" ht="9.75" hidden="1" customHeight="1">
      <c r="A7628" s="579"/>
      <c r="B7628" s="579"/>
      <c r="C7628" s="578"/>
      <c r="D7628" s="579"/>
      <c r="E7628" s="627"/>
      <c r="F7628" s="630"/>
      <c r="G7628" s="627" t="e">
        <f>+L7628</f>
        <v>#REF!</v>
      </c>
      <c r="H7628" s="628" t="e">
        <f>E7628*G7628</f>
        <v>#REF!</v>
      </c>
      <c r="J7628" s="627">
        <f>+F7628</f>
        <v>0</v>
      </c>
      <c r="L7628" s="629" t="e">
        <f>J7628*$L$3</f>
        <v>#REF!</v>
      </c>
    </row>
    <row r="7629" spans="1:12" ht="9.75" hidden="1" customHeight="1">
      <c r="A7629" s="579"/>
      <c r="B7629" s="579"/>
      <c r="C7629" s="578"/>
      <c r="D7629" s="579"/>
      <c r="E7629" s="627"/>
      <c r="F7629" s="630"/>
      <c r="G7629" s="627"/>
      <c r="H7629" s="628"/>
      <c r="J7629" s="579"/>
      <c r="L7629" s="629"/>
    </row>
    <row r="7630" spans="1:12" ht="9.75" hidden="1" customHeight="1">
      <c r="A7630" s="579"/>
      <c r="B7630" s="579"/>
      <c r="C7630" s="578"/>
      <c r="D7630" s="579"/>
      <c r="E7630" s="627"/>
      <c r="F7630" s="630"/>
      <c r="G7630" s="627"/>
      <c r="H7630" s="628"/>
      <c r="J7630" s="579"/>
      <c r="L7630" s="629"/>
    </row>
    <row r="7631" spans="1:12" ht="9.75" hidden="1" customHeight="1">
      <c r="A7631" s="579"/>
      <c r="B7631" s="579"/>
      <c r="C7631" s="578"/>
      <c r="D7631" s="579"/>
      <c r="E7631" s="627"/>
      <c r="F7631" s="630"/>
      <c r="G7631" s="627"/>
      <c r="H7631" s="628"/>
      <c r="J7631" s="579"/>
      <c r="L7631" s="629"/>
    </row>
    <row r="7632" spans="1:12" ht="9.75" hidden="1" customHeight="1">
      <c r="A7632" s="579"/>
      <c r="B7632" s="579"/>
      <c r="C7632" s="578"/>
      <c r="D7632" s="579"/>
      <c r="E7632" s="627"/>
      <c r="F7632" s="630"/>
      <c r="G7632" s="627"/>
      <c r="H7632" s="628"/>
      <c r="J7632" s="579"/>
      <c r="L7632" s="629"/>
    </row>
    <row r="7633" spans="1:12" ht="9.75" hidden="1" customHeight="1">
      <c r="A7633" s="579"/>
      <c r="B7633" s="579"/>
      <c r="C7633" s="583"/>
      <c r="D7633" s="579"/>
      <c r="E7633" s="627"/>
      <c r="F7633" s="630"/>
      <c r="G7633" s="627" t="e">
        <f>+L7633</f>
        <v>#REF!</v>
      </c>
      <c r="H7633" s="628" t="e">
        <f>E7633*G7633</f>
        <v>#REF!</v>
      </c>
      <c r="J7633" s="627">
        <f>+F7633</f>
        <v>0</v>
      </c>
      <c r="L7633" s="629" t="e">
        <f>J7633*$L$3</f>
        <v>#REF!</v>
      </c>
    </row>
    <row r="7634" spans="1:12" ht="9.75" hidden="1" customHeight="1">
      <c r="A7634" s="579"/>
      <c r="B7634" s="579"/>
      <c r="C7634" s="583"/>
      <c r="D7634" s="579"/>
      <c r="E7634" s="627"/>
      <c r="F7634" s="630"/>
      <c r="G7634" s="627"/>
      <c r="H7634" s="628"/>
      <c r="J7634" s="579"/>
      <c r="L7634" s="629"/>
    </row>
    <row r="7635" spans="1:12" ht="9.75" hidden="1" customHeight="1">
      <c r="A7635" s="579"/>
      <c r="B7635" s="579"/>
      <c r="C7635" s="583"/>
      <c r="D7635" s="579"/>
      <c r="E7635" s="627"/>
      <c r="F7635" s="630"/>
      <c r="G7635" s="627"/>
      <c r="H7635" s="628"/>
      <c r="J7635" s="579"/>
      <c r="L7635" s="629"/>
    </row>
    <row r="7636" spans="1:12" ht="9.75" hidden="1" customHeight="1">
      <c r="A7636" s="579"/>
      <c r="B7636" s="579"/>
      <c r="C7636" s="583"/>
      <c r="D7636" s="579"/>
      <c r="E7636" s="627"/>
      <c r="F7636" s="630"/>
      <c r="G7636" s="627"/>
      <c r="H7636" s="628"/>
      <c r="J7636" s="579"/>
      <c r="L7636" s="629"/>
    </row>
    <row r="7637" spans="1:12" ht="9.75" hidden="1" customHeight="1">
      <c r="A7637" s="579"/>
      <c r="B7637" s="579"/>
      <c r="C7637" s="583"/>
      <c r="D7637" s="579"/>
      <c r="E7637" s="627"/>
      <c r="F7637" s="630"/>
      <c r="G7637" s="627"/>
      <c r="H7637" s="628"/>
      <c r="J7637" s="579"/>
      <c r="L7637" s="629"/>
    </row>
    <row r="7638" spans="1:12" ht="9.75" hidden="1" customHeight="1">
      <c r="A7638" s="579"/>
      <c r="B7638" s="579"/>
      <c r="C7638" s="583"/>
      <c r="D7638" s="579"/>
      <c r="E7638" s="627"/>
      <c r="F7638" s="630"/>
      <c r="G7638" s="627" t="e">
        <f>+L7638</f>
        <v>#REF!</v>
      </c>
      <c r="H7638" s="628" t="e">
        <f>E7638*G7638</f>
        <v>#REF!</v>
      </c>
      <c r="J7638" s="627">
        <f>+F7638</f>
        <v>0</v>
      </c>
      <c r="L7638" s="629" t="e">
        <f>J7638*$L$3</f>
        <v>#REF!</v>
      </c>
    </row>
    <row r="7639" spans="1:12" ht="9.75" hidden="1" customHeight="1">
      <c r="A7639" s="579"/>
      <c r="B7639" s="579"/>
      <c r="C7639" s="583"/>
      <c r="D7639" s="579"/>
      <c r="E7639" s="627"/>
      <c r="F7639" s="630"/>
      <c r="G7639" s="627"/>
      <c r="H7639" s="628"/>
      <c r="J7639" s="579"/>
      <c r="L7639" s="629"/>
    </row>
    <row r="7640" spans="1:12" ht="9.75" hidden="1" customHeight="1">
      <c r="A7640" s="579"/>
      <c r="B7640" s="579"/>
      <c r="C7640" s="583"/>
      <c r="D7640" s="579"/>
      <c r="E7640" s="627"/>
      <c r="F7640" s="630"/>
      <c r="G7640" s="627"/>
      <c r="H7640" s="628"/>
      <c r="J7640" s="579"/>
      <c r="L7640" s="629"/>
    </row>
    <row r="7641" spans="1:12" ht="9.75" hidden="1" customHeight="1">
      <c r="A7641" s="579"/>
      <c r="B7641" s="579"/>
      <c r="C7641" s="583"/>
      <c r="D7641" s="579"/>
      <c r="E7641" s="627"/>
      <c r="F7641" s="630"/>
      <c r="G7641" s="627"/>
      <c r="H7641" s="628"/>
      <c r="J7641" s="579"/>
      <c r="L7641" s="629"/>
    </row>
    <row r="7642" spans="1:12" ht="9.75" hidden="1" customHeight="1">
      <c r="A7642" s="579"/>
      <c r="B7642" s="579"/>
      <c r="C7642" s="583"/>
      <c r="D7642" s="579"/>
      <c r="E7642" s="627"/>
      <c r="F7642" s="630"/>
      <c r="G7642" s="627"/>
      <c r="H7642" s="628"/>
      <c r="J7642" s="579"/>
      <c r="L7642" s="629"/>
    </row>
    <row r="7643" spans="1:12" ht="9.75" hidden="1" customHeight="1">
      <c r="A7643" s="579"/>
      <c r="B7643" s="579"/>
      <c r="C7643" s="578"/>
      <c r="D7643" s="579"/>
      <c r="E7643" s="627"/>
      <c r="F7643" s="630"/>
      <c r="G7643" s="627" t="e">
        <f>+L7643</f>
        <v>#REF!</v>
      </c>
      <c r="H7643" s="628" t="e">
        <f>E7643*G7643</f>
        <v>#REF!</v>
      </c>
      <c r="J7643" s="627">
        <f>+F7643</f>
        <v>0</v>
      </c>
      <c r="L7643" s="629" t="e">
        <f>J7643*$L$3</f>
        <v>#REF!</v>
      </c>
    </row>
    <row r="7644" spans="1:12" ht="9.75" hidden="1" customHeight="1">
      <c r="A7644" s="579"/>
      <c r="B7644" s="579"/>
      <c r="C7644" s="578"/>
      <c r="D7644" s="579"/>
      <c r="E7644" s="627"/>
      <c r="F7644" s="630"/>
      <c r="G7644" s="627"/>
      <c r="H7644" s="628"/>
      <c r="J7644" s="579"/>
      <c r="L7644" s="629"/>
    </row>
    <row r="7645" spans="1:12" ht="9.75" hidden="1" customHeight="1">
      <c r="A7645" s="579"/>
      <c r="B7645" s="579"/>
      <c r="C7645" s="578"/>
      <c r="D7645" s="579"/>
      <c r="E7645" s="627"/>
      <c r="F7645" s="630"/>
      <c r="G7645" s="627"/>
      <c r="H7645" s="628"/>
      <c r="J7645" s="579"/>
      <c r="L7645" s="629"/>
    </row>
    <row r="7646" spans="1:12" ht="9.75" hidden="1" customHeight="1">
      <c r="A7646" s="579"/>
      <c r="B7646" s="579"/>
      <c r="C7646" s="578"/>
      <c r="D7646" s="579"/>
      <c r="E7646" s="627"/>
      <c r="F7646" s="630"/>
      <c r="G7646" s="627"/>
      <c r="H7646" s="628"/>
      <c r="J7646" s="579"/>
      <c r="L7646" s="629"/>
    </row>
    <row r="7647" spans="1:12" ht="9.75" hidden="1" customHeight="1">
      <c r="A7647" s="579"/>
      <c r="B7647" s="579"/>
      <c r="C7647" s="578"/>
      <c r="D7647" s="579"/>
      <c r="E7647" s="627"/>
      <c r="F7647" s="630"/>
      <c r="G7647" s="627"/>
      <c r="H7647" s="628"/>
      <c r="J7647" s="579"/>
      <c r="L7647" s="629"/>
    </row>
    <row r="7648" spans="1:12" ht="9.75" hidden="1" customHeight="1">
      <c r="A7648" s="579"/>
      <c r="B7648" s="579"/>
      <c r="C7648" s="578"/>
      <c r="D7648" s="579"/>
      <c r="E7648" s="627"/>
      <c r="F7648" s="630"/>
      <c r="G7648" s="627" t="e">
        <f>+L7648</f>
        <v>#REF!</v>
      </c>
      <c r="H7648" s="628" t="e">
        <f>E7648*G7648</f>
        <v>#REF!</v>
      </c>
      <c r="J7648" s="627">
        <f>+F7648</f>
        <v>0</v>
      </c>
      <c r="L7648" s="629" t="e">
        <f>J7648*$L$3</f>
        <v>#REF!</v>
      </c>
    </row>
    <row r="7649" spans="1:12" ht="9.75" hidden="1" customHeight="1">
      <c r="A7649" s="579"/>
      <c r="B7649" s="579"/>
      <c r="C7649" s="578"/>
      <c r="D7649" s="579"/>
      <c r="E7649" s="627"/>
      <c r="F7649" s="630"/>
      <c r="G7649" s="627"/>
      <c r="H7649" s="628"/>
      <c r="J7649" s="579"/>
      <c r="L7649" s="629"/>
    </row>
    <row r="7650" spans="1:12" ht="9.75" hidden="1" customHeight="1">
      <c r="A7650" s="579"/>
      <c r="B7650" s="579"/>
      <c r="C7650" s="578"/>
      <c r="D7650" s="579"/>
      <c r="E7650" s="627"/>
      <c r="F7650" s="630"/>
      <c r="G7650" s="627"/>
      <c r="H7650" s="628"/>
      <c r="J7650" s="579"/>
      <c r="L7650" s="629"/>
    </row>
    <row r="7651" spans="1:12" ht="9.75" hidden="1" customHeight="1">
      <c r="A7651" s="579"/>
      <c r="B7651" s="579"/>
      <c r="C7651" s="578"/>
      <c r="D7651" s="579"/>
      <c r="E7651" s="627"/>
      <c r="F7651" s="630"/>
      <c r="G7651" s="627"/>
      <c r="H7651" s="628"/>
      <c r="J7651" s="579"/>
      <c r="L7651" s="629"/>
    </row>
    <row r="7652" spans="1:12" ht="9.75" hidden="1" customHeight="1">
      <c r="A7652" s="579"/>
      <c r="B7652" s="579"/>
      <c r="C7652" s="578"/>
      <c r="D7652" s="579"/>
      <c r="E7652" s="627"/>
      <c r="F7652" s="630"/>
      <c r="G7652" s="627"/>
      <c r="H7652" s="628"/>
      <c r="J7652" s="579"/>
      <c r="L7652" s="629"/>
    </row>
    <row r="7653" spans="1:12" ht="9.75" hidden="1" customHeight="1">
      <c r="A7653" s="579"/>
      <c r="B7653" s="579"/>
      <c r="C7653" s="578"/>
      <c r="D7653" s="579"/>
      <c r="E7653" s="627"/>
      <c r="F7653" s="630"/>
      <c r="G7653" s="627" t="e">
        <f>+L7653</f>
        <v>#REF!</v>
      </c>
      <c r="H7653" s="628" t="e">
        <f>E7653*G7653</f>
        <v>#REF!</v>
      </c>
      <c r="J7653" s="627">
        <f>+F7653</f>
        <v>0</v>
      </c>
      <c r="L7653" s="629" t="e">
        <f>J7653*$L$3</f>
        <v>#REF!</v>
      </c>
    </row>
    <row r="7654" spans="1:12" ht="9.75" hidden="1" customHeight="1">
      <c r="A7654" s="579"/>
      <c r="B7654" s="579"/>
      <c r="C7654" s="578"/>
      <c r="D7654" s="579"/>
      <c r="E7654" s="627"/>
      <c r="F7654" s="630"/>
      <c r="G7654" s="627"/>
      <c r="H7654" s="628"/>
      <c r="J7654" s="579"/>
      <c r="L7654" s="629"/>
    </row>
    <row r="7655" spans="1:12" ht="9.75" hidden="1" customHeight="1">
      <c r="A7655" s="579"/>
      <c r="B7655" s="579"/>
      <c r="C7655" s="578"/>
      <c r="D7655" s="579"/>
      <c r="E7655" s="627"/>
      <c r="F7655" s="630"/>
      <c r="G7655" s="627"/>
      <c r="H7655" s="628"/>
      <c r="J7655" s="579"/>
      <c r="L7655" s="629"/>
    </row>
    <row r="7656" spans="1:12" ht="9.75" hidden="1" customHeight="1">
      <c r="A7656" s="579"/>
      <c r="B7656" s="579"/>
      <c r="C7656" s="578"/>
      <c r="D7656" s="579"/>
      <c r="E7656" s="627"/>
      <c r="F7656" s="630"/>
      <c r="G7656" s="627"/>
      <c r="H7656" s="628"/>
      <c r="J7656" s="579"/>
      <c r="L7656" s="629"/>
    </row>
    <row r="7657" spans="1:12" ht="9.75" hidden="1" customHeight="1">
      <c r="A7657" s="579"/>
      <c r="B7657" s="579"/>
      <c r="C7657" s="578"/>
      <c r="D7657" s="579"/>
      <c r="E7657" s="627"/>
      <c r="F7657" s="630"/>
      <c r="G7657" s="627"/>
      <c r="H7657" s="628"/>
      <c r="J7657" s="579"/>
      <c r="L7657" s="629"/>
    </row>
    <row r="7658" spans="1:12" ht="9.75" hidden="1" customHeight="1">
      <c r="A7658" s="579"/>
      <c r="B7658" s="579"/>
      <c r="C7658" s="578"/>
      <c r="D7658" s="579"/>
      <c r="E7658" s="627"/>
      <c r="F7658" s="630"/>
      <c r="G7658" s="627" t="e">
        <f>+L7658</f>
        <v>#REF!</v>
      </c>
      <c r="H7658" s="628" t="e">
        <f>E7658*G7658</f>
        <v>#REF!</v>
      </c>
      <c r="J7658" s="627">
        <f>+F7658</f>
        <v>0</v>
      </c>
      <c r="L7658" s="629" t="e">
        <f>J7658*$L$3</f>
        <v>#REF!</v>
      </c>
    </row>
    <row r="7659" spans="1:12" ht="9.75" hidden="1" customHeight="1">
      <c r="A7659" s="579"/>
      <c r="B7659" s="579"/>
      <c r="C7659" s="578"/>
      <c r="D7659" s="579"/>
      <c r="E7659" s="627"/>
      <c r="F7659" s="630"/>
      <c r="G7659" s="627"/>
      <c r="H7659" s="628"/>
      <c r="J7659" s="579"/>
      <c r="L7659" s="629"/>
    </row>
    <row r="7660" spans="1:12" ht="9.75" hidden="1" customHeight="1">
      <c r="A7660" s="579"/>
      <c r="B7660" s="579"/>
      <c r="C7660" s="578"/>
      <c r="D7660" s="579"/>
      <c r="E7660" s="627"/>
      <c r="F7660" s="630"/>
      <c r="G7660" s="627"/>
      <c r="H7660" s="628"/>
      <c r="J7660" s="579"/>
      <c r="L7660" s="629"/>
    </row>
    <row r="7661" spans="1:12" ht="9.75" hidden="1" customHeight="1">
      <c r="A7661" s="579"/>
      <c r="B7661" s="579"/>
      <c r="C7661" s="578"/>
      <c r="D7661" s="579"/>
      <c r="E7661" s="627"/>
      <c r="F7661" s="630"/>
      <c r="G7661" s="627"/>
      <c r="H7661" s="628"/>
      <c r="J7661" s="579"/>
      <c r="L7661" s="629"/>
    </row>
    <row r="7662" spans="1:12" ht="9.75" hidden="1" customHeight="1">
      <c r="A7662" s="579"/>
      <c r="B7662" s="579"/>
      <c r="C7662" s="578"/>
      <c r="D7662" s="579"/>
      <c r="E7662" s="627"/>
      <c r="F7662" s="630"/>
      <c r="G7662" s="627"/>
      <c r="H7662" s="628"/>
      <c r="J7662" s="579"/>
      <c r="L7662" s="629"/>
    </row>
    <row r="7663" spans="1:12" ht="9.75" hidden="1" customHeight="1">
      <c r="A7663" s="579"/>
      <c r="B7663" s="579"/>
      <c r="C7663" s="578"/>
      <c r="D7663" s="579"/>
      <c r="E7663" s="627"/>
      <c r="F7663" s="630"/>
      <c r="G7663" s="627" t="e">
        <f>+L7663</f>
        <v>#REF!</v>
      </c>
      <c r="H7663" s="628" t="e">
        <f>E7663*G7663</f>
        <v>#REF!</v>
      </c>
      <c r="J7663" s="627">
        <f>+F7663</f>
        <v>0</v>
      </c>
      <c r="L7663" s="629" t="e">
        <f>J7663*$L$3</f>
        <v>#REF!</v>
      </c>
    </row>
    <row r="7664" spans="1:12" ht="9.75" hidden="1" customHeight="1">
      <c r="A7664" s="579"/>
      <c r="B7664" s="579"/>
      <c r="C7664" s="578"/>
      <c r="D7664" s="579"/>
      <c r="E7664" s="627"/>
      <c r="F7664" s="630"/>
      <c r="G7664" s="627"/>
      <c r="H7664" s="628"/>
      <c r="J7664" s="579"/>
      <c r="L7664" s="629"/>
    </row>
    <row r="7665" spans="1:12" ht="9.75" hidden="1" customHeight="1">
      <c r="A7665" s="579"/>
      <c r="B7665" s="579"/>
      <c r="C7665" s="578"/>
      <c r="D7665" s="579"/>
      <c r="E7665" s="627"/>
      <c r="F7665" s="630"/>
      <c r="G7665" s="627"/>
      <c r="H7665" s="628"/>
      <c r="J7665" s="579"/>
      <c r="L7665" s="629"/>
    </row>
    <row r="7666" spans="1:12" ht="9.75" hidden="1" customHeight="1">
      <c r="A7666" s="579"/>
      <c r="B7666" s="579"/>
      <c r="C7666" s="578"/>
      <c r="D7666" s="579"/>
      <c r="E7666" s="627"/>
      <c r="F7666" s="630"/>
      <c r="G7666" s="627"/>
      <c r="H7666" s="628"/>
      <c r="J7666" s="579"/>
      <c r="L7666" s="629"/>
    </row>
    <row r="7667" spans="1:12" ht="9.75" hidden="1" customHeight="1">
      <c r="A7667" s="579"/>
      <c r="B7667" s="579"/>
      <c r="C7667" s="578"/>
      <c r="D7667" s="579"/>
      <c r="E7667" s="627"/>
      <c r="F7667" s="630"/>
      <c r="G7667" s="627"/>
      <c r="H7667" s="628"/>
      <c r="J7667" s="579"/>
      <c r="L7667" s="629"/>
    </row>
    <row r="7668" spans="1:12" ht="9.75" hidden="1" customHeight="1">
      <c r="A7668" s="579"/>
      <c r="B7668" s="579"/>
      <c r="C7668" s="578"/>
      <c r="D7668" s="579"/>
      <c r="E7668" s="627"/>
      <c r="F7668" s="630"/>
      <c r="G7668" s="627" t="e">
        <f>+L7668</f>
        <v>#REF!</v>
      </c>
      <c r="H7668" s="628" t="e">
        <f>E7668*G7668</f>
        <v>#REF!</v>
      </c>
      <c r="J7668" s="627">
        <f>+F7668</f>
        <v>0</v>
      </c>
      <c r="L7668" s="629" t="e">
        <f>J7668*$L$3</f>
        <v>#REF!</v>
      </c>
    </row>
    <row r="7669" spans="1:12" ht="9.75" hidden="1" customHeight="1">
      <c r="A7669" s="579"/>
      <c r="B7669" s="579"/>
      <c r="C7669" s="578"/>
      <c r="D7669" s="579"/>
      <c r="E7669" s="627"/>
      <c r="F7669" s="630"/>
      <c r="G7669" s="627"/>
      <c r="H7669" s="628"/>
      <c r="J7669" s="579"/>
      <c r="L7669" s="629"/>
    </row>
    <row r="7670" spans="1:12" ht="9.75" hidden="1" customHeight="1">
      <c r="A7670" s="579"/>
      <c r="B7670" s="579"/>
      <c r="C7670" s="578"/>
      <c r="D7670" s="579"/>
      <c r="E7670" s="627"/>
      <c r="F7670" s="630"/>
      <c r="G7670" s="627"/>
      <c r="H7670" s="628"/>
      <c r="J7670" s="579"/>
      <c r="L7670" s="629"/>
    </row>
    <row r="7671" spans="1:12" ht="9.75" hidden="1" customHeight="1">
      <c r="A7671" s="579"/>
      <c r="B7671" s="579"/>
      <c r="C7671" s="578"/>
      <c r="D7671" s="579"/>
      <c r="E7671" s="627"/>
      <c r="F7671" s="630"/>
      <c r="G7671" s="627"/>
      <c r="H7671" s="628"/>
      <c r="J7671" s="579"/>
      <c r="L7671" s="629"/>
    </row>
    <row r="7672" spans="1:12" ht="9.75" hidden="1" customHeight="1">
      <c r="A7672" s="579"/>
      <c r="B7672" s="579"/>
      <c r="C7672" s="578"/>
      <c r="D7672" s="579"/>
      <c r="E7672" s="627"/>
      <c r="F7672" s="630"/>
      <c r="G7672" s="627"/>
      <c r="H7672" s="628"/>
      <c r="J7672" s="579"/>
      <c r="L7672" s="629"/>
    </row>
    <row r="7673" spans="1:12" ht="9.75" hidden="1" customHeight="1">
      <c r="A7673" s="579"/>
      <c r="B7673" s="579"/>
      <c r="C7673" s="578"/>
      <c r="D7673" s="579"/>
      <c r="E7673" s="627"/>
      <c r="F7673" s="630"/>
      <c r="G7673" s="627" t="e">
        <f>+L7673</f>
        <v>#REF!</v>
      </c>
      <c r="H7673" s="628" t="e">
        <f>E7673*G7673</f>
        <v>#REF!</v>
      </c>
      <c r="J7673" s="627">
        <f>+F7673</f>
        <v>0</v>
      </c>
      <c r="L7673" s="629" t="e">
        <f>J7673*$L$3</f>
        <v>#REF!</v>
      </c>
    </row>
    <row r="7674" spans="1:12" ht="9.75" hidden="1" customHeight="1">
      <c r="A7674" s="579"/>
      <c r="B7674" s="579"/>
      <c r="C7674" s="578"/>
      <c r="D7674" s="579"/>
      <c r="E7674" s="627"/>
      <c r="F7674" s="630"/>
      <c r="G7674" s="627"/>
      <c r="H7674" s="628"/>
      <c r="J7674" s="579"/>
      <c r="L7674" s="629"/>
    </row>
    <row r="7675" spans="1:12" ht="9.75" hidden="1" customHeight="1">
      <c r="A7675" s="579"/>
      <c r="B7675" s="579"/>
      <c r="C7675" s="578"/>
      <c r="D7675" s="579"/>
      <c r="E7675" s="627"/>
      <c r="F7675" s="630"/>
      <c r="G7675" s="627"/>
      <c r="H7675" s="628"/>
      <c r="J7675" s="579"/>
      <c r="L7675" s="629"/>
    </row>
    <row r="7676" spans="1:12" ht="9.75" hidden="1" customHeight="1">
      <c r="A7676" s="579"/>
      <c r="B7676" s="579"/>
      <c r="C7676" s="578"/>
      <c r="D7676" s="579"/>
      <c r="E7676" s="627"/>
      <c r="F7676" s="630"/>
      <c r="G7676" s="627"/>
      <c r="H7676" s="628"/>
      <c r="J7676" s="579"/>
      <c r="L7676" s="629"/>
    </row>
    <row r="7677" spans="1:12" ht="9.75" hidden="1" customHeight="1">
      <c r="A7677" s="579"/>
      <c r="B7677" s="579"/>
      <c r="C7677" s="578"/>
      <c r="D7677" s="579"/>
      <c r="E7677" s="627"/>
      <c r="F7677" s="630"/>
      <c r="G7677" s="627"/>
      <c r="H7677" s="628"/>
      <c r="J7677" s="579"/>
      <c r="L7677" s="629"/>
    </row>
    <row r="7678" spans="1:12" ht="9.75" hidden="1" customHeight="1">
      <c r="A7678" s="579"/>
      <c r="B7678" s="579"/>
      <c r="C7678" s="578"/>
      <c r="D7678" s="579"/>
      <c r="E7678" s="627"/>
      <c r="F7678" s="630"/>
      <c r="G7678" s="627" t="e">
        <f>+L7678</f>
        <v>#REF!</v>
      </c>
      <c r="H7678" s="628" t="e">
        <f>E7678*G7678</f>
        <v>#REF!</v>
      </c>
      <c r="J7678" s="627">
        <f>+F7678</f>
        <v>0</v>
      </c>
      <c r="L7678" s="629" t="e">
        <f>J7678*$L$3</f>
        <v>#REF!</v>
      </c>
    </row>
    <row r="7679" spans="1:12" ht="9.75" hidden="1" customHeight="1">
      <c r="A7679" s="579"/>
      <c r="B7679" s="579"/>
      <c r="C7679" s="578"/>
      <c r="D7679" s="579"/>
      <c r="E7679" s="627"/>
      <c r="F7679" s="630"/>
      <c r="G7679" s="627"/>
      <c r="H7679" s="628"/>
      <c r="J7679" s="579"/>
      <c r="L7679" s="629"/>
    </row>
    <row r="7680" spans="1:12" ht="9.75" hidden="1" customHeight="1">
      <c r="A7680" s="579"/>
      <c r="B7680" s="579"/>
      <c r="C7680" s="578"/>
      <c r="D7680" s="579"/>
      <c r="E7680" s="627"/>
      <c r="F7680" s="630"/>
      <c r="G7680" s="627"/>
      <c r="H7680" s="628"/>
      <c r="J7680" s="579"/>
      <c r="L7680" s="629"/>
    </row>
    <row r="7681" spans="1:12" ht="9.75" hidden="1" customHeight="1">
      <c r="A7681" s="579"/>
      <c r="B7681" s="579"/>
      <c r="C7681" s="578"/>
      <c r="D7681" s="579"/>
      <c r="E7681" s="627"/>
      <c r="F7681" s="630"/>
      <c r="G7681" s="627"/>
      <c r="H7681" s="628"/>
      <c r="J7681" s="579"/>
      <c r="L7681" s="629"/>
    </row>
    <row r="7682" spans="1:12" ht="7.5" hidden="1" customHeight="1">
      <c r="A7682" s="579"/>
      <c r="B7682" s="579"/>
      <c r="C7682" s="578"/>
      <c r="D7682" s="579"/>
      <c r="E7682" s="627"/>
      <c r="F7682" s="630"/>
      <c r="G7682" s="627"/>
      <c r="H7682" s="628"/>
      <c r="J7682" s="579"/>
      <c r="L7682" s="629"/>
    </row>
    <row r="7683" spans="1:12" ht="9.75" hidden="1" customHeight="1">
      <c r="A7683" s="579"/>
      <c r="B7683" s="579"/>
      <c r="C7683" s="578"/>
      <c r="D7683" s="579"/>
      <c r="E7683" s="627"/>
      <c r="F7683" s="630"/>
      <c r="G7683" s="627" t="e">
        <f>+L7683</f>
        <v>#REF!</v>
      </c>
      <c r="H7683" s="628" t="e">
        <f>E7683*G7683</f>
        <v>#REF!</v>
      </c>
      <c r="J7683" s="627">
        <f>+F7683</f>
        <v>0</v>
      </c>
      <c r="L7683" s="629" t="e">
        <f>J7683*$L$3</f>
        <v>#REF!</v>
      </c>
    </row>
    <row r="7684" spans="1:12" ht="9.75" hidden="1" customHeight="1">
      <c r="A7684" s="579"/>
      <c r="B7684" s="579"/>
      <c r="C7684" s="578"/>
      <c r="D7684" s="579"/>
      <c r="E7684" s="627"/>
      <c r="F7684" s="630"/>
      <c r="G7684" s="627"/>
      <c r="H7684" s="628"/>
      <c r="J7684" s="579"/>
      <c r="L7684" s="629"/>
    </row>
    <row r="7685" spans="1:12" ht="9.75" hidden="1" customHeight="1">
      <c r="A7685" s="579"/>
      <c r="B7685" s="579"/>
      <c r="C7685" s="578"/>
      <c r="D7685" s="579"/>
      <c r="E7685" s="627"/>
      <c r="F7685" s="630"/>
      <c r="G7685" s="627"/>
      <c r="H7685" s="628"/>
      <c r="J7685" s="579"/>
      <c r="L7685" s="629"/>
    </row>
    <row r="7686" spans="1:12" ht="9.75" hidden="1" customHeight="1">
      <c r="A7686" s="579"/>
      <c r="B7686" s="579"/>
      <c r="C7686" s="578"/>
      <c r="D7686" s="579"/>
      <c r="E7686" s="627"/>
      <c r="F7686" s="630"/>
      <c r="G7686" s="627"/>
      <c r="H7686" s="628"/>
      <c r="J7686" s="579"/>
      <c r="L7686" s="629"/>
    </row>
    <row r="7687" spans="1:12" ht="9.75" hidden="1" customHeight="1">
      <c r="A7687" s="579"/>
      <c r="B7687" s="579"/>
      <c r="C7687" s="578"/>
      <c r="D7687" s="579"/>
      <c r="E7687" s="627"/>
      <c r="F7687" s="630"/>
      <c r="G7687" s="627"/>
      <c r="H7687" s="628"/>
      <c r="J7687" s="579"/>
      <c r="L7687" s="629"/>
    </row>
    <row r="7688" spans="1:12" ht="9.75" hidden="1" customHeight="1">
      <c r="A7688" s="579"/>
      <c r="B7688" s="579"/>
      <c r="C7688" s="578"/>
      <c r="D7688" s="579"/>
      <c r="E7688" s="627"/>
      <c r="F7688" s="630"/>
      <c r="G7688" s="627" t="e">
        <f>+L7688</f>
        <v>#REF!</v>
      </c>
      <c r="H7688" s="628" t="e">
        <f>E7688*G7688</f>
        <v>#REF!</v>
      </c>
      <c r="J7688" s="627">
        <f>+F7688</f>
        <v>0</v>
      </c>
      <c r="L7688" s="629" t="e">
        <f>J7688*$L$3</f>
        <v>#REF!</v>
      </c>
    </row>
    <row r="7689" spans="1:12" ht="9.75" hidden="1" customHeight="1">
      <c r="A7689" s="579"/>
      <c r="B7689" s="579"/>
      <c r="C7689" s="578"/>
      <c r="D7689" s="579"/>
      <c r="E7689" s="627"/>
      <c r="F7689" s="630"/>
      <c r="G7689" s="627"/>
      <c r="H7689" s="628"/>
      <c r="J7689" s="579"/>
      <c r="L7689" s="629"/>
    </row>
    <row r="7690" spans="1:12" ht="9.75" hidden="1" customHeight="1">
      <c r="A7690" s="579"/>
      <c r="B7690" s="579"/>
      <c r="C7690" s="578"/>
      <c r="D7690" s="579"/>
      <c r="E7690" s="627"/>
      <c r="F7690" s="630"/>
      <c r="G7690" s="627"/>
      <c r="H7690" s="628"/>
      <c r="J7690" s="579"/>
      <c r="L7690" s="629"/>
    </row>
    <row r="7691" spans="1:12" ht="9.75" hidden="1" customHeight="1">
      <c r="A7691" s="579"/>
      <c r="B7691" s="579"/>
      <c r="C7691" s="578"/>
      <c r="D7691" s="579"/>
      <c r="E7691" s="627"/>
      <c r="F7691" s="630"/>
      <c r="G7691" s="627"/>
      <c r="H7691" s="628"/>
      <c r="J7691" s="579"/>
      <c r="L7691" s="629"/>
    </row>
    <row r="7692" spans="1:12" ht="9.75" hidden="1" customHeight="1">
      <c r="A7692" s="579"/>
      <c r="B7692" s="579"/>
      <c r="C7692" s="578"/>
      <c r="D7692" s="579"/>
      <c r="E7692" s="627"/>
      <c r="F7692" s="630"/>
      <c r="G7692" s="627"/>
      <c r="H7692" s="628"/>
      <c r="J7692" s="579"/>
      <c r="L7692" s="629"/>
    </row>
    <row r="7693" spans="1:12" ht="9.75" hidden="1" customHeight="1">
      <c r="A7693" s="579"/>
      <c r="B7693" s="579"/>
      <c r="C7693" s="578"/>
      <c r="D7693" s="579"/>
      <c r="E7693" s="627"/>
      <c r="F7693" s="630"/>
      <c r="G7693" s="627" t="e">
        <f>+L7693</f>
        <v>#REF!</v>
      </c>
      <c r="H7693" s="628" t="e">
        <f>E7693*G7693</f>
        <v>#REF!</v>
      </c>
      <c r="J7693" s="627">
        <f>+F7693</f>
        <v>0</v>
      </c>
      <c r="L7693" s="629" t="e">
        <f>J7693*$L$3</f>
        <v>#REF!</v>
      </c>
    </row>
    <row r="7694" spans="1:12" ht="9.75" hidden="1" customHeight="1">
      <c r="A7694" s="579"/>
      <c r="B7694" s="579"/>
      <c r="C7694" s="578"/>
      <c r="D7694" s="579"/>
      <c r="E7694" s="627"/>
      <c r="F7694" s="630"/>
      <c r="G7694" s="627"/>
      <c r="H7694" s="628"/>
      <c r="J7694" s="579"/>
      <c r="L7694" s="629"/>
    </row>
    <row r="7695" spans="1:12" ht="9.75" hidden="1" customHeight="1">
      <c r="A7695" s="579"/>
      <c r="B7695" s="579"/>
      <c r="C7695" s="578"/>
      <c r="D7695" s="579"/>
      <c r="E7695" s="627"/>
      <c r="F7695" s="630"/>
      <c r="G7695" s="627"/>
      <c r="H7695" s="628"/>
      <c r="J7695" s="579"/>
      <c r="L7695" s="629"/>
    </row>
    <row r="7696" spans="1:12" ht="9.75" hidden="1" customHeight="1">
      <c r="A7696" s="579"/>
      <c r="B7696" s="579"/>
      <c r="C7696" s="578"/>
      <c r="D7696" s="579"/>
      <c r="E7696" s="627"/>
      <c r="F7696" s="630"/>
      <c r="G7696" s="627"/>
      <c r="H7696" s="628"/>
      <c r="J7696" s="579"/>
      <c r="L7696" s="629"/>
    </row>
    <row r="7697" spans="1:12" ht="9.75" hidden="1" customHeight="1">
      <c r="A7697" s="579"/>
      <c r="B7697" s="579"/>
      <c r="C7697" s="578"/>
      <c r="D7697" s="579"/>
      <c r="E7697" s="627"/>
      <c r="F7697" s="630"/>
      <c r="G7697" s="627"/>
      <c r="H7697" s="628"/>
      <c r="J7697" s="579"/>
      <c r="L7697" s="629"/>
    </row>
    <row r="7698" spans="1:12" ht="9.75" hidden="1" customHeight="1">
      <c r="A7698" s="579"/>
      <c r="B7698" s="579"/>
      <c r="C7698" s="578"/>
      <c r="D7698" s="579"/>
      <c r="E7698" s="627"/>
      <c r="F7698" s="630"/>
      <c r="G7698" s="627" t="e">
        <f>+L7698</f>
        <v>#REF!</v>
      </c>
      <c r="H7698" s="628" t="e">
        <f>E7698*G7698</f>
        <v>#REF!</v>
      </c>
      <c r="J7698" s="627">
        <f>+F7698</f>
        <v>0</v>
      </c>
      <c r="L7698" s="629" t="e">
        <f>J7698*$L$3</f>
        <v>#REF!</v>
      </c>
    </row>
    <row r="7699" spans="1:12" ht="9.75" hidden="1" customHeight="1">
      <c r="A7699" s="579"/>
      <c r="B7699" s="579"/>
      <c r="C7699" s="578"/>
      <c r="D7699" s="579"/>
      <c r="E7699" s="627"/>
      <c r="F7699" s="630"/>
      <c r="G7699" s="627"/>
      <c r="H7699" s="628"/>
      <c r="J7699" s="579"/>
      <c r="L7699" s="629"/>
    </row>
    <row r="7700" spans="1:12" ht="9.75" hidden="1" customHeight="1">
      <c r="A7700" s="579"/>
      <c r="B7700" s="579"/>
      <c r="C7700" s="578"/>
      <c r="D7700" s="579"/>
      <c r="E7700" s="627"/>
      <c r="F7700" s="630"/>
      <c r="G7700" s="627"/>
      <c r="H7700" s="628"/>
      <c r="J7700" s="579"/>
      <c r="L7700" s="629"/>
    </row>
    <row r="7701" spans="1:12" ht="9.75" hidden="1" customHeight="1">
      <c r="A7701" s="579"/>
      <c r="B7701" s="579"/>
      <c r="C7701" s="578"/>
      <c r="D7701" s="579"/>
      <c r="E7701" s="627"/>
      <c r="F7701" s="630"/>
      <c r="G7701" s="627"/>
      <c r="H7701" s="628"/>
      <c r="J7701" s="579"/>
      <c r="L7701" s="629"/>
    </row>
    <row r="7702" spans="1:12" ht="9.75" hidden="1" customHeight="1">
      <c r="A7702" s="579"/>
      <c r="B7702" s="579"/>
      <c r="C7702" s="578"/>
      <c r="D7702" s="579"/>
      <c r="E7702" s="627"/>
      <c r="F7702" s="630"/>
      <c r="G7702" s="627"/>
      <c r="H7702" s="628"/>
      <c r="J7702" s="579"/>
      <c r="L7702" s="629"/>
    </row>
    <row r="7703" spans="1:12" ht="9.75" hidden="1" customHeight="1">
      <c r="A7703" s="579"/>
      <c r="B7703" s="579"/>
      <c r="C7703" s="578"/>
      <c r="D7703" s="579"/>
      <c r="E7703" s="627"/>
      <c r="F7703" s="630"/>
      <c r="G7703" s="627" t="e">
        <f>+L7703</f>
        <v>#REF!</v>
      </c>
      <c r="H7703" s="628" t="e">
        <f>E7703*G7703</f>
        <v>#REF!</v>
      </c>
      <c r="J7703" s="627">
        <f>+F7703</f>
        <v>0</v>
      </c>
      <c r="L7703" s="629" t="e">
        <f>J7703*$L$3</f>
        <v>#REF!</v>
      </c>
    </row>
    <row r="7704" spans="1:12" ht="9.75" hidden="1" customHeight="1">
      <c r="A7704" s="579"/>
      <c r="B7704" s="579"/>
      <c r="C7704" s="578"/>
      <c r="D7704" s="579"/>
      <c r="E7704" s="627"/>
      <c r="F7704" s="630"/>
      <c r="G7704" s="627"/>
      <c r="H7704" s="628"/>
      <c r="J7704" s="579"/>
      <c r="L7704" s="629"/>
    </row>
    <row r="7705" spans="1:12" ht="9.75" hidden="1" customHeight="1">
      <c r="A7705" s="579"/>
      <c r="B7705" s="579"/>
      <c r="C7705" s="578"/>
      <c r="D7705" s="579"/>
      <c r="E7705" s="627"/>
      <c r="F7705" s="630"/>
      <c r="G7705" s="627"/>
      <c r="H7705" s="628"/>
      <c r="J7705" s="579"/>
      <c r="L7705" s="629"/>
    </row>
    <row r="7706" spans="1:12" ht="9.75" hidden="1" customHeight="1">
      <c r="A7706" s="579"/>
      <c r="B7706" s="579"/>
      <c r="C7706" s="578"/>
      <c r="D7706" s="579"/>
      <c r="E7706" s="627"/>
      <c r="F7706" s="630"/>
      <c r="G7706" s="627"/>
      <c r="H7706" s="628"/>
      <c r="J7706" s="579"/>
      <c r="L7706" s="629"/>
    </row>
    <row r="7707" spans="1:12" ht="9.75" hidden="1" customHeight="1">
      <c r="A7707" s="579"/>
      <c r="B7707" s="579"/>
      <c r="C7707" s="578"/>
      <c r="D7707" s="579"/>
      <c r="E7707" s="627"/>
      <c r="F7707" s="630"/>
      <c r="G7707" s="627"/>
      <c r="H7707" s="628"/>
      <c r="J7707" s="579"/>
      <c r="L7707" s="629"/>
    </row>
    <row r="7708" spans="1:12" ht="9.75" hidden="1" customHeight="1">
      <c r="A7708" s="579"/>
      <c r="B7708" s="579"/>
      <c r="C7708" s="578"/>
      <c r="D7708" s="579"/>
      <c r="E7708" s="627"/>
      <c r="F7708" s="630"/>
      <c r="G7708" s="627" t="e">
        <f>+L7708</f>
        <v>#REF!</v>
      </c>
      <c r="H7708" s="628" t="e">
        <f>E7708*G7708</f>
        <v>#REF!</v>
      </c>
      <c r="J7708" s="627">
        <f>+F7708</f>
        <v>0</v>
      </c>
      <c r="L7708" s="629" t="e">
        <f>J7708*$L$3</f>
        <v>#REF!</v>
      </c>
    </row>
    <row r="7709" spans="1:12" ht="9.75" hidden="1" customHeight="1">
      <c r="A7709" s="579"/>
      <c r="B7709" s="579"/>
      <c r="C7709" s="578"/>
      <c r="D7709" s="579"/>
      <c r="E7709" s="627"/>
      <c r="F7709" s="630"/>
      <c r="G7709" s="627"/>
      <c r="H7709" s="628"/>
      <c r="J7709" s="579"/>
      <c r="L7709" s="629"/>
    </row>
    <row r="7710" spans="1:12" ht="9.75" hidden="1" customHeight="1">
      <c r="A7710" s="579"/>
      <c r="B7710" s="579"/>
      <c r="C7710" s="578"/>
      <c r="D7710" s="579"/>
      <c r="E7710" s="627"/>
      <c r="F7710" s="630"/>
      <c r="G7710" s="627"/>
      <c r="H7710" s="628"/>
      <c r="J7710" s="579"/>
      <c r="L7710" s="629"/>
    </row>
    <row r="7711" spans="1:12" ht="9.75" hidden="1" customHeight="1">
      <c r="A7711" s="579"/>
      <c r="B7711" s="579"/>
      <c r="C7711" s="578"/>
      <c r="D7711" s="579"/>
      <c r="E7711" s="627"/>
      <c r="F7711" s="630"/>
      <c r="G7711" s="627"/>
      <c r="H7711" s="628"/>
      <c r="J7711" s="579"/>
      <c r="L7711" s="629"/>
    </row>
    <row r="7712" spans="1:12" ht="9.75" hidden="1" customHeight="1">
      <c r="A7712" s="579"/>
      <c r="B7712" s="579"/>
      <c r="C7712" s="578"/>
      <c r="D7712" s="579"/>
      <c r="E7712" s="627"/>
      <c r="F7712" s="630"/>
      <c r="G7712" s="627"/>
      <c r="H7712" s="628"/>
      <c r="J7712" s="579"/>
      <c r="L7712" s="629"/>
    </row>
    <row r="7713" spans="1:12" ht="9.75" hidden="1" customHeight="1">
      <c r="A7713" s="579"/>
      <c r="B7713" s="579"/>
      <c r="C7713" s="578"/>
      <c r="D7713" s="579"/>
      <c r="E7713" s="627"/>
      <c r="F7713" s="630"/>
      <c r="G7713" s="627" t="e">
        <f>+L7713</f>
        <v>#REF!</v>
      </c>
      <c r="H7713" s="628" t="e">
        <f>E7713*G7713</f>
        <v>#REF!</v>
      </c>
      <c r="J7713" s="627">
        <f>+F7713</f>
        <v>0</v>
      </c>
      <c r="L7713" s="629" t="e">
        <f>J7713*$L$3</f>
        <v>#REF!</v>
      </c>
    </row>
    <row r="7714" spans="1:12" ht="9.75" hidden="1" customHeight="1">
      <c r="A7714" s="579"/>
      <c r="B7714" s="579"/>
      <c r="C7714" s="578"/>
      <c r="D7714" s="579"/>
      <c r="E7714" s="627"/>
      <c r="F7714" s="630"/>
      <c r="G7714" s="627"/>
      <c r="H7714" s="628"/>
      <c r="J7714" s="579"/>
      <c r="L7714" s="629"/>
    </row>
    <row r="7715" spans="1:12" ht="9.75" hidden="1" customHeight="1">
      <c r="A7715" s="579"/>
      <c r="B7715" s="579"/>
      <c r="C7715" s="578"/>
      <c r="D7715" s="579"/>
      <c r="E7715" s="627"/>
      <c r="F7715" s="630"/>
      <c r="G7715" s="627"/>
      <c r="H7715" s="628"/>
      <c r="J7715" s="579"/>
      <c r="L7715" s="629"/>
    </row>
    <row r="7716" spans="1:12" ht="9.75" hidden="1" customHeight="1">
      <c r="A7716" s="579"/>
      <c r="B7716" s="579"/>
      <c r="C7716" s="578"/>
      <c r="D7716" s="579"/>
      <c r="E7716" s="627"/>
      <c r="F7716" s="630"/>
      <c r="G7716" s="627"/>
      <c r="H7716" s="628"/>
      <c r="J7716" s="579"/>
      <c r="L7716" s="629"/>
    </row>
    <row r="7717" spans="1:12" ht="9.75" hidden="1" customHeight="1">
      <c r="A7717" s="579"/>
      <c r="B7717" s="579"/>
      <c r="C7717" s="578"/>
      <c r="D7717" s="579"/>
      <c r="E7717" s="627"/>
      <c r="F7717" s="630"/>
      <c r="G7717" s="627"/>
      <c r="H7717" s="628"/>
      <c r="J7717" s="579"/>
      <c r="L7717" s="629"/>
    </row>
    <row r="7718" spans="1:12" ht="9.75" hidden="1" customHeight="1">
      <c r="A7718" s="579"/>
      <c r="B7718" s="579"/>
      <c r="C7718" s="583"/>
      <c r="D7718" s="579"/>
      <c r="E7718" s="627"/>
      <c r="F7718" s="630"/>
      <c r="G7718" s="627" t="e">
        <f>+L7718</f>
        <v>#REF!</v>
      </c>
      <c r="H7718" s="628" t="e">
        <f>E7718*G7718</f>
        <v>#REF!</v>
      </c>
      <c r="J7718" s="627">
        <f>+F7718</f>
        <v>0</v>
      </c>
      <c r="L7718" s="629" t="e">
        <f>J7718*$L$3</f>
        <v>#REF!</v>
      </c>
    </row>
    <row r="7719" spans="1:12" ht="9.75" hidden="1" customHeight="1">
      <c r="A7719" s="579"/>
      <c r="B7719" s="579"/>
      <c r="C7719" s="583"/>
      <c r="D7719" s="579"/>
      <c r="E7719" s="627"/>
      <c r="F7719" s="630"/>
      <c r="G7719" s="627"/>
      <c r="H7719" s="628"/>
      <c r="J7719" s="579"/>
      <c r="L7719" s="629"/>
    </row>
    <row r="7720" spans="1:12" ht="9.75" hidden="1" customHeight="1">
      <c r="A7720" s="579"/>
      <c r="B7720" s="579"/>
      <c r="C7720" s="583"/>
      <c r="D7720" s="579"/>
      <c r="E7720" s="627"/>
      <c r="F7720" s="630"/>
      <c r="G7720" s="627"/>
      <c r="H7720" s="628"/>
      <c r="J7720" s="579"/>
      <c r="L7720" s="629"/>
    </row>
    <row r="7721" spans="1:12" ht="9.75" hidden="1" customHeight="1">
      <c r="A7721" s="579"/>
      <c r="B7721" s="579"/>
      <c r="C7721" s="583"/>
      <c r="D7721" s="579"/>
      <c r="E7721" s="627"/>
      <c r="F7721" s="630"/>
      <c r="G7721" s="627"/>
      <c r="H7721" s="628"/>
      <c r="J7721" s="579"/>
      <c r="L7721" s="629"/>
    </row>
    <row r="7722" spans="1:12" ht="9.75" hidden="1" customHeight="1">
      <c r="A7722" s="579"/>
      <c r="B7722" s="579"/>
      <c r="C7722" s="583"/>
      <c r="D7722" s="579"/>
      <c r="E7722" s="627"/>
      <c r="F7722" s="630"/>
      <c r="G7722" s="627"/>
      <c r="H7722" s="628"/>
      <c r="J7722" s="579"/>
      <c r="L7722" s="629"/>
    </row>
    <row r="7723" spans="1:12" ht="9.75" hidden="1" customHeight="1">
      <c r="A7723" s="579"/>
      <c r="B7723" s="579"/>
      <c r="C7723" s="583"/>
      <c r="D7723" s="579"/>
      <c r="E7723" s="627"/>
      <c r="F7723" s="630"/>
      <c r="G7723" s="627" t="e">
        <f>+L7723</f>
        <v>#REF!</v>
      </c>
      <c r="H7723" s="628" t="e">
        <f>E7723*G7723</f>
        <v>#REF!</v>
      </c>
      <c r="J7723" s="627">
        <f>+F7723</f>
        <v>0</v>
      </c>
      <c r="L7723" s="629" t="e">
        <f>J7723*$L$3</f>
        <v>#REF!</v>
      </c>
    </row>
    <row r="7724" spans="1:12" ht="9.75" hidden="1" customHeight="1">
      <c r="A7724" s="579"/>
      <c r="B7724" s="579"/>
      <c r="C7724" s="583"/>
      <c r="D7724" s="579"/>
      <c r="E7724" s="627"/>
      <c r="F7724" s="630"/>
      <c r="G7724" s="627"/>
      <c r="H7724" s="628"/>
      <c r="J7724" s="579"/>
      <c r="L7724" s="629"/>
    </row>
    <row r="7725" spans="1:12" ht="9.75" hidden="1" customHeight="1">
      <c r="A7725" s="579"/>
      <c r="B7725" s="579"/>
      <c r="C7725" s="583"/>
      <c r="D7725" s="579"/>
      <c r="E7725" s="627"/>
      <c r="F7725" s="630"/>
      <c r="G7725" s="627"/>
      <c r="H7725" s="628"/>
      <c r="J7725" s="579"/>
      <c r="L7725" s="629"/>
    </row>
    <row r="7726" spans="1:12" ht="9.75" hidden="1" customHeight="1">
      <c r="A7726" s="579"/>
      <c r="B7726" s="579"/>
      <c r="C7726" s="583"/>
      <c r="D7726" s="579"/>
      <c r="E7726" s="627"/>
      <c r="F7726" s="630"/>
      <c r="G7726" s="627"/>
      <c r="H7726" s="628"/>
      <c r="J7726" s="579"/>
      <c r="L7726" s="629"/>
    </row>
    <row r="7727" spans="1:12" ht="9.75" hidden="1" customHeight="1">
      <c r="A7727" s="579"/>
      <c r="B7727" s="579"/>
      <c r="C7727" s="583"/>
      <c r="D7727" s="579"/>
      <c r="E7727" s="627"/>
      <c r="F7727" s="630"/>
      <c r="G7727" s="627"/>
      <c r="H7727" s="628"/>
      <c r="J7727" s="579"/>
      <c r="L7727" s="629"/>
    </row>
    <row r="7728" spans="1:12" ht="9.75" hidden="1" customHeight="1">
      <c r="A7728" s="579"/>
      <c r="B7728" s="579"/>
      <c r="C7728" s="578"/>
      <c r="D7728" s="579"/>
      <c r="E7728" s="627"/>
      <c r="F7728" s="630"/>
      <c r="G7728" s="627" t="e">
        <f>+L7728</f>
        <v>#REF!</v>
      </c>
      <c r="H7728" s="628" t="e">
        <f>E7728*G7728</f>
        <v>#REF!</v>
      </c>
      <c r="J7728" s="627">
        <f>+F7728</f>
        <v>0</v>
      </c>
      <c r="L7728" s="629" t="e">
        <f>J7728*$L$3</f>
        <v>#REF!</v>
      </c>
    </row>
    <row r="7729" spans="1:12" ht="9.75" hidden="1" customHeight="1">
      <c r="A7729" s="579"/>
      <c r="B7729" s="579"/>
      <c r="C7729" s="578"/>
      <c r="D7729" s="579"/>
      <c r="E7729" s="627"/>
      <c r="F7729" s="630"/>
      <c r="G7729" s="627"/>
      <c r="H7729" s="628"/>
      <c r="J7729" s="579"/>
      <c r="L7729" s="629"/>
    </row>
    <row r="7730" spans="1:12" ht="9.75" hidden="1" customHeight="1">
      <c r="A7730" s="579"/>
      <c r="B7730" s="579"/>
      <c r="C7730" s="578"/>
      <c r="D7730" s="579"/>
      <c r="E7730" s="627"/>
      <c r="F7730" s="630"/>
      <c r="G7730" s="627"/>
      <c r="H7730" s="628"/>
      <c r="J7730" s="579"/>
      <c r="L7730" s="629"/>
    </row>
    <row r="7731" spans="1:12" ht="9.75" hidden="1" customHeight="1">
      <c r="A7731" s="579"/>
      <c r="B7731" s="579"/>
      <c r="C7731" s="578"/>
      <c r="D7731" s="579"/>
      <c r="E7731" s="627"/>
      <c r="F7731" s="630"/>
      <c r="G7731" s="627"/>
      <c r="H7731" s="628"/>
      <c r="J7731" s="579"/>
      <c r="L7731" s="629"/>
    </row>
    <row r="7732" spans="1:12" ht="9.75" hidden="1" customHeight="1">
      <c r="A7732" s="579"/>
      <c r="B7732" s="579"/>
      <c r="C7732" s="578"/>
      <c r="D7732" s="579"/>
      <c r="E7732" s="627"/>
      <c r="F7732" s="630"/>
      <c r="G7732" s="627"/>
      <c r="H7732" s="628"/>
      <c r="J7732" s="579"/>
      <c r="L7732" s="629"/>
    </row>
    <row r="7733" spans="1:12" ht="9.75" hidden="1" customHeight="1">
      <c r="A7733" s="579"/>
      <c r="B7733" s="579"/>
      <c r="C7733" s="578"/>
      <c r="D7733" s="579"/>
      <c r="E7733" s="627"/>
      <c r="F7733" s="630"/>
      <c r="G7733" s="627" t="e">
        <f>+L7733</f>
        <v>#REF!</v>
      </c>
      <c r="H7733" s="628" t="e">
        <f>E7733*G7733</f>
        <v>#REF!</v>
      </c>
      <c r="J7733" s="627">
        <f>+F7733</f>
        <v>0</v>
      </c>
      <c r="L7733" s="629" t="e">
        <f>J7733*$L$3</f>
        <v>#REF!</v>
      </c>
    </row>
    <row r="7734" spans="1:12" ht="9.75" hidden="1" customHeight="1">
      <c r="A7734" s="579"/>
      <c r="B7734" s="579"/>
      <c r="C7734" s="578"/>
      <c r="D7734" s="579"/>
      <c r="E7734" s="627"/>
      <c r="F7734" s="630"/>
      <c r="G7734" s="627"/>
      <c r="H7734" s="628"/>
      <c r="J7734" s="579"/>
      <c r="L7734" s="629"/>
    </row>
    <row r="7735" spans="1:12" ht="9.75" hidden="1" customHeight="1">
      <c r="A7735" s="579"/>
      <c r="B7735" s="579"/>
      <c r="C7735" s="578"/>
      <c r="D7735" s="579"/>
      <c r="E7735" s="627"/>
      <c r="F7735" s="630"/>
      <c r="G7735" s="627"/>
      <c r="H7735" s="628"/>
      <c r="J7735" s="579"/>
      <c r="L7735" s="629"/>
    </row>
    <row r="7736" spans="1:12" ht="9.75" hidden="1" customHeight="1">
      <c r="A7736" s="579"/>
      <c r="B7736" s="579"/>
      <c r="C7736" s="578"/>
      <c r="D7736" s="579"/>
      <c r="E7736" s="627"/>
      <c r="F7736" s="630"/>
      <c r="G7736" s="627"/>
      <c r="H7736" s="628"/>
      <c r="J7736" s="579"/>
      <c r="L7736" s="629"/>
    </row>
    <row r="7737" spans="1:12" ht="9.75" hidden="1" customHeight="1">
      <c r="A7737" s="579"/>
      <c r="B7737" s="579"/>
      <c r="C7737" s="578"/>
      <c r="D7737" s="579"/>
      <c r="E7737" s="627"/>
      <c r="F7737" s="630"/>
      <c r="G7737" s="627"/>
      <c r="H7737" s="628"/>
      <c r="J7737" s="579"/>
      <c r="L7737" s="629"/>
    </row>
    <row r="7738" spans="1:12" ht="9.75" hidden="1" customHeight="1">
      <c r="A7738" s="579"/>
      <c r="B7738" s="579"/>
      <c r="C7738" s="578"/>
      <c r="D7738" s="579"/>
      <c r="E7738" s="627"/>
      <c r="F7738" s="630"/>
      <c r="G7738" s="627" t="e">
        <f>+L7738</f>
        <v>#REF!</v>
      </c>
      <c r="H7738" s="628" t="e">
        <f>E7738*G7738</f>
        <v>#REF!</v>
      </c>
      <c r="J7738" s="627">
        <f>+F7738</f>
        <v>0</v>
      </c>
      <c r="L7738" s="629" t="e">
        <f>J7738*$L$3</f>
        <v>#REF!</v>
      </c>
    </row>
    <row r="7739" spans="1:12" ht="9.75" hidden="1" customHeight="1">
      <c r="A7739" s="579"/>
      <c r="B7739" s="579"/>
      <c r="C7739" s="578"/>
      <c r="D7739" s="579"/>
      <c r="E7739" s="627"/>
      <c r="F7739" s="630"/>
      <c r="G7739" s="627"/>
      <c r="H7739" s="628"/>
      <c r="J7739" s="579"/>
      <c r="L7739" s="629"/>
    </row>
    <row r="7740" spans="1:12" ht="9.75" hidden="1" customHeight="1">
      <c r="A7740" s="579"/>
      <c r="B7740" s="579"/>
      <c r="C7740" s="578"/>
      <c r="D7740" s="579"/>
      <c r="E7740" s="627"/>
      <c r="F7740" s="630"/>
      <c r="G7740" s="627"/>
      <c r="H7740" s="628"/>
      <c r="J7740" s="579"/>
      <c r="L7740" s="629"/>
    </row>
    <row r="7741" spans="1:12" ht="9.75" hidden="1" customHeight="1">
      <c r="A7741" s="579"/>
      <c r="B7741" s="579"/>
      <c r="C7741" s="578"/>
      <c r="D7741" s="579"/>
      <c r="E7741" s="627"/>
      <c r="F7741" s="630"/>
      <c r="G7741" s="627"/>
      <c r="H7741" s="628"/>
      <c r="J7741" s="579"/>
      <c r="L7741" s="629"/>
    </row>
    <row r="7742" spans="1:12" ht="9.75" hidden="1" customHeight="1">
      <c r="A7742" s="579"/>
      <c r="B7742" s="579"/>
      <c r="C7742" s="578"/>
      <c r="D7742" s="579"/>
      <c r="E7742" s="627"/>
      <c r="F7742" s="630"/>
      <c r="G7742" s="627"/>
      <c r="H7742" s="628"/>
      <c r="J7742" s="579"/>
      <c r="L7742" s="629"/>
    </row>
    <row r="7743" spans="1:12" ht="9.75" hidden="1" customHeight="1">
      <c r="A7743" s="579"/>
      <c r="B7743" s="579"/>
      <c r="C7743" s="578"/>
      <c r="D7743" s="579"/>
      <c r="E7743" s="627"/>
      <c r="F7743" s="630"/>
      <c r="G7743" s="627" t="e">
        <f>+L7743</f>
        <v>#REF!</v>
      </c>
      <c r="H7743" s="628" t="e">
        <f>E7743*G7743</f>
        <v>#REF!</v>
      </c>
      <c r="J7743" s="627">
        <f>+F7743</f>
        <v>0</v>
      </c>
      <c r="L7743" s="629" t="e">
        <f>J7743*$L$3</f>
        <v>#REF!</v>
      </c>
    </row>
    <row r="7744" spans="1:12" ht="9.75" hidden="1" customHeight="1">
      <c r="A7744" s="579"/>
      <c r="B7744" s="579"/>
      <c r="C7744" s="578"/>
      <c r="D7744" s="579"/>
      <c r="E7744" s="627"/>
      <c r="F7744" s="630"/>
      <c r="G7744" s="627"/>
      <c r="H7744" s="628"/>
      <c r="J7744" s="579"/>
      <c r="L7744" s="629"/>
    </row>
    <row r="7745" spans="1:12" ht="9.75" hidden="1" customHeight="1">
      <c r="A7745" s="579"/>
      <c r="B7745" s="579"/>
      <c r="C7745" s="578"/>
      <c r="D7745" s="579"/>
      <c r="E7745" s="627"/>
      <c r="F7745" s="630"/>
      <c r="G7745" s="627"/>
      <c r="H7745" s="628"/>
      <c r="J7745" s="579"/>
      <c r="L7745" s="629"/>
    </row>
    <row r="7746" spans="1:12" ht="9.75" hidden="1" customHeight="1">
      <c r="A7746" s="579"/>
      <c r="B7746" s="579"/>
      <c r="C7746" s="578"/>
      <c r="D7746" s="579"/>
      <c r="E7746" s="627"/>
      <c r="F7746" s="630"/>
      <c r="G7746" s="627"/>
      <c r="H7746" s="628"/>
      <c r="J7746" s="579"/>
      <c r="L7746" s="629"/>
    </row>
    <row r="7747" spans="1:12" ht="9.75" hidden="1" customHeight="1">
      <c r="A7747" s="579"/>
      <c r="B7747" s="579"/>
      <c r="C7747" s="578"/>
      <c r="D7747" s="579"/>
      <c r="E7747" s="627"/>
      <c r="F7747" s="630"/>
      <c r="G7747" s="627"/>
      <c r="H7747" s="628"/>
      <c r="J7747" s="579"/>
      <c r="L7747" s="629"/>
    </row>
    <row r="7748" spans="1:12" ht="9.75" hidden="1" customHeight="1">
      <c r="A7748" s="579"/>
      <c r="B7748" s="579"/>
      <c r="C7748" s="578"/>
      <c r="D7748" s="579"/>
      <c r="E7748" s="627"/>
      <c r="F7748" s="630"/>
      <c r="G7748" s="627" t="e">
        <f>+L7748</f>
        <v>#REF!</v>
      </c>
      <c r="H7748" s="628" t="e">
        <f>E7748*G7748</f>
        <v>#REF!</v>
      </c>
      <c r="J7748" s="627">
        <f>+F7748</f>
        <v>0</v>
      </c>
      <c r="L7748" s="629" t="e">
        <f>J7748*$L$3</f>
        <v>#REF!</v>
      </c>
    </row>
    <row r="7749" spans="1:12" ht="9.75" hidden="1" customHeight="1">
      <c r="A7749" s="579"/>
      <c r="B7749" s="579"/>
      <c r="C7749" s="578"/>
      <c r="D7749" s="579"/>
      <c r="E7749" s="627"/>
      <c r="F7749" s="630"/>
      <c r="G7749" s="627"/>
      <c r="H7749" s="628"/>
      <c r="J7749" s="579"/>
      <c r="L7749" s="629"/>
    </row>
    <row r="7750" spans="1:12" ht="9.75" hidden="1" customHeight="1">
      <c r="A7750" s="579"/>
      <c r="B7750" s="579"/>
      <c r="C7750" s="578"/>
      <c r="D7750" s="579"/>
      <c r="E7750" s="627"/>
      <c r="F7750" s="630"/>
      <c r="G7750" s="627"/>
      <c r="H7750" s="628"/>
      <c r="J7750" s="579"/>
      <c r="L7750" s="629"/>
    </row>
    <row r="7751" spans="1:12" ht="9.75" hidden="1" customHeight="1">
      <c r="A7751" s="579"/>
      <c r="B7751" s="579"/>
      <c r="C7751" s="578"/>
      <c r="D7751" s="579"/>
      <c r="E7751" s="627"/>
      <c r="F7751" s="630"/>
      <c r="G7751" s="627"/>
      <c r="H7751" s="628"/>
      <c r="J7751" s="579"/>
      <c r="L7751" s="629"/>
    </row>
    <row r="7752" spans="1:12" ht="9.75" hidden="1" customHeight="1">
      <c r="A7752" s="579"/>
      <c r="B7752" s="579"/>
      <c r="C7752" s="578"/>
      <c r="D7752" s="579"/>
      <c r="E7752" s="627"/>
      <c r="F7752" s="630"/>
      <c r="G7752" s="627"/>
      <c r="H7752" s="628"/>
      <c r="J7752" s="579"/>
      <c r="L7752" s="629"/>
    </row>
    <row r="7753" spans="1:12" ht="9.75" hidden="1" customHeight="1">
      <c r="A7753" s="579"/>
      <c r="B7753" s="579"/>
      <c r="C7753" s="578"/>
      <c r="D7753" s="579"/>
      <c r="E7753" s="627"/>
      <c r="F7753" s="630"/>
      <c r="G7753" s="627" t="e">
        <f>+L7753</f>
        <v>#REF!</v>
      </c>
      <c r="H7753" s="628" t="e">
        <f>E7753*G7753</f>
        <v>#REF!</v>
      </c>
      <c r="J7753" s="627">
        <f>+F7753</f>
        <v>0</v>
      </c>
      <c r="L7753" s="629" t="e">
        <f>J7753*$L$3</f>
        <v>#REF!</v>
      </c>
    </row>
    <row r="7754" spans="1:12" ht="9.75" hidden="1" customHeight="1">
      <c r="A7754" s="579"/>
      <c r="B7754" s="579"/>
      <c r="C7754" s="578"/>
      <c r="D7754" s="579"/>
      <c r="E7754" s="627"/>
      <c r="F7754" s="630"/>
      <c r="G7754" s="627"/>
      <c r="H7754" s="628"/>
      <c r="J7754" s="579"/>
      <c r="L7754" s="629"/>
    </row>
    <row r="7755" spans="1:12" ht="9.75" hidden="1" customHeight="1">
      <c r="A7755" s="579"/>
      <c r="B7755" s="579"/>
      <c r="C7755" s="578"/>
      <c r="D7755" s="579"/>
      <c r="E7755" s="627"/>
      <c r="F7755" s="630"/>
      <c r="G7755" s="627"/>
      <c r="H7755" s="628"/>
      <c r="J7755" s="579"/>
      <c r="L7755" s="629"/>
    </row>
    <row r="7756" spans="1:12" ht="9.75" hidden="1" customHeight="1">
      <c r="A7756" s="579"/>
      <c r="B7756" s="579"/>
      <c r="C7756" s="578"/>
      <c r="D7756" s="579"/>
      <c r="E7756" s="627"/>
      <c r="F7756" s="630"/>
      <c r="G7756" s="627"/>
      <c r="H7756" s="628"/>
      <c r="J7756" s="579"/>
      <c r="L7756" s="629"/>
    </row>
    <row r="7757" spans="1:12" ht="9.75" hidden="1" customHeight="1">
      <c r="A7757" s="579"/>
      <c r="B7757" s="579"/>
      <c r="C7757" s="578"/>
      <c r="D7757" s="579"/>
      <c r="E7757" s="627"/>
      <c r="F7757" s="630"/>
      <c r="G7757" s="627"/>
      <c r="H7757" s="628"/>
      <c r="J7757" s="579"/>
      <c r="L7757" s="629"/>
    </row>
    <row r="7758" spans="1:12" ht="9.75" hidden="1" customHeight="1">
      <c r="A7758" s="579"/>
      <c r="B7758" s="579"/>
      <c r="C7758" s="578"/>
      <c r="D7758" s="579"/>
      <c r="E7758" s="627"/>
      <c r="F7758" s="630"/>
      <c r="G7758" s="627" t="e">
        <f>+L7758</f>
        <v>#REF!</v>
      </c>
      <c r="H7758" s="628" t="e">
        <f>E7758*G7758</f>
        <v>#REF!</v>
      </c>
      <c r="J7758" s="627">
        <f>+F7758</f>
        <v>0</v>
      </c>
      <c r="L7758" s="629" t="e">
        <f>J7758*$L$3</f>
        <v>#REF!</v>
      </c>
    </row>
    <row r="7759" spans="1:12" ht="9.75" hidden="1" customHeight="1">
      <c r="A7759" s="579"/>
      <c r="B7759" s="579"/>
      <c r="C7759" s="578"/>
      <c r="D7759" s="579"/>
      <c r="E7759" s="627"/>
      <c r="F7759" s="630"/>
      <c r="G7759" s="627"/>
      <c r="H7759" s="628"/>
      <c r="J7759" s="579"/>
      <c r="L7759" s="629"/>
    </row>
    <row r="7760" spans="1:12" ht="9.75" hidden="1" customHeight="1">
      <c r="A7760" s="579"/>
      <c r="B7760" s="579"/>
      <c r="C7760" s="578"/>
      <c r="D7760" s="579"/>
      <c r="E7760" s="627"/>
      <c r="F7760" s="630"/>
      <c r="G7760" s="627"/>
      <c r="H7760" s="628"/>
      <c r="J7760" s="579"/>
      <c r="L7760" s="629"/>
    </row>
    <row r="7761" spans="1:12" ht="9.75" hidden="1" customHeight="1">
      <c r="A7761" s="579"/>
      <c r="B7761" s="579"/>
      <c r="C7761" s="578"/>
      <c r="D7761" s="579"/>
      <c r="E7761" s="627"/>
      <c r="F7761" s="630"/>
      <c r="G7761" s="627"/>
      <c r="H7761" s="628"/>
      <c r="J7761" s="579"/>
      <c r="L7761" s="629"/>
    </row>
    <row r="7762" spans="1:12" ht="8.25" hidden="1" customHeight="1">
      <c r="A7762" s="579"/>
      <c r="B7762" s="579"/>
      <c r="C7762" s="578"/>
      <c r="D7762" s="579"/>
      <c r="E7762" s="627"/>
      <c r="F7762" s="630"/>
      <c r="G7762" s="627"/>
      <c r="H7762" s="628"/>
      <c r="J7762" s="579"/>
      <c r="L7762" s="629"/>
    </row>
    <row r="7763" spans="1:12" ht="9.75" hidden="1" customHeight="1">
      <c r="A7763" s="579"/>
      <c r="B7763" s="579"/>
      <c r="C7763" s="578"/>
      <c r="D7763" s="579"/>
      <c r="E7763" s="627"/>
      <c r="F7763" s="630"/>
      <c r="G7763" s="627" t="e">
        <f>+L7763</f>
        <v>#REF!</v>
      </c>
      <c r="H7763" s="628" t="e">
        <f>E7763*G7763</f>
        <v>#REF!</v>
      </c>
      <c r="J7763" s="627">
        <f>+F7763</f>
        <v>0</v>
      </c>
      <c r="L7763" s="629" t="e">
        <f>J7763*$L$3</f>
        <v>#REF!</v>
      </c>
    </row>
    <row r="7764" spans="1:12" ht="9.75" hidden="1" customHeight="1">
      <c r="A7764" s="579"/>
      <c r="B7764" s="579"/>
      <c r="C7764" s="578"/>
      <c r="D7764" s="579"/>
      <c r="E7764" s="627"/>
      <c r="F7764" s="630"/>
      <c r="G7764" s="627"/>
      <c r="H7764" s="628"/>
      <c r="J7764" s="579"/>
      <c r="L7764" s="629"/>
    </row>
    <row r="7765" spans="1:12" ht="9.75" hidden="1" customHeight="1">
      <c r="A7765" s="579"/>
      <c r="B7765" s="579"/>
      <c r="C7765" s="578"/>
      <c r="D7765" s="579"/>
      <c r="E7765" s="627"/>
      <c r="F7765" s="630"/>
      <c r="G7765" s="627"/>
      <c r="H7765" s="628"/>
      <c r="J7765" s="579"/>
      <c r="L7765" s="629"/>
    </row>
    <row r="7766" spans="1:12" ht="9.75" hidden="1" customHeight="1">
      <c r="A7766" s="579"/>
      <c r="B7766" s="579"/>
      <c r="C7766" s="578"/>
      <c r="D7766" s="579"/>
      <c r="E7766" s="627"/>
      <c r="F7766" s="630"/>
      <c r="G7766" s="627"/>
      <c r="H7766" s="628"/>
      <c r="J7766" s="579"/>
      <c r="L7766" s="629"/>
    </row>
    <row r="7767" spans="1:12" ht="6.75" hidden="1" customHeight="1">
      <c r="A7767" s="579"/>
      <c r="B7767" s="579"/>
      <c r="C7767" s="578"/>
      <c r="D7767" s="579"/>
      <c r="E7767" s="627"/>
      <c r="F7767" s="630"/>
      <c r="G7767" s="627"/>
      <c r="H7767" s="628"/>
      <c r="J7767" s="579"/>
      <c r="L7767" s="629"/>
    </row>
    <row r="7768" spans="1:12" ht="9.75" hidden="1" customHeight="1">
      <c r="A7768" s="579"/>
      <c r="B7768" s="579"/>
      <c r="C7768" s="578"/>
      <c r="D7768" s="579"/>
      <c r="E7768" s="631"/>
      <c r="F7768" s="631"/>
      <c r="G7768" s="627" t="e">
        <f>+L7768</f>
        <v>#REF!</v>
      </c>
      <c r="H7768" s="628" t="e">
        <f>E7768*G7768</f>
        <v>#REF!</v>
      </c>
      <c r="J7768" s="627">
        <f>+F7768</f>
        <v>0</v>
      </c>
      <c r="L7768" s="629" t="e">
        <f>J7768*$L$3</f>
        <v>#REF!</v>
      </c>
    </row>
    <row r="7769" spans="1:12" ht="9.75" hidden="1" customHeight="1">
      <c r="A7769" s="579"/>
      <c r="B7769" s="579"/>
      <c r="C7769" s="578"/>
      <c r="D7769" s="579"/>
      <c r="E7769" s="631"/>
      <c r="F7769" s="631"/>
      <c r="G7769" s="627"/>
      <c r="H7769" s="628"/>
      <c r="J7769" s="579"/>
      <c r="L7769" s="629"/>
    </row>
    <row r="7770" spans="1:12" ht="9.75" hidden="1" customHeight="1">
      <c r="A7770" s="579"/>
      <c r="B7770" s="579"/>
      <c r="C7770" s="578"/>
      <c r="D7770" s="579"/>
      <c r="E7770" s="631"/>
      <c r="F7770" s="631"/>
      <c r="G7770" s="627"/>
      <c r="H7770" s="628"/>
      <c r="J7770" s="579"/>
      <c r="L7770" s="629"/>
    </row>
    <row r="7771" spans="1:12" ht="9.75" hidden="1" customHeight="1">
      <c r="A7771" s="579"/>
      <c r="B7771" s="579"/>
      <c r="C7771" s="578"/>
      <c r="D7771" s="579"/>
      <c r="E7771" s="631"/>
      <c r="F7771" s="631"/>
      <c r="G7771" s="627"/>
      <c r="H7771" s="628"/>
      <c r="J7771" s="579"/>
      <c r="L7771" s="629"/>
    </row>
    <row r="7772" spans="1:12" ht="9.75" hidden="1" customHeight="1">
      <c r="A7772" s="579"/>
      <c r="B7772" s="579"/>
      <c r="C7772" s="578"/>
      <c r="D7772" s="579"/>
      <c r="E7772" s="631"/>
      <c r="F7772" s="631"/>
      <c r="G7772" s="627"/>
      <c r="H7772" s="628"/>
      <c r="J7772" s="579"/>
      <c r="L7772" s="629"/>
    </row>
    <row r="7773" spans="1:12" ht="9.75" hidden="1" customHeight="1">
      <c r="A7773" s="579"/>
      <c r="B7773" s="579"/>
      <c r="C7773" s="578"/>
      <c r="D7773" s="579"/>
      <c r="E7773" s="627"/>
      <c r="F7773" s="630"/>
      <c r="G7773" s="627" t="e">
        <f>+L7773</f>
        <v>#REF!</v>
      </c>
      <c r="H7773" s="628" t="e">
        <f>E7773*G7773</f>
        <v>#REF!</v>
      </c>
      <c r="J7773" s="627">
        <f>+F7773</f>
        <v>0</v>
      </c>
      <c r="L7773" s="629" t="e">
        <f>J7773*$L$3</f>
        <v>#REF!</v>
      </c>
    </row>
    <row r="7774" spans="1:12" ht="9.75" hidden="1" customHeight="1">
      <c r="A7774" s="579"/>
      <c r="B7774" s="579"/>
      <c r="C7774" s="578"/>
      <c r="D7774" s="579"/>
      <c r="E7774" s="627"/>
      <c r="F7774" s="630"/>
      <c r="G7774" s="627"/>
      <c r="H7774" s="628"/>
      <c r="J7774" s="579"/>
      <c r="L7774" s="629"/>
    </row>
    <row r="7775" spans="1:12" ht="9.75" hidden="1" customHeight="1">
      <c r="A7775" s="579"/>
      <c r="B7775" s="579"/>
      <c r="C7775" s="578"/>
      <c r="D7775" s="579"/>
      <c r="E7775" s="627"/>
      <c r="F7775" s="630"/>
      <c r="G7775" s="627"/>
      <c r="H7775" s="628"/>
      <c r="J7775" s="579"/>
      <c r="L7775" s="629"/>
    </row>
    <row r="7776" spans="1:12" ht="9.75" hidden="1" customHeight="1">
      <c r="A7776" s="579"/>
      <c r="B7776" s="579"/>
      <c r="C7776" s="578"/>
      <c r="D7776" s="579"/>
      <c r="E7776" s="627"/>
      <c r="F7776" s="630"/>
      <c r="G7776" s="627"/>
      <c r="H7776" s="628"/>
      <c r="J7776" s="579"/>
      <c r="L7776" s="629"/>
    </row>
    <row r="7777" spans="1:12" ht="9.75" hidden="1" customHeight="1">
      <c r="A7777" s="579"/>
      <c r="B7777" s="579"/>
      <c r="C7777" s="578"/>
      <c r="D7777" s="579"/>
      <c r="E7777" s="627"/>
      <c r="F7777" s="630"/>
      <c r="G7777" s="627"/>
      <c r="H7777" s="628"/>
      <c r="J7777" s="579"/>
      <c r="L7777" s="629"/>
    </row>
    <row r="7778" spans="1:12" ht="9.75" hidden="1" customHeight="1">
      <c r="A7778" s="579"/>
      <c r="B7778" s="579"/>
      <c r="C7778" s="583"/>
      <c r="D7778" s="579"/>
      <c r="E7778" s="627"/>
      <c r="F7778" s="630"/>
      <c r="G7778" s="627" t="e">
        <f>+L7778</f>
        <v>#REF!</v>
      </c>
      <c r="H7778" s="628" t="e">
        <f>E7778*G7778</f>
        <v>#REF!</v>
      </c>
      <c r="J7778" s="627">
        <f>+F7778</f>
        <v>0</v>
      </c>
      <c r="L7778" s="629" t="e">
        <f>J7778*$L$3</f>
        <v>#REF!</v>
      </c>
    </row>
    <row r="7779" spans="1:12" ht="9.75" hidden="1" customHeight="1">
      <c r="A7779" s="579"/>
      <c r="B7779" s="579"/>
      <c r="C7779" s="583"/>
      <c r="D7779" s="579"/>
      <c r="E7779" s="627"/>
      <c r="F7779" s="630"/>
      <c r="G7779" s="627"/>
      <c r="H7779" s="628"/>
      <c r="J7779" s="579"/>
      <c r="L7779" s="629"/>
    </row>
    <row r="7780" spans="1:12" ht="9.75" hidden="1" customHeight="1">
      <c r="A7780" s="579"/>
      <c r="B7780" s="579"/>
      <c r="C7780" s="583"/>
      <c r="D7780" s="579"/>
      <c r="E7780" s="627"/>
      <c r="F7780" s="630"/>
      <c r="G7780" s="627"/>
      <c r="H7780" s="628"/>
      <c r="J7780" s="579"/>
      <c r="L7780" s="629"/>
    </row>
    <row r="7781" spans="1:12" ht="9.75" hidden="1" customHeight="1">
      <c r="A7781" s="579"/>
      <c r="B7781" s="579"/>
      <c r="C7781" s="583"/>
      <c r="D7781" s="579"/>
      <c r="E7781" s="627"/>
      <c r="F7781" s="630"/>
      <c r="G7781" s="627"/>
      <c r="H7781" s="628"/>
      <c r="J7781" s="579"/>
      <c r="L7781" s="629"/>
    </row>
    <row r="7782" spans="1:12" ht="9.75" hidden="1" customHeight="1">
      <c r="A7782" s="579"/>
      <c r="B7782" s="579"/>
      <c r="C7782" s="583"/>
      <c r="D7782" s="579"/>
      <c r="E7782" s="627"/>
      <c r="F7782" s="630"/>
      <c r="G7782" s="627"/>
      <c r="H7782" s="628"/>
      <c r="J7782" s="579"/>
      <c r="L7782" s="629"/>
    </row>
    <row r="7783" spans="1:12" ht="24.75" customHeight="1">
      <c r="A7783" s="13"/>
      <c r="B7783" s="14"/>
      <c r="C7783" s="795" t="s">
        <v>2128</v>
      </c>
      <c r="D7783" s="796"/>
      <c r="E7783" s="796"/>
      <c r="F7783" s="796"/>
      <c r="G7783" s="797"/>
      <c r="H7783" s="15" t="e">
        <f>SUM(H8:H7782)</f>
        <v>#REF!</v>
      </c>
    </row>
    <row r="7784" spans="1:12" ht="24.75" customHeight="1">
      <c r="A7784" s="16"/>
      <c r="B7784" s="14"/>
      <c r="C7784" s="16" t="s">
        <v>2127</v>
      </c>
      <c r="D7784" s="17">
        <v>0.11</v>
      </c>
      <c r="E7784" s="16"/>
      <c r="F7784" s="325"/>
      <c r="G7784" s="16"/>
      <c r="H7784" s="18" t="e">
        <f>H7783*D7784</f>
        <v>#REF!</v>
      </c>
    </row>
    <row r="7785" spans="1:12" ht="24.75" customHeight="1">
      <c r="A7785" s="13"/>
      <c r="B7785" s="14"/>
      <c r="C7785" s="16" t="s">
        <v>2123</v>
      </c>
      <c r="D7785" s="19"/>
      <c r="E7785" s="16"/>
      <c r="F7785" s="325"/>
      <c r="G7785" s="16"/>
      <c r="H7785" s="15" t="e">
        <f>H7783+H7784</f>
        <v>#REF!</v>
      </c>
    </row>
    <row r="7786" spans="1:12" ht="24.75" customHeight="1">
      <c r="A7786" s="13"/>
      <c r="B7786" s="14"/>
      <c r="C7786" s="16" t="s">
        <v>2131</v>
      </c>
      <c r="D7786" s="19"/>
      <c r="E7786" s="16"/>
      <c r="F7786" s="325"/>
      <c r="G7786" s="16"/>
      <c r="H7786" s="15" t="e">
        <f>#REF!</f>
        <v>#REF!</v>
      </c>
    </row>
    <row r="7787" spans="1:12" ht="24.75" customHeight="1">
      <c r="A7787" s="13"/>
      <c r="B7787" s="14"/>
      <c r="C7787" s="16" t="s">
        <v>2124</v>
      </c>
      <c r="D7787" s="17">
        <v>0.2</v>
      </c>
      <c r="E7787" s="16"/>
      <c r="F7787" s="325"/>
      <c r="G7787" s="16"/>
      <c r="H7787" s="18" t="e">
        <f>H7785*D7787+H7786*D7787</f>
        <v>#REF!</v>
      </c>
    </row>
    <row r="7788" spans="1:12" ht="24.75" customHeight="1">
      <c r="A7788" s="13"/>
      <c r="B7788" s="14"/>
      <c r="C7788" s="16" t="s">
        <v>2123</v>
      </c>
      <c r="D7788" s="19"/>
      <c r="E7788" s="16"/>
      <c r="F7788" s="325"/>
      <c r="G7788" s="16"/>
      <c r="H7788" s="15" t="e">
        <f>H7785+H7786+H7787</f>
        <v>#REF!</v>
      </c>
    </row>
    <row r="7789" spans="1:12" ht="24.75" customHeight="1">
      <c r="A7789" s="20"/>
      <c r="B7789" s="21"/>
      <c r="C7789" s="22"/>
      <c r="D7789" s="22"/>
      <c r="E7789" s="22"/>
      <c r="F7789" s="23"/>
      <c r="G7789" s="22"/>
      <c r="H7789" s="23"/>
    </row>
    <row r="7790" spans="1:12" ht="24.75" customHeight="1">
      <c r="A7790" s="24"/>
      <c r="B7790" s="24"/>
      <c r="C7790" s="25" t="s">
        <v>2149</v>
      </c>
      <c r="D7790" s="798" t="s">
        <v>2148</v>
      </c>
      <c r="E7790" s="798"/>
      <c r="F7790" s="798"/>
      <c r="G7790" s="798"/>
      <c r="H7790" s="798"/>
    </row>
    <row r="7791" spans="1:12" ht="24.75" customHeight="1"/>
    <row r="7792" spans="1:12" ht="24.75" customHeight="1"/>
    <row r="7793" ht="24.75" customHeight="1"/>
    <row r="7794" ht="24.75" customHeight="1"/>
    <row r="7795" ht="6.95" customHeight="1"/>
    <row r="7796" ht="6.95" customHeight="1"/>
    <row r="7797" ht="6.95" customHeight="1"/>
    <row r="7798" ht="6.95" customHeight="1"/>
    <row r="7799" ht="6.95" customHeight="1"/>
    <row r="7800" ht="6.95" customHeight="1"/>
    <row r="7801" ht="6.95" customHeight="1"/>
    <row r="7802" ht="6.95" customHeight="1"/>
    <row r="7803" ht="6.95" customHeight="1"/>
    <row r="7804" ht="6.95" customHeight="1"/>
    <row r="7805" ht="6.95" customHeight="1"/>
    <row r="7806" ht="6.95" customHeight="1"/>
    <row r="7807" ht="6.95" customHeight="1"/>
    <row r="7808" ht="6.95" customHeight="1"/>
    <row r="7809" ht="6.95" customHeight="1"/>
    <row r="7810" ht="6.95" customHeight="1"/>
    <row r="7811" ht="6.95" customHeight="1"/>
    <row r="7812" ht="6.95" customHeight="1"/>
    <row r="7813" ht="6.95" customHeight="1"/>
    <row r="7814" ht="6.95" customHeight="1"/>
    <row r="7815" ht="6.95" customHeight="1"/>
    <row r="7816" ht="6.95" customHeight="1"/>
    <row r="7817" ht="6.95" customHeight="1"/>
    <row r="7818" ht="6.95" customHeight="1"/>
    <row r="7819" ht="6.95" customHeight="1"/>
    <row r="7820" ht="6.95" customHeight="1"/>
    <row r="7821" ht="6.95" customHeight="1"/>
    <row r="7822" ht="6.95" customHeight="1"/>
    <row r="7823" ht="6.95" customHeight="1"/>
    <row r="7824" ht="6.95" customHeight="1"/>
    <row r="7825" ht="6.95" customHeight="1"/>
    <row r="7826" ht="6.95" customHeight="1"/>
    <row r="7827" ht="6.95" customHeight="1"/>
    <row r="7828" ht="6.95" customHeight="1"/>
    <row r="7829" ht="6.95" customHeight="1"/>
    <row r="7830" ht="6.95" customHeight="1"/>
    <row r="7831" ht="6.95" customHeight="1"/>
    <row r="7832" ht="6.95" customHeight="1"/>
    <row r="7833" ht="6.95" customHeight="1"/>
    <row r="7834" ht="6.95" customHeight="1"/>
    <row r="7835" ht="6.95" customHeight="1"/>
  </sheetData>
  <mergeCells count="15571">
    <mergeCell ref="A2508:A2512"/>
    <mergeCell ref="B2508:B2512"/>
    <mergeCell ref="C2508:C2512"/>
    <mergeCell ref="D2508:D2512"/>
    <mergeCell ref="E2508:E2512"/>
    <mergeCell ref="F2508:F2512"/>
    <mergeCell ref="A2503:A2507"/>
    <mergeCell ref="B2503:B2507"/>
    <mergeCell ref="G2508:G2512"/>
    <mergeCell ref="H2508:H2512"/>
    <mergeCell ref="G2503:G2507"/>
    <mergeCell ref="H2503:H2507"/>
    <mergeCell ref="C2503:C2507"/>
    <mergeCell ref="D2503:D2507"/>
    <mergeCell ref="E2503:E2507"/>
    <mergeCell ref="F2503:F2507"/>
    <mergeCell ref="H2308:H2312"/>
    <mergeCell ref="J2298:J2302"/>
    <mergeCell ref="L2298:L2302"/>
    <mergeCell ref="A2303:A2307"/>
    <mergeCell ref="B2303:B2307"/>
    <mergeCell ref="C2303:C2307"/>
    <mergeCell ref="D2303:D2307"/>
    <mergeCell ref="E2303:E2307"/>
    <mergeCell ref="F2303:F2307"/>
    <mergeCell ref="G2303:G2307"/>
    <mergeCell ref="L2303:L2307"/>
    <mergeCell ref="J2308:J2312"/>
    <mergeCell ref="A2308:A2312"/>
    <mergeCell ref="B2308:B2312"/>
    <mergeCell ref="C2308:C2312"/>
    <mergeCell ref="D2308:D2312"/>
    <mergeCell ref="J2303:J2307"/>
    <mergeCell ref="E2308:E2312"/>
    <mergeCell ref="F2308:F2312"/>
    <mergeCell ref="G2308:G2312"/>
    <mergeCell ref="E2313:E2317"/>
    <mergeCell ref="F2313:F2317"/>
    <mergeCell ref="G2313:G2317"/>
    <mergeCell ref="H2313:H2317"/>
    <mergeCell ref="L2313:L2317"/>
    <mergeCell ref="J2313:J2317"/>
    <mergeCell ref="A2478:A2482"/>
    <mergeCell ref="B2478:B2482"/>
    <mergeCell ref="C2478:C2482"/>
    <mergeCell ref="D2478:D2482"/>
    <mergeCell ref="E2478:E2482"/>
    <mergeCell ref="L2308:L2312"/>
    <mergeCell ref="A2313:A2317"/>
    <mergeCell ref="B2313:B2317"/>
    <mergeCell ref="C2313:C2317"/>
    <mergeCell ref="D2313:D2317"/>
    <mergeCell ref="G2478:G2482"/>
    <mergeCell ref="F2478:F2482"/>
    <mergeCell ref="H2478:H2482"/>
    <mergeCell ref="L2478:L2482"/>
    <mergeCell ref="H2358:H2362"/>
    <mergeCell ref="J2348:J2352"/>
    <mergeCell ref="L2348:L2352"/>
    <mergeCell ref="H2293:H2297"/>
    <mergeCell ref="J2283:J2287"/>
    <mergeCell ref="L2283:L2287"/>
    <mergeCell ref="A2288:A2292"/>
    <mergeCell ref="B2288:B2292"/>
    <mergeCell ref="C2288:C2292"/>
    <mergeCell ref="D2288:D2292"/>
    <mergeCell ref="E2288:E2292"/>
    <mergeCell ref="F2288:F2292"/>
    <mergeCell ref="G2288:G2292"/>
    <mergeCell ref="H2298:H2302"/>
    <mergeCell ref="J2288:J2292"/>
    <mergeCell ref="L2288:L2292"/>
    <mergeCell ref="A2293:A2297"/>
    <mergeCell ref="B2293:B2297"/>
    <mergeCell ref="C2293:C2297"/>
    <mergeCell ref="D2293:D2297"/>
    <mergeCell ref="E2293:E2297"/>
    <mergeCell ref="F2293:F2297"/>
    <mergeCell ref="G2293:G2297"/>
    <mergeCell ref="H2303:H2307"/>
    <mergeCell ref="J2293:J2297"/>
    <mergeCell ref="L2293:L2297"/>
    <mergeCell ref="A2298:A2302"/>
    <mergeCell ref="B2298:B2302"/>
    <mergeCell ref="C2298:C2302"/>
    <mergeCell ref="D2298:D2302"/>
    <mergeCell ref="E2298:E2302"/>
    <mergeCell ref="F2298:F2302"/>
    <mergeCell ref="G2298:G2302"/>
    <mergeCell ref="E2498:E2502"/>
    <mergeCell ref="F2498:F2502"/>
    <mergeCell ref="L2498:L2502"/>
    <mergeCell ref="B2268:B2272"/>
    <mergeCell ref="C2268:C2272"/>
    <mergeCell ref="D2268:D2272"/>
    <mergeCell ref="E2268:E2272"/>
    <mergeCell ref="F2268:F2272"/>
    <mergeCell ref="G2268:G2272"/>
    <mergeCell ref="H2278:H2282"/>
    <mergeCell ref="J2268:J2272"/>
    <mergeCell ref="L2268:L2272"/>
    <mergeCell ref="A2273:A2277"/>
    <mergeCell ref="B2273:B2277"/>
    <mergeCell ref="C2273:C2277"/>
    <mergeCell ref="D2273:D2277"/>
    <mergeCell ref="E2273:E2277"/>
    <mergeCell ref="F2273:F2277"/>
    <mergeCell ref="G2273:G2277"/>
    <mergeCell ref="H2283:H2287"/>
    <mergeCell ref="J2273:J2277"/>
    <mergeCell ref="L2273:L2277"/>
    <mergeCell ref="A2278:A2282"/>
    <mergeCell ref="B2278:B2282"/>
    <mergeCell ref="C2278:C2282"/>
    <mergeCell ref="D2278:D2282"/>
    <mergeCell ref="E2278:E2282"/>
    <mergeCell ref="F2278:F2282"/>
    <mergeCell ref="G2278:G2282"/>
    <mergeCell ref="H2288:H2292"/>
    <mergeCell ref="J2278:J2282"/>
    <mergeCell ref="L2278:L2282"/>
    <mergeCell ref="A2283:A2287"/>
    <mergeCell ref="B2283:B2287"/>
    <mergeCell ref="C2283:C2287"/>
    <mergeCell ref="D2283:D2287"/>
    <mergeCell ref="E2283:E2287"/>
    <mergeCell ref="F2283:F2287"/>
    <mergeCell ref="G2283:G2287"/>
    <mergeCell ref="H2363:H2367"/>
    <mergeCell ref="J2353:J2357"/>
    <mergeCell ref="L2353:L2357"/>
    <mergeCell ref="A2358:A2362"/>
    <mergeCell ref="B2358:B2362"/>
    <mergeCell ref="C2358:C2362"/>
    <mergeCell ref="D2358:D2362"/>
    <mergeCell ref="E2358:E2362"/>
    <mergeCell ref="F2358:F2362"/>
    <mergeCell ref="G2358:G2362"/>
    <mergeCell ref="H2368:H2372"/>
    <mergeCell ref="J2358:J2362"/>
    <mergeCell ref="L2358:L2362"/>
    <mergeCell ref="A2363:A2367"/>
    <mergeCell ref="B2363:B2367"/>
    <mergeCell ref="C2363:C2367"/>
    <mergeCell ref="D2363:D2367"/>
    <mergeCell ref="E2363:E2367"/>
    <mergeCell ref="F2363:F2367"/>
    <mergeCell ref="G2363:G2367"/>
    <mergeCell ref="H2373:H2377"/>
    <mergeCell ref="J2363:J2367"/>
    <mergeCell ref="L2363:L2367"/>
    <mergeCell ref="A2368:A2372"/>
    <mergeCell ref="B2368:B2372"/>
    <mergeCell ref="C2368:C2372"/>
    <mergeCell ref="D2368:D2372"/>
    <mergeCell ref="E2368:E2372"/>
    <mergeCell ref="F2368:F2372"/>
    <mergeCell ref="G2368:G2372"/>
    <mergeCell ref="H2258:H2262"/>
    <mergeCell ref="J2368:J2372"/>
    <mergeCell ref="L2368:L2372"/>
    <mergeCell ref="A2373:A2377"/>
    <mergeCell ref="B2373:B2377"/>
    <mergeCell ref="C2373:C2377"/>
    <mergeCell ref="D2373:D2377"/>
    <mergeCell ref="E2373:E2377"/>
    <mergeCell ref="F2373:F2377"/>
    <mergeCell ref="G2373:G2377"/>
    <mergeCell ref="H2263:H2267"/>
    <mergeCell ref="J2373:J2377"/>
    <mergeCell ref="L2373:L2377"/>
    <mergeCell ref="A2258:A2262"/>
    <mergeCell ref="B2258:B2262"/>
    <mergeCell ref="C2258:C2262"/>
    <mergeCell ref="D2258:D2262"/>
    <mergeCell ref="E2258:E2262"/>
    <mergeCell ref="F2258:F2262"/>
    <mergeCell ref="G2258:G2262"/>
    <mergeCell ref="H2268:H2272"/>
    <mergeCell ref="J2258:J2262"/>
    <mergeCell ref="L2258:L2262"/>
    <mergeCell ref="A2263:A2267"/>
    <mergeCell ref="B2263:B2267"/>
    <mergeCell ref="C2263:C2267"/>
    <mergeCell ref="D2263:D2267"/>
    <mergeCell ref="E2263:E2267"/>
    <mergeCell ref="F2263:F2267"/>
    <mergeCell ref="G2263:G2267"/>
    <mergeCell ref="H2273:H2277"/>
    <mergeCell ref="J2263:J2267"/>
    <mergeCell ref="L2263:L2267"/>
    <mergeCell ref="A2268:A2272"/>
    <mergeCell ref="A2333:A2337"/>
    <mergeCell ref="B2333:B2337"/>
    <mergeCell ref="C2333:C2337"/>
    <mergeCell ref="D2333:D2337"/>
    <mergeCell ref="E2333:E2337"/>
    <mergeCell ref="F2333:F2337"/>
    <mergeCell ref="G2333:G2337"/>
    <mergeCell ref="H2343:H2347"/>
    <mergeCell ref="J2333:J2337"/>
    <mergeCell ref="L2333:L2337"/>
    <mergeCell ref="A2338:A2342"/>
    <mergeCell ref="B2338:B2342"/>
    <mergeCell ref="C2338:C2342"/>
    <mergeCell ref="D2338:D2342"/>
    <mergeCell ref="E2338:E2342"/>
    <mergeCell ref="F2338:F2342"/>
    <mergeCell ref="G2338:G2342"/>
    <mergeCell ref="H2348:H2352"/>
    <mergeCell ref="J2338:J2342"/>
    <mergeCell ref="L2338:L2342"/>
    <mergeCell ref="A2343:A2347"/>
    <mergeCell ref="B2343:B2347"/>
    <mergeCell ref="C2343:C2347"/>
    <mergeCell ref="D2343:D2347"/>
    <mergeCell ref="E2343:E2347"/>
    <mergeCell ref="F2343:F2347"/>
    <mergeCell ref="G2343:G2347"/>
    <mergeCell ref="H2353:H2357"/>
    <mergeCell ref="J2343:J2347"/>
    <mergeCell ref="L2343:L2347"/>
    <mergeCell ref="A2348:A2352"/>
    <mergeCell ref="B2348:B2352"/>
    <mergeCell ref="C2348:C2352"/>
    <mergeCell ref="D2348:D2352"/>
    <mergeCell ref="E2348:E2352"/>
    <mergeCell ref="F2348:F2352"/>
    <mergeCell ref="G2348:G2352"/>
    <mergeCell ref="A2353:A2357"/>
    <mergeCell ref="B2353:B2357"/>
    <mergeCell ref="C2353:C2357"/>
    <mergeCell ref="D2353:D2357"/>
    <mergeCell ref="E2353:E2357"/>
    <mergeCell ref="F2353:F2357"/>
    <mergeCell ref="G2353:G2357"/>
    <mergeCell ref="H2418:H2422"/>
    <mergeCell ref="J2408:J2412"/>
    <mergeCell ref="L2408:L2412"/>
    <mergeCell ref="A2413:A2417"/>
    <mergeCell ref="B2413:B2417"/>
    <mergeCell ref="C2413:C2417"/>
    <mergeCell ref="D2413:D2417"/>
    <mergeCell ref="E2413:E2417"/>
    <mergeCell ref="F2413:F2417"/>
    <mergeCell ref="G2413:G2417"/>
    <mergeCell ref="H2423:H2427"/>
    <mergeCell ref="J2413:J2417"/>
    <mergeCell ref="L2413:L2417"/>
    <mergeCell ref="A2418:A2422"/>
    <mergeCell ref="B2418:B2422"/>
    <mergeCell ref="C2418:C2422"/>
    <mergeCell ref="D2418:D2422"/>
    <mergeCell ref="E2418:E2422"/>
    <mergeCell ref="F2418:F2422"/>
    <mergeCell ref="G2418:G2422"/>
    <mergeCell ref="H2428:H2432"/>
    <mergeCell ref="J2418:J2422"/>
    <mergeCell ref="L2418:L2422"/>
    <mergeCell ref="A2423:A2427"/>
    <mergeCell ref="B2423:B2427"/>
    <mergeCell ref="C2423:C2427"/>
    <mergeCell ref="D2423:D2427"/>
    <mergeCell ref="E2423:E2427"/>
    <mergeCell ref="F2423:F2427"/>
    <mergeCell ref="G2423:G2427"/>
    <mergeCell ref="H2433:H2437"/>
    <mergeCell ref="J2423:J2427"/>
    <mergeCell ref="L2423:L2427"/>
    <mergeCell ref="A2428:A2432"/>
    <mergeCell ref="B2428:B2432"/>
    <mergeCell ref="C2428:C2432"/>
    <mergeCell ref="D2428:D2432"/>
    <mergeCell ref="E2428:E2432"/>
    <mergeCell ref="F2428:F2432"/>
    <mergeCell ref="G2428:G2432"/>
    <mergeCell ref="J2428:J2432"/>
    <mergeCell ref="L2428:L2432"/>
    <mergeCell ref="A2433:A2437"/>
    <mergeCell ref="B2433:B2437"/>
    <mergeCell ref="C2433:C2437"/>
    <mergeCell ref="D2433:D2437"/>
    <mergeCell ref="E2433:E2437"/>
    <mergeCell ref="F2433:F2437"/>
    <mergeCell ref="G2433:G2437"/>
    <mergeCell ref="J2433:J2437"/>
    <mergeCell ref="L2433:L2437"/>
    <mergeCell ref="H2398:H2402"/>
    <mergeCell ref="J2388:J2392"/>
    <mergeCell ref="L2388:L2392"/>
    <mergeCell ref="A2393:A2397"/>
    <mergeCell ref="B2393:B2397"/>
    <mergeCell ref="C2393:C2397"/>
    <mergeCell ref="D2393:D2397"/>
    <mergeCell ref="E2393:E2397"/>
    <mergeCell ref="F2393:F2397"/>
    <mergeCell ref="G2393:G2397"/>
    <mergeCell ref="H2403:H2407"/>
    <mergeCell ref="J2393:J2397"/>
    <mergeCell ref="L2393:L2397"/>
    <mergeCell ref="A2398:A2402"/>
    <mergeCell ref="B2398:B2402"/>
    <mergeCell ref="C2398:C2402"/>
    <mergeCell ref="D2398:D2402"/>
    <mergeCell ref="E2398:E2402"/>
    <mergeCell ref="F2398:F2402"/>
    <mergeCell ref="G2398:G2402"/>
    <mergeCell ref="H2408:H2412"/>
    <mergeCell ref="J2398:J2402"/>
    <mergeCell ref="L2398:L2402"/>
    <mergeCell ref="A2403:A2407"/>
    <mergeCell ref="B2403:B2407"/>
    <mergeCell ref="C2403:C2407"/>
    <mergeCell ref="D2403:D2407"/>
    <mergeCell ref="E2403:E2407"/>
    <mergeCell ref="F2403:F2407"/>
    <mergeCell ref="G2403:G2407"/>
    <mergeCell ref="H2413:H2417"/>
    <mergeCell ref="J2403:J2407"/>
    <mergeCell ref="L2403:L2407"/>
    <mergeCell ref="A2408:A2412"/>
    <mergeCell ref="B2408:B2412"/>
    <mergeCell ref="C2408:C2412"/>
    <mergeCell ref="D2408:D2412"/>
    <mergeCell ref="E2408:E2412"/>
    <mergeCell ref="F2408:F2412"/>
    <mergeCell ref="G2408:G2412"/>
    <mergeCell ref="D2253:D2257"/>
    <mergeCell ref="E2253:E2257"/>
    <mergeCell ref="F2253:F2257"/>
    <mergeCell ref="G2253:G2257"/>
    <mergeCell ref="H2383:H2387"/>
    <mergeCell ref="J2253:J2257"/>
    <mergeCell ref="L2253:L2257"/>
    <mergeCell ref="A2378:A2382"/>
    <mergeCell ref="B2378:B2382"/>
    <mergeCell ref="C2378:C2382"/>
    <mergeCell ref="D2378:D2382"/>
    <mergeCell ref="E2378:E2382"/>
    <mergeCell ref="F2378:F2382"/>
    <mergeCell ref="G2378:G2382"/>
    <mergeCell ref="H2388:H2392"/>
    <mergeCell ref="J2378:J2382"/>
    <mergeCell ref="L2378:L2382"/>
    <mergeCell ref="A2383:A2387"/>
    <mergeCell ref="B2383:B2387"/>
    <mergeCell ref="C2383:C2387"/>
    <mergeCell ref="D2383:D2387"/>
    <mergeCell ref="E2383:E2387"/>
    <mergeCell ref="F2383:F2387"/>
    <mergeCell ref="G2383:G2387"/>
    <mergeCell ref="H2393:H2397"/>
    <mergeCell ref="J2383:J2387"/>
    <mergeCell ref="L2383:L2387"/>
    <mergeCell ref="A2388:A2392"/>
    <mergeCell ref="B2388:B2392"/>
    <mergeCell ref="C2388:C2392"/>
    <mergeCell ref="D2388:D2392"/>
    <mergeCell ref="E2388:E2392"/>
    <mergeCell ref="F2388:F2392"/>
    <mergeCell ref="G2388:G2392"/>
    <mergeCell ref="H2318:H2322"/>
    <mergeCell ref="H2323:H2327"/>
    <mergeCell ref="A2318:A2322"/>
    <mergeCell ref="B2318:B2322"/>
    <mergeCell ref="C2318:C2322"/>
    <mergeCell ref="D2318:D2322"/>
    <mergeCell ref="E2318:E2322"/>
    <mergeCell ref="F2318:F2322"/>
    <mergeCell ref="G2318:G2322"/>
    <mergeCell ref="H2328:H2332"/>
    <mergeCell ref="J2318:J2322"/>
    <mergeCell ref="L2318:L2322"/>
    <mergeCell ref="A2323:A2327"/>
    <mergeCell ref="B2323:B2327"/>
    <mergeCell ref="C2323:C2327"/>
    <mergeCell ref="D2323:D2327"/>
    <mergeCell ref="E2323:E2327"/>
    <mergeCell ref="F2323:F2327"/>
    <mergeCell ref="G2323:G2327"/>
    <mergeCell ref="H2333:H2337"/>
    <mergeCell ref="J2323:J2327"/>
    <mergeCell ref="L2323:L2327"/>
    <mergeCell ref="A2328:A2332"/>
    <mergeCell ref="B2328:B2332"/>
    <mergeCell ref="C2328:C2332"/>
    <mergeCell ref="D2328:D2332"/>
    <mergeCell ref="E2328:E2332"/>
    <mergeCell ref="F2328:F2332"/>
    <mergeCell ref="G2328:G2332"/>
    <mergeCell ref="H2338:H2342"/>
    <mergeCell ref="D7790:H7790"/>
    <mergeCell ref="F28:F32"/>
    <mergeCell ref="F3038:F3042"/>
    <mergeCell ref="F38:F42"/>
    <mergeCell ref="H3043:H3047"/>
    <mergeCell ref="H3038:H3042"/>
    <mergeCell ref="H3023:H3027"/>
    <mergeCell ref="G3028:G3032"/>
    <mergeCell ref="E2473:E2477"/>
    <mergeCell ref="F2473:F2477"/>
    <mergeCell ref="A2473:A2477"/>
    <mergeCell ref="B2473:B2477"/>
    <mergeCell ref="C2473:C2477"/>
    <mergeCell ref="D2473:D2477"/>
    <mergeCell ref="A2468:A2472"/>
    <mergeCell ref="B2468:B2472"/>
    <mergeCell ref="C2468:C2472"/>
    <mergeCell ref="D2468:D2472"/>
    <mergeCell ref="G2473:G2477"/>
    <mergeCell ref="H2473:H2477"/>
    <mergeCell ref="J2473:J2477"/>
    <mergeCell ref="L2473:L2477"/>
    <mergeCell ref="E2468:E2472"/>
    <mergeCell ref="F2468:F2472"/>
    <mergeCell ref="A2198:A2202"/>
    <mergeCell ref="B2198:B2202"/>
    <mergeCell ref="C2198:C2202"/>
    <mergeCell ref="D2198:D2202"/>
    <mergeCell ref="E2198:E2202"/>
    <mergeCell ref="F2198:F2202"/>
    <mergeCell ref="L2203:L2207"/>
    <mergeCell ref="A2203:A2207"/>
    <mergeCell ref="B2203:B2207"/>
    <mergeCell ref="C2203:C2207"/>
    <mergeCell ref="D2203:D2207"/>
    <mergeCell ref="B2208:B2212"/>
    <mergeCell ref="C2208:C2212"/>
    <mergeCell ref="D2208:D2212"/>
    <mergeCell ref="E2208:E2212"/>
    <mergeCell ref="E2203:E2207"/>
    <mergeCell ref="H2218:H2222"/>
    <mergeCell ref="E2213:E2217"/>
    <mergeCell ref="F2213:F2217"/>
    <mergeCell ref="G2213:G2217"/>
    <mergeCell ref="H2213:H2217"/>
    <mergeCell ref="A2213:A2217"/>
    <mergeCell ref="B2213:B2217"/>
    <mergeCell ref="C2213:C2217"/>
    <mergeCell ref="D2213:D2217"/>
    <mergeCell ref="H2223:H2227"/>
    <mergeCell ref="A2208:A2212"/>
    <mergeCell ref="L2213:L2217"/>
    <mergeCell ref="A2218:A2222"/>
    <mergeCell ref="B2218:B2222"/>
    <mergeCell ref="C2218:C2222"/>
    <mergeCell ref="D2218:D2222"/>
    <mergeCell ref="E2218:E2222"/>
    <mergeCell ref="F2218:F2222"/>
    <mergeCell ref="G2218:G2222"/>
    <mergeCell ref="H2228:H2232"/>
    <mergeCell ref="J2218:J2222"/>
    <mergeCell ref="L2218:L2222"/>
    <mergeCell ref="A2223:A2227"/>
    <mergeCell ref="B2223:B2227"/>
    <mergeCell ref="L3043:L3047"/>
    <mergeCell ref="L2988:L2992"/>
    <mergeCell ref="L2993:L2997"/>
    <mergeCell ref="L2998:L3002"/>
    <mergeCell ref="L3003:L3007"/>
    <mergeCell ref="L3013:L3017"/>
    <mergeCell ref="L3038:L3042"/>
    <mergeCell ref="L3028:L3032"/>
    <mergeCell ref="L3023:L3027"/>
    <mergeCell ref="L3033:L3037"/>
    <mergeCell ref="L2903:L2907"/>
    <mergeCell ref="F53:F57"/>
    <mergeCell ref="L2943:L2947"/>
    <mergeCell ref="L2963:L2967"/>
    <mergeCell ref="L2973:L2977"/>
    <mergeCell ref="G2468:G2472"/>
    <mergeCell ref="H2468:H2472"/>
    <mergeCell ref="J2468:J2472"/>
    <mergeCell ref="L2923:L2927"/>
    <mergeCell ref="L2948:L2952"/>
    <mergeCell ref="L2958:L2962"/>
    <mergeCell ref="L2968:L2972"/>
    <mergeCell ref="L2933:L2937"/>
    <mergeCell ref="L2938:L2942"/>
    <mergeCell ref="L2978:L2982"/>
    <mergeCell ref="L2983:L2987"/>
    <mergeCell ref="L2953:L2957"/>
    <mergeCell ref="L3008:L3012"/>
    <mergeCell ref="C7783:G7783"/>
    <mergeCell ref="M6:O6"/>
    <mergeCell ref="M7:O7"/>
    <mergeCell ref="M8:O8"/>
    <mergeCell ref="M9:O9"/>
    <mergeCell ref="L3018:L3022"/>
    <mergeCell ref="L2438:L2442"/>
    <mergeCell ref="L2463:L2467"/>
    <mergeCell ref="L2468:L2472"/>
    <mergeCell ref="C2223:C2227"/>
    <mergeCell ref="D2223:D2227"/>
    <mergeCell ref="E2223:E2227"/>
    <mergeCell ref="F2223:F2227"/>
    <mergeCell ref="G2223:G2227"/>
    <mergeCell ref="H2233:H2237"/>
    <mergeCell ref="J2223:J2227"/>
    <mergeCell ref="L2223:L2227"/>
    <mergeCell ref="C2228:C2232"/>
    <mergeCell ref="D2228:D2232"/>
    <mergeCell ref="E2228:E2232"/>
    <mergeCell ref="F2228:F2232"/>
    <mergeCell ref="G2228:G2232"/>
    <mergeCell ref="H2238:H2242"/>
    <mergeCell ref="J2228:J2232"/>
    <mergeCell ref="L2228:L2232"/>
    <mergeCell ref="C2233:C2237"/>
    <mergeCell ref="D2233:D2237"/>
    <mergeCell ref="E2233:E2237"/>
    <mergeCell ref="F2233:F2237"/>
    <mergeCell ref="G2233:G2237"/>
    <mergeCell ref="H2243:H2247"/>
    <mergeCell ref="J2233:J2237"/>
    <mergeCell ref="L2233:L2237"/>
    <mergeCell ref="C2238:C2242"/>
    <mergeCell ref="D2238:D2242"/>
    <mergeCell ref="E2238:E2242"/>
    <mergeCell ref="L2783:L2787"/>
    <mergeCell ref="L2788:L2792"/>
    <mergeCell ref="L2723:L2727"/>
    <mergeCell ref="L2728:L2732"/>
    <mergeCell ref="L2733:L2737"/>
    <mergeCell ref="L2738:L2742"/>
    <mergeCell ref="L2753:L2757"/>
    <mergeCell ref="L2758:L2762"/>
    <mergeCell ref="L2763:L2767"/>
    <mergeCell ref="L2768:L2772"/>
    <mergeCell ref="L2773:L2777"/>
    <mergeCell ref="L2778:L2782"/>
    <mergeCell ref="L2863:L2867"/>
    <mergeCell ref="L2868:L2872"/>
    <mergeCell ref="L2813:L2817"/>
    <mergeCell ref="L2818:L2822"/>
    <mergeCell ref="L2823:L2827"/>
    <mergeCell ref="L2828:L2832"/>
    <mergeCell ref="L2833:L2837"/>
    <mergeCell ref="L2838:L2842"/>
    <mergeCell ref="L2843:L2847"/>
    <mergeCell ref="L2848:L2852"/>
    <mergeCell ref="L2853:L2857"/>
    <mergeCell ref="L2858:L2862"/>
    <mergeCell ref="L2793:L2797"/>
    <mergeCell ref="L2798:L2802"/>
    <mergeCell ref="L2803:L2807"/>
    <mergeCell ref="L2808:L2812"/>
    <mergeCell ref="L2928:L2932"/>
    <mergeCell ref="L2873:L2877"/>
    <mergeCell ref="L2878:L2882"/>
    <mergeCell ref="L2883:L2887"/>
    <mergeCell ref="L2888:L2892"/>
    <mergeCell ref="L2893:L2897"/>
    <mergeCell ref="L2898:L2902"/>
    <mergeCell ref="L2908:L2912"/>
    <mergeCell ref="L2913:L2917"/>
    <mergeCell ref="L2918:L2922"/>
    <mergeCell ref="L2628:L2632"/>
    <mergeCell ref="L2573:L2577"/>
    <mergeCell ref="L2578:L2582"/>
    <mergeCell ref="L2583:L2587"/>
    <mergeCell ref="L2588:L2592"/>
    <mergeCell ref="L2593:L2597"/>
    <mergeCell ref="L2598:L2602"/>
    <mergeCell ref="L2603:L2607"/>
    <mergeCell ref="L2608:L2612"/>
    <mergeCell ref="L2613:L2617"/>
    <mergeCell ref="L2618:L2622"/>
    <mergeCell ref="L2553:L2557"/>
    <mergeCell ref="L2558:L2562"/>
    <mergeCell ref="L2563:L2567"/>
    <mergeCell ref="L2568:L2572"/>
    <mergeCell ref="L2683:L2687"/>
    <mergeCell ref="L2688:L2692"/>
    <mergeCell ref="L2633:L2637"/>
    <mergeCell ref="L2638:L2642"/>
    <mergeCell ref="L2643:L2647"/>
    <mergeCell ref="L2648:L2652"/>
    <mergeCell ref="L2653:L2657"/>
    <mergeCell ref="L2658:L2662"/>
    <mergeCell ref="L2663:L2667"/>
    <mergeCell ref="L2668:L2672"/>
    <mergeCell ref="L2673:L2677"/>
    <mergeCell ref="L2678:L2682"/>
    <mergeCell ref="L2743:L2747"/>
    <mergeCell ref="L2748:L2752"/>
    <mergeCell ref="L2693:L2697"/>
    <mergeCell ref="L2698:L2702"/>
    <mergeCell ref="L2703:L2707"/>
    <mergeCell ref="L2708:L2712"/>
    <mergeCell ref="L2713:L2717"/>
    <mergeCell ref="L2718:L2722"/>
    <mergeCell ref="L2443:L2447"/>
    <mergeCell ref="L2448:L2452"/>
    <mergeCell ref="L2108:L2112"/>
    <mergeCell ref="L2113:L2117"/>
    <mergeCell ref="L2118:L2122"/>
    <mergeCell ref="L2123:L2127"/>
    <mergeCell ref="L2128:L2132"/>
    <mergeCell ref="L2133:L2137"/>
    <mergeCell ref="L2138:L2142"/>
    <mergeCell ref="L2143:L2147"/>
    <mergeCell ref="L2168:L2172"/>
    <mergeCell ref="L2173:L2177"/>
    <mergeCell ref="L2178:L2182"/>
    <mergeCell ref="L2183:L2187"/>
    <mergeCell ref="L2188:L2192"/>
    <mergeCell ref="L2193:L2197"/>
    <mergeCell ref="L2543:L2547"/>
    <mergeCell ref="L2548:L2552"/>
    <mergeCell ref="L2453:L2457"/>
    <mergeCell ref="L2148:L2152"/>
    <mergeCell ref="L2153:L2157"/>
    <mergeCell ref="L2158:L2162"/>
    <mergeCell ref="L2163:L2167"/>
    <mergeCell ref="L2198:L2202"/>
    <mergeCell ref="L2208:L2212"/>
    <mergeCell ref="L2458:L2462"/>
    <mergeCell ref="L2513:L2517"/>
    <mergeCell ref="L2518:L2522"/>
    <mergeCell ref="L2523:L2527"/>
    <mergeCell ref="L2528:L2532"/>
    <mergeCell ref="L2533:L2537"/>
    <mergeCell ref="L2538:L2542"/>
    <mergeCell ref="L2623:L2627"/>
    <mergeCell ref="L2238:L2242"/>
    <mergeCell ref="L2243:L2247"/>
    <mergeCell ref="L2248:L2252"/>
    <mergeCell ref="L2328:L2332"/>
    <mergeCell ref="L2483:L2487"/>
    <mergeCell ref="L2488:L2492"/>
    <mergeCell ref="L2493:L2497"/>
    <mergeCell ref="L2508:L2512"/>
    <mergeCell ref="L2503:L2507"/>
    <mergeCell ref="L1978:L1982"/>
    <mergeCell ref="L1983:L1987"/>
    <mergeCell ref="L1928:L1932"/>
    <mergeCell ref="L1933:L1937"/>
    <mergeCell ref="L1938:L1942"/>
    <mergeCell ref="L1943:L1947"/>
    <mergeCell ref="L1948:L1952"/>
    <mergeCell ref="L1953:L1957"/>
    <mergeCell ref="L2018:L2022"/>
    <mergeCell ref="L2023:L2027"/>
    <mergeCell ref="L1958:L1962"/>
    <mergeCell ref="L1963:L1967"/>
    <mergeCell ref="L1968:L1972"/>
    <mergeCell ref="L1973:L1977"/>
    <mergeCell ref="L1988:L1992"/>
    <mergeCell ref="L1993:L1997"/>
    <mergeCell ref="L1998:L2002"/>
    <mergeCell ref="L2003:L2007"/>
    <mergeCell ref="L2008:L2012"/>
    <mergeCell ref="L2013:L2017"/>
    <mergeCell ref="L2098:L2102"/>
    <mergeCell ref="L2103:L2107"/>
    <mergeCell ref="L2048:L2052"/>
    <mergeCell ref="L2053:L2057"/>
    <mergeCell ref="L2058:L2062"/>
    <mergeCell ref="L2063:L2067"/>
    <mergeCell ref="L2068:L2072"/>
    <mergeCell ref="L2073:L2077"/>
    <mergeCell ref="L2078:L2082"/>
    <mergeCell ref="L2083:L2087"/>
    <mergeCell ref="L2088:L2092"/>
    <mergeCell ref="L2093:L2097"/>
    <mergeCell ref="L2028:L2032"/>
    <mergeCell ref="L2033:L2037"/>
    <mergeCell ref="L2038:L2042"/>
    <mergeCell ref="L2043:L2047"/>
    <mergeCell ref="L1778:L1782"/>
    <mergeCell ref="L1783:L1787"/>
    <mergeCell ref="L1718:L1722"/>
    <mergeCell ref="L1723:L1727"/>
    <mergeCell ref="L1728:L1732"/>
    <mergeCell ref="L1733:L1737"/>
    <mergeCell ref="L1748:L1752"/>
    <mergeCell ref="L1753:L1757"/>
    <mergeCell ref="L1758:L1762"/>
    <mergeCell ref="L1763:L1767"/>
    <mergeCell ref="L1768:L1772"/>
    <mergeCell ref="L1773:L1777"/>
    <mergeCell ref="L1858:L1862"/>
    <mergeCell ref="L1863:L1867"/>
    <mergeCell ref="L1808:L1812"/>
    <mergeCell ref="L1813:L1817"/>
    <mergeCell ref="L1818:L1822"/>
    <mergeCell ref="L1823:L1827"/>
    <mergeCell ref="L1828:L1832"/>
    <mergeCell ref="L1833:L1837"/>
    <mergeCell ref="L1838:L1842"/>
    <mergeCell ref="L1843:L1847"/>
    <mergeCell ref="L1848:L1852"/>
    <mergeCell ref="L1853:L1857"/>
    <mergeCell ref="L1788:L1792"/>
    <mergeCell ref="L1793:L1797"/>
    <mergeCell ref="L1798:L1802"/>
    <mergeCell ref="L1803:L1807"/>
    <mergeCell ref="L1918:L1922"/>
    <mergeCell ref="L1923:L1927"/>
    <mergeCell ref="L1868:L1872"/>
    <mergeCell ref="L1873:L1877"/>
    <mergeCell ref="L1878:L1882"/>
    <mergeCell ref="L1883:L1887"/>
    <mergeCell ref="L1888:L1892"/>
    <mergeCell ref="L1893:L1897"/>
    <mergeCell ref="L1898:L1902"/>
    <mergeCell ref="L1903:L1907"/>
    <mergeCell ref="L1908:L1912"/>
    <mergeCell ref="L1913:L1917"/>
    <mergeCell ref="L1623:L1627"/>
    <mergeCell ref="L1568:L1572"/>
    <mergeCell ref="L1573:L1577"/>
    <mergeCell ref="L1578:L1582"/>
    <mergeCell ref="L1583:L1587"/>
    <mergeCell ref="L1588:L1592"/>
    <mergeCell ref="L1593:L1597"/>
    <mergeCell ref="L1598:L1602"/>
    <mergeCell ref="L1603:L1607"/>
    <mergeCell ref="L1608:L1612"/>
    <mergeCell ref="L1613:L1617"/>
    <mergeCell ref="L1548:L1552"/>
    <mergeCell ref="L1553:L1557"/>
    <mergeCell ref="L1558:L1562"/>
    <mergeCell ref="L1563:L1567"/>
    <mergeCell ref="L1678:L1682"/>
    <mergeCell ref="L1683:L1687"/>
    <mergeCell ref="L1628:L1632"/>
    <mergeCell ref="L1633:L1637"/>
    <mergeCell ref="L1638:L1642"/>
    <mergeCell ref="L1643:L1647"/>
    <mergeCell ref="L1648:L1652"/>
    <mergeCell ref="L1653:L1657"/>
    <mergeCell ref="L1658:L1662"/>
    <mergeCell ref="L1663:L1667"/>
    <mergeCell ref="L1668:L1672"/>
    <mergeCell ref="L1673:L1677"/>
    <mergeCell ref="L1738:L1742"/>
    <mergeCell ref="L1743:L1747"/>
    <mergeCell ref="L1688:L1692"/>
    <mergeCell ref="L1693:L1697"/>
    <mergeCell ref="L1698:L1702"/>
    <mergeCell ref="L1703:L1707"/>
    <mergeCell ref="L1708:L1712"/>
    <mergeCell ref="L1713:L1717"/>
    <mergeCell ref="L1438:L1442"/>
    <mergeCell ref="L1443:L1447"/>
    <mergeCell ref="L1388:L1392"/>
    <mergeCell ref="L1393:L1397"/>
    <mergeCell ref="L1398:L1402"/>
    <mergeCell ref="L1403:L1407"/>
    <mergeCell ref="L1408:L1412"/>
    <mergeCell ref="L1413:L1417"/>
    <mergeCell ref="L1418:L1422"/>
    <mergeCell ref="L1423:L1427"/>
    <mergeCell ref="L1428:L1432"/>
    <mergeCell ref="L1433:L1437"/>
    <mergeCell ref="L1498:L1502"/>
    <mergeCell ref="L1503:L1507"/>
    <mergeCell ref="L1448:L1452"/>
    <mergeCell ref="L1453:L1457"/>
    <mergeCell ref="L1458:L1462"/>
    <mergeCell ref="L1463:L1467"/>
    <mergeCell ref="L1468:L1472"/>
    <mergeCell ref="L1473:L1477"/>
    <mergeCell ref="L1538:L1542"/>
    <mergeCell ref="L1543:L1547"/>
    <mergeCell ref="L1478:L1482"/>
    <mergeCell ref="L1483:L1487"/>
    <mergeCell ref="L1488:L1492"/>
    <mergeCell ref="L1493:L1497"/>
    <mergeCell ref="L1508:L1512"/>
    <mergeCell ref="L1513:L1517"/>
    <mergeCell ref="L1518:L1522"/>
    <mergeCell ref="L1523:L1527"/>
    <mergeCell ref="L1528:L1532"/>
    <mergeCell ref="L1533:L1537"/>
    <mergeCell ref="L1618:L1622"/>
    <mergeCell ref="L1258:L1262"/>
    <mergeCell ref="L1263:L1267"/>
    <mergeCell ref="L1208:L1212"/>
    <mergeCell ref="L1213:L1217"/>
    <mergeCell ref="L1218:L1222"/>
    <mergeCell ref="L1223:L1227"/>
    <mergeCell ref="L1228:L1232"/>
    <mergeCell ref="L1233:L1237"/>
    <mergeCell ref="L1298:L1302"/>
    <mergeCell ref="L1303:L1307"/>
    <mergeCell ref="L1238:L1242"/>
    <mergeCell ref="L1243:L1247"/>
    <mergeCell ref="L1248:L1252"/>
    <mergeCell ref="L1253:L1257"/>
    <mergeCell ref="L1268:L1272"/>
    <mergeCell ref="L1273:L1277"/>
    <mergeCell ref="L1278:L1282"/>
    <mergeCell ref="L1283:L1287"/>
    <mergeCell ref="L1288:L1292"/>
    <mergeCell ref="L1293:L1297"/>
    <mergeCell ref="L1378:L1382"/>
    <mergeCell ref="L1383:L1387"/>
    <mergeCell ref="L1328:L1332"/>
    <mergeCell ref="L1333:L1337"/>
    <mergeCell ref="L1338:L1342"/>
    <mergeCell ref="L1343:L1347"/>
    <mergeCell ref="L1348:L1352"/>
    <mergeCell ref="L1353:L1357"/>
    <mergeCell ref="L1358:L1362"/>
    <mergeCell ref="L1363:L1367"/>
    <mergeCell ref="L1368:L1372"/>
    <mergeCell ref="L1373:L1377"/>
    <mergeCell ref="L1308:L1312"/>
    <mergeCell ref="L1313:L1317"/>
    <mergeCell ref="L1318:L1322"/>
    <mergeCell ref="L1323:L1327"/>
    <mergeCell ref="L1058:L1062"/>
    <mergeCell ref="L1063:L1067"/>
    <mergeCell ref="L998:L1002"/>
    <mergeCell ref="L1003:L1007"/>
    <mergeCell ref="L1008:L1012"/>
    <mergeCell ref="L1013:L1017"/>
    <mergeCell ref="L1028:L1032"/>
    <mergeCell ref="L1033:L1037"/>
    <mergeCell ref="L1038:L1042"/>
    <mergeCell ref="L1043:L1047"/>
    <mergeCell ref="L1048:L1052"/>
    <mergeCell ref="L1053:L1057"/>
    <mergeCell ref="L1138:L1142"/>
    <mergeCell ref="L1143:L1147"/>
    <mergeCell ref="L1088:L1092"/>
    <mergeCell ref="L1093:L1097"/>
    <mergeCell ref="L1098:L1102"/>
    <mergeCell ref="L1103:L1107"/>
    <mergeCell ref="L1108:L1112"/>
    <mergeCell ref="L1113:L1117"/>
    <mergeCell ref="L1118:L1122"/>
    <mergeCell ref="L1123:L1127"/>
    <mergeCell ref="L1128:L1132"/>
    <mergeCell ref="L1133:L1137"/>
    <mergeCell ref="L1068:L1072"/>
    <mergeCell ref="L1073:L1077"/>
    <mergeCell ref="L1078:L1082"/>
    <mergeCell ref="L1083:L1087"/>
    <mergeCell ref="L1198:L1202"/>
    <mergeCell ref="L1203:L1207"/>
    <mergeCell ref="L1148:L1152"/>
    <mergeCell ref="L1153:L1157"/>
    <mergeCell ref="L1158:L1162"/>
    <mergeCell ref="L1163:L1167"/>
    <mergeCell ref="L1168:L1172"/>
    <mergeCell ref="L1173:L1177"/>
    <mergeCell ref="L1178:L1182"/>
    <mergeCell ref="L1183:L1187"/>
    <mergeCell ref="L1188:L1192"/>
    <mergeCell ref="L1193:L1197"/>
    <mergeCell ref="L903:L907"/>
    <mergeCell ref="L848:L852"/>
    <mergeCell ref="L853:L857"/>
    <mergeCell ref="L858:L862"/>
    <mergeCell ref="L863:L867"/>
    <mergeCell ref="L868:L872"/>
    <mergeCell ref="L873:L877"/>
    <mergeCell ref="L878:L882"/>
    <mergeCell ref="L883:L887"/>
    <mergeCell ref="L888:L892"/>
    <mergeCell ref="L893:L897"/>
    <mergeCell ref="L828:L832"/>
    <mergeCell ref="L833:L837"/>
    <mergeCell ref="L838:L842"/>
    <mergeCell ref="L843:L847"/>
    <mergeCell ref="L958:L962"/>
    <mergeCell ref="L963:L967"/>
    <mergeCell ref="L908:L912"/>
    <mergeCell ref="L913:L917"/>
    <mergeCell ref="L918:L922"/>
    <mergeCell ref="L923:L927"/>
    <mergeCell ref="L928:L932"/>
    <mergeCell ref="L933:L937"/>
    <mergeCell ref="L938:L942"/>
    <mergeCell ref="L943:L947"/>
    <mergeCell ref="L948:L952"/>
    <mergeCell ref="L953:L957"/>
    <mergeCell ref="L1018:L1022"/>
    <mergeCell ref="L1023:L1027"/>
    <mergeCell ref="L968:L972"/>
    <mergeCell ref="L973:L977"/>
    <mergeCell ref="L978:L982"/>
    <mergeCell ref="L983:L987"/>
    <mergeCell ref="L988:L992"/>
    <mergeCell ref="L993:L997"/>
    <mergeCell ref="L718:L722"/>
    <mergeCell ref="L723:L727"/>
    <mergeCell ref="L668:L672"/>
    <mergeCell ref="L673:L677"/>
    <mergeCell ref="L678:L682"/>
    <mergeCell ref="L683:L687"/>
    <mergeCell ref="L688:L692"/>
    <mergeCell ref="L693:L697"/>
    <mergeCell ref="L698:L702"/>
    <mergeCell ref="L703:L707"/>
    <mergeCell ref="L708:L712"/>
    <mergeCell ref="L713:L717"/>
    <mergeCell ref="L778:L782"/>
    <mergeCell ref="L783:L787"/>
    <mergeCell ref="L728:L732"/>
    <mergeCell ref="L733:L737"/>
    <mergeCell ref="L738:L742"/>
    <mergeCell ref="L743:L747"/>
    <mergeCell ref="L748:L752"/>
    <mergeCell ref="L753:L757"/>
    <mergeCell ref="L818:L822"/>
    <mergeCell ref="L823:L827"/>
    <mergeCell ref="L758:L762"/>
    <mergeCell ref="L763:L767"/>
    <mergeCell ref="L768:L772"/>
    <mergeCell ref="L773:L777"/>
    <mergeCell ref="L788:L792"/>
    <mergeCell ref="L793:L797"/>
    <mergeCell ref="L798:L802"/>
    <mergeCell ref="L803:L807"/>
    <mergeCell ref="L808:L812"/>
    <mergeCell ref="L813:L817"/>
    <mergeCell ref="L898:L902"/>
    <mergeCell ref="L538:L542"/>
    <mergeCell ref="L543:L547"/>
    <mergeCell ref="L488:L492"/>
    <mergeCell ref="L493:L497"/>
    <mergeCell ref="L498:L502"/>
    <mergeCell ref="L503:L507"/>
    <mergeCell ref="L508:L512"/>
    <mergeCell ref="L513:L517"/>
    <mergeCell ref="L578:L582"/>
    <mergeCell ref="L583:L587"/>
    <mergeCell ref="L518:L522"/>
    <mergeCell ref="L523:L527"/>
    <mergeCell ref="L528:L532"/>
    <mergeCell ref="L533:L537"/>
    <mergeCell ref="L548:L552"/>
    <mergeCell ref="L553:L557"/>
    <mergeCell ref="L558:L562"/>
    <mergeCell ref="L563:L567"/>
    <mergeCell ref="L568:L572"/>
    <mergeCell ref="L573:L577"/>
    <mergeCell ref="L658:L662"/>
    <mergeCell ref="L663:L667"/>
    <mergeCell ref="L608:L612"/>
    <mergeCell ref="L613:L617"/>
    <mergeCell ref="L618:L622"/>
    <mergeCell ref="L623:L627"/>
    <mergeCell ref="L628:L632"/>
    <mergeCell ref="L633:L637"/>
    <mergeCell ref="L638:L642"/>
    <mergeCell ref="L643:L647"/>
    <mergeCell ref="L648:L652"/>
    <mergeCell ref="L653:L657"/>
    <mergeCell ref="L588:L592"/>
    <mergeCell ref="L593:L597"/>
    <mergeCell ref="L598:L602"/>
    <mergeCell ref="L603:L607"/>
    <mergeCell ref="L338:L342"/>
    <mergeCell ref="L343:L347"/>
    <mergeCell ref="L278:L282"/>
    <mergeCell ref="L283:L287"/>
    <mergeCell ref="L288:L292"/>
    <mergeCell ref="L293:L297"/>
    <mergeCell ref="L308:L312"/>
    <mergeCell ref="L313:L317"/>
    <mergeCell ref="L318:L322"/>
    <mergeCell ref="L323:L327"/>
    <mergeCell ref="L328:L332"/>
    <mergeCell ref="L333:L337"/>
    <mergeCell ref="L418:L422"/>
    <mergeCell ref="L423:L427"/>
    <mergeCell ref="L368:L372"/>
    <mergeCell ref="L373:L377"/>
    <mergeCell ref="L378:L382"/>
    <mergeCell ref="L383:L387"/>
    <mergeCell ref="L388:L392"/>
    <mergeCell ref="L393:L397"/>
    <mergeCell ref="L398:L402"/>
    <mergeCell ref="L403:L407"/>
    <mergeCell ref="L408:L412"/>
    <mergeCell ref="L413:L417"/>
    <mergeCell ref="L348:L352"/>
    <mergeCell ref="L353:L357"/>
    <mergeCell ref="L358:L362"/>
    <mergeCell ref="L363:L367"/>
    <mergeCell ref="L478:L482"/>
    <mergeCell ref="L483:L487"/>
    <mergeCell ref="L428:L432"/>
    <mergeCell ref="L433:L437"/>
    <mergeCell ref="L438:L442"/>
    <mergeCell ref="L443:L447"/>
    <mergeCell ref="L448:L452"/>
    <mergeCell ref="L453:L457"/>
    <mergeCell ref="L458:L462"/>
    <mergeCell ref="L463:L467"/>
    <mergeCell ref="L468:L472"/>
    <mergeCell ref="L473:L477"/>
    <mergeCell ref="J3043:J3047"/>
    <mergeCell ref="L5:L6"/>
    <mergeCell ref="L8:L12"/>
    <mergeCell ref="L13:L17"/>
    <mergeCell ref="L18:L22"/>
    <mergeCell ref="L23:L27"/>
    <mergeCell ref="L28:L32"/>
    <mergeCell ref="L33:L37"/>
    <mergeCell ref="J3033:J3037"/>
    <mergeCell ref="J3038:J3042"/>
    <mergeCell ref="J3013:J3017"/>
    <mergeCell ref="J3018:J3022"/>
    <mergeCell ref="J3023:J3027"/>
    <mergeCell ref="J3028:J3032"/>
    <mergeCell ref="L98:L102"/>
    <mergeCell ref="L103:L107"/>
    <mergeCell ref="L38:L42"/>
    <mergeCell ref="L43:L47"/>
    <mergeCell ref="L48:L52"/>
    <mergeCell ref="L53:L57"/>
    <mergeCell ref="L58:L62"/>
    <mergeCell ref="L63:L67"/>
    <mergeCell ref="L68:L72"/>
    <mergeCell ref="L73:L77"/>
    <mergeCell ref="L78:L82"/>
    <mergeCell ref="L83:L87"/>
    <mergeCell ref="L88:L92"/>
    <mergeCell ref="L93:L97"/>
    <mergeCell ref="L178:L182"/>
    <mergeCell ref="L183:L187"/>
    <mergeCell ref="L128:L132"/>
    <mergeCell ref="L133:L137"/>
    <mergeCell ref="L138:L142"/>
    <mergeCell ref="L143:L147"/>
    <mergeCell ref="L148:L152"/>
    <mergeCell ref="L153:L157"/>
    <mergeCell ref="L158:L162"/>
    <mergeCell ref="L163:L167"/>
    <mergeCell ref="L168:L172"/>
    <mergeCell ref="L173:L177"/>
    <mergeCell ref="L108:L112"/>
    <mergeCell ref="L113:L117"/>
    <mergeCell ref="L118:L122"/>
    <mergeCell ref="L123:L127"/>
    <mergeCell ref="L238:L242"/>
    <mergeCell ref="L243:L247"/>
    <mergeCell ref="L188:L192"/>
    <mergeCell ref="L193:L197"/>
    <mergeCell ref="L198:L202"/>
    <mergeCell ref="L203:L207"/>
    <mergeCell ref="L208:L212"/>
    <mergeCell ref="L213:L217"/>
    <mergeCell ref="L218:L222"/>
    <mergeCell ref="L223:L227"/>
    <mergeCell ref="L228:L232"/>
    <mergeCell ref="L233:L237"/>
    <mergeCell ref="L298:L302"/>
    <mergeCell ref="L303:L307"/>
    <mergeCell ref="L248:L252"/>
    <mergeCell ref="L253:L257"/>
    <mergeCell ref="L258:L262"/>
    <mergeCell ref="L263:L267"/>
    <mergeCell ref="L268:L272"/>
    <mergeCell ref="L273:L277"/>
    <mergeCell ref="J2883:J2887"/>
    <mergeCell ref="J2888:J2892"/>
    <mergeCell ref="J2823:J2827"/>
    <mergeCell ref="J2828:J2832"/>
    <mergeCell ref="J2833:J2837"/>
    <mergeCell ref="J2838:J2842"/>
    <mergeCell ref="J2853:J2857"/>
    <mergeCell ref="J2858:J2862"/>
    <mergeCell ref="J2863:J2867"/>
    <mergeCell ref="J2868:J2872"/>
    <mergeCell ref="J2873:J2877"/>
    <mergeCell ref="J2878:J2882"/>
    <mergeCell ref="J2963:J2967"/>
    <mergeCell ref="J2968:J2972"/>
    <mergeCell ref="J2913:J2917"/>
    <mergeCell ref="J2918:J2922"/>
    <mergeCell ref="J2923:J2927"/>
    <mergeCell ref="J2928:J2932"/>
    <mergeCell ref="J2933:J2937"/>
    <mergeCell ref="J2938:J2942"/>
    <mergeCell ref="J2943:J2947"/>
    <mergeCell ref="J2948:J2952"/>
    <mergeCell ref="J2953:J2957"/>
    <mergeCell ref="J2958:J2962"/>
    <mergeCell ref="J2893:J2897"/>
    <mergeCell ref="J2898:J2902"/>
    <mergeCell ref="J2903:J2907"/>
    <mergeCell ref="J2908:J2912"/>
    <mergeCell ref="J3003:J3007"/>
    <mergeCell ref="J3008:J3012"/>
    <mergeCell ref="J2983:J2987"/>
    <mergeCell ref="J2988:J2992"/>
    <mergeCell ref="J2993:J2997"/>
    <mergeCell ref="J2998:J3002"/>
    <mergeCell ref="J2973:J2977"/>
    <mergeCell ref="J2978:J2982"/>
    <mergeCell ref="J2723:J2727"/>
    <mergeCell ref="J2728:J2732"/>
    <mergeCell ref="J2673:J2677"/>
    <mergeCell ref="J2678:J2682"/>
    <mergeCell ref="J2683:J2687"/>
    <mergeCell ref="J2688:J2692"/>
    <mergeCell ref="J2693:J2697"/>
    <mergeCell ref="J2698:J2702"/>
    <mergeCell ref="J2703:J2707"/>
    <mergeCell ref="J2708:J2712"/>
    <mergeCell ref="J2713:J2717"/>
    <mergeCell ref="J2718:J2722"/>
    <mergeCell ref="J2653:J2657"/>
    <mergeCell ref="J2658:J2662"/>
    <mergeCell ref="J2663:J2667"/>
    <mergeCell ref="J2668:J2672"/>
    <mergeCell ref="J2783:J2787"/>
    <mergeCell ref="J2788:J2792"/>
    <mergeCell ref="J2733:J2737"/>
    <mergeCell ref="J2738:J2742"/>
    <mergeCell ref="J2743:J2747"/>
    <mergeCell ref="J2748:J2752"/>
    <mergeCell ref="J2753:J2757"/>
    <mergeCell ref="J2758:J2762"/>
    <mergeCell ref="J2763:J2767"/>
    <mergeCell ref="J2768:J2772"/>
    <mergeCell ref="J2773:J2777"/>
    <mergeCell ref="J2778:J2782"/>
    <mergeCell ref="J2843:J2847"/>
    <mergeCell ref="J2848:J2852"/>
    <mergeCell ref="J2793:J2797"/>
    <mergeCell ref="J2798:J2802"/>
    <mergeCell ref="J2803:J2807"/>
    <mergeCell ref="J2808:J2812"/>
    <mergeCell ref="J2813:J2817"/>
    <mergeCell ref="J2818:J2822"/>
    <mergeCell ref="J2543:J2547"/>
    <mergeCell ref="J2548:J2552"/>
    <mergeCell ref="J2448:J2452"/>
    <mergeCell ref="J2453:J2457"/>
    <mergeCell ref="J2458:J2462"/>
    <mergeCell ref="J2463:J2467"/>
    <mergeCell ref="J2513:J2517"/>
    <mergeCell ref="J2518:J2522"/>
    <mergeCell ref="J2478:J2482"/>
    <mergeCell ref="J2483:J2487"/>
    <mergeCell ref="J2523:J2527"/>
    <mergeCell ref="J2528:J2532"/>
    <mergeCell ref="J2503:J2507"/>
    <mergeCell ref="J2498:J2502"/>
    <mergeCell ref="J2508:J2512"/>
    <mergeCell ref="J2533:J2537"/>
    <mergeCell ref="J2538:J2542"/>
    <mergeCell ref="J2603:J2607"/>
    <mergeCell ref="J2608:J2612"/>
    <mergeCell ref="J2553:J2557"/>
    <mergeCell ref="J2558:J2562"/>
    <mergeCell ref="J2563:J2567"/>
    <mergeCell ref="J2568:J2572"/>
    <mergeCell ref="J2573:J2577"/>
    <mergeCell ref="J2578:J2582"/>
    <mergeCell ref="J2643:J2647"/>
    <mergeCell ref="J2648:J2652"/>
    <mergeCell ref="J2583:J2587"/>
    <mergeCell ref="J2588:J2592"/>
    <mergeCell ref="J2593:J2597"/>
    <mergeCell ref="J2598:J2602"/>
    <mergeCell ref="J2613:J2617"/>
    <mergeCell ref="J2618:J2622"/>
    <mergeCell ref="J2623:J2627"/>
    <mergeCell ref="J2628:J2632"/>
    <mergeCell ref="J2633:J2637"/>
    <mergeCell ref="J2638:J2642"/>
    <mergeCell ref="J2493:J2497"/>
    <mergeCell ref="J2488:J2492"/>
    <mergeCell ref="J2113:J2117"/>
    <mergeCell ref="J2058:J2062"/>
    <mergeCell ref="J2063:J2067"/>
    <mergeCell ref="J2068:J2072"/>
    <mergeCell ref="J2073:J2077"/>
    <mergeCell ref="J2078:J2082"/>
    <mergeCell ref="J2083:J2087"/>
    <mergeCell ref="J2088:J2092"/>
    <mergeCell ref="J2093:J2097"/>
    <mergeCell ref="J2098:J2102"/>
    <mergeCell ref="J2103:J2107"/>
    <mergeCell ref="J2038:J2042"/>
    <mergeCell ref="J2043:J2047"/>
    <mergeCell ref="J2048:J2052"/>
    <mergeCell ref="J2053:J2057"/>
    <mergeCell ref="J2168:J2172"/>
    <mergeCell ref="J2173:J2177"/>
    <mergeCell ref="J2118:J2122"/>
    <mergeCell ref="J2123:J2127"/>
    <mergeCell ref="J2128:J2132"/>
    <mergeCell ref="J2133:J2137"/>
    <mergeCell ref="J2138:J2142"/>
    <mergeCell ref="J2143:J2147"/>
    <mergeCell ref="J2148:J2152"/>
    <mergeCell ref="J2153:J2157"/>
    <mergeCell ref="J2158:J2162"/>
    <mergeCell ref="J2163:J2167"/>
    <mergeCell ref="J2438:J2442"/>
    <mergeCell ref="J2443:J2447"/>
    <mergeCell ref="J2198:J2202"/>
    <mergeCell ref="J2203:J2207"/>
    <mergeCell ref="J2208:J2212"/>
    <mergeCell ref="J2213:J2217"/>
    <mergeCell ref="J2178:J2182"/>
    <mergeCell ref="J2183:J2187"/>
    <mergeCell ref="J2188:J2192"/>
    <mergeCell ref="J2193:J2197"/>
    <mergeCell ref="J2238:J2242"/>
    <mergeCell ref="J2243:J2247"/>
    <mergeCell ref="J2248:J2252"/>
    <mergeCell ref="J2328:J2332"/>
    <mergeCell ref="J1928:J1932"/>
    <mergeCell ref="J1933:J1937"/>
    <mergeCell ref="J1878:J1882"/>
    <mergeCell ref="J1883:J1887"/>
    <mergeCell ref="J1888:J1892"/>
    <mergeCell ref="J1893:J1897"/>
    <mergeCell ref="J1898:J1902"/>
    <mergeCell ref="J1903:J1907"/>
    <mergeCell ref="J1908:J1912"/>
    <mergeCell ref="J1913:J1917"/>
    <mergeCell ref="J1918:J1922"/>
    <mergeCell ref="J1923:J1927"/>
    <mergeCell ref="J1988:J1992"/>
    <mergeCell ref="J1993:J1997"/>
    <mergeCell ref="J1938:J1942"/>
    <mergeCell ref="J1943:J1947"/>
    <mergeCell ref="J1948:J1952"/>
    <mergeCell ref="J1953:J1957"/>
    <mergeCell ref="J1958:J1962"/>
    <mergeCell ref="J1963:J1967"/>
    <mergeCell ref="J2028:J2032"/>
    <mergeCell ref="J2033:J2037"/>
    <mergeCell ref="J1968:J1972"/>
    <mergeCell ref="J1973:J1977"/>
    <mergeCell ref="J1978:J1982"/>
    <mergeCell ref="J1983:J1987"/>
    <mergeCell ref="J1998:J2002"/>
    <mergeCell ref="J2003:J2007"/>
    <mergeCell ref="J2008:J2012"/>
    <mergeCell ref="J2013:J2017"/>
    <mergeCell ref="J2018:J2022"/>
    <mergeCell ref="J2023:J2027"/>
    <mergeCell ref="J2108:J2112"/>
    <mergeCell ref="J1748:J1752"/>
    <mergeCell ref="J1753:J1757"/>
    <mergeCell ref="J1698:J1702"/>
    <mergeCell ref="J1703:J1707"/>
    <mergeCell ref="J1708:J1712"/>
    <mergeCell ref="J1713:J1717"/>
    <mergeCell ref="J1718:J1722"/>
    <mergeCell ref="J1723:J1727"/>
    <mergeCell ref="J1788:J1792"/>
    <mergeCell ref="J1793:J1797"/>
    <mergeCell ref="J1728:J1732"/>
    <mergeCell ref="J1733:J1737"/>
    <mergeCell ref="J1738:J1742"/>
    <mergeCell ref="J1743:J1747"/>
    <mergeCell ref="J1758:J1762"/>
    <mergeCell ref="J1763:J1767"/>
    <mergeCell ref="J1768:J1772"/>
    <mergeCell ref="J1773:J1777"/>
    <mergeCell ref="J1778:J1782"/>
    <mergeCell ref="J1783:J1787"/>
    <mergeCell ref="J1868:J1872"/>
    <mergeCell ref="J1873:J1877"/>
    <mergeCell ref="J1818:J1822"/>
    <mergeCell ref="J1823:J1827"/>
    <mergeCell ref="J1828:J1832"/>
    <mergeCell ref="J1833:J1837"/>
    <mergeCell ref="J1838:J1842"/>
    <mergeCell ref="J1843:J1847"/>
    <mergeCell ref="J1848:J1852"/>
    <mergeCell ref="J1853:J1857"/>
    <mergeCell ref="J1858:J1862"/>
    <mergeCell ref="J1863:J1867"/>
    <mergeCell ref="J1798:J1802"/>
    <mergeCell ref="J1803:J1807"/>
    <mergeCell ref="J1808:J1812"/>
    <mergeCell ref="J1813:J1817"/>
    <mergeCell ref="J1548:J1552"/>
    <mergeCell ref="J1553:J1557"/>
    <mergeCell ref="J1488:J1492"/>
    <mergeCell ref="J1493:J1497"/>
    <mergeCell ref="J1498:J1502"/>
    <mergeCell ref="J1503:J1507"/>
    <mergeCell ref="J1518:J1522"/>
    <mergeCell ref="J1523:J1527"/>
    <mergeCell ref="J1528:J1532"/>
    <mergeCell ref="J1533:J1537"/>
    <mergeCell ref="J1538:J1542"/>
    <mergeCell ref="J1543:J1547"/>
    <mergeCell ref="J1628:J1632"/>
    <mergeCell ref="J1633:J1637"/>
    <mergeCell ref="J1578:J1582"/>
    <mergeCell ref="J1583:J1587"/>
    <mergeCell ref="J1588:J1592"/>
    <mergeCell ref="J1593:J1597"/>
    <mergeCell ref="J1598:J1602"/>
    <mergeCell ref="J1603:J1607"/>
    <mergeCell ref="J1608:J1612"/>
    <mergeCell ref="J1613:J1617"/>
    <mergeCell ref="J1618:J1622"/>
    <mergeCell ref="J1623:J1627"/>
    <mergeCell ref="J1558:J1562"/>
    <mergeCell ref="J1563:J1567"/>
    <mergeCell ref="J1568:J1572"/>
    <mergeCell ref="J1573:J1577"/>
    <mergeCell ref="J1688:J1692"/>
    <mergeCell ref="J1693:J1697"/>
    <mergeCell ref="J1638:J1642"/>
    <mergeCell ref="J1643:J1647"/>
    <mergeCell ref="J1648:J1652"/>
    <mergeCell ref="J1653:J1657"/>
    <mergeCell ref="J1658:J1662"/>
    <mergeCell ref="J1663:J1667"/>
    <mergeCell ref="J1668:J1672"/>
    <mergeCell ref="J1673:J1677"/>
    <mergeCell ref="J1678:J1682"/>
    <mergeCell ref="J1683:J1687"/>
    <mergeCell ref="J1393:J1397"/>
    <mergeCell ref="J1338:J1342"/>
    <mergeCell ref="J1343:J1347"/>
    <mergeCell ref="J1348:J1352"/>
    <mergeCell ref="J1353:J1357"/>
    <mergeCell ref="J1358:J1362"/>
    <mergeCell ref="J1363:J1367"/>
    <mergeCell ref="J1368:J1372"/>
    <mergeCell ref="J1373:J1377"/>
    <mergeCell ref="J1378:J1382"/>
    <mergeCell ref="J1383:J1387"/>
    <mergeCell ref="J1318:J1322"/>
    <mergeCell ref="J1323:J1327"/>
    <mergeCell ref="J1328:J1332"/>
    <mergeCell ref="J1333:J1337"/>
    <mergeCell ref="J1448:J1452"/>
    <mergeCell ref="J1453:J1457"/>
    <mergeCell ref="J1398:J1402"/>
    <mergeCell ref="J1403:J1407"/>
    <mergeCell ref="J1408:J1412"/>
    <mergeCell ref="J1413:J1417"/>
    <mergeCell ref="J1418:J1422"/>
    <mergeCell ref="J1423:J1427"/>
    <mergeCell ref="J1428:J1432"/>
    <mergeCell ref="J1433:J1437"/>
    <mergeCell ref="J1438:J1442"/>
    <mergeCell ref="J1443:J1447"/>
    <mergeCell ref="J1508:J1512"/>
    <mergeCell ref="J1513:J1517"/>
    <mergeCell ref="J1458:J1462"/>
    <mergeCell ref="J1463:J1467"/>
    <mergeCell ref="J1468:J1472"/>
    <mergeCell ref="J1473:J1477"/>
    <mergeCell ref="J1478:J1482"/>
    <mergeCell ref="J1483:J1487"/>
    <mergeCell ref="J1208:J1212"/>
    <mergeCell ref="J1213:J1217"/>
    <mergeCell ref="J1158:J1162"/>
    <mergeCell ref="J1163:J1167"/>
    <mergeCell ref="J1168:J1172"/>
    <mergeCell ref="J1173:J1177"/>
    <mergeCell ref="J1178:J1182"/>
    <mergeCell ref="J1183:J1187"/>
    <mergeCell ref="J1188:J1192"/>
    <mergeCell ref="J1193:J1197"/>
    <mergeCell ref="J1198:J1202"/>
    <mergeCell ref="J1203:J1207"/>
    <mergeCell ref="J1268:J1272"/>
    <mergeCell ref="J1273:J1277"/>
    <mergeCell ref="J1218:J1222"/>
    <mergeCell ref="J1223:J1227"/>
    <mergeCell ref="J1228:J1232"/>
    <mergeCell ref="J1233:J1237"/>
    <mergeCell ref="J1238:J1242"/>
    <mergeCell ref="J1243:J1247"/>
    <mergeCell ref="J1308:J1312"/>
    <mergeCell ref="J1313:J1317"/>
    <mergeCell ref="J1248:J1252"/>
    <mergeCell ref="J1253:J1257"/>
    <mergeCell ref="J1258:J1262"/>
    <mergeCell ref="J1263:J1267"/>
    <mergeCell ref="J1278:J1282"/>
    <mergeCell ref="J1283:J1287"/>
    <mergeCell ref="J1288:J1292"/>
    <mergeCell ref="J1293:J1297"/>
    <mergeCell ref="J1298:J1302"/>
    <mergeCell ref="J1303:J1307"/>
    <mergeCell ref="J1388:J1392"/>
    <mergeCell ref="J1028:J1032"/>
    <mergeCell ref="J1033:J1037"/>
    <mergeCell ref="J978:J982"/>
    <mergeCell ref="J983:J987"/>
    <mergeCell ref="J988:J992"/>
    <mergeCell ref="J993:J997"/>
    <mergeCell ref="J998:J1002"/>
    <mergeCell ref="J1003:J1007"/>
    <mergeCell ref="J1068:J1072"/>
    <mergeCell ref="J1073:J1077"/>
    <mergeCell ref="J1008:J1012"/>
    <mergeCell ref="J1013:J1017"/>
    <mergeCell ref="J1018:J1022"/>
    <mergeCell ref="J1023:J1027"/>
    <mergeCell ref="J1038:J1042"/>
    <mergeCell ref="J1043:J1047"/>
    <mergeCell ref="J1048:J1052"/>
    <mergeCell ref="J1053:J1057"/>
    <mergeCell ref="J1058:J1062"/>
    <mergeCell ref="J1063:J1067"/>
    <mergeCell ref="J1148:J1152"/>
    <mergeCell ref="J1153:J1157"/>
    <mergeCell ref="J1098:J1102"/>
    <mergeCell ref="J1103:J1107"/>
    <mergeCell ref="J1108:J1112"/>
    <mergeCell ref="J1113:J1117"/>
    <mergeCell ref="J1118:J1122"/>
    <mergeCell ref="J1123:J1127"/>
    <mergeCell ref="J1128:J1132"/>
    <mergeCell ref="J1133:J1137"/>
    <mergeCell ref="J1138:J1142"/>
    <mergeCell ref="J1143:J1147"/>
    <mergeCell ref="J1078:J1082"/>
    <mergeCell ref="J1083:J1087"/>
    <mergeCell ref="J1088:J1092"/>
    <mergeCell ref="J1093:J1097"/>
    <mergeCell ref="J828:J832"/>
    <mergeCell ref="J833:J837"/>
    <mergeCell ref="J768:J772"/>
    <mergeCell ref="J773:J777"/>
    <mergeCell ref="J778:J782"/>
    <mergeCell ref="J783:J787"/>
    <mergeCell ref="J798:J802"/>
    <mergeCell ref="J803:J807"/>
    <mergeCell ref="J808:J812"/>
    <mergeCell ref="J813:J817"/>
    <mergeCell ref="J818:J822"/>
    <mergeCell ref="J823:J827"/>
    <mergeCell ref="J908:J912"/>
    <mergeCell ref="J913:J917"/>
    <mergeCell ref="J858:J862"/>
    <mergeCell ref="J863:J867"/>
    <mergeCell ref="J868:J872"/>
    <mergeCell ref="J873:J877"/>
    <mergeCell ref="J878:J882"/>
    <mergeCell ref="J883:J887"/>
    <mergeCell ref="J888:J892"/>
    <mergeCell ref="J893:J897"/>
    <mergeCell ref="J898:J902"/>
    <mergeCell ref="J903:J907"/>
    <mergeCell ref="J838:J842"/>
    <mergeCell ref="J843:J847"/>
    <mergeCell ref="J848:J852"/>
    <mergeCell ref="J853:J857"/>
    <mergeCell ref="J968:J972"/>
    <mergeCell ref="J973:J977"/>
    <mergeCell ref="J918:J922"/>
    <mergeCell ref="J923:J927"/>
    <mergeCell ref="J928:J932"/>
    <mergeCell ref="J933:J937"/>
    <mergeCell ref="J938:J942"/>
    <mergeCell ref="J943:J947"/>
    <mergeCell ref="J948:J952"/>
    <mergeCell ref="J953:J957"/>
    <mergeCell ref="J958:J962"/>
    <mergeCell ref="J963:J967"/>
    <mergeCell ref="J668:J672"/>
    <mergeCell ref="J673:J677"/>
    <mergeCell ref="J618:J622"/>
    <mergeCell ref="J623:J627"/>
    <mergeCell ref="J628:J632"/>
    <mergeCell ref="J633:J637"/>
    <mergeCell ref="J638:J642"/>
    <mergeCell ref="J643:J647"/>
    <mergeCell ref="J648:J652"/>
    <mergeCell ref="J653:J657"/>
    <mergeCell ref="J658:J662"/>
    <mergeCell ref="J663:J667"/>
    <mergeCell ref="J598:J602"/>
    <mergeCell ref="J603:J607"/>
    <mergeCell ref="J608:J612"/>
    <mergeCell ref="J613:J617"/>
    <mergeCell ref="J728:J732"/>
    <mergeCell ref="J733:J737"/>
    <mergeCell ref="J678:J682"/>
    <mergeCell ref="J683:J687"/>
    <mergeCell ref="J688:J692"/>
    <mergeCell ref="J693:J697"/>
    <mergeCell ref="J698:J702"/>
    <mergeCell ref="J703:J707"/>
    <mergeCell ref="J708:J712"/>
    <mergeCell ref="J713:J717"/>
    <mergeCell ref="J718:J722"/>
    <mergeCell ref="J723:J727"/>
    <mergeCell ref="J788:J792"/>
    <mergeCell ref="J793:J797"/>
    <mergeCell ref="J738:J742"/>
    <mergeCell ref="J743:J747"/>
    <mergeCell ref="J748:J752"/>
    <mergeCell ref="J753:J757"/>
    <mergeCell ref="J758:J762"/>
    <mergeCell ref="J763:J767"/>
    <mergeCell ref="J403:J407"/>
    <mergeCell ref="J408:J412"/>
    <mergeCell ref="J413:J417"/>
    <mergeCell ref="J418:J422"/>
    <mergeCell ref="J423:J427"/>
    <mergeCell ref="J358:J362"/>
    <mergeCell ref="J363:J367"/>
    <mergeCell ref="J368:J372"/>
    <mergeCell ref="J373:J377"/>
    <mergeCell ref="J488:J492"/>
    <mergeCell ref="J493:J497"/>
    <mergeCell ref="J438:J442"/>
    <mergeCell ref="J443:J447"/>
    <mergeCell ref="J448:J452"/>
    <mergeCell ref="J453:J457"/>
    <mergeCell ref="J458:J462"/>
    <mergeCell ref="J463:J467"/>
    <mergeCell ref="J468:J472"/>
    <mergeCell ref="J473:J477"/>
    <mergeCell ref="J478:J482"/>
    <mergeCell ref="J483:J487"/>
    <mergeCell ref="J548:J552"/>
    <mergeCell ref="J553:J557"/>
    <mergeCell ref="J498:J502"/>
    <mergeCell ref="J503:J507"/>
    <mergeCell ref="J508:J512"/>
    <mergeCell ref="J513:J517"/>
    <mergeCell ref="J518:J522"/>
    <mergeCell ref="J523:J527"/>
    <mergeCell ref="J588:J592"/>
    <mergeCell ref="J593:J597"/>
    <mergeCell ref="J528:J532"/>
    <mergeCell ref="J533:J537"/>
    <mergeCell ref="J538:J542"/>
    <mergeCell ref="J543:J547"/>
    <mergeCell ref="J558:J562"/>
    <mergeCell ref="J563:J567"/>
    <mergeCell ref="J568:J572"/>
    <mergeCell ref="J573:J577"/>
    <mergeCell ref="J578:J582"/>
    <mergeCell ref="J583:J587"/>
    <mergeCell ref="J43:J47"/>
    <mergeCell ref="J48:J52"/>
    <mergeCell ref="J53:J57"/>
    <mergeCell ref="J58:J62"/>
    <mergeCell ref="J78:J82"/>
    <mergeCell ref="J83:J87"/>
    <mergeCell ref="J88:J92"/>
    <mergeCell ref="J93:J97"/>
    <mergeCell ref="J98:J102"/>
    <mergeCell ref="J103:J107"/>
    <mergeCell ref="J188:J192"/>
    <mergeCell ref="J193:J197"/>
    <mergeCell ref="J138:J142"/>
    <mergeCell ref="J143:J147"/>
    <mergeCell ref="J148:J152"/>
    <mergeCell ref="J153:J157"/>
    <mergeCell ref="J158:J162"/>
    <mergeCell ref="J163:J167"/>
    <mergeCell ref="J168:J172"/>
    <mergeCell ref="J173:J177"/>
    <mergeCell ref="J178:J182"/>
    <mergeCell ref="J183:J187"/>
    <mergeCell ref="J118:J122"/>
    <mergeCell ref="J123:J127"/>
    <mergeCell ref="J128:J132"/>
    <mergeCell ref="J133:J137"/>
    <mergeCell ref="J248:J252"/>
    <mergeCell ref="J253:J257"/>
    <mergeCell ref="J198:J202"/>
    <mergeCell ref="J203:J207"/>
    <mergeCell ref="J208:J212"/>
    <mergeCell ref="J213:J217"/>
    <mergeCell ref="J218:J222"/>
    <mergeCell ref="J223:J227"/>
    <mergeCell ref="J228:J232"/>
    <mergeCell ref="J233:J237"/>
    <mergeCell ref="J238:J242"/>
    <mergeCell ref="J243:J247"/>
    <mergeCell ref="H3033:H3037"/>
    <mergeCell ref="C3033:C3037"/>
    <mergeCell ref="D3033:D3037"/>
    <mergeCell ref="E3033:E3037"/>
    <mergeCell ref="F3028:F3032"/>
    <mergeCell ref="H3013:H3017"/>
    <mergeCell ref="H3028:H3032"/>
    <mergeCell ref="D3023:D3027"/>
    <mergeCell ref="E3023:E3027"/>
    <mergeCell ref="F3013:F3017"/>
    <mergeCell ref="A3038:A3042"/>
    <mergeCell ref="G3033:G3037"/>
    <mergeCell ref="F3033:F3037"/>
    <mergeCell ref="G3038:G3042"/>
    <mergeCell ref="B3038:B3042"/>
    <mergeCell ref="C3038:C3042"/>
    <mergeCell ref="D3038:D3042"/>
    <mergeCell ref="E3038:E3042"/>
    <mergeCell ref="A3028:A3032"/>
    <mergeCell ref="B3028:B3032"/>
    <mergeCell ref="C3028:C3032"/>
    <mergeCell ref="D3028:D3032"/>
    <mergeCell ref="E3028:E3032"/>
    <mergeCell ref="A3033:A3037"/>
    <mergeCell ref="B3033:B3037"/>
    <mergeCell ref="A3043:A3047"/>
    <mergeCell ref="B3043:B3047"/>
    <mergeCell ref="C3043:C3047"/>
    <mergeCell ref="D3043:D3047"/>
    <mergeCell ref="E3043:E3047"/>
    <mergeCell ref="G3043:G3047"/>
    <mergeCell ref="F3043:F3047"/>
    <mergeCell ref="J63:J67"/>
    <mergeCell ref="J108:J112"/>
    <mergeCell ref="J113:J117"/>
    <mergeCell ref="J68:J72"/>
    <mergeCell ref="J73:J77"/>
    <mergeCell ref="J308:J312"/>
    <mergeCell ref="J313:J317"/>
    <mergeCell ref="J258:J262"/>
    <mergeCell ref="J263:J267"/>
    <mergeCell ref="J268:J272"/>
    <mergeCell ref="J273:J277"/>
    <mergeCell ref="J278:J282"/>
    <mergeCell ref="J283:J287"/>
    <mergeCell ref="J348:J352"/>
    <mergeCell ref="J353:J357"/>
    <mergeCell ref="J288:J292"/>
    <mergeCell ref="J293:J297"/>
    <mergeCell ref="J298:J302"/>
    <mergeCell ref="J303:J307"/>
    <mergeCell ref="J318:J322"/>
    <mergeCell ref="J323:J327"/>
    <mergeCell ref="J328:J332"/>
    <mergeCell ref="J333:J337"/>
    <mergeCell ref="J338:J342"/>
    <mergeCell ref="J343:J347"/>
    <mergeCell ref="J428:J432"/>
    <mergeCell ref="J433:J437"/>
    <mergeCell ref="J378:J382"/>
    <mergeCell ref="J383:J387"/>
    <mergeCell ref="J388:J392"/>
    <mergeCell ref="J393:J397"/>
    <mergeCell ref="J398:J402"/>
    <mergeCell ref="H3003:H3007"/>
    <mergeCell ref="F2998:F3002"/>
    <mergeCell ref="F3003:F3007"/>
    <mergeCell ref="H2998:H3002"/>
    <mergeCell ref="G2993:G2997"/>
    <mergeCell ref="C3003:C3007"/>
    <mergeCell ref="D3003:D3007"/>
    <mergeCell ref="E3003:E3007"/>
    <mergeCell ref="G3003:G3007"/>
    <mergeCell ref="G2998:G3002"/>
    <mergeCell ref="E3008:E3012"/>
    <mergeCell ref="G3008:G3012"/>
    <mergeCell ref="F3008:F3012"/>
    <mergeCell ref="A2998:A3002"/>
    <mergeCell ref="B2998:B3002"/>
    <mergeCell ref="C2998:C3002"/>
    <mergeCell ref="D2998:D3002"/>
    <mergeCell ref="E2998:E3002"/>
    <mergeCell ref="C3013:C3017"/>
    <mergeCell ref="D3013:D3017"/>
    <mergeCell ref="A3008:A3012"/>
    <mergeCell ref="B3008:B3012"/>
    <mergeCell ref="C3008:C3012"/>
    <mergeCell ref="D3008:D3012"/>
    <mergeCell ref="F3018:F3022"/>
    <mergeCell ref="H3008:H3012"/>
    <mergeCell ref="H3018:H3022"/>
    <mergeCell ref="F3023:F3027"/>
    <mergeCell ref="A3003:A3007"/>
    <mergeCell ref="B3003:B3007"/>
    <mergeCell ref="E3018:E3022"/>
    <mergeCell ref="G3018:G3022"/>
    <mergeCell ref="A3013:A3017"/>
    <mergeCell ref="B3013:B3017"/>
    <mergeCell ref="A3018:A3022"/>
    <mergeCell ref="B3018:B3022"/>
    <mergeCell ref="C3018:C3022"/>
    <mergeCell ref="D3018:D3022"/>
    <mergeCell ref="G3023:G3027"/>
    <mergeCell ref="E3013:E3017"/>
    <mergeCell ref="G3013:G3017"/>
    <mergeCell ref="A3023:A3027"/>
    <mergeCell ref="B3023:B3027"/>
    <mergeCell ref="C3023:C3027"/>
    <mergeCell ref="G2978:G2982"/>
    <mergeCell ref="H2978:H2982"/>
    <mergeCell ref="A2973:A2977"/>
    <mergeCell ref="B2973:B2977"/>
    <mergeCell ref="C2973:C2977"/>
    <mergeCell ref="D2973:D2977"/>
    <mergeCell ref="E2973:E2977"/>
    <mergeCell ref="G2983:G2987"/>
    <mergeCell ref="H2973:H2977"/>
    <mergeCell ref="F2973:F2977"/>
    <mergeCell ref="H2983:H2987"/>
    <mergeCell ref="F2978:F2982"/>
    <mergeCell ref="F2983:F2987"/>
    <mergeCell ref="G2973:G2977"/>
    <mergeCell ref="A2978:A2982"/>
    <mergeCell ref="B2978:B2982"/>
    <mergeCell ref="C2978:C2982"/>
    <mergeCell ref="D2978:D2982"/>
    <mergeCell ref="E2978:E2982"/>
    <mergeCell ref="C2983:C2987"/>
    <mergeCell ref="D2983:D2987"/>
    <mergeCell ref="E2983:E2987"/>
    <mergeCell ref="A2988:A2992"/>
    <mergeCell ref="B2988:B2992"/>
    <mergeCell ref="C2988:C2992"/>
    <mergeCell ref="D2988:D2992"/>
    <mergeCell ref="E2988:E2992"/>
    <mergeCell ref="G2988:G2992"/>
    <mergeCell ref="F2988:F2992"/>
    <mergeCell ref="H2993:H2997"/>
    <mergeCell ref="F2993:F2997"/>
    <mergeCell ref="H2988:H2992"/>
    <mergeCell ref="A2983:A2987"/>
    <mergeCell ref="B2983:B2987"/>
    <mergeCell ref="A2993:A2997"/>
    <mergeCell ref="B2993:B2997"/>
    <mergeCell ref="C2993:C2997"/>
    <mergeCell ref="D2993:D2997"/>
    <mergeCell ref="E2993:E2997"/>
    <mergeCell ref="A2948:A2952"/>
    <mergeCell ref="B2948:B2952"/>
    <mergeCell ref="C2948:C2952"/>
    <mergeCell ref="D2948:D2952"/>
    <mergeCell ref="E2948:E2952"/>
    <mergeCell ref="G2948:G2952"/>
    <mergeCell ref="F2948:F2952"/>
    <mergeCell ref="H2948:H2952"/>
    <mergeCell ref="A2943:A2947"/>
    <mergeCell ref="B2943:B2947"/>
    <mergeCell ref="G2958:G2962"/>
    <mergeCell ref="H2958:H2962"/>
    <mergeCell ref="A2953:A2957"/>
    <mergeCell ref="B2953:B2957"/>
    <mergeCell ref="C2953:C2957"/>
    <mergeCell ref="D2953:D2957"/>
    <mergeCell ref="E2953:E2957"/>
    <mergeCell ref="G2963:G2967"/>
    <mergeCell ref="H2953:H2957"/>
    <mergeCell ref="F2953:F2957"/>
    <mergeCell ref="H2963:H2967"/>
    <mergeCell ref="F2958:F2962"/>
    <mergeCell ref="F2963:F2967"/>
    <mergeCell ref="G2953:G2957"/>
    <mergeCell ref="A2958:A2962"/>
    <mergeCell ref="B2958:B2962"/>
    <mergeCell ref="C2958:C2962"/>
    <mergeCell ref="D2958:D2962"/>
    <mergeCell ref="E2958:E2962"/>
    <mergeCell ref="C2963:C2967"/>
    <mergeCell ref="D2963:D2967"/>
    <mergeCell ref="E2963:E2967"/>
    <mergeCell ref="A2968:A2972"/>
    <mergeCell ref="B2968:B2972"/>
    <mergeCell ref="C2968:C2972"/>
    <mergeCell ref="D2968:D2972"/>
    <mergeCell ref="E2968:E2972"/>
    <mergeCell ref="G2968:G2972"/>
    <mergeCell ref="F2968:F2972"/>
    <mergeCell ref="H2968:H2972"/>
    <mergeCell ref="A2963:A2967"/>
    <mergeCell ref="B2963:B2967"/>
    <mergeCell ref="G2923:G2927"/>
    <mergeCell ref="H2913:H2917"/>
    <mergeCell ref="F2913:F2917"/>
    <mergeCell ref="H2923:H2927"/>
    <mergeCell ref="F2918:F2922"/>
    <mergeCell ref="F2923:F2927"/>
    <mergeCell ref="G2913:G2917"/>
    <mergeCell ref="A2918:A2922"/>
    <mergeCell ref="B2918:B2922"/>
    <mergeCell ref="C2918:C2922"/>
    <mergeCell ref="D2918:D2922"/>
    <mergeCell ref="E2918:E2922"/>
    <mergeCell ref="C2923:C2927"/>
    <mergeCell ref="D2923:D2927"/>
    <mergeCell ref="E2923:E2927"/>
    <mergeCell ref="A2928:A2932"/>
    <mergeCell ref="B2928:B2932"/>
    <mergeCell ref="C2928:C2932"/>
    <mergeCell ref="D2928:D2932"/>
    <mergeCell ref="E2928:E2932"/>
    <mergeCell ref="G2928:G2932"/>
    <mergeCell ref="F2928:F2932"/>
    <mergeCell ref="H2928:H2932"/>
    <mergeCell ref="A2923:A2927"/>
    <mergeCell ref="B2923:B2927"/>
    <mergeCell ref="G2938:G2942"/>
    <mergeCell ref="H2938:H2942"/>
    <mergeCell ref="A2933:A2937"/>
    <mergeCell ref="B2933:B2937"/>
    <mergeCell ref="C2933:C2937"/>
    <mergeCell ref="D2933:D2937"/>
    <mergeCell ref="E2933:E2937"/>
    <mergeCell ref="G2943:G2947"/>
    <mergeCell ref="H2933:H2937"/>
    <mergeCell ref="F2933:F2937"/>
    <mergeCell ref="H2943:H2947"/>
    <mergeCell ref="F2938:F2942"/>
    <mergeCell ref="F2943:F2947"/>
    <mergeCell ref="G2933:G2937"/>
    <mergeCell ref="A2938:A2942"/>
    <mergeCell ref="B2938:B2942"/>
    <mergeCell ref="C2938:C2942"/>
    <mergeCell ref="D2938:D2942"/>
    <mergeCell ref="E2938:E2942"/>
    <mergeCell ref="C2943:C2947"/>
    <mergeCell ref="D2943:D2947"/>
    <mergeCell ref="E2943:E2947"/>
    <mergeCell ref="G2898:G2902"/>
    <mergeCell ref="H2898:H2902"/>
    <mergeCell ref="A2893:A2897"/>
    <mergeCell ref="B2893:B2897"/>
    <mergeCell ref="C2893:C2897"/>
    <mergeCell ref="D2893:D2897"/>
    <mergeCell ref="E2893:E2897"/>
    <mergeCell ref="G2903:G2907"/>
    <mergeCell ref="H2893:H2897"/>
    <mergeCell ref="F2893:F2897"/>
    <mergeCell ref="H2903:H2907"/>
    <mergeCell ref="F2898:F2902"/>
    <mergeCell ref="F2903:F2907"/>
    <mergeCell ref="G2893:G2897"/>
    <mergeCell ref="A2898:A2902"/>
    <mergeCell ref="B2898:B2902"/>
    <mergeCell ref="C2898:C2902"/>
    <mergeCell ref="D2898:D2902"/>
    <mergeCell ref="E2898:E2902"/>
    <mergeCell ref="C2903:C2907"/>
    <mergeCell ref="D2903:D2907"/>
    <mergeCell ref="E2903:E2907"/>
    <mergeCell ref="A2908:A2912"/>
    <mergeCell ref="B2908:B2912"/>
    <mergeCell ref="C2908:C2912"/>
    <mergeCell ref="D2908:D2912"/>
    <mergeCell ref="E2908:E2912"/>
    <mergeCell ref="G2908:G2912"/>
    <mergeCell ref="F2908:F2912"/>
    <mergeCell ref="H2908:H2912"/>
    <mergeCell ref="A2903:A2907"/>
    <mergeCell ref="B2903:B2907"/>
    <mergeCell ref="G2918:G2922"/>
    <mergeCell ref="H2918:H2922"/>
    <mergeCell ref="A2913:A2917"/>
    <mergeCell ref="B2913:B2917"/>
    <mergeCell ref="C2913:C2917"/>
    <mergeCell ref="D2913:D2917"/>
    <mergeCell ref="E2913:E2917"/>
    <mergeCell ref="A2868:A2872"/>
    <mergeCell ref="B2868:B2872"/>
    <mergeCell ref="C2868:C2872"/>
    <mergeCell ref="D2868:D2872"/>
    <mergeCell ref="E2868:E2872"/>
    <mergeCell ref="G2868:G2872"/>
    <mergeCell ref="F2868:F2872"/>
    <mergeCell ref="H2868:H2872"/>
    <mergeCell ref="A2863:A2867"/>
    <mergeCell ref="B2863:B2867"/>
    <mergeCell ref="G2878:G2882"/>
    <mergeCell ref="H2878:H2882"/>
    <mergeCell ref="A2873:A2877"/>
    <mergeCell ref="B2873:B2877"/>
    <mergeCell ref="C2873:C2877"/>
    <mergeCell ref="D2873:D2877"/>
    <mergeCell ref="E2873:E2877"/>
    <mergeCell ref="G2883:G2887"/>
    <mergeCell ref="H2873:H2877"/>
    <mergeCell ref="F2873:F2877"/>
    <mergeCell ref="H2883:H2887"/>
    <mergeCell ref="F2878:F2882"/>
    <mergeCell ref="F2883:F2887"/>
    <mergeCell ref="G2873:G2877"/>
    <mergeCell ref="A2878:A2882"/>
    <mergeCell ref="B2878:B2882"/>
    <mergeCell ref="C2878:C2882"/>
    <mergeCell ref="D2878:D2882"/>
    <mergeCell ref="E2878:E2882"/>
    <mergeCell ref="C2883:C2887"/>
    <mergeCell ref="D2883:D2887"/>
    <mergeCell ref="E2883:E2887"/>
    <mergeCell ref="A2888:A2892"/>
    <mergeCell ref="B2888:B2892"/>
    <mergeCell ref="C2888:C2892"/>
    <mergeCell ref="D2888:D2892"/>
    <mergeCell ref="E2888:E2892"/>
    <mergeCell ref="G2888:G2892"/>
    <mergeCell ref="F2888:F2892"/>
    <mergeCell ref="H2888:H2892"/>
    <mergeCell ref="A2883:A2887"/>
    <mergeCell ref="B2883:B2887"/>
    <mergeCell ref="G2843:G2847"/>
    <mergeCell ref="H2833:H2837"/>
    <mergeCell ref="F2833:F2837"/>
    <mergeCell ref="H2843:H2847"/>
    <mergeCell ref="F2838:F2842"/>
    <mergeCell ref="F2843:F2847"/>
    <mergeCell ref="G2833:G2837"/>
    <mergeCell ref="A2838:A2842"/>
    <mergeCell ref="B2838:B2842"/>
    <mergeCell ref="C2838:C2842"/>
    <mergeCell ref="D2838:D2842"/>
    <mergeCell ref="E2838:E2842"/>
    <mergeCell ref="C2843:C2847"/>
    <mergeCell ref="D2843:D2847"/>
    <mergeCell ref="E2843:E2847"/>
    <mergeCell ref="A2848:A2852"/>
    <mergeCell ref="B2848:B2852"/>
    <mergeCell ref="C2848:C2852"/>
    <mergeCell ref="D2848:D2852"/>
    <mergeCell ref="E2848:E2852"/>
    <mergeCell ref="G2848:G2852"/>
    <mergeCell ref="F2848:F2852"/>
    <mergeCell ref="H2848:H2852"/>
    <mergeCell ref="A2843:A2847"/>
    <mergeCell ref="B2843:B2847"/>
    <mergeCell ref="G2858:G2862"/>
    <mergeCell ref="H2858:H2862"/>
    <mergeCell ref="A2853:A2857"/>
    <mergeCell ref="B2853:B2857"/>
    <mergeCell ref="C2853:C2857"/>
    <mergeCell ref="D2853:D2857"/>
    <mergeCell ref="E2853:E2857"/>
    <mergeCell ref="G2863:G2867"/>
    <mergeCell ref="H2853:H2857"/>
    <mergeCell ref="F2853:F2857"/>
    <mergeCell ref="H2863:H2867"/>
    <mergeCell ref="F2858:F2862"/>
    <mergeCell ref="F2863:F2867"/>
    <mergeCell ref="G2853:G2857"/>
    <mergeCell ref="A2858:A2862"/>
    <mergeCell ref="B2858:B2862"/>
    <mergeCell ref="C2858:C2862"/>
    <mergeCell ref="D2858:D2862"/>
    <mergeCell ref="E2858:E2862"/>
    <mergeCell ref="C2863:C2867"/>
    <mergeCell ref="D2863:D2867"/>
    <mergeCell ref="E2863:E2867"/>
    <mergeCell ref="G2818:G2822"/>
    <mergeCell ref="H2818:H2822"/>
    <mergeCell ref="A2813:A2817"/>
    <mergeCell ref="B2813:B2817"/>
    <mergeCell ref="C2813:C2817"/>
    <mergeCell ref="D2813:D2817"/>
    <mergeCell ref="E2813:E2817"/>
    <mergeCell ref="G2823:G2827"/>
    <mergeCell ref="H2813:H2817"/>
    <mergeCell ref="F2813:F2817"/>
    <mergeCell ref="H2823:H2827"/>
    <mergeCell ref="F2818:F2822"/>
    <mergeCell ref="F2823:F2827"/>
    <mergeCell ref="G2813:G2817"/>
    <mergeCell ref="A2818:A2822"/>
    <mergeCell ref="B2818:B2822"/>
    <mergeCell ref="C2818:C2822"/>
    <mergeCell ref="D2818:D2822"/>
    <mergeCell ref="E2818:E2822"/>
    <mergeCell ref="C2823:C2827"/>
    <mergeCell ref="D2823:D2827"/>
    <mergeCell ref="E2823:E2827"/>
    <mergeCell ref="A2828:A2832"/>
    <mergeCell ref="B2828:B2832"/>
    <mergeCell ref="C2828:C2832"/>
    <mergeCell ref="D2828:D2832"/>
    <mergeCell ref="E2828:E2832"/>
    <mergeCell ref="G2828:G2832"/>
    <mergeCell ref="F2828:F2832"/>
    <mergeCell ref="H2828:H2832"/>
    <mergeCell ref="A2823:A2827"/>
    <mergeCell ref="B2823:B2827"/>
    <mergeCell ref="G2838:G2842"/>
    <mergeCell ref="H2838:H2842"/>
    <mergeCell ref="A2833:A2837"/>
    <mergeCell ref="B2833:B2837"/>
    <mergeCell ref="C2833:C2837"/>
    <mergeCell ref="D2833:D2837"/>
    <mergeCell ref="E2833:E2837"/>
    <mergeCell ref="A2788:A2792"/>
    <mergeCell ref="B2788:B2792"/>
    <mergeCell ref="C2788:C2792"/>
    <mergeCell ref="D2788:D2792"/>
    <mergeCell ref="E2788:E2792"/>
    <mergeCell ref="G2788:G2792"/>
    <mergeCell ref="F2788:F2792"/>
    <mergeCell ref="H2788:H2792"/>
    <mergeCell ref="A2783:A2787"/>
    <mergeCell ref="B2783:B2787"/>
    <mergeCell ref="G2798:G2802"/>
    <mergeCell ref="H2798:H2802"/>
    <mergeCell ref="A2793:A2797"/>
    <mergeCell ref="B2793:B2797"/>
    <mergeCell ref="C2793:C2797"/>
    <mergeCell ref="D2793:D2797"/>
    <mergeCell ref="E2793:E2797"/>
    <mergeCell ref="G2803:G2807"/>
    <mergeCell ref="H2793:H2797"/>
    <mergeCell ref="F2793:F2797"/>
    <mergeCell ref="H2803:H2807"/>
    <mergeCell ref="F2798:F2802"/>
    <mergeCell ref="F2803:F2807"/>
    <mergeCell ref="G2793:G2797"/>
    <mergeCell ref="A2798:A2802"/>
    <mergeCell ref="B2798:B2802"/>
    <mergeCell ref="C2798:C2802"/>
    <mergeCell ref="D2798:D2802"/>
    <mergeCell ref="E2798:E2802"/>
    <mergeCell ref="C2803:C2807"/>
    <mergeCell ref="D2803:D2807"/>
    <mergeCell ref="E2803:E2807"/>
    <mergeCell ref="A2808:A2812"/>
    <mergeCell ref="B2808:B2812"/>
    <mergeCell ref="C2808:C2812"/>
    <mergeCell ref="D2808:D2812"/>
    <mergeCell ref="E2808:E2812"/>
    <mergeCell ref="G2808:G2812"/>
    <mergeCell ref="F2808:F2812"/>
    <mergeCell ref="H2808:H2812"/>
    <mergeCell ref="A2803:A2807"/>
    <mergeCell ref="B2803:B2807"/>
    <mergeCell ref="G2763:G2767"/>
    <mergeCell ref="H2753:H2757"/>
    <mergeCell ref="F2753:F2757"/>
    <mergeCell ref="H2763:H2767"/>
    <mergeCell ref="F2758:F2762"/>
    <mergeCell ref="F2763:F2767"/>
    <mergeCell ref="G2753:G2757"/>
    <mergeCell ref="A2758:A2762"/>
    <mergeCell ref="B2758:B2762"/>
    <mergeCell ref="C2758:C2762"/>
    <mergeCell ref="D2758:D2762"/>
    <mergeCell ref="E2758:E2762"/>
    <mergeCell ref="C2763:C2767"/>
    <mergeCell ref="D2763:D2767"/>
    <mergeCell ref="E2763:E2767"/>
    <mergeCell ref="A2768:A2772"/>
    <mergeCell ref="B2768:B2772"/>
    <mergeCell ref="C2768:C2772"/>
    <mergeCell ref="D2768:D2772"/>
    <mergeCell ref="E2768:E2772"/>
    <mergeCell ref="G2768:G2772"/>
    <mergeCell ref="F2768:F2772"/>
    <mergeCell ref="H2768:H2772"/>
    <mergeCell ref="A2763:A2767"/>
    <mergeCell ref="B2763:B2767"/>
    <mergeCell ref="G2778:G2782"/>
    <mergeCell ref="H2778:H2782"/>
    <mergeCell ref="A2773:A2777"/>
    <mergeCell ref="B2773:B2777"/>
    <mergeCell ref="C2773:C2777"/>
    <mergeCell ref="D2773:D2777"/>
    <mergeCell ref="E2773:E2777"/>
    <mergeCell ref="G2783:G2787"/>
    <mergeCell ref="H2773:H2777"/>
    <mergeCell ref="F2773:F2777"/>
    <mergeCell ref="H2783:H2787"/>
    <mergeCell ref="F2778:F2782"/>
    <mergeCell ref="F2783:F2787"/>
    <mergeCell ref="G2773:G2777"/>
    <mergeCell ref="A2778:A2782"/>
    <mergeCell ref="B2778:B2782"/>
    <mergeCell ref="C2778:C2782"/>
    <mergeCell ref="D2778:D2782"/>
    <mergeCell ref="E2778:E2782"/>
    <mergeCell ref="C2783:C2787"/>
    <mergeCell ref="D2783:D2787"/>
    <mergeCell ref="E2783:E2787"/>
    <mergeCell ref="G2738:G2742"/>
    <mergeCell ref="H2738:H2742"/>
    <mergeCell ref="A2733:A2737"/>
    <mergeCell ref="B2733:B2737"/>
    <mergeCell ref="C2733:C2737"/>
    <mergeCell ref="D2733:D2737"/>
    <mergeCell ref="E2733:E2737"/>
    <mergeCell ref="G2743:G2747"/>
    <mergeCell ref="H2733:H2737"/>
    <mergeCell ref="F2733:F2737"/>
    <mergeCell ref="H2743:H2747"/>
    <mergeCell ref="F2738:F2742"/>
    <mergeCell ref="F2743:F2747"/>
    <mergeCell ref="G2733:G2737"/>
    <mergeCell ref="A2738:A2742"/>
    <mergeCell ref="B2738:B2742"/>
    <mergeCell ref="C2738:C2742"/>
    <mergeCell ref="D2738:D2742"/>
    <mergeCell ref="E2738:E2742"/>
    <mergeCell ref="C2743:C2747"/>
    <mergeCell ref="D2743:D2747"/>
    <mergeCell ref="E2743:E2747"/>
    <mergeCell ref="A2748:A2752"/>
    <mergeCell ref="B2748:B2752"/>
    <mergeCell ref="C2748:C2752"/>
    <mergeCell ref="D2748:D2752"/>
    <mergeCell ref="E2748:E2752"/>
    <mergeCell ref="G2748:G2752"/>
    <mergeCell ref="F2748:F2752"/>
    <mergeCell ref="H2748:H2752"/>
    <mergeCell ref="A2743:A2747"/>
    <mergeCell ref="B2743:B2747"/>
    <mergeCell ref="G2758:G2762"/>
    <mergeCell ref="H2758:H2762"/>
    <mergeCell ref="A2753:A2757"/>
    <mergeCell ref="B2753:B2757"/>
    <mergeCell ref="C2753:C2757"/>
    <mergeCell ref="D2753:D2757"/>
    <mergeCell ref="E2753:E2757"/>
    <mergeCell ref="A2708:A2712"/>
    <mergeCell ref="B2708:B2712"/>
    <mergeCell ref="C2708:C2712"/>
    <mergeCell ref="D2708:D2712"/>
    <mergeCell ref="E2708:E2712"/>
    <mergeCell ref="G2708:G2712"/>
    <mergeCell ref="F2708:F2712"/>
    <mergeCell ref="H2708:H2712"/>
    <mergeCell ref="A2703:A2707"/>
    <mergeCell ref="B2703:B2707"/>
    <mergeCell ref="G2718:G2722"/>
    <mergeCell ref="H2718:H2722"/>
    <mergeCell ref="A2713:A2717"/>
    <mergeCell ref="B2713:B2717"/>
    <mergeCell ref="C2713:C2717"/>
    <mergeCell ref="D2713:D2717"/>
    <mergeCell ref="E2713:E2717"/>
    <mergeCell ref="G2723:G2727"/>
    <mergeCell ref="H2713:H2717"/>
    <mergeCell ref="F2713:F2717"/>
    <mergeCell ref="H2723:H2727"/>
    <mergeCell ref="F2718:F2722"/>
    <mergeCell ref="F2723:F2727"/>
    <mergeCell ref="G2713:G2717"/>
    <mergeCell ref="A2718:A2722"/>
    <mergeCell ref="B2718:B2722"/>
    <mergeCell ref="C2718:C2722"/>
    <mergeCell ref="D2718:D2722"/>
    <mergeCell ref="E2718:E2722"/>
    <mergeCell ref="C2723:C2727"/>
    <mergeCell ref="D2723:D2727"/>
    <mergeCell ref="E2723:E2727"/>
    <mergeCell ref="A2728:A2732"/>
    <mergeCell ref="B2728:B2732"/>
    <mergeCell ref="C2728:C2732"/>
    <mergeCell ref="D2728:D2732"/>
    <mergeCell ref="E2728:E2732"/>
    <mergeCell ref="G2728:G2732"/>
    <mergeCell ref="F2728:F2732"/>
    <mergeCell ref="H2728:H2732"/>
    <mergeCell ref="A2723:A2727"/>
    <mergeCell ref="B2723:B2727"/>
    <mergeCell ref="G2683:G2687"/>
    <mergeCell ref="H2673:H2677"/>
    <mergeCell ref="F2673:F2677"/>
    <mergeCell ref="H2683:H2687"/>
    <mergeCell ref="F2678:F2682"/>
    <mergeCell ref="F2683:F2687"/>
    <mergeCell ref="G2673:G2677"/>
    <mergeCell ref="A2678:A2682"/>
    <mergeCell ref="B2678:B2682"/>
    <mergeCell ref="C2678:C2682"/>
    <mergeCell ref="D2678:D2682"/>
    <mergeCell ref="E2678:E2682"/>
    <mergeCell ref="C2683:C2687"/>
    <mergeCell ref="D2683:D2687"/>
    <mergeCell ref="E2683:E2687"/>
    <mergeCell ref="A2688:A2692"/>
    <mergeCell ref="B2688:B2692"/>
    <mergeCell ref="C2688:C2692"/>
    <mergeCell ref="D2688:D2692"/>
    <mergeCell ref="E2688:E2692"/>
    <mergeCell ref="G2688:G2692"/>
    <mergeCell ref="F2688:F2692"/>
    <mergeCell ref="H2688:H2692"/>
    <mergeCell ref="A2683:A2687"/>
    <mergeCell ref="B2683:B2687"/>
    <mergeCell ref="G2698:G2702"/>
    <mergeCell ref="H2698:H2702"/>
    <mergeCell ref="A2693:A2697"/>
    <mergeCell ref="B2693:B2697"/>
    <mergeCell ref="C2693:C2697"/>
    <mergeCell ref="D2693:D2697"/>
    <mergeCell ref="E2693:E2697"/>
    <mergeCell ref="G2703:G2707"/>
    <mergeCell ref="H2693:H2697"/>
    <mergeCell ref="F2693:F2697"/>
    <mergeCell ref="H2703:H2707"/>
    <mergeCell ref="F2698:F2702"/>
    <mergeCell ref="F2703:F2707"/>
    <mergeCell ref="G2693:G2697"/>
    <mergeCell ref="A2698:A2702"/>
    <mergeCell ref="B2698:B2702"/>
    <mergeCell ref="C2698:C2702"/>
    <mergeCell ref="D2698:D2702"/>
    <mergeCell ref="E2698:E2702"/>
    <mergeCell ref="C2703:C2707"/>
    <mergeCell ref="D2703:D2707"/>
    <mergeCell ref="E2703:E2707"/>
    <mergeCell ref="G2658:G2662"/>
    <mergeCell ref="H2658:H2662"/>
    <mergeCell ref="A2653:A2657"/>
    <mergeCell ref="B2653:B2657"/>
    <mergeCell ref="C2653:C2657"/>
    <mergeCell ref="D2653:D2657"/>
    <mergeCell ref="E2653:E2657"/>
    <mergeCell ref="G2663:G2667"/>
    <mergeCell ref="H2653:H2657"/>
    <mergeCell ref="F2653:F2657"/>
    <mergeCell ref="H2663:H2667"/>
    <mergeCell ref="F2658:F2662"/>
    <mergeCell ref="F2663:F2667"/>
    <mergeCell ref="G2653:G2657"/>
    <mergeCell ref="A2658:A2662"/>
    <mergeCell ref="B2658:B2662"/>
    <mergeCell ref="C2658:C2662"/>
    <mergeCell ref="D2658:D2662"/>
    <mergeCell ref="E2658:E2662"/>
    <mergeCell ref="C2663:C2667"/>
    <mergeCell ref="D2663:D2667"/>
    <mergeCell ref="E2663:E2667"/>
    <mergeCell ref="A2668:A2672"/>
    <mergeCell ref="B2668:B2672"/>
    <mergeCell ref="C2668:C2672"/>
    <mergeCell ref="D2668:D2672"/>
    <mergeCell ref="E2668:E2672"/>
    <mergeCell ref="G2668:G2672"/>
    <mergeCell ref="F2668:F2672"/>
    <mergeCell ref="H2668:H2672"/>
    <mergeCell ref="A2663:A2667"/>
    <mergeCell ref="B2663:B2667"/>
    <mergeCell ref="G2678:G2682"/>
    <mergeCell ref="H2678:H2682"/>
    <mergeCell ref="A2673:A2677"/>
    <mergeCell ref="B2673:B2677"/>
    <mergeCell ref="C2673:C2677"/>
    <mergeCell ref="D2673:D2677"/>
    <mergeCell ref="E2673:E2677"/>
    <mergeCell ref="A2628:A2632"/>
    <mergeCell ref="B2628:B2632"/>
    <mergeCell ref="C2628:C2632"/>
    <mergeCell ref="D2628:D2632"/>
    <mergeCell ref="E2628:E2632"/>
    <mergeCell ref="G2628:G2632"/>
    <mergeCell ref="F2628:F2632"/>
    <mergeCell ref="H2628:H2632"/>
    <mergeCell ref="A2623:A2627"/>
    <mergeCell ref="B2623:B2627"/>
    <mergeCell ref="G2638:G2642"/>
    <mergeCell ref="H2638:H2642"/>
    <mergeCell ref="A2633:A2637"/>
    <mergeCell ref="B2633:B2637"/>
    <mergeCell ref="C2633:C2637"/>
    <mergeCell ref="D2633:D2637"/>
    <mergeCell ref="E2633:E2637"/>
    <mergeCell ref="G2643:G2647"/>
    <mergeCell ref="H2633:H2637"/>
    <mergeCell ref="F2633:F2637"/>
    <mergeCell ref="H2643:H2647"/>
    <mergeCell ref="F2638:F2642"/>
    <mergeCell ref="F2643:F2647"/>
    <mergeCell ref="G2633:G2637"/>
    <mergeCell ref="A2638:A2642"/>
    <mergeCell ref="B2638:B2642"/>
    <mergeCell ref="C2638:C2642"/>
    <mergeCell ref="D2638:D2642"/>
    <mergeCell ref="E2638:E2642"/>
    <mergeCell ref="C2643:C2647"/>
    <mergeCell ref="D2643:D2647"/>
    <mergeCell ref="E2643:E2647"/>
    <mergeCell ref="A2648:A2652"/>
    <mergeCell ref="B2648:B2652"/>
    <mergeCell ref="C2648:C2652"/>
    <mergeCell ref="D2648:D2652"/>
    <mergeCell ref="E2648:E2652"/>
    <mergeCell ref="G2648:G2652"/>
    <mergeCell ref="F2648:F2652"/>
    <mergeCell ref="H2648:H2652"/>
    <mergeCell ref="A2643:A2647"/>
    <mergeCell ref="B2643:B2647"/>
    <mergeCell ref="G2603:G2607"/>
    <mergeCell ref="H2593:H2597"/>
    <mergeCell ref="F2593:F2597"/>
    <mergeCell ref="H2603:H2607"/>
    <mergeCell ref="F2598:F2602"/>
    <mergeCell ref="F2603:F2607"/>
    <mergeCell ref="G2593:G2597"/>
    <mergeCell ref="A2598:A2602"/>
    <mergeCell ref="B2598:B2602"/>
    <mergeCell ref="C2598:C2602"/>
    <mergeCell ref="D2598:D2602"/>
    <mergeCell ref="E2598:E2602"/>
    <mergeCell ref="C2603:C2607"/>
    <mergeCell ref="D2603:D2607"/>
    <mergeCell ref="E2603:E2607"/>
    <mergeCell ref="A2608:A2612"/>
    <mergeCell ref="B2608:B2612"/>
    <mergeCell ref="C2608:C2612"/>
    <mergeCell ref="D2608:D2612"/>
    <mergeCell ref="E2608:E2612"/>
    <mergeCell ref="G2608:G2612"/>
    <mergeCell ref="F2608:F2612"/>
    <mergeCell ref="H2608:H2612"/>
    <mergeCell ref="A2603:A2607"/>
    <mergeCell ref="B2603:B2607"/>
    <mergeCell ref="G2618:G2622"/>
    <mergeCell ref="H2618:H2622"/>
    <mergeCell ref="A2613:A2617"/>
    <mergeCell ref="B2613:B2617"/>
    <mergeCell ref="C2613:C2617"/>
    <mergeCell ref="D2613:D2617"/>
    <mergeCell ref="E2613:E2617"/>
    <mergeCell ref="G2623:G2627"/>
    <mergeCell ref="H2613:H2617"/>
    <mergeCell ref="F2613:F2617"/>
    <mergeCell ref="H2623:H2627"/>
    <mergeCell ref="F2618:F2622"/>
    <mergeCell ref="F2623:F2627"/>
    <mergeCell ref="G2613:G2617"/>
    <mergeCell ref="A2618:A2622"/>
    <mergeCell ref="B2618:B2622"/>
    <mergeCell ref="C2618:C2622"/>
    <mergeCell ref="D2618:D2622"/>
    <mergeCell ref="E2618:E2622"/>
    <mergeCell ref="C2623:C2627"/>
    <mergeCell ref="D2623:D2627"/>
    <mergeCell ref="E2623:E2627"/>
    <mergeCell ref="G2578:G2582"/>
    <mergeCell ref="H2578:H2582"/>
    <mergeCell ref="A2573:A2577"/>
    <mergeCell ref="B2573:B2577"/>
    <mergeCell ref="C2573:C2577"/>
    <mergeCell ref="D2573:D2577"/>
    <mergeCell ref="E2573:E2577"/>
    <mergeCell ref="G2583:G2587"/>
    <mergeCell ref="H2573:H2577"/>
    <mergeCell ref="F2573:F2577"/>
    <mergeCell ref="H2583:H2587"/>
    <mergeCell ref="F2578:F2582"/>
    <mergeCell ref="F2583:F2587"/>
    <mergeCell ref="G2573:G2577"/>
    <mergeCell ref="A2578:A2582"/>
    <mergeCell ref="B2578:B2582"/>
    <mergeCell ref="C2578:C2582"/>
    <mergeCell ref="D2578:D2582"/>
    <mergeCell ref="E2578:E2582"/>
    <mergeCell ref="C2583:C2587"/>
    <mergeCell ref="D2583:D2587"/>
    <mergeCell ref="E2583:E2587"/>
    <mergeCell ref="A2588:A2592"/>
    <mergeCell ref="B2588:B2592"/>
    <mergeCell ref="C2588:C2592"/>
    <mergeCell ref="D2588:D2592"/>
    <mergeCell ref="E2588:E2592"/>
    <mergeCell ref="G2588:G2592"/>
    <mergeCell ref="F2588:F2592"/>
    <mergeCell ref="H2588:H2592"/>
    <mergeCell ref="A2583:A2587"/>
    <mergeCell ref="B2583:B2587"/>
    <mergeCell ref="G2598:G2602"/>
    <mergeCell ref="H2598:H2602"/>
    <mergeCell ref="A2593:A2597"/>
    <mergeCell ref="B2593:B2597"/>
    <mergeCell ref="C2593:C2597"/>
    <mergeCell ref="D2593:D2597"/>
    <mergeCell ref="E2593:E2597"/>
    <mergeCell ref="A2548:A2552"/>
    <mergeCell ref="B2548:B2552"/>
    <mergeCell ref="C2548:C2552"/>
    <mergeCell ref="D2548:D2552"/>
    <mergeCell ref="E2548:E2552"/>
    <mergeCell ref="G2548:G2552"/>
    <mergeCell ref="F2548:F2552"/>
    <mergeCell ref="H2548:H2552"/>
    <mergeCell ref="A2543:A2547"/>
    <mergeCell ref="B2543:B2547"/>
    <mergeCell ref="G2558:G2562"/>
    <mergeCell ref="H2558:H2562"/>
    <mergeCell ref="A2553:A2557"/>
    <mergeCell ref="B2553:B2557"/>
    <mergeCell ref="C2553:C2557"/>
    <mergeCell ref="D2553:D2557"/>
    <mergeCell ref="E2553:E2557"/>
    <mergeCell ref="G2563:G2567"/>
    <mergeCell ref="H2553:H2557"/>
    <mergeCell ref="F2553:F2557"/>
    <mergeCell ref="H2563:H2567"/>
    <mergeCell ref="F2558:F2562"/>
    <mergeCell ref="F2563:F2567"/>
    <mergeCell ref="G2553:G2557"/>
    <mergeCell ref="A2558:A2562"/>
    <mergeCell ref="B2558:B2562"/>
    <mergeCell ref="C2558:C2562"/>
    <mergeCell ref="D2558:D2562"/>
    <mergeCell ref="E2558:E2562"/>
    <mergeCell ref="C2563:C2567"/>
    <mergeCell ref="D2563:D2567"/>
    <mergeCell ref="E2563:E2567"/>
    <mergeCell ref="A2568:A2572"/>
    <mergeCell ref="B2568:B2572"/>
    <mergeCell ref="C2568:C2572"/>
    <mergeCell ref="D2568:D2572"/>
    <mergeCell ref="E2568:E2572"/>
    <mergeCell ref="G2568:G2572"/>
    <mergeCell ref="F2568:F2572"/>
    <mergeCell ref="H2568:H2572"/>
    <mergeCell ref="A2563:A2567"/>
    <mergeCell ref="B2563:B2567"/>
    <mergeCell ref="G2523:G2527"/>
    <mergeCell ref="H2513:H2517"/>
    <mergeCell ref="F2513:F2517"/>
    <mergeCell ref="H2523:H2527"/>
    <mergeCell ref="F2518:F2522"/>
    <mergeCell ref="F2523:F2527"/>
    <mergeCell ref="G2513:G2517"/>
    <mergeCell ref="A2518:A2522"/>
    <mergeCell ref="B2518:B2522"/>
    <mergeCell ref="C2518:C2522"/>
    <mergeCell ref="D2518:D2522"/>
    <mergeCell ref="E2518:E2522"/>
    <mergeCell ref="C2523:C2527"/>
    <mergeCell ref="D2523:D2527"/>
    <mergeCell ref="E2523:E2527"/>
    <mergeCell ref="A2528:A2532"/>
    <mergeCell ref="B2528:B2532"/>
    <mergeCell ref="C2528:C2532"/>
    <mergeCell ref="D2528:D2532"/>
    <mergeCell ref="E2528:E2532"/>
    <mergeCell ref="G2528:G2532"/>
    <mergeCell ref="F2528:F2532"/>
    <mergeCell ref="H2528:H2532"/>
    <mergeCell ref="A2523:A2527"/>
    <mergeCell ref="B2523:B2527"/>
    <mergeCell ref="G2538:G2542"/>
    <mergeCell ref="H2538:H2542"/>
    <mergeCell ref="A2533:A2537"/>
    <mergeCell ref="B2533:B2537"/>
    <mergeCell ref="C2533:C2537"/>
    <mergeCell ref="D2533:D2537"/>
    <mergeCell ref="E2533:E2537"/>
    <mergeCell ref="G2543:G2547"/>
    <mergeCell ref="H2533:H2537"/>
    <mergeCell ref="F2533:F2537"/>
    <mergeCell ref="H2543:H2547"/>
    <mergeCell ref="F2538:F2542"/>
    <mergeCell ref="F2543:F2547"/>
    <mergeCell ref="G2533:G2537"/>
    <mergeCell ref="A2538:A2542"/>
    <mergeCell ref="B2538:B2542"/>
    <mergeCell ref="C2538:C2542"/>
    <mergeCell ref="D2538:D2542"/>
    <mergeCell ref="E2538:E2542"/>
    <mergeCell ref="C2543:C2547"/>
    <mergeCell ref="D2543:D2547"/>
    <mergeCell ref="E2543:E2547"/>
    <mergeCell ref="G2458:G2462"/>
    <mergeCell ref="H2448:H2452"/>
    <mergeCell ref="F2448:F2452"/>
    <mergeCell ref="H2458:H2462"/>
    <mergeCell ref="F2453:F2457"/>
    <mergeCell ref="F2458:F2462"/>
    <mergeCell ref="G2448:G2452"/>
    <mergeCell ref="G2453:G2457"/>
    <mergeCell ref="H2453:H2457"/>
    <mergeCell ref="A2453:A2457"/>
    <mergeCell ref="B2453:B2457"/>
    <mergeCell ref="C2453:C2457"/>
    <mergeCell ref="D2453:D2457"/>
    <mergeCell ref="E2453:E2457"/>
    <mergeCell ref="C2458:C2462"/>
    <mergeCell ref="D2458:D2462"/>
    <mergeCell ref="E2458:E2462"/>
    <mergeCell ref="A2463:A2467"/>
    <mergeCell ref="B2463:B2467"/>
    <mergeCell ref="C2463:C2467"/>
    <mergeCell ref="D2463:D2467"/>
    <mergeCell ref="E2463:E2467"/>
    <mergeCell ref="G2463:G2467"/>
    <mergeCell ref="F2463:F2467"/>
    <mergeCell ref="H2463:H2467"/>
    <mergeCell ref="A2458:A2462"/>
    <mergeCell ref="B2458:B2462"/>
    <mergeCell ref="G2518:G2522"/>
    <mergeCell ref="H2518:H2522"/>
    <mergeCell ref="A2513:A2517"/>
    <mergeCell ref="B2513:B2517"/>
    <mergeCell ref="C2513:C2517"/>
    <mergeCell ref="D2513:D2517"/>
    <mergeCell ref="E2513:E2517"/>
    <mergeCell ref="G2483:G2487"/>
    <mergeCell ref="A2483:A2487"/>
    <mergeCell ref="B2483:B2487"/>
    <mergeCell ref="C2483:C2487"/>
    <mergeCell ref="D2483:D2487"/>
    <mergeCell ref="E2483:E2487"/>
    <mergeCell ref="H2483:H2487"/>
    <mergeCell ref="D2488:D2492"/>
    <mergeCell ref="E2488:E2492"/>
    <mergeCell ref="F2488:F2492"/>
    <mergeCell ref="F2483:F2487"/>
    <mergeCell ref="E2493:E2497"/>
    <mergeCell ref="F2493:F2497"/>
    <mergeCell ref="A2488:A2492"/>
    <mergeCell ref="B2488:B2492"/>
    <mergeCell ref="C2488:C2492"/>
    <mergeCell ref="A2493:A2497"/>
    <mergeCell ref="B2493:B2497"/>
    <mergeCell ref="C2493:C2497"/>
    <mergeCell ref="D2493:D2497"/>
    <mergeCell ref="G2488:G2492"/>
    <mergeCell ref="H2488:H2492"/>
    <mergeCell ref="G2493:G2497"/>
    <mergeCell ref="H2493:H2497"/>
    <mergeCell ref="G2498:G2502"/>
    <mergeCell ref="H2498:H2502"/>
    <mergeCell ref="A2498:A2502"/>
    <mergeCell ref="B2498:B2502"/>
    <mergeCell ref="C2498:C2502"/>
    <mergeCell ref="D2498:D2502"/>
    <mergeCell ref="G2208:G2212"/>
    <mergeCell ref="H2208:H2212"/>
    <mergeCell ref="G2188:G2192"/>
    <mergeCell ref="F2208:F2212"/>
    <mergeCell ref="F2193:F2197"/>
    <mergeCell ref="G2203:G2207"/>
    <mergeCell ref="F2203:F2207"/>
    <mergeCell ref="G2198:G2202"/>
    <mergeCell ref="H2198:H2202"/>
    <mergeCell ref="H2203:H2207"/>
    <mergeCell ref="C2438:C2442"/>
    <mergeCell ref="A2193:A2197"/>
    <mergeCell ref="B2193:B2197"/>
    <mergeCell ref="C2193:C2197"/>
    <mergeCell ref="D2193:D2197"/>
    <mergeCell ref="E2193:E2197"/>
    <mergeCell ref="G2438:G2442"/>
    <mergeCell ref="H2438:H2442"/>
    <mergeCell ref="H2443:H2447"/>
    <mergeCell ref="A2438:A2442"/>
    <mergeCell ref="B2438:B2442"/>
    <mergeCell ref="E2443:E2447"/>
    <mergeCell ref="G2443:G2447"/>
    <mergeCell ref="F2443:F2447"/>
    <mergeCell ref="D2438:D2442"/>
    <mergeCell ref="E2438:E2442"/>
    <mergeCell ref="F2438:F2442"/>
    <mergeCell ref="A2448:A2452"/>
    <mergeCell ref="B2448:B2452"/>
    <mergeCell ref="C2448:C2452"/>
    <mergeCell ref="D2448:D2452"/>
    <mergeCell ref="E2448:E2452"/>
    <mergeCell ref="C2443:C2447"/>
    <mergeCell ref="D2443:D2447"/>
    <mergeCell ref="A2443:A2447"/>
    <mergeCell ref="B2443:B2447"/>
    <mergeCell ref="A2228:A2232"/>
    <mergeCell ref="B2228:B2232"/>
    <mergeCell ref="A2233:A2237"/>
    <mergeCell ref="B2233:B2237"/>
    <mergeCell ref="A2238:A2242"/>
    <mergeCell ref="B2238:B2242"/>
    <mergeCell ref="F2238:F2242"/>
    <mergeCell ref="G2238:G2242"/>
    <mergeCell ref="H2248:H2252"/>
    <mergeCell ref="A2243:A2247"/>
    <mergeCell ref="B2243:B2247"/>
    <mergeCell ref="C2243:C2247"/>
    <mergeCell ref="D2243:D2247"/>
    <mergeCell ref="E2243:E2247"/>
    <mergeCell ref="F2243:F2247"/>
    <mergeCell ref="G2243:G2247"/>
    <mergeCell ref="H2253:H2257"/>
    <mergeCell ref="A2248:A2252"/>
    <mergeCell ref="B2248:B2252"/>
    <mergeCell ref="C2248:C2252"/>
    <mergeCell ref="D2248:D2252"/>
    <mergeCell ref="E2248:E2252"/>
    <mergeCell ref="F2248:F2252"/>
    <mergeCell ref="G2248:G2252"/>
    <mergeCell ref="H2378:H2382"/>
    <mergeCell ref="A2253:A2257"/>
    <mergeCell ref="B2253:B2257"/>
    <mergeCell ref="C2253:C2257"/>
    <mergeCell ref="G2173:G2177"/>
    <mergeCell ref="H2173:H2177"/>
    <mergeCell ref="A2168:A2172"/>
    <mergeCell ref="B2168:B2172"/>
    <mergeCell ref="C2168:C2172"/>
    <mergeCell ref="D2168:D2172"/>
    <mergeCell ref="E2168:E2172"/>
    <mergeCell ref="G2178:G2182"/>
    <mergeCell ref="H2168:H2172"/>
    <mergeCell ref="F2168:F2172"/>
    <mergeCell ref="H2178:H2182"/>
    <mergeCell ref="F2173:F2177"/>
    <mergeCell ref="F2178:F2182"/>
    <mergeCell ref="G2168:G2172"/>
    <mergeCell ref="A2173:A2177"/>
    <mergeCell ref="B2173:B2177"/>
    <mergeCell ref="C2173:C2177"/>
    <mergeCell ref="D2173:D2177"/>
    <mergeCell ref="E2173:E2177"/>
    <mergeCell ref="C2178:C2182"/>
    <mergeCell ref="D2178:D2182"/>
    <mergeCell ref="E2178:E2182"/>
    <mergeCell ref="A2183:A2187"/>
    <mergeCell ref="B2183:B2187"/>
    <mergeCell ref="C2183:C2187"/>
    <mergeCell ref="D2183:D2187"/>
    <mergeCell ref="E2183:E2187"/>
    <mergeCell ref="G2183:G2187"/>
    <mergeCell ref="F2183:F2187"/>
    <mergeCell ref="H2183:H2187"/>
    <mergeCell ref="A2178:A2182"/>
    <mergeCell ref="B2178:B2182"/>
    <mergeCell ref="G2193:G2197"/>
    <mergeCell ref="H2193:H2197"/>
    <mergeCell ref="A2188:A2192"/>
    <mergeCell ref="B2188:B2192"/>
    <mergeCell ref="C2188:C2192"/>
    <mergeCell ref="D2188:D2192"/>
    <mergeCell ref="E2188:E2192"/>
    <mergeCell ref="H2188:H2192"/>
    <mergeCell ref="F2188:F2192"/>
    <mergeCell ref="A2143:A2147"/>
    <mergeCell ref="B2143:B2147"/>
    <mergeCell ref="C2143:C2147"/>
    <mergeCell ref="D2143:D2147"/>
    <mergeCell ref="E2143:E2147"/>
    <mergeCell ref="G2143:G2147"/>
    <mergeCell ref="F2143:F2147"/>
    <mergeCell ref="H2143:H2147"/>
    <mergeCell ref="A2138:A2142"/>
    <mergeCell ref="B2138:B2142"/>
    <mergeCell ref="G2153:G2157"/>
    <mergeCell ref="H2153:H2157"/>
    <mergeCell ref="A2148:A2152"/>
    <mergeCell ref="B2148:B2152"/>
    <mergeCell ref="C2148:C2152"/>
    <mergeCell ref="D2148:D2152"/>
    <mergeCell ref="E2148:E2152"/>
    <mergeCell ref="G2158:G2162"/>
    <mergeCell ref="H2148:H2152"/>
    <mergeCell ref="F2148:F2152"/>
    <mergeCell ref="H2158:H2162"/>
    <mergeCell ref="F2153:F2157"/>
    <mergeCell ref="F2158:F2162"/>
    <mergeCell ref="G2148:G2152"/>
    <mergeCell ref="A2153:A2157"/>
    <mergeCell ref="B2153:B2157"/>
    <mergeCell ref="C2153:C2157"/>
    <mergeCell ref="D2153:D2157"/>
    <mergeCell ref="E2153:E2157"/>
    <mergeCell ref="C2158:C2162"/>
    <mergeCell ref="D2158:D2162"/>
    <mergeCell ref="E2158:E2162"/>
    <mergeCell ref="A2163:A2167"/>
    <mergeCell ref="B2163:B2167"/>
    <mergeCell ref="C2163:C2167"/>
    <mergeCell ref="D2163:D2167"/>
    <mergeCell ref="E2163:E2167"/>
    <mergeCell ref="G2163:G2167"/>
    <mergeCell ref="F2163:F2167"/>
    <mergeCell ref="H2163:H2167"/>
    <mergeCell ref="A2158:A2162"/>
    <mergeCell ref="B2158:B2162"/>
    <mergeCell ref="G2118:G2122"/>
    <mergeCell ref="H2108:H2112"/>
    <mergeCell ref="F2108:F2112"/>
    <mergeCell ref="H2118:H2122"/>
    <mergeCell ref="F2113:F2117"/>
    <mergeCell ref="F2118:F2122"/>
    <mergeCell ref="G2108:G2112"/>
    <mergeCell ref="A2113:A2117"/>
    <mergeCell ref="B2113:B2117"/>
    <mergeCell ref="C2113:C2117"/>
    <mergeCell ref="D2113:D2117"/>
    <mergeCell ref="E2113:E2117"/>
    <mergeCell ref="C2118:C2122"/>
    <mergeCell ref="D2118:D2122"/>
    <mergeCell ref="E2118:E2122"/>
    <mergeCell ref="A2123:A2127"/>
    <mergeCell ref="B2123:B2127"/>
    <mergeCell ref="C2123:C2127"/>
    <mergeCell ref="D2123:D2127"/>
    <mergeCell ref="E2123:E2127"/>
    <mergeCell ref="G2123:G2127"/>
    <mergeCell ref="F2123:F2127"/>
    <mergeCell ref="H2123:H2127"/>
    <mergeCell ref="A2118:A2122"/>
    <mergeCell ref="B2118:B2122"/>
    <mergeCell ref="G2133:G2137"/>
    <mergeCell ref="H2133:H2137"/>
    <mergeCell ref="A2128:A2132"/>
    <mergeCell ref="B2128:B2132"/>
    <mergeCell ref="C2128:C2132"/>
    <mergeCell ref="D2128:D2132"/>
    <mergeCell ref="E2128:E2132"/>
    <mergeCell ref="G2138:G2142"/>
    <mergeCell ref="H2128:H2132"/>
    <mergeCell ref="F2128:F2132"/>
    <mergeCell ref="H2138:H2142"/>
    <mergeCell ref="F2133:F2137"/>
    <mergeCell ref="F2138:F2142"/>
    <mergeCell ref="G2128:G2132"/>
    <mergeCell ref="A2133:A2137"/>
    <mergeCell ref="B2133:B2137"/>
    <mergeCell ref="C2133:C2137"/>
    <mergeCell ref="D2133:D2137"/>
    <mergeCell ref="E2133:E2137"/>
    <mergeCell ref="C2138:C2142"/>
    <mergeCell ref="D2138:D2142"/>
    <mergeCell ref="E2138:E2142"/>
    <mergeCell ref="G2093:G2097"/>
    <mergeCell ref="H2093:H2097"/>
    <mergeCell ref="A2088:A2092"/>
    <mergeCell ref="B2088:B2092"/>
    <mergeCell ref="C2088:C2092"/>
    <mergeCell ref="D2088:D2092"/>
    <mergeCell ref="E2088:E2092"/>
    <mergeCell ref="G2098:G2102"/>
    <mergeCell ref="H2088:H2092"/>
    <mergeCell ref="F2088:F2092"/>
    <mergeCell ref="H2098:H2102"/>
    <mergeCell ref="F2093:F2097"/>
    <mergeCell ref="F2098:F2102"/>
    <mergeCell ref="G2088:G2092"/>
    <mergeCell ref="A2093:A2097"/>
    <mergeCell ref="B2093:B2097"/>
    <mergeCell ref="C2093:C2097"/>
    <mergeCell ref="D2093:D2097"/>
    <mergeCell ref="E2093:E2097"/>
    <mergeCell ref="C2098:C2102"/>
    <mergeCell ref="D2098:D2102"/>
    <mergeCell ref="E2098:E2102"/>
    <mergeCell ref="A2103:A2107"/>
    <mergeCell ref="B2103:B2107"/>
    <mergeCell ref="C2103:C2107"/>
    <mergeCell ref="D2103:D2107"/>
    <mergeCell ref="E2103:E2107"/>
    <mergeCell ref="G2103:G2107"/>
    <mergeCell ref="F2103:F2107"/>
    <mergeCell ref="H2103:H2107"/>
    <mergeCell ref="A2098:A2102"/>
    <mergeCell ref="B2098:B2102"/>
    <mergeCell ref="G2113:G2117"/>
    <mergeCell ref="H2113:H2117"/>
    <mergeCell ref="A2108:A2112"/>
    <mergeCell ref="B2108:B2112"/>
    <mergeCell ref="C2108:C2112"/>
    <mergeCell ref="D2108:D2112"/>
    <mergeCell ref="E2108:E2112"/>
    <mergeCell ref="A2063:A2067"/>
    <mergeCell ref="B2063:B2067"/>
    <mergeCell ref="C2063:C2067"/>
    <mergeCell ref="D2063:D2067"/>
    <mergeCell ref="E2063:E2067"/>
    <mergeCell ref="G2063:G2067"/>
    <mergeCell ref="F2063:F2067"/>
    <mergeCell ref="H2063:H2067"/>
    <mergeCell ref="A2058:A2062"/>
    <mergeCell ref="B2058:B2062"/>
    <mergeCell ref="G2073:G2077"/>
    <mergeCell ref="H2073:H2077"/>
    <mergeCell ref="A2068:A2072"/>
    <mergeCell ref="B2068:B2072"/>
    <mergeCell ref="C2068:C2072"/>
    <mergeCell ref="D2068:D2072"/>
    <mergeCell ref="E2068:E2072"/>
    <mergeCell ref="G2078:G2082"/>
    <mergeCell ref="H2068:H2072"/>
    <mergeCell ref="F2068:F2072"/>
    <mergeCell ref="H2078:H2082"/>
    <mergeCell ref="F2073:F2077"/>
    <mergeCell ref="F2078:F2082"/>
    <mergeCell ref="G2068:G2072"/>
    <mergeCell ref="A2073:A2077"/>
    <mergeCell ref="B2073:B2077"/>
    <mergeCell ref="C2073:C2077"/>
    <mergeCell ref="D2073:D2077"/>
    <mergeCell ref="E2073:E2077"/>
    <mergeCell ref="C2078:C2082"/>
    <mergeCell ref="D2078:D2082"/>
    <mergeCell ref="E2078:E2082"/>
    <mergeCell ref="A2083:A2087"/>
    <mergeCell ref="B2083:B2087"/>
    <mergeCell ref="C2083:C2087"/>
    <mergeCell ref="D2083:D2087"/>
    <mergeCell ref="E2083:E2087"/>
    <mergeCell ref="G2083:G2087"/>
    <mergeCell ref="F2083:F2087"/>
    <mergeCell ref="H2083:H2087"/>
    <mergeCell ref="A2078:A2082"/>
    <mergeCell ref="B2078:B2082"/>
    <mergeCell ref="G2038:G2042"/>
    <mergeCell ref="H2028:H2032"/>
    <mergeCell ref="F2028:F2032"/>
    <mergeCell ref="H2038:H2042"/>
    <mergeCell ref="F2033:F2037"/>
    <mergeCell ref="F2038:F2042"/>
    <mergeCell ref="G2028:G2032"/>
    <mergeCell ref="A2033:A2037"/>
    <mergeCell ref="B2033:B2037"/>
    <mergeCell ref="C2033:C2037"/>
    <mergeCell ref="D2033:D2037"/>
    <mergeCell ref="E2033:E2037"/>
    <mergeCell ref="C2038:C2042"/>
    <mergeCell ref="D2038:D2042"/>
    <mergeCell ref="E2038:E2042"/>
    <mergeCell ref="A2043:A2047"/>
    <mergeCell ref="B2043:B2047"/>
    <mergeCell ref="C2043:C2047"/>
    <mergeCell ref="D2043:D2047"/>
    <mergeCell ref="E2043:E2047"/>
    <mergeCell ref="G2043:G2047"/>
    <mergeCell ref="F2043:F2047"/>
    <mergeCell ref="H2043:H2047"/>
    <mergeCell ref="A2038:A2042"/>
    <mergeCell ref="B2038:B2042"/>
    <mergeCell ref="G2053:G2057"/>
    <mergeCell ref="H2053:H2057"/>
    <mergeCell ref="A2048:A2052"/>
    <mergeCell ref="B2048:B2052"/>
    <mergeCell ref="C2048:C2052"/>
    <mergeCell ref="D2048:D2052"/>
    <mergeCell ref="E2048:E2052"/>
    <mergeCell ref="G2058:G2062"/>
    <mergeCell ref="H2048:H2052"/>
    <mergeCell ref="F2048:F2052"/>
    <mergeCell ref="H2058:H2062"/>
    <mergeCell ref="F2053:F2057"/>
    <mergeCell ref="F2058:F2062"/>
    <mergeCell ref="G2048:G2052"/>
    <mergeCell ref="A2053:A2057"/>
    <mergeCell ref="B2053:B2057"/>
    <mergeCell ref="C2053:C2057"/>
    <mergeCell ref="D2053:D2057"/>
    <mergeCell ref="E2053:E2057"/>
    <mergeCell ref="C2058:C2062"/>
    <mergeCell ref="D2058:D2062"/>
    <mergeCell ref="E2058:E2062"/>
    <mergeCell ref="G2013:G2017"/>
    <mergeCell ref="H2013:H2017"/>
    <mergeCell ref="A2008:A2012"/>
    <mergeCell ref="B2008:B2012"/>
    <mergeCell ref="C2008:C2012"/>
    <mergeCell ref="D2008:D2012"/>
    <mergeCell ref="E2008:E2012"/>
    <mergeCell ref="G2018:G2022"/>
    <mergeCell ref="H2008:H2012"/>
    <mergeCell ref="F2008:F2012"/>
    <mergeCell ref="H2018:H2022"/>
    <mergeCell ref="F2013:F2017"/>
    <mergeCell ref="F2018:F2022"/>
    <mergeCell ref="G2008:G2012"/>
    <mergeCell ref="A2013:A2017"/>
    <mergeCell ref="B2013:B2017"/>
    <mergeCell ref="C2013:C2017"/>
    <mergeCell ref="D2013:D2017"/>
    <mergeCell ref="E2013:E2017"/>
    <mergeCell ref="C2018:C2022"/>
    <mergeCell ref="D2018:D2022"/>
    <mergeCell ref="E2018:E2022"/>
    <mergeCell ref="A2023:A2027"/>
    <mergeCell ref="B2023:B2027"/>
    <mergeCell ref="C2023:C2027"/>
    <mergeCell ref="D2023:D2027"/>
    <mergeCell ref="E2023:E2027"/>
    <mergeCell ref="G2023:G2027"/>
    <mergeCell ref="F2023:F2027"/>
    <mergeCell ref="H2023:H2027"/>
    <mergeCell ref="A2018:A2022"/>
    <mergeCell ref="B2018:B2022"/>
    <mergeCell ref="G2033:G2037"/>
    <mergeCell ref="H2033:H2037"/>
    <mergeCell ref="A2028:A2032"/>
    <mergeCell ref="B2028:B2032"/>
    <mergeCell ref="C2028:C2032"/>
    <mergeCell ref="D2028:D2032"/>
    <mergeCell ref="E2028:E2032"/>
    <mergeCell ref="A1983:A1987"/>
    <mergeCell ref="B1983:B1987"/>
    <mergeCell ref="C1983:C1987"/>
    <mergeCell ref="D1983:D1987"/>
    <mergeCell ref="E1983:E1987"/>
    <mergeCell ref="G1983:G1987"/>
    <mergeCell ref="F1983:F1987"/>
    <mergeCell ref="H1983:H1987"/>
    <mergeCell ref="A1978:A1982"/>
    <mergeCell ref="B1978:B1982"/>
    <mergeCell ref="G1993:G1997"/>
    <mergeCell ref="H1993:H1997"/>
    <mergeCell ref="A1988:A1992"/>
    <mergeCell ref="B1988:B1992"/>
    <mergeCell ref="C1988:C1992"/>
    <mergeCell ref="D1988:D1992"/>
    <mergeCell ref="E1988:E1992"/>
    <mergeCell ref="G1998:G2002"/>
    <mergeCell ref="H1988:H1992"/>
    <mergeCell ref="F1988:F1992"/>
    <mergeCell ref="H1998:H2002"/>
    <mergeCell ref="F1993:F1997"/>
    <mergeCell ref="F1998:F2002"/>
    <mergeCell ref="G1988:G1992"/>
    <mergeCell ref="A1993:A1997"/>
    <mergeCell ref="B1993:B1997"/>
    <mergeCell ref="C1993:C1997"/>
    <mergeCell ref="D1993:D1997"/>
    <mergeCell ref="E1993:E1997"/>
    <mergeCell ref="C1998:C2002"/>
    <mergeCell ref="D1998:D2002"/>
    <mergeCell ref="E1998:E2002"/>
    <mergeCell ref="A2003:A2007"/>
    <mergeCell ref="B2003:B2007"/>
    <mergeCell ref="C2003:C2007"/>
    <mergeCell ref="D2003:D2007"/>
    <mergeCell ref="E2003:E2007"/>
    <mergeCell ref="G2003:G2007"/>
    <mergeCell ref="F2003:F2007"/>
    <mergeCell ref="H2003:H2007"/>
    <mergeCell ref="A1998:A2002"/>
    <mergeCell ref="B1998:B2002"/>
    <mergeCell ref="G1958:G1962"/>
    <mergeCell ref="H1948:H1952"/>
    <mergeCell ref="F1948:F1952"/>
    <mergeCell ref="H1958:H1962"/>
    <mergeCell ref="F1953:F1957"/>
    <mergeCell ref="F1958:F1962"/>
    <mergeCell ref="G1948:G1952"/>
    <mergeCell ref="A1953:A1957"/>
    <mergeCell ref="B1953:B1957"/>
    <mergeCell ref="C1953:C1957"/>
    <mergeCell ref="D1953:D1957"/>
    <mergeCell ref="E1953:E1957"/>
    <mergeCell ref="C1958:C1962"/>
    <mergeCell ref="D1958:D1962"/>
    <mergeCell ref="E1958:E1962"/>
    <mergeCell ref="A1963:A1967"/>
    <mergeCell ref="B1963:B1967"/>
    <mergeCell ref="C1963:C1967"/>
    <mergeCell ref="D1963:D1967"/>
    <mergeCell ref="E1963:E1967"/>
    <mergeCell ref="G1963:G1967"/>
    <mergeCell ref="F1963:F1967"/>
    <mergeCell ref="H1963:H1967"/>
    <mergeCell ref="A1958:A1962"/>
    <mergeCell ref="B1958:B1962"/>
    <mergeCell ref="G1973:G1977"/>
    <mergeCell ref="H1973:H1977"/>
    <mergeCell ref="A1968:A1972"/>
    <mergeCell ref="B1968:B1972"/>
    <mergeCell ref="C1968:C1972"/>
    <mergeCell ref="D1968:D1972"/>
    <mergeCell ref="E1968:E1972"/>
    <mergeCell ref="G1978:G1982"/>
    <mergeCell ref="H1968:H1972"/>
    <mergeCell ref="F1968:F1972"/>
    <mergeCell ref="H1978:H1982"/>
    <mergeCell ref="F1973:F1977"/>
    <mergeCell ref="F1978:F1982"/>
    <mergeCell ref="G1968:G1972"/>
    <mergeCell ref="A1973:A1977"/>
    <mergeCell ref="B1973:B1977"/>
    <mergeCell ref="C1973:C1977"/>
    <mergeCell ref="D1973:D1977"/>
    <mergeCell ref="E1973:E1977"/>
    <mergeCell ref="C1978:C1982"/>
    <mergeCell ref="D1978:D1982"/>
    <mergeCell ref="E1978:E1982"/>
    <mergeCell ref="G1933:G1937"/>
    <mergeCell ref="H1933:H1937"/>
    <mergeCell ref="A1928:A1932"/>
    <mergeCell ref="B1928:B1932"/>
    <mergeCell ref="C1928:C1932"/>
    <mergeCell ref="D1928:D1932"/>
    <mergeCell ref="E1928:E1932"/>
    <mergeCell ref="G1938:G1942"/>
    <mergeCell ref="H1928:H1932"/>
    <mergeCell ref="F1928:F1932"/>
    <mergeCell ref="H1938:H1942"/>
    <mergeCell ref="F1933:F1937"/>
    <mergeCell ref="F1938:F1942"/>
    <mergeCell ref="G1928:G1932"/>
    <mergeCell ref="A1933:A1937"/>
    <mergeCell ref="B1933:B1937"/>
    <mergeCell ref="C1933:C1937"/>
    <mergeCell ref="D1933:D1937"/>
    <mergeCell ref="E1933:E1937"/>
    <mergeCell ref="C1938:C1942"/>
    <mergeCell ref="D1938:D1942"/>
    <mergeCell ref="E1938:E1942"/>
    <mergeCell ref="A1943:A1947"/>
    <mergeCell ref="B1943:B1947"/>
    <mergeCell ref="C1943:C1947"/>
    <mergeCell ref="D1943:D1947"/>
    <mergeCell ref="E1943:E1947"/>
    <mergeCell ref="G1943:G1947"/>
    <mergeCell ref="F1943:F1947"/>
    <mergeCell ref="H1943:H1947"/>
    <mergeCell ref="A1938:A1942"/>
    <mergeCell ref="B1938:B1942"/>
    <mergeCell ref="G1953:G1957"/>
    <mergeCell ref="H1953:H1957"/>
    <mergeCell ref="A1948:A1952"/>
    <mergeCell ref="B1948:B1952"/>
    <mergeCell ref="C1948:C1952"/>
    <mergeCell ref="D1948:D1952"/>
    <mergeCell ref="E1948:E1952"/>
    <mergeCell ref="A1903:A1907"/>
    <mergeCell ref="B1903:B1907"/>
    <mergeCell ref="C1903:C1907"/>
    <mergeCell ref="D1903:D1907"/>
    <mergeCell ref="E1903:E1907"/>
    <mergeCell ref="G1903:G1907"/>
    <mergeCell ref="F1903:F1907"/>
    <mergeCell ref="H1903:H1907"/>
    <mergeCell ref="A1898:A1902"/>
    <mergeCell ref="B1898:B1902"/>
    <mergeCell ref="G1913:G1917"/>
    <mergeCell ref="H1913:H1917"/>
    <mergeCell ref="A1908:A1912"/>
    <mergeCell ref="B1908:B1912"/>
    <mergeCell ref="C1908:C1912"/>
    <mergeCell ref="D1908:D1912"/>
    <mergeCell ref="E1908:E1912"/>
    <mergeCell ref="G1918:G1922"/>
    <mergeCell ref="H1908:H1912"/>
    <mergeCell ref="F1908:F1912"/>
    <mergeCell ref="H1918:H1922"/>
    <mergeCell ref="F1913:F1917"/>
    <mergeCell ref="F1918:F1922"/>
    <mergeCell ref="G1908:G1912"/>
    <mergeCell ref="A1913:A1917"/>
    <mergeCell ref="B1913:B1917"/>
    <mergeCell ref="C1913:C1917"/>
    <mergeCell ref="D1913:D1917"/>
    <mergeCell ref="E1913:E1917"/>
    <mergeCell ref="C1918:C1922"/>
    <mergeCell ref="D1918:D1922"/>
    <mergeCell ref="E1918:E1922"/>
    <mergeCell ref="A1923:A1927"/>
    <mergeCell ref="B1923:B1927"/>
    <mergeCell ref="C1923:C1927"/>
    <mergeCell ref="D1923:D1927"/>
    <mergeCell ref="E1923:E1927"/>
    <mergeCell ref="G1923:G1927"/>
    <mergeCell ref="F1923:F1927"/>
    <mergeCell ref="H1923:H1927"/>
    <mergeCell ref="A1918:A1922"/>
    <mergeCell ref="B1918:B1922"/>
    <mergeCell ref="G1878:G1882"/>
    <mergeCell ref="H1868:H1872"/>
    <mergeCell ref="F1868:F1872"/>
    <mergeCell ref="H1878:H1882"/>
    <mergeCell ref="F1873:F1877"/>
    <mergeCell ref="F1878:F1882"/>
    <mergeCell ref="G1868:G1872"/>
    <mergeCell ref="A1873:A1877"/>
    <mergeCell ref="B1873:B1877"/>
    <mergeCell ref="C1873:C1877"/>
    <mergeCell ref="D1873:D1877"/>
    <mergeCell ref="E1873:E1877"/>
    <mergeCell ref="C1878:C1882"/>
    <mergeCell ref="D1878:D1882"/>
    <mergeCell ref="E1878:E1882"/>
    <mergeCell ref="A1883:A1887"/>
    <mergeCell ref="B1883:B1887"/>
    <mergeCell ref="C1883:C1887"/>
    <mergeCell ref="D1883:D1887"/>
    <mergeCell ref="E1883:E1887"/>
    <mergeCell ref="G1883:G1887"/>
    <mergeCell ref="F1883:F1887"/>
    <mergeCell ref="H1883:H1887"/>
    <mergeCell ref="A1878:A1882"/>
    <mergeCell ref="B1878:B1882"/>
    <mergeCell ref="G1893:G1897"/>
    <mergeCell ref="H1893:H1897"/>
    <mergeCell ref="A1888:A1892"/>
    <mergeCell ref="B1888:B1892"/>
    <mergeCell ref="C1888:C1892"/>
    <mergeCell ref="D1888:D1892"/>
    <mergeCell ref="E1888:E1892"/>
    <mergeCell ref="G1898:G1902"/>
    <mergeCell ref="H1888:H1892"/>
    <mergeCell ref="F1888:F1892"/>
    <mergeCell ref="H1898:H1902"/>
    <mergeCell ref="F1893:F1897"/>
    <mergeCell ref="F1898:F1902"/>
    <mergeCell ref="G1888:G1892"/>
    <mergeCell ref="A1893:A1897"/>
    <mergeCell ref="B1893:B1897"/>
    <mergeCell ref="C1893:C1897"/>
    <mergeCell ref="D1893:D1897"/>
    <mergeCell ref="E1893:E1897"/>
    <mergeCell ref="C1898:C1902"/>
    <mergeCell ref="D1898:D1902"/>
    <mergeCell ref="E1898:E1902"/>
    <mergeCell ref="G1853:G1857"/>
    <mergeCell ref="H1853:H1857"/>
    <mergeCell ref="A1848:A1852"/>
    <mergeCell ref="B1848:B1852"/>
    <mergeCell ref="C1848:C1852"/>
    <mergeCell ref="D1848:D1852"/>
    <mergeCell ref="E1848:E1852"/>
    <mergeCell ref="G1858:G1862"/>
    <mergeCell ref="H1848:H1852"/>
    <mergeCell ref="F1848:F1852"/>
    <mergeCell ref="H1858:H1862"/>
    <mergeCell ref="F1853:F1857"/>
    <mergeCell ref="F1858:F1862"/>
    <mergeCell ref="G1848:G1852"/>
    <mergeCell ref="A1853:A1857"/>
    <mergeCell ref="B1853:B1857"/>
    <mergeCell ref="C1853:C1857"/>
    <mergeCell ref="D1853:D1857"/>
    <mergeCell ref="E1853:E1857"/>
    <mergeCell ref="C1858:C1862"/>
    <mergeCell ref="D1858:D1862"/>
    <mergeCell ref="E1858:E1862"/>
    <mergeCell ref="A1863:A1867"/>
    <mergeCell ref="B1863:B1867"/>
    <mergeCell ref="C1863:C1867"/>
    <mergeCell ref="D1863:D1867"/>
    <mergeCell ref="E1863:E1867"/>
    <mergeCell ref="G1863:G1867"/>
    <mergeCell ref="F1863:F1867"/>
    <mergeCell ref="H1863:H1867"/>
    <mergeCell ref="A1858:A1862"/>
    <mergeCell ref="B1858:B1862"/>
    <mergeCell ref="G1873:G1877"/>
    <mergeCell ref="H1873:H1877"/>
    <mergeCell ref="A1868:A1872"/>
    <mergeCell ref="B1868:B1872"/>
    <mergeCell ref="C1868:C1872"/>
    <mergeCell ref="D1868:D1872"/>
    <mergeCell ref="E1868:E1872"/>
    <mergeCell ref="A1823:A1827"/>
    <mergeCell ref="B1823:B1827"/>
    <mergeCell ref="C1823:C1827"/>
    <mergeCell ref="D1823:D1827"/>
    <mergeCell ref="E1823:E1827"/>
    <mergeCell ref="G1823:G1827"/>
    <mergeCell ref="F1823:F1827"/>
    <mergeCell ref="H1823:H1827"/>
    <mergeCell ref="A1818:A1822"/>
    <mergeCell ref="B1818:B1822"/>
    <mergeCell ref="G1833:G1837"/>
    <mergeCell ref="H1833:H1837"/>
    <mergeCell ref="A1828:A1832"/>
    <mergeCell ref="B1828:B1832"/>
    <mergeCell ref="C1828:C1832"/>
    <mergeCell ref="D1828:D1832"/>
    <mergeCell ref="E1828:E1832"/>
    <mergeCell ref="G1838:G1842"/>
    <mergeCell ref="H1828:H1832"/>
    <mergeCell ref="F1828:F1832"/>
    <mergeCell ref="H1838:H1842"/>
    <mergeCell ref="F1833:F1837"/>
    <mergeCell ref="F1838:F1842"/>
    <mergeCell ref="G1828:G1832"/>
    <mergeCell ref="A1833:A1837"/>
    <mergeCell ref="B1833:B1837"/>
    <mergeCell ref="C1833:C1837"/>
    <mergeCell ref="D1833:D1837"/>
    <mergeCell ref="E1833:E1837"/>
    <mergeCell ref="C1838:C1842"/>
    <mergeCell ref="D1838:D1842"/>
    <mergeCell ref="E1838:E1842"/>
    <mergeCell ref="A1843:A1847"/>
    <mergeCell ref="B1843:B1847"/>
    <mergeCell ref="C1843:C1847"/>
    <mergeCell ref="D1843:D1847"/>
    <mergeCell ref="E1843:E1847"/>
    <mergeCell ref="G1843:G1847"/>
    <mergeCell ref="F1843:F1847"/>
    <mergeCell ref="H1843:H1847"/>
    <mergeCell ref="A1838:A1842"/>
    <mergeCell ref="B1838:B1842"/>
    <mergeCell ref="G1798:G1802"/>
    <mergeCell ref="H1788:H1792"/>
    <mergeCell ref="F1788:F1792"/>
    <mergeCell ref="H1798:H1802"/>
    <mergeCell ref="F1793:F1797"/>
    <mergeCell ref="F1798:F1802"/>
    <mergeCell ref="G1788:G1792"/>
    <mergeCell ref="A1793:A1797"/>
    <mergeCell ref="B1793:B1797"/>
    <mergeCell ref="C1793:C1797"/>
    <mergeCell ref="D1793:D1797"/>
    <mergeCell ref="E1793:E1797"/>
    <mergeCell ref="C1798:C1802"/>
    <mergeCell ref="D1798:D1802"/>
    <mergeCell ref="E1798:E1802"/>
    <mergeCell ref="A1803:A1807"/>
    <mergeCell ref="B1803:B1807"/>
    <mergeCell ref="C1803:C1807"/>
    <mergeCell ref="D1803:D1807"/>
    <mergeCell ref="E1803:E1807"/>
    <mergeCell ref="G1803:G1807"/>
    <mergeCell ref="F1803:F1807"/>
    <mergeCell ref="H1803:H1807"/>
    <mergeCell ref="A1798:A1802"/>
    <mergeCell ref="B1798:B1802"/>
    <mergeCell ref="G1813:G1817"/>
    <mergeCell ref="H1813:H1817"/>
    <mergeCell ref="A1808:A1812"/>
    <mergeCell ref="B1808:B1812"/>
    <mergeCell ref="C1808:C1812"/>
    <mergeCell ref="D1808:D1812"/>
    <mergeCell ref="E1808:E1812"/>
    <mergeCell ref="G1818:G1822"/>
    <mergeCell ref="H1808:H1812"/>
    <mergeCell ref="F1808:F1812"/>
    <mergeCell ref="H1818:H1822"/>
    <mergeCell ref="F1813:F1817"/>
    <mergeCell ref="F1818:F1822"/>
    <mergeCell ref="G1808:G1812"/>
    <mergeCell ref="A1813:A1817"/>
    <mergeCell ref="B1813:B1817"/>
    <mergeCell ref="C1813:C1817"/>
    <mergeCell ref="D1813:D1817"/>
    <mergeCell ref="E1813:E1817"/>
    <mergeCell ref="C1818:C1822"/>
    <mergeCell ref="D1818:D1822"/>
    <mergeCell ref="E1818:E1822"/>
    <mergeCell ref="G1773:G1777"/>
    <mergeCell ref="H1773:H1777"/>
    <mergeCell ref="A1768:A1772"/>
    <mergeCell ref="B1768:B1772"/>
    <mergeCell ref="C1768:C1772"/>
    <mergeCell ref="D1768:D1772"/>
    <mergeCell ref="E1768:E1772"/>
    <mergeCell ref="G1778:G1782"/>
    <mergeCell ref="H1768:H1772"/>
    <mergeCell ref="F1768:F1772"/>
    <mergeCell ref="H1778:H1782"/>
    <mergeCell ref="F1773:F1777"/>
    <mergeCell ref="F1778:F1782"/>
    <mergeCell ref="G1768:G1772"/>
    <mergeCell ref="A1773:A1777"/>
    <mergeCell ref="B1773:B1777"/>
    <mergeCell ref="C1773:C1777"/>
    <mergeCell ref="D1773:D1777"/>
    <mergeCell ref="E1773:E1777"/>
    <mergeCell ref="C1778:C1782"/>
    <mergeCell ref="D1778:D1782"/>
    <mergeCell ref="E1778:E1782"/>
    <mergeCell ref="A1783:A1787"/>
    <mergeCell ref="B1783:B1787"/>
    <mergeCell ref="C1783:C1787"/>
    <mergeCell ref="D1783:D1787"/>
    <mergeCell ref="E1783:E1787"/>
    <mergeCell ref="G1783:G1787"/>
    <mergeCell ref="F1783:F1787"/>
    <mergeCell ref="H1783:H1787"/>
    <mergeCell ref="A1778:A1782"/>
    <mergeCell ref="B1778:B1782"/>
    <mergeCell ref="G1793:G1797"/>
    <mergeCell ref="H1793:H1797"/>
    <mergeCell ref="A1788:A1792"/>
    <mergeCell ref="B1788:B1792"/>
    <mergeCell ref="C1788:C1792"/>
    <mergeCell ref="D1788:D1792"/>
    <mergeCell ref="E1788:E1792"/>
    <mergeCell ref="A1743:A1747"/>
    <mergeCell ref="B1743:B1747"/>
    <mergeCell ref="C1743:C1747"/>
    <mergeCell ref="D1743:D1747"/>
    <mergeCell ref="E1743:E1747"/>
    <mergeCell ref="G1743:G1747"/>
    <mergeCell ref="F1743:F1747"/>
    <mergeCell ref="H1743:H1747"/>
    <mergeCell ref="A1738:A1742"/>
    <mergeCell ref="B1738:B1742"/>
    <mergeCell ref="G1753:G1757"/>
    <mergeCell ref="H1753:H1757"/>
    <mergeCell ref="A1748:A1752"/>
    <mergeCell ref="B1748:B1752"/>
    <mergeCell ref="C1748:C1752"/>
    <mergeCell ref="D1748:D1752"/>
    <mergeCell ref="E1748:E1752"/>
    <mergeCell ref="G1758:G1762"/>
    <mergeCell ref="H1748:H1752"/>
    <mergeCell ref="F1748:F1752"/>
    <mergeCell ref="H1758:H1762"/>
    <mergeCell ref="F1753:F1757"/>
    <mergeCell ref="F1758:F1762"/>
    <mergeCell ref="G1748:G1752"/>
    <mergeCell ref="A1753:A1757"/>
    <mergeCell ref="B1753:B1757"/>
    <mergeCell ref="C1753:C1757"/>
    <mergeCell ref="D1753:D1757"/>
    <mergeCell ref="E1753:E1757"/>
    <mergeCell ref="C1758:C1762"/>
    <mergeCell ref="D1758:D1762"/>
    <mergeCell ref="E1758:E1762"/>
    <mergeCell ref="A1763:A1767"/>
    <mergeCell ref="B1763:B1767"/>
    <mergeCell ref="C1763:C1767"/>
    <mergeCell ref="D1763:D1767"/>
    <mergeCell ref="E1763:E1767"/>
    <mergeCell ref="G1763:G1767"/>
    <mergeCell ref="F1763:F1767"/>
    <mergeCell ref="H1763:H1767"/>
    <mergeCell ref="A1758:A1762"/>
    <mergeCell ref="B1758:B1762"/>
    <mergeCell ref="G1718:G1722"/>
    <mergeCell ref="H1708:H1712"/>
    <mergeCell ref="F1708:F1712"/>
    <mergeCell ref="H1718:H1722"/>
    <mergeCell ref="F1713:F1717"/>
    <mergeCell ref="F1718:F1722"/>
    <mergeCell ref="G1708:G1712"/>
    <mergeCell ref="A1713:A1717"/>
    <mergeCell ref="B1713:B1717"/>
    <mergeCell ref="C1713:C1717"/>
    <mergeCell ref="D1713:D1717"/>
    <mergeCell ref="E1713:E1717"/>
    <mergeCell ref="C1718:C1722"/>
    <mergeCell ref="D1718:D1722"/>
    <mergeCell ref="E1718:E1722"/>
    <mergeCell ref="A1723:A1727"/>
    <mergeCell ref="B1723:B1727"/>
    <mergeCell ref="C1723:C1727"/>
    <mergeCell ref="D1723:D1727"/>
    <mergeCell ref="E1723:E1727"/>
    <mergeCell ref="G1723:G1727"/>
    <mergeCell ref="F1723:F1727"/>
    <mergeCell ref="H1723:H1727"/>
    <mergeCell ref="A1718:A1722"/>
    <mergeCell ref="B1718:B1722"/>
    <mergeCell ref="G1733:G1737"/>
    <mergeCell ref="H1733:H1737"/>
    <mergeCell ref="A1728:A1732"/>
    <mergeCell ref="B1728:B1732"/>
    <mergeCell ref="C1728:C1732"/>
    <mergeCell ref="D1728:D1732"/>
    <mergeCell ref="E1728:E1732"/>
    <mergeCell ref="G1738:G1742"/>
    <mergeCell ref="H1728:H1732"/>
    <mergeCell ref="F1728:F1732"/>
    <mergeCell ref="H1738:H1742"/>
    <mergeCell ref="F1733:F1737"/>
    <mergeCell ref="F1738:F1742"/>
    <mergeCell ref="G1728:G1732"/>
    <mergeCell ref="A1733:A1737"/>
    <mergeCell ref="B1733:B1737"/>
    <mergeCell ref="C1733:C1737"/>
    <mergeCell ref="D1733:D1737"/>
    <mergeCell ref="E1733:E1737"/>
    <mergeCell ref="C1738:C1742"/>
    <mergeCell ref="D1738:D1742"/>
    <mergeCell ref="E1738:E1742"/>
    <mergeCell ref="G1693:G1697"/>
    <mergeCell ref="H1693:H1697"/>
    <mergeCell ref="A1688:A1692"/>
    <mergeCell ref="B1688:B1692"/>
    <mergeCell ref="C1688:C1692"/>
    <mergeCell ref="D1688:D1692"/>
    <mergeCell ref="E1688:E1692"/>
    <mergeCell ref="G1698:G1702"/>
    <mergeCell ref="H1688:H1692"/>
    <mergeCell ref="F1688:F1692"/>
    <mergeCell ref="H1698:H1702"/>
    <mergeCell ref="F1693:F1697"/>
    <mergeCell ref="F1698:F1702"/>
    <mergeCell ref="G1688:G1692"/>
    <mergeCell ref="A1693:A1697"/>
    <mergeCell ref="B1693:B1697"/>
    <mergeCell ref="C1693:C1697"/>
    <mergeCell ref="D1693:D1697"/>
    <mergeCell ref="E1693:E1697"/>
    <mergeCell ref="C1698:C1702"/>
    <mergeCell ref="D1698:D1702"/>
    <mergeCell ref="E1698:E1702"/>
    <mergeCell ref="A1703:A1707"/>
    <mergeCell ref="B1703:B1707"/>
    <mergeCell ref="C1703:C1707"/>
    <mergeCell ref="D1703:D1707"/>
    <mergeCell ref="E1703:E1707"/>
    <mergeCell ref="G1703:G1707"/>
    <mergeCell ref="F1703:F1707"/>
    <mergeCell ref="H1703:H1707"/>
    <mergeCell ref="A1698:A1702"/>
    <mergeCell ref="B1698:B1702"/>
    <mergeCell ref="G1713:G1717"/>
    <mergeCell ref="H1713:H1717"/>
    <mergeCell ref="A1708:A1712"/>
    <mergeCell ref="B1708:B1712"/>
    <mergeCell ref="C1708:C1712"/>
    <mergeCell ref="D1708:D1712"/>
    <mergeCell ref="E1708:E1712"/>
    <mergeCell ref="A1663:A1667"/>
    <mergeCell ref="B1663:B1667"/>
    <mergeCell ref="C1663:C1667"/>
    <mergeCell ref="D1663:D1667"/>
    <mergeCell ref="E1663:E1667"/>
    <mergeCell ref="G1663:G1667"/>
    <mergeCell ref="F1663:F1667"/>
    <mergeCell ref="H1663:H1667"/>
    <mergeCell ref="A1658:A1662"/>
    <mergeCell ref="B1658:B1662"/>
    <mergeCell ref="G1673:G1677"/>
    <mergeCell ref="H1673:H1677"/>
    <mergeCell ref="A1668:A1672"/>
    <mergeCell ref="B1668:B1672"/>
    <mergeCell ref="C1668:C1672"/>
    <mergeCell ref="D1668:D1672"/>
    <mergeCell ref="E1668:E1672"/>
    <mergeCell ref="G1678:G1682"/>
    <mergeCell ref="H1668:H1672"/>
    <mergeCell ref="F1668:F1672"/>
    <mergeCell ref="H1678:H1682"/>
    <mergeCell ref="F1673:F1677"/>
    <mergeCell ref="F1678:F1682"/>
    <mergeCell ref="G1668:G1672"/>
    <mergeCell ref="A1673:A1677"/>
    <mergeCell ref="B1673:B1677"/>
    <mergeCell ref="C1673:C1677"/>
    <mergeCell ref="D1673:D1677"/>
    <mergeCell ref="E1673:E1677"/>
    <mergeCell ref="C1678:C1682"/>
    <mergeCell ref="D1678:D1682"/>
    <mergeCell ref="E1678:E1682"/>
    <mergeCell ref="A1683:A1687"/>
    <mergeCell ref="B1683:B1687"/>
    <mergeCell ref="C1683:C1687"/>
    <mergeCell ref="D1683:D1687"/>
    <mergeCell ref="E1683:E1687"/>
    <mergeCell ref="G1683:G1687"/>
    <mergeCell ref="F1683:F1687"/>
    <mergeCell ref="H1683:H1687"/>
    <mergeCell ref="A1678:A1682"/>
    <mergeCell ref="B1678:B1682"/>
    <mergeCell ref="G1638:G1642"/>
    <mergeCell ref="H1628:H1632"/>
    <mergeCell ref="F1628:F1632"/>
    <mergeCell ref="H1638:H1642"/>
    <mergeCell ref="F1633:F1637"/>
    <mergeCell ref="F1638:F1642"/>
    <mergeCell ref="G1628:G1632"/>
    <mergeCell ref="A1633:A1637"/>
    <mergeCell ref="B1633:B1637"/>
    <mergeCell ref="C1633:C1637"/>
    <mergeCell ref="D1633:D1637"/>
    <mergeCell ref="E1633:E1637"/>
    <mergeCell ref="C1638:C1642"/>
    <mergeCell ref="D1638:D1642"/>
    <mergeCell ref="E1638:E1642"/>
    <mergeCell ref="A1643:A1647"/>
    <mergeCell ref="B1643:B1647"/>
    <mergeCell ref="C1643:C1647"/>
    <mergeCell ref="D1643:D1647"/>
    <mergeCell ref="E1643:E1647"/>
    <mergeCell ref="G1643:G1647"/>
    <mergeCell ref="F1643:F1647"/>
    <mergeCell ref="H1643:H1647"/>
    <mergeCell ref="A1638:A1642"/>
    <mergeCell ref="B1638:B1642"/>
    <mergeCell ref="G1653:G1657"/>
    <mergeCell ref="H1653:H1657"/>
    <mergeCell ref="A1648:A1652"/>
    <mergeCell ref="B1648:B1652"/>
    <mergeCell ref="C1648:C1652"/>
    <mergeCell ref="D1648:D1652"/>
    <mergeCell ref="E1648:E1652"/>
    <mergeCell ref="G1658:G1662"/>
    <mergeCell ref="H1648:H1652"/>
    <mergeCell ref="F1648:F1652"/>
    <mergeCell ref="H1658:H1662"/>
    <mergeCell ref="F1653:F1657"/>
    <mergeCell ref="F1658:F1662"/>
    <mergeCell ref="G1648:G1652"/>
    <mergeCell ref="A1653:A1657"/>
    <mergeCell ref="B1653:B1657"/>
    <mergeCell ref="C1653:C1657"/>
    <mergeCell ref="D1653:D1657"/>
    <mergeCell ref="E1653:E1657"/>
    <mergeCell ref="C1658:C1662"/>
    <mergeCell ref="D1658:D1662"/>
    <mergeCell ref="E1658:E1662"/>
    <mergeCell ref="G1613:G1617"/>
    <mergeCell ref="H1613:H1617"/>
    <mergeCell ref="A1608:A1612"/>
    <mergeCell ref="B1608:B1612"/>
    <mergeCell ref="C1608:C1612"/>
    <mergeCell ref="D1608:D1612"/>
    <mergeCell ref="E1608:E1612"/>
    <mergeCell ref="G1618:G1622"/>
    <mergeCell ref="H1608:H1612"/>
    <mergeCell ref="F1608:F1612"/>
    <mergeCell ref="H1618:H1622"/>
    <mergeCell ref="F1613:F1617"/>
    <mergeCell ref="F1618:F1622"/>
    <mergeCell ref="G1608:G1612"/>
    <mergeCell ref="A1613:A1617"/>
    <mergeCell ref="B1613:B1617"/>
    <mergeCell ref="C1613:C1617"/>
    <mergeCell ref="D1613:D1617"/>
    <mergeCell ref="E1613:E1617"/>
    <mergeCell ref="C1618:C1622"/>
    <mergeCell ref="D1618:D1622"/>
    <mergeCell ref="E1618:E1622"/>
    <mergeCell ref="A1623:A1627"/>
    <mergeCell ref="B1623:B1627"/>
    <mergeCell ref="C1623:C1627"/>
    <mergeCell ref="D1623:D1627"/>
    <mergeCell ref="E1623:E1627"/>
    <mergeCell ref="G1623:G1627"/>
    <mergeCell ref="F1623:F1627"/>
    <mergeCell ref="H1623:H1627"/>
    <mergeCell ref="A1618:A1622"/>
    <mergeCell ref="B1618:B1622"/>
    <mergeCell ref="G1633:G1637"/>
    <mergeCell ref="H1633:H1637"/>
    <mergeCell ref="A1628:A1632"/>
    <mergeCell ref="B1628:B1632"/>
    <mergeCell ref="C1628:C1632"/>
    <mergeCell ref="D1628:D1632"/>
    <mergeCell ref="E1628:E1632"/>
    <mergeCell ref="A1583:A1587"/>
    <mergeCell ref="B1583:B1587"/>
    <mergeCell ref="C1583:C1587"/>
    <mergeCell ref="D1583:D1587"/>
    <mergeCell ref="E1583:E1587"/>
    <mergeCell ref="G1583:G1587"/>
    <mergeCell ref="F1583:F1587"/>
    <mergeCell ref="H1583:H1587"/>
    <mergeCell ref="A1578:A1582"/>
    <mergeCell ref="B1578:B1582"/>
    <mergeCell ref="G1593:G1597"/>
    <mergeCell ref="H1593:H1597"/>
    <mergeCell ref="A1588:A1592"/>
    <mergeCell ref="B1588:B1592"/>
    <mergeCell ref="C1588:C1592"/>
    <mergeCell ref="D1588:D1592"/>
    <mergeCell ref="E1588:E1592"/>
    <mergeCell ref="G1598:G1602"/>
    <mergeCell ref="H1588:H1592"/>
    <mergeCell ref="F1588:F1592"/>
    <mergeCell ref="H1598:H1602"/>
    <mergeCell ref="F1593:F1597"/>
    <mergeCell ref="F1598:F1602"/>
    <mergeCell ref="G1588:G1592"/>
    <mergeCell ref="A1593:A1597"/>
    <mergeCell ref="B1593:B1597"/>
    <mergeCell ref="C1593:C1597"/>
    <mergeCell ref="D1593:D1597"/>
    <mergeCell ref="E1593:E1597"/>
    <mergeCell ref="C1598:C1602"/>
    <mergeCell ref="D1598:D1602"/>
    <mergeCell ref="E1598:E1602"/>
    <mergeCell ref="A1603:A1607"/>
    <mergeCell ref="B1603:B1607"/>
    <mergeCell ref="C1603:C1607"/>
    <mergeCell ref="D1603:D1607"/>
    <mergeCell ref="E1603:E1607"/>
    <mergeCell ref="G1603:G1607"/>
    <mergeCell ref="F1603:F1607"/>
    <mergeCell ref="H1603:H1607"/>
    <mergeCell ref="A1598:A1602"/>
    <mergeCell ref="B1598:B1602"/>
    <mergeCell ref="G1558:G1562"/>
    <mergeCell ref="H1548:H1552"/>
    <mergeCell ref="F1548:F1552"/>
    <mergeCell ref="H1558:H1562"/>
    <mergeCell ref="F1553:F1557"/>
    <mergeCell ref="F1558:F1562"/>
    <mergeCell ref="G1548:G1552"/>
    <mergeCell ref="A1553:A1557"/>
    <mergeCell ref="B1553:B1557"/>
    <mergeCell ref="C1553:C1557"/>
    <mergeCell ref="D1553:D1557"/>
    <mergeCell ref="E1553:E1557"/>
    <mergeCell ref="C1558:C1562"/>
    <mergeCell ref="D1558:D1562"/>
    <mergeCell ref="E1558:E1562"/>
    <mergeCell ref="A1563:A1567"/>
    <mergeCell ref="B1563:B1567"/>
    <mergeCell ref="C1563:C1567"/>
    <mergeCell ref="D1563:D1567"/>
    <mergeCell ref="E1563:E1567"/>
    <mergeCell ref="G1563:G1567"/>
    <mergeCell ref="F1563:F1567"/>
    <mergeCell ref="H1563:H1567"/>
    <mergeCell ref="A1558:A1562"/>
    <mergeCell ref="B1558:B1562"/>
    <mergeCell ref="G1573:G1577"/>
    <mergeCell ref="H1573:H1577"/>
    <mergeCell ref="A1568:A1572"/>
    <mergeCell ref="B1568:B1572"/>
    <mergeCell ref="C1568:C1572"/>
    <mergeCell ref="D1568:D1572"/>
    <mergeCell ref="E1568:E1572"/>
    <mergeCell ref="G1578:G1582"/>
    <mergeCell ref="H1568:H1572"/>
    <mergeCell ref="F1568:F1572"/>
    <mergeCell ref="H1578:H1582"/>
    <mergeCell ref="F1573:F1577"/>
    <mergeCell ref="F1578:F1582"/>
    <mergeCell ref="G1568:G1572"/>
    <mergeCell ref="A1573:A1577"/>
    <mergeCell ref="B1573:B1577"/>
    <mergeCell ref="C1573:C1577"/>
    <mergeCell ref="D1573:D1577"/>
    <mergeCell ref="E1573:E1577"/>
    <mergeCell ref="C1578:C1582"/>
    <mergeCell ref="D1578:D1582"/>
    <mergeCell ref="E1578:E1582"/>
    <mergeCell ref="G1533:G1537"/>
    <mergeCell ref="H1533:H1537"/>
    <mergeCell ref="A1528:A1532"/>
    <mergeCell ref="B1528:B1532"/>
    <mergeCell ref="C1528:C1532"/>
    <mergeCell ref="D1528:D1532"/>
    <mergeCell ref="E1528:E1532"/>
    <mergeCell ref="G1538:G1542"/>
    <mergeCell ref="H1528:H1532"/>
    <mergeCell ref="F1528:F1532"/>
    <mergeCell ref="H1538:H1542"/>
    <mergeCell ref="F1533:F1537"/>
    <mergeCell ref="F1538:F1542"/>
    <mergeCell ref="G1528:G1532"/>
    <mergeCell ref="A1533:A1537"/>
    <mergeCell ref="B1533:B1537"/>
    <mergeCell ref="C1533:C1537"/>
    <mergeCell ref="D1533:D1537"/>
    <mergeCell ref="E1533:E1537"/>
    <mergeCell ref="C1538:C1542"/>
    <mergeCell ref="D1538:D1542"/>
    <mergeCell ref="E1538:E1542"/>
    <mergeCell ref="A1543:A1547"/>
    <mergeCell ref="B1543:B1547"/>
    <mergeCell ref="C1543:C1547"/>
    <mergeCell ref="D1543:D1547"/>
    <mergeCell ref="E1543:E1547"/>
    <mergeCell ref="G1543:G1547"/>
    <mergeCell ref="F1543:F1547"/>
    <mergeCell ref="H1543:H1547"/>
    <mergeCell ref="A1538:A1542"/>
    <mergeCell ref="B1538:B1542"/>
    <mergeCell ref="G1553:G1557"/>
    <mergeCell ref="H1553:H1557"/>
    <mergeCell ref="A1548:A1552"/>
    <mergeCell ref="B1548:B1552"/>
    <mergeCell ref="C1548:C1552"/>
    <mergeCell ref="D1548:D1552"/>
    <mergeCell ref="E1548:E1552"/>
    <mergeCell ref="A1503:A1507"/>
    <mergeCell ref="B1503:B1507"/>
    <mergeCell ref="C1503:C1507"/>
    <mergeCell ref="D1503:D1507"/>
    <mergeCell ref="E1503:E1507"/>
    <mergeCell ref="G1503:G1507"/>
    <mergeCell ref="F1503:F1507"/>
    <mergeCell ref="H1503:H1507"/>
    <mergeCell ref="A1498:A1502"/>
    <mergeCell ref="B1498:B1502"/>
    <mergeCell ref="G1513:G1517"/>
    <mergeCell ref="H1513:H1517"/>
    <mergeCell ref="A1508:A1512"/>
    <mergeCell ref="B1508:B1512"/>
    <mergeCell ref="C1508:C1512"/>
    <mergeCell ref="D1508:D1512"/>
    <mergeCell ref="E1508:E1512"/>
    <mergeCell ref="G1518:G1522"/>
    <mergeCell ref="H1508:H1512"/>
    <mergeCell ref="F1508:F1512"/>
    <mergeCell ref="H1518:H1522"/>
    <mergeCell ref="F1513:F1517"/>
    <mergeCell ref="F1518:F1522"/>
    <mergeCell ref="G1508:G1512"/>
    <mergeCell ref="A1513:A1517"/>
    <mergeCell ref="B1513:B1517"/>
    <mergeCell ref="C1513:C1517"/>
    <mergeCell ref="D1513:D1517"/>
    <mergeCell ref="E1513:E1517"/>
    <mergeCell ref="C1518:C1522"/>
    <mergeCell ref="D1518:D1522"/>
    <mergeCell ref="E1518:E1522"/>
    <mergeCell ref="A1523:A1527"/>
    <mergeCell ref="B1523:B1527"/>
    <mergeCell ref="C1523:C1527"/>
    <mergeCell ref="D1523:D1527"/>
    <mergeCell ref="E1523:E1527"/>
    <mergeCell ref="G1523:G1527"/>
    <mergeCell ref="F1523:F1527"/>
    <mergeCell ref="H1523:H1527"/>
    <mergeCell ref="A1518:A1522"/>
    <mergeCell ref="B1518:B1522"/>
    <mergeCell ref="G1478:G1482"/>
    <mergeCell ref="H1468:H1472"/>
    <mergeCell ref="F1468:F1472"/>
    <mergeCell ref="H1478:H1482"/>
    <mergeCell ref="F1473:F1477"/>
    <mergeCell ref="F1478:F1482"/>
    <mergeCell ref="G1468:G1472"/>
    <mergeCell ref="A1473:A1477"/>
    <mergeCell ref="B1473:B1477"/>
    <mergeCell ref="C1473:C1477"/>
    <mergeCell ref="D1473:D1477"/>
    <mergeCell ref="E1473:E1477"/>
    <mergeCell ref="C1478:C1482"/>
    <mergeCell ref="D1478:D1482"/>
    <mergeCell ref="E1478:E1482"/>
    <mergeCell ref="A1483:A1487"/>
    <mergeCell ref="B1483:B1487"/>
    <mergeCell ref="C1483:C1487"/>
    <mergeCell ref="D1483:D1487"/>
    <mergeCell ref="E1483:E1487"/>
    <mergeCell ref="G1483:G1487"/>
    <mergeCell ref="F1483:F1487"/>
    <mergeCell ref="H1483:H1487"/>
    <mergeCell ref="A1478:A1482"/>
    <mergeCell ref="B1478:B1482"/>
    <mergeCell ref="G1493:G1497"/>
    <mergeCell ref="H1493:H1497"/>
    <mergeCell ref="A1488:A1492"/>
    <mergeCell ref="B1488:B1492"/>
    <mergeCell ref="C1488:C1492"/>
    <mergeCell ref="D1488:D1492"/>
    <mergeCell ref="E1488:E1492"/>
    <mergeCell ref="G1498:G1502"/>
    <mergeCell ref="H1488:H1492"/>
    <mergeCell ref="F1488:F1492"/>
    <mergeCell ref="H1498:H1502"/>
    <mergeCell ref="F1493:F1497"/>
    <mergeCell ref="F1498:F1502"/>
    <mergeCell ref="G1488:G1492"/>
    <mergeCell ref="A1493:A1497"/>
    <mergeCell ref="B1493:B1497"/>
    <mergeCell ref="C1493:C1497"/>
    <mergeCell ref="D1493:D1497"/>
    <mergeCell ref="E1493:E1497"/>
    <mergeCell ref="C1498:C1502"/>
    <mergeCell ref="D1498:D1502"/>
    <mergeCell ref="E1498:E1502"/>
    <mergeCell ref="G1453:G1457"/>
    <mergeCell ref="H1453:H1457"/>
    <mergeCell ref="A1448:A1452"/>
    <mergeCell ref="B1448:B1452"/>
    <mergeCell ref="C1448:C1452"/>
    <mergeCell ref="D1448:D1452"/>
    <mergeCell ref="E1448:E1452"/>
    <mergeCell ref="G1458:G1462"/>
    <mergeCell ref="H1448:H1452"/>
    <mergeCell ref="F1448:F1452"/>
    <mergeCell ref="H1458:H1462"/>
    <mergeCell ref="F1453:F1457"/>
    <mergeCell ref="F1458:F1462"/>
    <mergeCell ref="G1448:G1452"/>
    <mergeCell ref="A1453:A1457"/>
    <mergeCell ref="B1453:B1457"/>
    <mergeCell ref="C1453:C1457"/>
    <mergeCell ref="D1453:D1457"/>
    <mergeCell ref="E1453:E1457"/>
    <mergeCell ref="C1458:C1462"/>
    <mergeCell ref="D1458:D1462"/>
    <mergeCell ref="E1458:E1462"/>
    <mergeCell ref="A1463:A1467"/>
    <mergeCell ref="B1463:B1467"/>
    <mergeCell ref="C1463:C1467"/>
    <mergeCell ref="D1463:D1467"/>
    <mergeCell ref="E1463:E1467"/>
    <mergeCell ref="G1463:G1467"/>
    <mergeCell ref="F1463:F1467"/>
    <mergeCell ref="H1463:H1467"/>
    <mergeCell ref="A1458:A1462"/>
    <mergeCell ref="B1458:B1462"/>
    <mergeCell ref="G1473:G1477"/>
    <mergeCell ref="H1473:H1477"/>
    <mergeCell ref="A1468:A1472"/>
    <mergeCell ref="B1468:B1472"/>
    <mergeCell ref="C1468:C1472"/>
    <mergeCell ref="D1468:D1472"/>
    <mergeCell ref="E1468:E1472"/>
    <mergeCell ref="A1423:A1427"/>
    <mergeCell ref="B1423:B1427"/>
    <mergeCell ref="C1423:C1427"/>
    <mergeCell ref="D1423:D1427"/>
    <mergeCell ref="E1423:E1427"/>
    <mergeCell ref="G1423:G1427"/>
    <mergeCell ref="F1423:F1427"/>
    <mergeCell ref="H1423:H1427"/>
    <mergeCell ref="A1418:A1422"/>
    <mergeCell ref="B1418:B1422"/>
    <mergeCell ref="G1433:G1437"/>
    <mergeCell ref="H1433:H1437"/>
    <mergeCell ref="A1428:A1432"/>
    <mergeCell ref="B1428:B1432"/>
    <mergeCell ref="C1428:C1432"/>
    <mergeCell ref="D1428:D1432"/>
    <mergeCell ref="E1428:E1432"/>
    <mergeCell ref="G1438:G1442"/>
    <mergeCell ref="H1428:H1432"/>
    <mergeCell ref="F1428:F1432"/>
    <mergeCell ref="H1438:H1442"/>
    <mergeCell ref="F1433:F1437"/>
    <mergeCell ref="F1438:F1442"/>
    <mergeCell ref="G1428:G1432"/>
    <mergeCell ref="A1433:A1437"/>
    <mergeCell ref="B1433:B1437"/>
    <mergeCell ref="C1433:C1437"/>
    <mergeCell ref="D1433:D1437"/>
    <mergeCell ref="E1433:E1437"/>
    <mergeCell ref="C1438:C1442"/>
    <mergeCell ref="D1438:D1442"/>
    <mergeCell ref="E1438:E1442"/>
    <mergeCell ref="A1443:A1447"/>
    <mergeCell ref="B1443:B1447"/>
    <mergeCell ref="C1443:C1447"/>
    <mergeCell ref="D1443:D1447"/>
    <mergeCell ref="E1443:E1447"/>
    <mergeCell ref="G1443:G1447"/>
    <mergeCell ref="F1443:F1447"/>
    <mergeCell ref="H1443:H1447"/>
    <mergeCell ref="A1438:A1442"/>
    <mergeCell ref="B1438:B1442"/>
    <mergeCell ref="G1398:G1402"/>
    <mergeCell ref="H1388:H1392"/>
    <mergeCell ref="F1388:F1392"/>
    <mergeCell ref="H1398:H1402"/>
    <mergeCell ref="F1393:F1397"/>
    <mergeCell ref="F1398:F1402"/>
    <mergeCell ref="G1388:G1392"/>
    <mergeCell ref="A1393:A1397"/>
    <mergeCell ref="B1393:B1397"/>
    <mergeCell ref="C1393:C1397"/>
    <mergeCell ref="D1393:D1397"/>
    <mergeCell ref="E1393:E1397"/>
    <mergeCell ref="C1398:C1402"/>
    <mergeCell ref="D1398:D1402"/>
    <mergeCell ref="E1398:E1402"/>
    <mergeCell ref="A1403:A1407"/>
    <mergeCell ref="B1403:B1407"/>
    <mergeCell ref="C1403:C1407"/>
    <mergeCell ref="D1403:D1407"/>
    <mergeCell ref="E1403:E1407"/>
    <mergeCell ref="G1403:G1407"/>
    <mergeCell ref="F1403:F1407"/>
    <mergeCell ref="H1403:H1407"/>
    <mergeCell ref="A1398:A1402"/>
    <mergeCell ref="B1398:B1402"/>
    <mergeCell ref="G1413:G1417"/>
    <mergeCell ref="H1413:H1417"/>
    <mergeCell ref="A1408:A1412"/>
    <mergeCell ref="B1408:B1412"/>
    <mergeCell ref="C1408:C1412"/>
    <mergeCell ref="D1408:D1412"/>
    <mergeCell ref="E1408:E1412"/>
    <mergeCell ref="G1418:G1422"/>
    <mergeCell ref="H1408:H1412"/>
    <mergeCell ref="F1408:F1412"/>
    <mergeCell ref="H1418:H1422"/>
    <mergeCell ref="F1413:F1417"/>
    <mergeCell ref="F1418:F1422"/>
    <mergeCell ref="G1408:G1412"/>
    <mergeCell ref="A1413:A1417"/>
    <mergeCell ref="B1413:B1417"/>
    <mergeCell ref="C1413:C1417"/>
    <mergeCell ref="D1413:D1417"/>
    <mergeCell ref="E1413:E1417"/>
    <mergeCell ref="C1418:C1422"/>
    <mergeCell ref="D1418:D1422"/>
    <mergeCell ref="E1418:E1422"/>
    <mergeCell ref="G1373:G1377"/>
    <mergeCell ref="H1373:H1377"/>
    <mergeCell ref="A1368:A1372"/>
    <mergeCell ref="B1368:B1372"/>
    <mergeCell ref="C1368:C1372"/>
    <mergeCell ref="D1368:D1372"/>
    <mergeCell ref="E1368:E1372"/>
    <mergeCell ref="G1378:G1382"/>
    <mergeCell ref="H1368:H1372"/>
    <mergeCell ref="F1368:F1372"/>
    <mergeCell ref="H1378:H1382"/>
    <mergeCell ref="F1373:F1377"/>
    <mergeCell ref="F1378:F1382"/>
    <mergeCell ref="G1368:G1372"/>
    <mergeCell ref="A1373:A1377"/>
    <mergeCell ref="B1373:B1377"/>
    <mergeCell ref="C1373:C1377"/>
    <mergeCell ref="D1373:D1377"/>
    <mergeCell ref="E1373:E1377"/>
    <mergeCell ref="C1378:C1382"/>
    <mergeCell ref="D1378:D1382"/>
    <mergeCell ref="E1378:E1382"/>
    <mergeCell ref="A1383:A1387"/>
    <mergeCell ref="B1383:B1387"/>
    <mergeCell ref="C1383:C1387"/>
    <mergeCell ref="D1383:D1387"/>
    <mergeCell ref="E1383:E1387"/>
    <mergeCell ref="G1383:G1387"/>
    <mergeCell ref="F1383:F1387"/>
    <mergeCell ref="H1383:H1387"/>
    <mergeCell ref="A1378:A1382"/>
    <mergeCell ref="B1378:B1382"/>
    <mergeCell ref="G1393:G1397"/>
    <mergeCell ref="H1393:H1397"/>
    <mergeCell ref="A1388:A1392"/>
    <mergeCell ref="B1388:B1392"/>
    <mergeCell ref="C1388:C1392"/>
    <mergeCell ref="D1388:D1392"/>
    <mergeCell ref="E1388:E1392"/>
    <mergeCell ref="A1343:A1347"/>
    <mergeCell ref="B1343:B1347"/>
    <mergeCell ref="C1343:C1347"/>
    <mergeCell ref="D1343:D1347"/>
    <mergeCell ref="E1343:E1347"/>
    <mergeCell ref="G1343:G1347"/>
    <mergeCell ref="F1343:F1347"/>
    <mergeCell ref="H1343:H1347"/>
    <mergeCell ref="A1338:A1342"/>
    <mergeCell ref="B1338:B1342"/>
    <mergeCell ref="G1353:G1357"/>
    <mergeCell ref="H1353:H1357"/>
    <mergeCell ref="A1348:A1352"/>
    <mergeCell ref="B1348:B1352"/>
    <mergeCell ref="C1348:C1352"/>
    <mergeCell ref="D1348:D1352"/>
    <mergeCell ref="E1348:E1352"/>
    <mergeCell ref="G1358:G1362"/>
    <mergeCell ref="H1348:H1352"/>
    <mergeCell ref="F1348:F1352"/>
    <mergeCell ref="H1358:H1362"/>
    <mergeCell ref="F1353:F1357"/>
    <mergeCell ref="F1358:F1362"/>
    <mergeCell ref="G1348:G1352"/>
    <mergeCell ref="A1353:A1357"/>
    <mergeCell ref="B1353:B1357"/>
    <mergeCell ref="C1353:C1357"/>
    <mergeCell ref="D1353:D1357"/>
    <mergeCell ref="E1353:E1357"/>
    <mergeCell ref="C1358:C1362"/>
    <mergeCell ref="D1358:D1362"/>
    <mergeCell ref="E1358:E1362"/>
    <mergeCell ref="A1363:A1367"/>
    <mergeCell ref="B1363:B1367"/>
    <mergeCell ref="C1363:C1367"/>
    <mergeCell ref="D1363:D1367"/>
    <mergeCell ref="E1363:E1367"/>
    <mergeCell ref="G1363:G1367"/>
    <mergeCell ref="F1363:F1367"/>
    <mergeCell ref="H1363:H1367"/>
    <mergeCell ref="A1358:A1362"/>
    <mergeCell ref="B1358:B1362"/>
    <mergeCell ref="G1318:G1322"/>
    <mergeCell ref="H1308:H1312"/>
    <mergeCell ref="F1308:F1312"/>
    <mergeCell ref="H1318:H1322"/>
    <mergeCell ref="F1313:F1317"/>
    <mergeCell ref="F1318:F1322"/>
    <mergeCell ref="G1308:G1312"/>
    <mergeCell ref="A1313:A1317"/>
    <mergeCell ref="B1313:B1317"/>
    <mergeCell ref="C1313:C1317"/>
    <mergeCell ref="D1313:D1317"/>
    <mergeCell ref="E1313:E1317"/>
    <mergeCell ref="C1318:C1322"/>
    <mergeCell ref="D1318:D1322"/>
    <mergeCell ref="E1318:E1322"/>
    <mergeCell ref="A1323:A1327"/>
    <mergeCell ref="B1323:B1327"/>
    <mergeCell ref="C1323:C1327"/>
    <mergeCell ref="D1323:D1327"/>
    <mergeCell ref="E1323:E1327"/>
    <mergeCell ref="G1323:G1327"/>
    <mergeCell ref="F1323:F1327"/>
    <mergeCell ref="H1323:H1327"/>
    <mergeCell ref="A1318:A1322"/>
    <mergeCell ref="B1318:B1322"/>
    <mergeCell ref="G1333:G1337"/>
    <mergeCell ref="H1333:H1337"/>
    <mergeCell ref="A1328:A1332"/>
    <mergeCell ref="B1328:B1332"/>
    <mergeCell ref="C1328:C1332"/>
    <mergeCell ref="D1328:D1332"/>
    <mergeCell ref="E1328:E1332"/>
    <mergeCell ref="G1338:G1342"/>
    <mergeCell ref="H1328:H1332"/>
    <mergeCell ref="F1328:F1332"/>
    <mergeCell ref="H1338:H1342"/>
    <mergeCell ref="F1333:F1337"/>
    <mergeCell ref="F1338:F1342"/>
    <mergeCell ref="G1328:G1332"/>
    <mergeCell ref="A1333:A1337"/>
    <mergeCell ref="B1333:B1337"/>
    <mergeCell ref="C1333:C1337"/>
    <mergeCell ref="D1333:D1337"/>
    <mergeCell ref="E1333:E1337"/>
    <mergeCell ref="C1338:C1342"/>
    <mergeCell ref="D1338:D1342"/>
    <mergeCell ref="E1338:E1342"/>
    <mergeCell ref="G1293:G1297"/>
    <mergeCell ref="H1293:H1297"/>
    <mergeCell ref="A1288:A1292"/>
    <mergeCell ref="B1288:B1292"/>
    <mergeCell ref="C1288:C1292"/>
    <mergeCell ref="D1288:D1292"/>
    <mergeCell ref="E1288:E1292"/>
    <mergeCell ref="G1298:G1302"/>
    <mergeCell ref="H1288:H1292"/>
    <mergeCell ref="F1288:F1292"/>
    <mergeCell ref="H1298:H1302"/>
    <mergeCell ref="F1293:F1297"/>
    <mergeCell ref="F1298:F1302"/>
    <mergeCell ref="G1288:G1292"/>
    <mergeCell ref="A1293:A1297"/>
    <mergeCell ref="B1293:B1297"/>
    <mergeCell ref="C1293:C1297"/>
    <mergeCell ref="D1293:D1297"/>
    <mergeCell ref="E1293:E1297"/>
    <mergeCell ref="C1298:C1302"/>
    <mergeCell ref="D1298:D1302"/>
    <mergeCell ref="E1298:E1302"/>
    <mergeCell ref="A1303:A1307"/>
    <mergeCell ref="B1303:B1307"/>
    <mergeCell ref="C1303:C1307"/>
    <mergeCell ref="D1303:D1307"/>
    <mergeCell ref="E1303:E1307"/>
    <mergeCell ref="G1303:G1307"/>
    <mergeCell ref="F1303:F1307"/>
    <mergeCell ref="H1303:H1307"/>
    <mergeCell ref="A1298:A1302"/>
    <mergeCell ref="B1298:B1302"/>
    <mergeCell ref="G1313:G1317"/>
    <mergeCell ref="H1313:H1317"/>
    <mergeCell ref="A1308:A1312"/>
    <mergeCell ref="B1308:B1312"/>
    <mergeCell ref="C1308:C1312"/>
    <mergeCell ref="D1308:D1312"/>
    <mergeCell ref="E1308:E1312"/>
    <mergeCell ref="A1263:A1267"/>
    <mergeCell ref="B1263:B1267"/>
    <mergeCell ref="C1263:C1267"/>
    <mergeCell ref="D1263:D1267"/>
    <mergeCell ref="E1263:E1267"/>
    <mergeCell ref="G1263:G1267"/>
    <mergeCell ref="F1263:F1267"/>
    <mergeCell ref="H1263:H1267"/>
    <mergeCell ref="A1258:A1262"/>
    <mergeCell ref="B1258:B1262"/>
    <mergeCell ref="G1273:G1277"/>
    <mergeCell ref="H1273:H1277"/>
    <mergeCell ref="A1268:A1272"/>
    <mergeCell ref="B1268:B1272"/>
    <mergeCell ref="C1268:C1272"/>
    <mergeCell ref="D1268:D1272"/>
    <mergeCell ref="E1268:E1272"/>
    <mergeCell ref="G1278:G1282"/>
    <mergeCell ref="H1268:H1272"/>
    <mergeCell ref="F1268:F1272"/>
    <mergeCell ref="H1278:H1282"/>
    <mergeCell ref="F1273:F1277"/>
    <mergeCell ref="F1278:F1282"/>
    <mergeCell ref="G1268:G1272"/>
    <mergeCell ref="A1273:A1277"/>
    <mergeCell ref="B1273:B1277"/>
    <mergeCell ref="C1273:C1277"/>
    <mergeCell ref="D1273:D1277"/>
    <mergeCell ref="E1273:E1277"/>
    <mergeCell ref="C1278:C1282"/>
    <mergeCell ref="D1278:D1282"/>
    <mergeCell ref="E1278:E1282"/>
    <mergeCell ref="A1283:A1287"/>
    <mergeCell ref="B1283:B1287"/>
    <mergeCell ref="C1283:C1287"/>
    <mergeCell ref="D1283:D1287"/>
    <mergeCell ref="E1283:E1287"/>
    <mergeCell ref="G1283:G1287"/>
    <mergeCell ref="F1283:F1287"/>
    <mergeCell ref="H1283:H1287"/>
    <mergeCell ref="A1278:A1282"/>
    <mergeCell ref="B1278:B1282"/>
    <mergeCell ref="G1238:G1242"/>
    <mergeCell ref="H1228:H1232"/>
    <mergeCell ref="F1228:F1232"/>
    <mergeCell ref="H1238:H1242"/>
    <mergeCell ref="F1233:F1237"/>
    <mergeCell ref="F1238:F1242"/>
    <mergeCell ref="G1228:G1232"/>
    <mergeCell ref="A1233:A1237"/>
    <mergeCell ref="B1233:B1237"/>
    <mergeCell ref="C1233:C1237"/>
    <mergeCell ref="D1233:D1237"/>
    <mergeCell ref="E1233:E1237"/>
    <mergeCell ref="C1238:C1242"/>
    <mergeCell ref="D1238:D1242"/>
    <mergeCell ref="E1238:E1242"/>
    <mergeCell ref="A1243:A1247"/>
    <mergeCell ref="B1243:B1247"/>
    <mergeCell ref="C1243:C1247"/>
    <mergeCell ref="D1243:D1247"/>
    <mergeCell ref="E1243:E1247"/>
    <mergeCell ref="G1243:G1247"/>
    <mergeCell ref="F1243:F1247"/>
    <mergeCell ref="H1243:H1247"/>
    <mergeCell ref="A1238:A1242"/>
    <mergeCell ref="B1238:B1242"/>
    <mergeCell ref="G1253:G1257"/>
    <mergeCell ref="H1253:H1257"/>
    <mergeCell ref="A1248:A1252"/>
    <mergeCell ref="B1248:B1252"/>
    <mergeCell ref="C1248:C1252"/>
    <mergeCell ref="D1248:D1252"/>
    <mergeCell ref="E1248:E1252"/>
    <mergeCell ref="G1258:G1262"/>
    <mergeCell ref="H1248:H1252"/>
    <mergeCell ref="F1248:F1252"/>
    <mergeCell ref="H1258:H1262"/>
    <mergeCell ref="F1253:F1257"/>
    <mergeCell ref="F1258:F1262"/>
    <mergeCell ref="G1248:G1252"/>
    <mergeCell ref="A1253:A1257"/>
    <mergeCell ref="B1253:B1257"/>
    <mergeCell ref="C1253:C1257"/>
    <mergeCell ref="D1253:D1257"/>
    <mergeCell ref="E1253:E1257"/>
    <mergeCell ref="C1258:C1262"/>
    <mergeCell ref="D1258:D1262"/>
    <mergeCell ref="E1258:E1262"/>
    <mergeCell ref="G1213:G1217"/>
    <mergeCell ref="H1213:H1217"/>
    <mergeCell ref="A1208:A1212"/>
    <mergeCell ref="B1208:B1212"/>
    <mergeCell ref="C1208:C1212"/>
    <mergeCell ref="D1208:D1212"/>
    <mergeCell ref="E1208:E1212"/>
    <mergeCell ref="G1218:G1222"/>
    <mergeCell ref="H1208:H1212"/>
    <mergeCell ref="F1208:F1212"/>
    <mergeCell ref="H1218:H1222"/>
    <mergeCell ref="F1213:F1217"/>
    <mergeCell ref="F1218:F1222"/>
    <mergeCell ref="G1208:G1212"/>
    <mergeCell ref="A1213:A1217"/>
    <mergeCell ref="B1213:B1217"/>
    <mergeCell ref="C1213:C1217"/>
    <mergeCell ref="D1213:D1217"/>
    <mergeCell ref="E1213:E1217"/>
    <mergeCell ref="C1218:C1222"/>
    <mergeCell ref="D1218:D1222"/>
    <mergeCell ref="E1218:E1222"/>
    <mergeCell ref="A1223:A1227"/>
    <mergeCell ref="B1223:B1227"/>
    <mergeCell ref="C1223:C1227"/>
    <mergeCell ref="D1223:D1227"/>
    <mergeCell ref="E1223:E1227"/>
    <mergeCell ref="G1223:G1227"/>
    <mergeCell ref="F1223:F1227"/>
    <mergeCell ref="H1223:H1227"/>
    <mergeCell ref="A1218:A1222"/>
    <mergeCell ref="B1218:B1222"/>
    <mergeCell ref="G1233:G1237"/>
    <mergeCell ref="H1233:H1237"/>
    <mergeCell ref="A1228:A1232"/>
    <mergeCell ref="B1228:B1232"/>
    <mergeCell ref="C1228:C1232"/>
    <mergeCell ref="D1228:D1232"/>
    <mergeCell ref="E1228:E1232"/>
    <mergeCell ref="A1183:A1187"/>
    <mergeCell ref="B1183:B1187"/>
    <mergeCell ref="C1183:C1187"/>
    <mergeCell ref="D1183:D1187"/>
    <mergeCell ref="E1183:E1187"/>
    <mergeCell ref="G1183:G1187"/>
    <mergeCell ref="F1183:F1187"/>
    <mergeCell ref="H1183:H1187"/>
    <mergeCell ref="A1178:A1182"/>
    <mergeCell ref="B1178:B1182"/>
    <mergeCell ref="G1193:G1197"/>
    <mergeCell ref="H1193:H1197"/>
    <mergeCell ref="A1188:A1192"/>
    <mergeCell ref="B1188:B1192"/>
    <mergeCell ref="C1188:C1192"/>
    <mergeCell ref="D1188:D1192"/>
    <mergeCell ref="E1188:E1192"/>
    <mergeCell ref="G1198:G1202"/>
    <mergeCell ref="H1188:H1192"/>
    <mergeCell ref="F1188:F1192"/>
    <mergeCell ref="H1198:H1202"/>
    <mergeCell ref="F1193:F1197"/>
    <mergeCell ref="F1198:F1202"/>
    <mergeCell ref="G1188:G1192"/>
    <mergeCell ref="A1193:A1197"/>
    <mergeCell ref="B1193:B1197"/>
    <mergeCell ref="C1193:C1197"/>
    <mergeCell ref="D1193:D1197"/>
    <mergeCell ref="E1193:E1197"/>
    <mergeCell ref="C1198:C1202"/>
    <mergeCell ref="D1198:D1202"/>
    <mergeCell ref="E1198:E1202"/>
    <mergeCell ref="A1203:A1207"/>
    <mergeCell ref="B1203:B1207"/>
    <mergeCell ref="C1203:C1207"/>
    <mergeCell ref="D1203:D1207"/>
    <mergeCell ref="E1203:E1207"/>
    <mergeCell ref="G1203:G1207"/>
    <mergeCell ref="F1203:F1207"/>
    <mergeCell ref="H1203:H1207"/>
    <mergeCell ref="A1198:A1202"/>
    <mergeCell ref="B1198:B1202"/>
    <mergeCell ref="G1158:G1162"/>
    <mergeCell ref="H1148:H1152"/>
    <mergeCell ref="F1148:F1152"/>
    <mergeCell ref="H1158:H1162"/>
    <mergeCell ref="F1153:F1157"/>
    <mergeCell ref="F1158:F1162"/>
    <mergeCell ref="G1148:G1152"/>
    <mergeCell ref="A1153:A1157"/>
    <mergeCell ref="B1153:B1157"/>
    <mergeCell ref="C1153:C1157"/>
    <mergeCell ref="D1153:D1157"/>
    <mergeCell ref="E1153:E1157"/>
    <mergeCell ref="C1158:C1162"/>
    <mergeCell ref="D1158:D1162"/>
    <mergeCell ref="E1158:E1162"/>
    <mergeCell ref="A1163:A1167"/>
    <mergeCell ref="B1163:B1167"/>
    <mergeCell ref="C1163:C1167"/>
    <mergeCell ref="D1163:D1167"/>
    <mergeCell ref="E1163:E1167"/>
    <mergeCell ref="G1163:G1167"/>
    <mergeCell ref="F1163:F1167"/>
    <mergeCell ref="H1163:H1167"/>
    <mergeCell ref="A1158:A1162"/>
    <mergeCell ref="B1158:B1162"/>
    <mergeCell ref="G1173:G1177"/>
    <mergeCell ref="H1173:H1177"/>
    <mergeCell ref="A1168:A1172"/>
    <mergeCell ref="B1168:B1172"/>
    <mergeCell ref="C1168:C1172"/>
    <mergeCell ref="D1168:D1172"/>
    <mergeCell ref="E1168:E1172"/>
    <mergeCell ref="G1178:G1182"/>
    <mergeCell ref="H1168:H1172"/>
    <mergeCell ref="F1168:F1172"/>
    <mergeCell ref="H1178:H1182"/>
    <mergeCell ref="F1173:F1177"/>
    <mergeCell ref="F1178:F1182"/>
    <mergeCell ref="G1168:G1172"/>
    <mergeCell ref="A1173:A1177"/>
    <mergeCell ref="B1173:B1177"/>
    <mergeCell ref="C1173:C1177"/>
    <mergeCell ref="D1173:D1177"/>
    <mergeCell ref="E1173:E1177"/>
    <mergeCell ref="C1178:C1182"/>
    <mergeCell ref="D1178:D1182"/>
    <mergeCell ref="E1178:E1182"/>
    <mergeCell ref="G1133:G1137"/>
    <mergeCell ref="H1133:H1137"/>
    <mergeCell ref="A1128:A1132"/>
    <mergeCell ref="B1128:B1132"/>
    <mergeCell ref="C1128:C1132"/>
    <mergeCell ref="D1128:D1132"/>
    <mergeCell ref="E1128:E1132"/>
    <mergeCell ref="G1138:G1142"/>
    <mergeCell ref="H1128:H1132"/>
    <mergeCell ref="F1128:F1132"/>
    <mergeCell ref="H1138:H1142"/>
    <mergeCell ref="F1133:F1137"/>
    <mergeCell ref="F1138:F1142"/>
    <mergeCell ref="G1128:G1132"/>
    <mergeCell ref="A1133:A1137"/>
    <mergeCell ref="B1133:B1137"/>
    <mergeCell ref="C1133:C1137"/>
    <mergeCell ref="D1133:D1137"/>
    <mergeCell ref="E1133:E1137"/>
    <mergeCell ref="C1138:C1142"/>
    <mergeCell ref="D1138:D1142"/>
    <mergeCell ref="E1138:E1142"/>
    <mergeCell ref="A1143:A1147"/>
    <mergeCell ref="B1143:B1147"/>
    <mergeCell ref="C1143:C1147"/>
    <mergeCell ref="D1143:D1147"/>
    <mergeCell ref="E1143:E1147"/>
    <mergeCell ref="G1143:G1147"/>
    <mergeCell ref="F1143:F1147"/>
    <mergeCell ref="H1143:H1147"/>
    <mergeCell ref="A1138:A1142"/>
    <mergeCell ref="B1138:B1142"/>
    <mergeCell ref="G1153:G1157"/>
    <mergeCell ref="H1153:H1157"/>
    <mergeCell ref="A1148:A1152"/>
    <mergeCell ref="B1148:B1152"/>
    <mergeCell ref="C1148:C1152"/>
    <mergeCell ref="D1148:D1152"/>
    <mergeCell ref="E1148:E1152"/>
    <mergeCell ref="A1103:A1107"/>
    <mergeCell ref="B1103:B1107"/>
    <mergeCell ref="C1103:C1107"/>
    <mergeCell ref="D1103:D1107"/>
    <mergeCell ref="E1103:E1107"/>
    <mergeCell ref="G1103:G1107"/>
    <mergeCell ref="F1103:F1107"/>
    <mergeCell ref="H1103:H1107"/>
    <mergeCell ref="A1098:A1102"/>
    <mergeCell ref="B1098:B1102"/>
    <mergeCell ref="G1113:G1117"/>
    <mergeCell ref="H1113:H1117"/>
    <mergeCell ref="A1108:A1112"/>
    <mergeCell ref="B1108:B1112"/>
    <mergeCell ref="C1108:C1112"/>
    <mergeCell ref="D1108:D1112"/>
    <mergeCell ref="E1108:E1112"/>
    <mergeCell ref="G1118:G1122"/>
    <mergeCell ref="H1108:H1112"/>
    <mergeCell ref="F1108:F1112"/>
    <mergeCell ref="H1118:H1122"/>
    <mergeCell ref="F1113:F1117"/>
    <mergeCell ref="F1118:F1122"/>
    <mergeCell ref="G1108:G1112"/>
    <mergeCell ref="A1113:A1117"/>
    <mergeCell ref="B1113:B1117"/>
    <mergeCell ref="C1113:C1117"/>
    <mergeCell ref="D1113:D1117"/>
    <mergeCell ref="E1113:E1117"/>
    <mergeCell ref="C1118:C1122"/>
    <mergeCell ref="D1118:D1122"/>
    <mergeCell ref="E1118:E1122"/>
    <mergeCell ref="A1123:A1127"/>
    <mergeCell ref="B1123:B1127"/>
    <mergeCell ref="C1123:C1127"/>
    <mergeCell ref="D1123:D1127"/>
    <mergeCell ref="E1123:E1127"/>
    <mergeCell ref="G1123:G1127"/>
    <mergeCell ref="F1123:F1127"/>
    <mergeCell ref="H1123:H1127"/>
    <mergeCell ref="A1118:A1122"/>
    <mergeCell ref="B1118:B1122"/>
    <mergeCell ref="G1078:G1082"/>
    <mergeCell ref="H1068:H1072"/>
    <mergeCell ref="F1068:F1072"/>
    <mergeCell ref="H1078:H1082"/>
    <mergeCell ref="F1073:F1077"/>
    <mergeCell ref="F1078:F1082"/>
    <mergeCell ref="G1068:G1072"/>
    <mergeCell ref="A1073:A1077"/>
    <mergeCell ref="B1073:B1077"/>
    <mergeCell ref="C1073:C1077"/>
    <mergeCell ref="D1073:D1077"/>
    <mergeCell ref="E1073:E1077"/>
    <mergeCell ref="C1078:C1082"/>
    <mergeCell ref="D1078:D1082"/>
    <mergeCell ref="E1078:E1082"/>
    <mergeCell ref="A1083:A1087"/>
    <mergeCell ref="B1083:B1087"/>
    <mergeCell ref="C1083:C1087"/>
    <mergeCell ref="D1083:D1087"/>
    <mergeCell ref="E1083:E1087"/>
    <mergeCell ref="G1083:G1087"/>
    <mergeCell ref="F1083:F1087"/>
    <mergeCell ref="H1083:H1087"/>
    <mergeCell ref="A1078:A1082"/>
    <mergeCell ref="B1078:B1082"/>
    <mergeCell ref="G1093:G1097"/>
    <mergeCell ref="H1093:H1097"/>
    <mergeCell ref="A1088:A1092"/>
    <mergeCell ref="B1088:B1092"/>
    <mergeCell ref="C1088:C1092"/>
    <mergeCell ref="D1088:D1092"/>
    <mergeCell ref="E1088:E1092"/>
    <mergeCell ref="G1098:G1102"/>
    <mergeCell ref="H1088:H1092"/>
    <mergeCell ref="F1088:F1092"/>
    <mergeCell ref="H1098:H1102"/>
    <mergeCell ref="F1093:F1097"/>
    <mergeCell ref="F1098:F1102"/>
    <mergeCell ref="G1088:G1092"/>
    <mergeCell ref="A1093:A1097"/>
    <mergeCell ref="B1093:B1097"/>
    <mergeCell ref="C1093:C1097"/>
    <mergeCell ref="D1093:D1097"/>
    <mergeCell ref="E1093:E1097"/>
    <mergeCell ref="C1098:C1102"/>
    <mergeCell ref="D1098:D1102"/>
    <mergeCell ref="E1098:E1102"/>
    <mergeCell ref="G1053:G1057"/>
    <mergeCell ref="H1053:H1057"/>
    <mergeCell ref="A1048:A1052"/>
    <mergeCell ref="B1048:B1052"/>
    <mergeCell ref="C1048:C1052"/>
    <mergeCell ref="D1048:D1052"/>
    <mergeCell ref="E1048:E1052"/>
    <mergeCell ref="G1058:G1062"/>
    <mergeCell ref="H1048:H1052"/>
    <mergeCell ref="F1048:F1052"/>
    <mergeCell ref="H1058:H1062"/>
    <mergeCell ref="F1053:F1057"/>
    <mergeCell ref="F1058:F1062"/>
    <mergeCell ref="G1048:G1052"/>
    <mergeCell ref="A1053:A1057"/>
    <mergeCell ref="B1053:B1057"/>
    <mergeCell ref="C1053:C1057"/>
    <mergeCell ref="D1053:D1057"/>
    <mergeCell ref="E1053:E1057"/>
    <mergeCell ref="C1058:C1062"/>
    <mergeCell ref="D1058:D1062"/>
    <mergeCell ref="E1058:E1062"/>
    <mergeCell ref="A1063:A1067"/>
    <mergeCell ref="B1063:B1067"/>
    <mergeCell ref="C1063:C1067"/>
    <mergeCell ref="D1063:D1067"/>
    <mergeCell ref="E1063:E1067"/>
    <mergeCell ref="G1063:G1067"/>
    <mergeCell ref="F1063:F1067"/>
    <mergeCell ref="H1063:H1067"/>
    <mergeCell ref="A1058:A1062"/>
    <mergeCell ref="B1058:B1062"/>
    <mergeCell ref="G1073:G1077"/>
    <mergeCell ref="H1073:H1077"/>
    <mergeCell ref="A1068:A1072"/>
    <mergeCell ref="B1068:B1072"/>
    <mergeCell ref="C1068:C1072"/>
    <mergeCell ref="D1068:D1072"/>
    <mergeCell ref="E1068:E1072"/>
    <mergeCell ref="A1023:A1027"/>
    <mergeCell ref="B1023:B1027"/>
    <mergeCell ref="C1023:C1027"/>
    <mergeCell ref="D1023:D1027"/>
    <mergeCell ref="E1023:E1027"/>
    <mergeCell ref="G1023:G1027"/>
    <mergeCell ref="F1023:F1027"/>
    <mergeCell ref="H1023:H1027"/>
    <mergeCell ref="A1018:A1022"/>
    <mergeCell ref="B1018:B1022"/>
    <mergeCell ref="G1033:G1037"/>
    <mergeCell ref="H1033:H1037"/>
    <mergeCell ref="A1028:A1032"/>
    <mergeCell ref="B1028:B1032"/>
    <mergeCell ref="C1028:C1032"/>
    <mergeCell ref="D1028:D1032"/>
    <mergeCell ref="E1028:E1032"/>
    <mergeCell ref="G1038:G1042"/>
    <mergeCell ref="H1028:H1032"/>
    <mergeCell ref="F1028:F1032"/>
    <mergeCell ref="H1038:H1042"/>
    <mergeCell ref="F1033:F1037"/>
    <mergeCell ref="F1038:F1042"/>
    <mergeCell ref="G1028:G1032"/>
    <mergeCell ref="A1033:A1037"/>
    <mergeCell ref="B1033:B1037"/>
    <mergeCell ref="C1033:C1037"/>
    <mergeCell ref="D1033:D1037"/>
    <mergeCell ref="E1033:E1037"/>
    <mergeCell ref="C1038:C1042"/>
    <mergeCell ref="D1038:D1042"/>
    <mergeCell ref="E1038:E1042"/>
    <mergeCell ref="A1043:A1047"/>
    <mergeCell ref="B1043:B1047"/>
    <mergeCell ref="C1043:C1047"/>
    <mergeCell ref="D1043:D1047"/>
    <mergeCell ref="E1043:E1047"/>
    <mergeCell ref="G1043:G1047"/>
    <mergeCell ref="F1043:F1047"/>
    <mergeCell ref="H1043:H1047"/>
    <mergeCell ref="A1038:A1042"/>
    <mergeCell ref="B1038:B1042"/>
    <mergeCell ref="G998:G1002"/>
    <mergeCell ref="H988:H992"/>
    <mergeCell ref="F988:F992"/>
    <mergeCell ref="H998:H1002"/>
    <mergeCell ref="F993:F997"/>
    <mergeCell ref="F998:F1002"/>
    <mergeCell ref="G988:G992"/>
    <mergeCell ref="A993:A997"/>
    <mergeCell ref="B993:B997"/>
    <mergeCell ref="C993:C997"/>
    <mergeCell ref="D993:D997"/>
    <mergeCell ref="E993:E997"/>
    <mergeCell ref="C998:C1002"/>
    <mergeCell ref="D998:D1002"/>
    <mergeCell ref="E998:E1002"/>
    <mergeCell ref="A1003:A1007"/>
    <mergeCell ref="B1003:B1007"/>
    <mergeCell ref="C1003:C1007"/>
    <mergeCell ref="D1003:D1007"/>
    <mergeCell ref="E1003:E1007"/>
    <mergeCell ref="G1003:G1007"/>
    <mergeCell ref="F1003:F1007"/>
    <mergeCell ref="H1003:H1007"/>
    <mergeCell ref="A998:A1002"/>
    <mergeCell ref="B998:B1002"/>
    <mergeCell ref="G1013:G1017"/>
    <mergeCell ref="H1013:H1017"/>
    <mergeCell ref="A1008:A1012"/>
    <mergeCell ref="B1008:B1012"/>
    <mergeCell ref="C1008:C1012"/>
    <mergeCell ref="D1008:D1012"/>
    <mergeCell ref="E1008:E1012"/>
    <mergeCell ref="G1018:G1022"/>
    <mergeCell ref="H1008:H1012"/>
    <mergeCell ref="F1008:F1012"/>
    <mergeCell ref="H1018:H1022"/>
    <mergeCell ref="F1013:F1017"/>
    <mergeCell ref="F1018:F1022"/>
    <mergeCell ref="G1008:G1012"/>
    <mergeCell ref="A1013:A1017"/>
    <mergeCell ref="B1013:B1017"/>
    <mergeCell ref="C1013:C1017"/>
    <mergeCell ref="D1013:D1017"/>
    <mergeCell ref="E1013:E1017"/>
    <mergeCell ref="C1018:C1022"/>
    <mergeCell ref="D1018:D1022"/>
    <mergeCell ref="E1018:E1022"/>
    <mergeCell ref="G973:G977"/>
    <mergeCell ref="H973:H977"/>
    <mergeCell ref="A968:A972"/>
    <mergeCell ref="B968:B972"/>
    <mergeCell ref="C968:C972"/>
    <mergeCell ref="D968:D972"/>
    <mergeCell ref="E968:E972"/>
    <mergeCell ref="G978:G982"/>
    <mergeCell ref="H968:H972"/>
    <mergeCell ref="F968:F972"/>
    <mergeCell ref="H978:H982"/>
    <mergeCell ref="F973:F977"/>
    <mergeCell ref="F978:F982"/>
    <mergeCell ref="G968:G972"/>
    <mergeCell ref="A973:A977"/>
    <mergeCell ref="B973:B977"/>
    <mergeCell ref="C973:C977"/>
    <mergeCell ref="D973:D977"/>
    <mergeCell ref="E973:E977"/>
    <mergeCell ref="C978:C982"/>
    <mergeCell ref="D978:D982"/>
    <mergeCell ref="E978:E982"/>
    <mergeCell ref="A983:A987"/>
    <mergeCell ref="B983:B987"/>
    <mergeCell ref="C983:C987"/>
    <mergeCell ref="D983:D987"/>
    <mergeCell ref="E983:E987"/>
    <mergeCell ref="G983:G987"/>
    <mergeCell ref="F983:F987"/>
    <mergeCell ref="H983:H987"/>
    <mergeCell ref="A978:A982"/>
    <mergeCell ref="B978:B982"/>
    <mergeCell ref="G993:G997"/>
    <mergeCell ref="H993:H997"/>
    <mergeCell ref="A988:A992"/>
    <mergeCell ref="B988:B992"/>
    <mergeCell ref="C988:C992"/>
    <mergeCell ref="D988:D992"/>
    <mergeCell ref="E988:E992"/>
    <mergeCell ref="A943:A947"/>
    <mergeCell ref="B943:B947"/>
    <mergeCell ref="C943:C947"/>
    <mergeCell ref="D943:D947"/>
    <mergeCell ref="E943:E947"/>
    <mergeCell ref="G943:G947"/>
    <mergeCell ref="F943:F947"/>
    <mergeCell ref="H943:H947"/>
    <mergeCell ref="A938:A942"/>
    <mergeCell ref="B938:B942"/>
    <mergeCell ref="G953:G957"/>
    <mergeCell ref="H953:H957"/>
    <mergeCell ref="A948:A952"/>
    <mergeCell ref="B948:B952"/>
    <mergeCell ref="C948:C952"/>
    <mergeCell ref="D948:D952"/>
    <mergeCell ref="E948:E952"/>
    <mergeCell ref="G958:G962"/>
    <mergeCell ref="H948:H952"/>
    <mergeCell ref="F948:F952"/>
    <mergeCell ref="H958:H962"/>
    <mergeCell ref="F953:F957"/>
    <mergeCell ref="F958:F962"/>
    <mergeCell ref="G948:G952"/>
    <mergeCell ref="A953:A957"/>
    <mergeCell ref="B953:B957"/>
    <mergeCell ref="C953:C957"/>
    <mergeCell ref="D953:D957"/>
    <mergeCell ref="E953:E957"/>
    <mergeCell ref="C958:C962"/>
    <mergeCell ref="D958:D962"/>
    <mergeCell ref="E958:E962"/>
    <mergeCell ref="A963:A967"/>
    <mergeCell ref="B963:B967"/>
    <mergeCell ref="C963:C967"/>
    <mergeCell ref="D963:D967"/>
    <mergeCell ref="E963:E967"/>
    <mergeCell ref="G963:G967"/>
    <mergeCell ref="F963:F967"/>
    <mergeCell ref="H963:H967"/>
    <mergeCell ref="A958:A962"/>
    <mergeCell ref="B958:B962"/>
    <mergeCell ref="G918:G922"/>
    <mergeCell ref="H908:H912"/>
    <mergeCell ref="F908:F912"/>
    <mergeCell ref="H918:H922"/>
    <mergeCell ref="F913:F917"/>
    <mergeCell ref="F918:F922"/>
    <mergeCell ref="G908:G912"/>
    <mergeCell ref="A913:A917"/>
    <mergeCell ref="B913:B917"/>
    <mergeCell ref="C913:C917"/>
    <mergeCell ref="D913:D917"/>
    <mergeCell ref="E913:E917"/>
    <mergeCell ref="C918:C922"/>
    <mergeCell ref="D918:D922"/>
    <mergeCell ref="E918:E922"/>
    <mergeCell ref="A923:A927"/>
    <mergeCell ref="B923:B927"/>
    <mergeCell ref="C923:C927"/>
    <mergeCell ref="D923:D927"/>
    <mergeCell ref="E923:E927"/>
    <mergeCell ref="G923:G927"/>
    <mergeCell ref="F923:F927"/>
    <mergeCell ref="H923:H927"/>
    <mergeCell ref="A918:A922"/>
    <mergeCell ref="B918:B922"/>
    <mergeCell ref="G933:G937"/>
    <mergeCell ref="H933:H937"/>
    <mergeCell ref="A928:A932"/>
    <mergeCell ref="B928:B932"/>
    <mergeCell ref="C928:C932"/>
    <mergeCell ref="D928:D932"/>
    <mergeCell ref="E928:E932"/>
    <mergeCell ref="G938:G942"/>
    <mergeCell ref="H928:H932"/>
    <mergeCell ref="F928:F932"/>
    <mergeCell ref="H938:H942"/>
    <mergeCell ref="F933:F937"/>
    <mergeCell ref="F938:F942"/>
    <mergeCell ref="G928:G932"/>
    <mergeCell ref="A933:A937"/>
    <mergeCell ref="B933:B937"/>
    <mergeCell ref="C933:C937"/>
    <mergeCell ref="D933:D937"/>
    <mergeCell ref="E933:E937"/>
    <mergeCell ref="C938:C942"/>
    <mergeCell ref="D938:D942"/>
    <mergeCell ref="E938:E942"/>
    <mergeCell ref="G893:G897"/>
    <mergeCell ref="H893:H897"/>
    <mergeCell ref="A888:A892"/>
    <mergeCell ref="B888:B892"/>
    <mergeCell ref="C888:C892"/>
    <mergeCell ref="D888:D892"/>
    <mergeCell ref="E888:E892"/>
    <mergeCell ref="G898:G902"/>
    <mergeCell ref="H888:H892"/>
    <mergeCell ref="F888:F892"/>
    <mergeCell ref="H898:H902"/>
    <mergeCell ref="F893:F897"/>
    <mergeCell ref="F898:F902"/>
    <mergeCell ref="G888:G892"/>
    <mergeCell ref="A893:A897"/>
    <mergeCell ref="B893:B897"/>
    <mergeCell ref="C893:C897"/>
    <mergeCell ref="D893:D897"/>
    <mergeCell ref="E893:E897"/>
    <mergeCell ref="C898:C902"/>
    <mergeCell ref="D898:D902"/>
    <mergeCell ref="E898:E902"/>
    <mergeCell ref="A903:A907"/>
    <mergeCell ref="B903:B907"/>
    <mergeCell ref="C903:C907"/>
    <mergeCell ref="D903:D907"/>
    <mergeCell ref="E903:E907"/>
    <mergeCell ref="G903:G907"/>
    <mergeCell ref="F903:F907"/>
    <mergeCell ref="H903:H907"/>
    <mergeCell ref="A898:A902"/>
    <mergeCell ref="B898:B902"/>
    <mergeCell ref="G913:G917"/>
    <mergeCell ref="H913:H917"/>
    <mergeCell ref="A908:A912"/>
    <mergeCell ref="B908:B912"/>
    <mergeCell ref="C908:C912"/>
    <mergeCell ref="D908:D912"/>
    <mergeCell ref="E908:E912"/>
    <mergeCell ref="A863:A867"/>
    <mergeCell ref="B863:B867"/>
    <mergeCell ref="C863:C867"/>
    <mergeCell ref="D863:D867"/>
    <mergeCell ref="E863:E867"/>
    <mergeCell ref="G863:G867"/>
    <mergeCell ref="F863:F867"/>
    <mergeCell ref="H863:H867"/>
    <mergeCell ref="A858:A862"/>
    <mergeCell ref="B858:B862"/>
    <mergeCell ref="G873:G877"/>
    <mergeCell ref="H873:H877"/>
    <mergeCell ref="A868:A872"/>
    <mergeCell ref="B868:B872"/>
    <mergeCell ref="C868:C872"/>
    <mergeCell ref="D868:D872"/>
    <mergeCell ref="E868:E872"/>
    <mergeCell ref="G878:G882"/>
    <mergeCell ref="H868:H872"/>
    <mergeCell ref="F868:F872"/>
    <mergeCell ref="H878:H882"/>
    <mergeCell ref="F873:F877"/>
    <mergeCell ref="F878:F882"/>
    <mergeCell ref="G868:G872"/>
    <mergeCell ref="A873:A877"/>
    <mergeCell ref="B873:B877"/>
    <mergeCell ref="C873:C877"/>
    <mergeCell ref="D873:D877"/>
    <mergeCell ref="E873:E877"/>
    <mergeCell ref="C878:C882"/>
    <mergeCell ref="D878:D882"/>
    <mergeCell ref="E878:E882"/>
    <mergeCell ref="A883:A887"/>
    <mergeCell ref="B883:B887"/>
    <mergeCell ref="C883:C887"/>
    <mergeCell ref="D883:D887"/>
    <mergeCell ref="E883:E887"/>
    <mergeCell ref="G883:G887"/>
    <mergeCell ref="F883:F887"/>
    <mergeCell ref="H883:H887"/>
    <mergeCell ref="A878:A882"/>
    <mergeCell ref="B878:B882"/>
    <mergeCell ref="G838:G842"/>
    <mergeCell ref="H828:H832"/>
    <mergeCell ref="F828:F832"/>
    <mergeCell ref="H838:H842"/>
    <mergeCell ref="F833:F837"/>
    <mergeCell ref="F838:F842"/>
    <mergeCell ref="G828:G832"/>
    <mergeCell ref="A833:A837"/>
    <mergeCell ref="B833:B837"/>
    <mergeCell ref="C833:C837"/>
    <mergeCell ref="D833:D837"/>
    <mergeCell ref="E833:E837"/>
    <mergeCell ref="C838:C842"/>
    <mergeCell ref="D838:D842"/>
    <mergeCell ref="E838:E842"/>
    <mergeCell ref="A843:A847"/>
    <mergeCell ref="B843:B847"/>
    <mergeCell ref="C843:C847"/>
    <mergeCell ref="D843:D847"/>
    <mergeCell ref="E843:E847"/>
    <mergeCell ref="G843:G847"/>
    <mergeCell ref="F843:F847"/>
    <mergeCell ref="H843:H847"/>
    <mergeCell ref="A838:A842"/>
    <mergeCell ref="B838:B842"/>
    <mergeCell ref="G853:G857"/>
    <mergeCell ref="H853:H857"/>
    <mergeCell ref="A848:A852"/>
    <mergeCell ref="B848:B852"/>
    <mergeCell ref="C848:C852"/>
    <mergeCell ref="D848:D852"/>
    <mergeCell ref="E848:E852"/>
    <mergeCell ref="G858:G862"/>
    <mergeCell ref="H848:H852"/>
    <mergeCell ref="F848:F852"/>
    <mergeCell ref="H858:H862"/>
    <mergeCell ref="F853:F857"/>
    <mergeCell ref="F858:F862"/>
    <mergeCell ref="G848:G852"/>
    <mergeCell ref="A853:A857"/>
    <mergeCell ref="B853:B857"/>
    <mergeCell ref="C853:C857"/>
    <mergeCell ref="D853:D857"/>
    <mergeCell ref="E853:E857"/>
    <mergeCell ref="C858:C862"/>
    <mergeCell ref="D858:D862"/>
    <mergeCell ref="E858:E862"/>
    <mergeCell ref="G813:G817"/>
    <mergeCell ref="H813:H817"/>
    <mergeCell ref="A808:A812"/>
    <mergeCell ref="B808:B812"/>
    <mergeCell ref="C808:C812"/>
    <mergeCell ref="D808:D812"/>
    <mergeCell ref="E808:E812"/>
    <mergeCell ref="G818:G822"/>
    <mergeCell ref="H808:H812"/>
    <mergeCell ref="F808:F812"/>
    <mergeCell ref="H818:H822"/>
    <mergeCell ref="F813:F817"/>
    <mergeCell ref="F818:F822"/>
    <mergeCell ref="G808:G812"/>
    <mergeCell ref="A813:A817"/>
    <mergeCell ref="B813:B817"/>
    <mergeCell ref="C813:C817"/>
    <mergeCell ref="D813:D817"/>
    <mergeCell ref="E813:E817"/>
    <mergeCell ref="C818:C822"/>
    <mergeCell ref="D818:D822"/>
    <mergeCell ref="E818:E822"/>
    <mergeCell ref="A823:A827"/>
    <mergeCell ref="B823:B827"/>
    <mergeCell ref="C823:C827"/>
    <mergeCell ref="D823:D827"/>
    <mergeCell ref="E823:E827"/>
    <mergeCell ref="G823:G827"/>
    <mergeCell ref="F823:F827"/>
    <mergeCell ref="H823:H827"/>
    <mergeCell ref="A818:A822"/>
    <mergeCell ref="B818:B822"/>
    <mergeCell ref="G833:G837"/>
    <mergeCell ref="H833:H837"/>
    <mergeCell ref="A828:A832"/>
    <mergeCell ref="B828:B832"/>
    <mergeCell ref="C828:C832"/>
    <mergeCell ref="D828:D832"/>
    <mergeCell ref="E828:E832"/>
    <mergeCell ref="A783:A787"/>
    <mergeCell ref="B783:B787"/>
    <mergeCell ref="C783:C787"/>
    <mergeCell ref="D783:D787"/>
    <mergeCell ref="E783:E787"/>
    <mergeCell ref="G783:G787"/>
    <mergeCell ref="F783:F787"/>
    <mergeCell ref="H783:H787"/>
    <mergeCell ref="A778:A782"/>
    <mergeCell ref="B778:B782"/>
    <mergeCell ref="G793:G797"/>
    <mergeCell ref="H793:H797"/>
    <mergeCell ref="A788:A792"/>
    <mergeCell ref="B788:B792"/>
    <mergeCell ref="C788:C792"/>
    <mergeCell ref="D788:D792"/>
    <mergeCell ref="E788:E792"/>
    <mergeCell ref="G798:G802"/>
    <mergeCell ref="H788:H792"/>
    <mergeCell ref="F788:F792"/>
    <mergeCell ref="H798:H802"/>
    <mergeCell ref="F793:F797"/>
    <mergeCell ref="F798:F802"/>
    <mergeCell ref="G788:G792"/>
    <mergeCell ref="A793:A797"/>
    <mergeCell ref="B793:B797"/>
    <mergeCell ref="C793:C797"/>
    <mergeCell ref="D793:D797"/>
    <mergeCell ref="E793:E797"/>
    <mergeCell ref="C798:C802"/>
    <mergeCell ref="D798:D802"/>
    <mergeCell ref="E798:E802"/>
    <mergeCell ref="A803:A807"/>
    <mergeCell ref="B803:B807"/>
    <mergeCell ref="C803:C807"/>
    <mergeCell ref="D803:D807"/>
    <mergeCell ref="E803:E807"/>
    <mergeCell ref="G803:G807"/>
    <mergeCell ref="F803:F807"/>
    <mergeCell ref="H803:H807"/>
    <mergeCell ref="A798:A802"/>
    <mergeCell ref="B798:B802"/>
    <mergeCell ref="G758:G762"/>
    <mergeCell ref="H748:H752"/>
    <mergeCell ref="F748:F752"/>
    <mergeCell ref="H758:H762"/>
    <mergeCell ref="F753:F757"/>
    <mergeCell ref="F758:F762"/>
    <mergeCell ref="G748:G752"/>
    <mergeCell ref="A753:A757"/>
    <mergeCell ref="B753:B757"/>
    <mergeCell ref="C753:C757"/>
    <mergeCell ref="D753:D757"/>
    <mergeCell ref="E753:E757"/>
    <mergeCell ref="C758:C762"/>
    <mergeCell ref="D758:D762"/>
    <mergeCell ref="E758:E762"/>
    <mergeCell ref="A763:A767"/>
    <mergeCell ref="B763:B767"/>
    <mergeCell ref="C763:C767"/>
    <mergeCell ref="D763:D767"/>
    <mergeCell ref="E763:E767"/>
    <mergeCell ref="G763:G767"/>
    <mergeCell ref="F763:F767"/>
    <mergeCell ref="H763:H767"/>
    <mergeCell ref="A758:A762"/>
    <mergeCell ref="B758:B762"/>
    <mergeCell ref="G773:G777"/>
    <mergeCell ref="H773:H777"/>
    <mergeCell ref="A768:A772"/>
    <mergeCell ref="B768:B772"/>
    <mergeCell ref="C768:C772"/>
    <mergeCell ref="D768:D772"/>
    <mergeCell ref="E768:E772"/>
    <mergeCell ref="G778:G782"/>
    <mergeCell ref="H768:H772"/>
    <mergeCell ref="F768:F772"/>
    <mergeCell ref="H778:H782"/>
    <mergeCell ref="F773:F777"/>
    <mergeCell ref="F778:F782"/>
    <mergeCell ref="G768:G772"/>
    <mergeCell ref="A773:A777"/>
    <mergeCell ref="B773:B777"/>
    <mergeCell ref="C773:C777"/>
    <mergeCell ref="D773:D777"/>
    <mergeCell ref="E773:E777"/>
    <mergeCell ref="C778:C782"/>
    <mergeCell ref="D778:D782"/>
    <mergeCell ref="E778:E782"/>
    <mergeCell ref="G733:G737"/>
    <mergeCell ref="H733:H737"/>
    <mergeCell ref="A728:A732"/>
    <mergeCell ref="B728:B732"/>
    <mergeCell ref="C728:C732"/>
    <mergeCell ref="D728:D732"/>
    <mergeCell ref="E728:E732"/>
    <mergeCell ref="G738:G742"/>
    <mergeCell ref="H728:H732"/>
    <mergeCell ref="F728:F732"/>
    <mergeCell ref="H738:H742"/>
    <mergeCell ref="F733:F737"/>
    <mergeCell ref="F738:F742"/>
    <mergeCell ref="G728:G732"/>
    <mergeCell ref="A733:A737"/>
    <mergeCell ref="B733:B737"/>
    <mergeCell ref="C733:C737"/>
    <mergeCell ref="D733:D737"/>
    <mergeCell ref="E733:E737"/>
    <mergeCell ref="C738:C742"/>
    <mergeCell ref="D738:D742"/>
    <mergeCell ref="E738:E742"/>
    <mergeCell ref="A743:A747"/>
    <mergeCell ref="B743:B747"/>
    <mergeCell ref="C743:C747"/>
    <mergeCell ref="D743:D747"/>
    <mergeCell ref="E743:E747"/>
    <mergeCell ref="G743:G747"/>
    <mergeCell ref="F743:F747"/>
    <mergeCell ref="H743:H747"/>
    <mergeCell ref="A738:A742"/>
    <mergeCell ref="B738:B742"/>
    <mergeCell ref="G753:G757"/>
    <mergeCell ref="H753:H757"/>
    <mergeCell ref="A748:A752"/>
    <mergeCell ref="B748:B752"/>
    <mergeCell ref="C748:C752"/>
    <mergeCell ref="D748:D752"/>
    <mergeCell ref="E748:E752"/>
    <mergeCell ref="A703:A707"/>
    <mergeCell ref="B703:B707"/>
    <mergeCell ref="C703:C707"/>
    <mergeCell ref="D703:D707"/>
    <mergeCell ref="E703:E707"/>
    <mergeCell ref="G703:G707"/>
    <mergeCell ref="F703:F707"/>
    <mergeCell ref="H703:H707"/>
    <mergeCell ref="A698:A702"/>
    <mergeCell ref="B698:B702"/>
    <mergeCell ref="G713:G717"/>
    <mergeCell ref="H713:H717"/>
    <mergeCell ref="A708:A712"/>
    <mergeCell ref="B708:B712"/>
    <mergeCell ref="C708:C712"/>
    <mergeCell ref="D708:D712"/>
    <mergeCell ref="E708:E712"/>
    <mergeCell ref="G718:G722"/>
    <mergeCell ref="H708:H712"/>
    <mergeCell ref="F708:F712"/>
    <mergeCell ref="H718:H722"/>
    <mergeCell ref="F713:F717"/>
    <mergeCell ref="F718:F722"/>
    <mergeCell ref="G708:G712"/>
    <mergeCell ref="A713:A717"/>
    <mergeCell ref="B713:B717"/>
    <mergeCell ref="C713:C717"/>
    <mergeCell ref="D713:D717"/>
    <mergeCell ref="E713:E717"/>
    <mergeCell ref="C718:C722"/>
    <mergeCell ref="D718:D722"/>
    <mergeCell ref="E718:E722"/>
    <mergeCell ref="A723:A727"/>
    <mergeCell ref="B723:B727"/>
    <mergeCell ref="C723:C727"/>
    <mergeCell ref="D723:D727"/>
    <mergeCell ref="E723:E727"/>
    <mergeCell ref="G723:G727"/>
    <mergeCell ref="F723:F727"/>
    <mergeCell ref="H723:H727"/>
    <mergeCell ref="A718:A722"/>
    <mergeCell ref="B718:B722"/>
    <mergeCell ref="G678:G682"/>
    <mergeCell ref="H668:H672"/>
    <mergeCell ref="F668:F672"/>
    <mergeCell ref="H678:H682"/>
    <mergeCell ref="F673:F677"/>
    <mergeCell ref="F678:F682"/>
    <mergeCell ref="G668:G672"/>
    <mergeCell ref="A673:A677"/>
    <mergeCell ref="B673:B677"/>
    <mergeCell ref="C673:C677"/>
    <mergeCell ref="D673:D677"/>
    <mergeCell ref="E673:E677"/>
    <mergeCell ref="C678:C682"/>
    <mergeCell ref="D678:D682"/>
    <mergeCell ref="E678:E682"/>
    <mergeCell ref="A683:A687"/>
    <mergeCell ref="B683:B687"/>
    <mergeCell ref="C683:C687"/>
    <mergeCell ref="D683:D687"/>
    <mergeCell ref="E683:E687"/>
    <mergeCell ref="G683:G687"/>
    <mergeCell ref="F683:F687"/>
    <mergeCell ref="H683:H687"/>
    <mergeCell ref="A678:A682"/>
    <mergeCell ref="B678:B682"/>
    <mergeCell ref="G693:G697"/>
    <mergeCell ref="H693:H697"/>
    <mergeCell ref="A688:A692"/>
    <mergeCell ref="B688:B692"/>
    <mergeCell ref="C688:C692"/>
    <mergeCell ref="D688:D692"/>
    <mergeCell ref="E688:E692"/>
    <mergeCell ref="G698:G702"/>
    <mergeCell ref="H688:H692"/>
    <mergeCell ref="F688:F692"/>
    <mergeCell ref="H698:H702"/>
    <mergeCell ref="F693:F697"/>
    <mergeCell ref="F698:F702"/>
    <mergeCell ref="G688:G692"/>
    <mergeCell ref="A693:A697"/>
    <mergeCell ref="B693:B697"/>
    <mergeCell ref="C693:C697"/>
    <mergeCell ref="D693:D697"/>
    <mergeCell ref="E693:E697"/>
    <mergeCell ref="C698:C702"/>
    <mergeCell ref="D698:D702"/>
    <mergeCell ref="E698:E702"/>
    <mergeCell ref="G653:G657"/>
    <mergeCell ref="H653:H657"/>
    <mergeCell ref="A648:A652"/>
    <mergeCell ref="B648:B652"/>
    <mergeCell ref="C648:C652"/>
    <mergeCell ref="D648:D652"/>
    <mergeCell ref="E648:E652"/>
    <mergeCell ref="G658:G662"/>
    <mergeCell ref="H648:H652"/>
    <mergeCell ref="F648:F652"/>
    <mergeCell ref="H658:H662"/>
    <mergeCell ref="F653:F657"/>
    <mergeCell ref="F658:F662"/>
    <mergeCell ref="G648:G652"/>
    <mergeCell ref="A653:A657"/>
    <mergeCell ref="B653:B657"/>
    <mergeCell ref="C653:C657"/>
    <mergeCell ref="D653:D657"/>
    <mergeCell ref="E653:E657"/>
    <mergeCell ref="C658:C662"/>
    <mergeCell ref="D658:D662"/>
    <mergeCell ref="E658:E662"/>
    <mergeCell ref="A663:A667"/>
    <mergeCell ref="B663:B667"/>
    <mergeCell ref="C663:C667"/>
    <mergeCell ref="D663:D667"/>
    <mergeCell ref="E663:E667"/>
    <mergeCell ref="G663:G667"/>
    <mergeCell ref="F663:F667"/>
    <mergeCell ref="H663:H667"/>
    <mergeCell ref="A658:A662"/>
    <mergeCell ref="B658:B662"/>
    <mergeCell ref="G673:G677"/>
    <mergeCell ref="H673:H677"/>
    <mergeCell ref="A668:A672"/>
    <mergeCell ref="B668:B672"/>
    <mergeCell ref="C668:C672"/>
    <mergeCell ref="D668:D672"/>
    <mergeCell ref="E668:E672"/>
    <mergeCell ref="A623:A627"/>
    <mergeCell ref="B623:B627"/>
    <mergeCell ref="C623:C627"/>
    <mergeCell ref="D623:D627"/>
    <mergeCell ref="E623:E627"/>
    <mergeCell ref="G623:G627"/>
    <mergeCell ref="F623:F627"/>
    <mergeCell ref="H623:H627"/>
    <mergeCell ref="A618:A622"/>
    <mergeCell ref="B618:B622"/>
    <mergeCell ref="G633:G637"/>
    <mergeCell ref="H633:H637"/>
    <mergeCell ref="A628:A632"/>
    <mergeCell ref="B628:B632"/>
    <mergeCell ref="C628:C632"/>
    <mergeCell ref="D628:D632"/>
    <mergeCell ref="E628:E632"/>
    <mergeCell ref="G638:G642"/>
    <mergeCell ref="H628:H632"/>
    <mergeCell ref="F628:F632"/>
    <mergeCell ref="H638:H642"/>
    <mergeCell ref="F633:F637"/>
    <mergeCell ref="F638:F642"/>
    <mergeCell ref="G628:G632"/>
    <mergeCell ref="A633:A637"/>
    <mergeCell ref="B633:B637"/>
    <mergeCell ref="C633:C637"/>
    <mergeCell ref="D633:D637"/>
    <mergeCell ref="E633:E637"/>
    <mergeCell ref="C638:C642"/>
    <mergeCell ref="D638:D642"/>
    <mergeCell ref="E638:E642"/>
    <mergeCell ref="A643:A647"/>
    <mergeCell ref="B643:B647"/>
    <mergeCell ref="C643:C647"/>
    <mergeCell ref="D643:D647"/>
    <mergeCell ref="E643:E647"/>
    <mergeCell ref="G643:G647"/>
    <mergeCell ref="F643:F647"/>
    <mergeCell ref="H643:H647"/>
    <mergeCell ref="A638:A642"/>
    <mergeCell ref="B638:B642"/>
    <mergeCell ref="G598:G602"/>
    <mergeCell ref="H588:H592"/>
    <mergeCell ref="F588:F592"/>
    <mergeCell ref="H598:H602"/>
    <mergeCell ref="F593:F597"/>
    <mergeCell ref="F598:F602"/>
    <mergeCell ref="G588:G592"/>
    <mergeCell ref="A593:A597"/>
    <mergeCell ref="B593:B597"/>
    <mergeCell ref="C593:C597"/>
    <mergeCell ref="D593:D597"/>
    <mergeCell ref="E593:E597"/>
    <mergeCell ref="C598:C602"/>
    <mergeCell ref="D598:D602"/>
    <mergeCell ref="E598:E602"/>
    <mergeCell ref="A603:A607"/>
    <mergeCell ref="B603:B607"/>
    <mergeCell ref="C603:C607"/>
    <mergeCell ref="D603:D607"/>
    <mergeCell ref="E603:E607"/>
    <mergeCell ref="G603:G607"/>
    <mergeCell ref="F603:F607"/>
    <mergeCell ref="H603:H607"/>
    <mergeCell ref="A598:A602"/>
    <mergeCell ref="B598:B602"/>
    <mergeCell ref="G613:G617"/>
    <mergeCell ref="H613:H617"/>
    <mergeCell ref="A608:A612"/>
    <mergeCell ref="B608:B612"/>
    <mergeCell ref="C608:C612"/>
    <mergeCell ref="D608:D612"/>
    <mergeCell ref="E608:E612"/>
    <mergeCell ref="G618:G622"/>
    <mergeCell ref="H608:H612"/>
    <mergeCell ref="F608:F612"/>
    <mergeCell ref="H618:H622"/>
    <mergeCell ref="F613:F617"/>
    <mergeCell ref="F618:F622"/>
    <mergeCell ref="G608:G612"/>
    <mergeCell ref="A613:A617"/>
    <mergeCell ref="B613:B617"/>
    <mergeCell ref="C613:C617"/>
    <mergeCell ref="D613:D617"/>
    <mergeCell ref="E613:E617"/>
    <mergeCell ref="C618:C622"/>
    <mergeCell ref="D618:D622"/>
    <mergeCell ref="E618:E622"/>
    <mergeCell ref="G573:G577"/>
    <mergeCell ref="H573:H577"/>
    <mergeCell ref="A568:A572"/>
    <mergeCell ref="B568:B572"/>
    <mergeCell ref="C568:C572"/>
    <mergeCell ref="D568:D572"/>
    <mergeCell ref="E568:E572"/>
    <mergeCell ref="G578:G582"/>
    <mergeCell ref="H568:H572"/>
    <mergeCell ref="F568:F572"/>
    <mergeCell ref="H578:H582"/>
    <mergeCell ref="F573:F577"/>
    <mergeCell ref="F578:F582"/>
    <mergeCell ref="G568:G572"/>
    <mergeCell ref="A573:A577"/>
    <mergeCell ref="B573:B577"/>
    <mergeCell ref="C573:C577"/>
    <mergeCell ref="D573:D577"/>
    <mergeCell ref="E573:E577"/>
    <mergeCell ref="C578:C582"/>
    <mergeCell ref="D578:D582"/>
    <mergeCell ref="E578:E582"/>
    <mergeCell ref="A583:A587"/>
    <mergeCell ref="B583:B587"/>
    <mergeCell ref="C583:C587"/>
    <mergeCell ref="D583:D587"/>
    <mergeCell ref="E583:E587"/>
    <mergeCell ref="G583:G587"/>
    <mergeCell ref="F583:F587"/>
    <mergeCell ref="H583:H587"/>
    <mergeCell ref="A578:A582"/>
    <mergeCell ref="B578:B582"/>
    <mergeCell ref="G593:G597"/>
    <mergeCell ref="H593:H597"/>
    <mergeCell ref="A588:A592"/>
    <mergeCell ref="B588:B592"/>
    <mergeCell ref="C588:C592"/>
    <mergeCell ref="D588:D592"/>
    <mergeCell ref="E588:E592"/>
    <mergeCell ref="A543:A547"/>
    <mergeCell ref="B543:B547"/>
    <mergeCell ref="C543:C547"/>
    <mergeCell ref="D543:D547"/>
    <mergeCell ref="E543:E547"/>
    <mergeCell ref="G543:G547"/>
    <mergeCell ref="F543:F547"/>
    <mergeCell ref="H543:H547"/>
    <mergeCell ref="A538:A542"/>
    <mergeCell ref="B538:B542"/>
    <mergeCell ref="G553:G557"/>
    <mergeCell ref="H553:H557"/>
    <mergeCell ref="A548:A552"/>
    <mergeCell ref="B548:B552"/>
    <mergeCell ref="C548:C552"/>
    <mergeCell ref="D548:D552"/>
    <mergeCell ref="E548:E552"/>
    <mergeCell ref="G558:G562"/>
    <mergeCell ref="H548:H552"/>
    <mergeCell ref="F548:F552"/>
    <mergeCell ref="H558:H562"/>
    <mergeCell ref="F553:F557"/>
    <mergeCell ref="F558:F562"/>
    <mergeCell ref="G548:G552"/>
    <mergeCell ref="A553:A557"/>
    <mergeCell ref="B553:B557"/>
    <mergeCell ref="C553:C557"/>
    <mergeCell ref="D553:D557"/>
    <mergeCell ref="E553:E557"/>
    <mergeCell ref="C558:C562"/>
    <mergeCell ref="D558:D562"/>
    <mergeCell ref="E558:E562"/>
    <mergeCell ref="A563:A567"/>
    <mergeCell ref="B563:B567"/>
    <mergeCell ref="C563:C567"/>
    <mergeCell ref="D563:D567"/>
    <mergeCell ref="E563:E567"/>
    <mergeCell ref="G563:G567"/>
    <mergeCell ref="F563:F567"/>
    <mergeCell ref="H563:H567"/>
    <mergeCell ref="A558:A562"/>
    <mergeCell ref="B558:B562"/>
    <mergeCell ref="G518:G522"/>
    <mergeCell ref="H508:H512"/>
    <mergeCell ref="F508:F512"/>
    <mergeCell ref="H518:H522"/>
    <mergeCell ref="F513:F517"/>
    <mergeCell ref="F518:F522"/>
    <mergeCell ref="G508:G512"/>
    <mergeCell ref="A513:A517"/>
    <mergeCell ref="B513:B517"/>
    <mergeCell ref="C513:C517"/>
    <mergeCell ref="D513:D517"/>
    <mergeCell ref="E513:E517"/>
    <mergeCell ref="C518:C522"/>
    <mergeCell ref="D518:D522"/>
    <mergeCell ref="E518:E522"/>
    <mergeCell ref="A523:A527"/>
    <mergeCell ref="B523:B527"/>
    <mergeCell ref="C523:C527"/>
    <mergeCell ref="D523:D527"/>
    <mergeCell ref="E523:E527"/>
    <mergeCell ref="G523:G527"/>
    <mergeCell ref="F523:F527"/>
    <mergeCell ref="H523:H527"/>
    <mergeCell ref="A518:A522"/>
    <mergeCell ref="B518:B522"/>
    <mergeCell ref="G533:G537"/>
    <mergeCell ref="H533:H537"/>
    <mergeCell ref="A528:A532"/>
    <mergeCell ref="B528:B532"/>
    <mergeCell ref="C528:C532"/>
    <mergeCell ref="D528:D532"/>
    <mergeCell ref="E528:E532"/>
    <mergeCell ref="G538:G542"/>
    <mergeCell ref="H528:H532"/>
    <mergeCell ref="F528:F532"/>
    <mergeCell ref="H538:H542"/>
    <mergeCell ref="F533:F537"/>
    <mergeCell ref="F538:F542"/>
    <mergeCell ref="G528:G532"/>
    <mergeCell ref="A533:A537"/>
    <mergeCell ref="B533:B537"/>
    <mergeCell ref="C533:C537"/>
    <mergeCell ref="D533:D537"/>
    <mergeCell ref="E533:E537"/>
    <mergeCell ref="C538:C542"/>
    <mergeCell ref="D538:D542"/>
    <mergeCell ref="E538:E542"/>
    <mergeCell ref="G493:G497"/>
    <mergeCell ref="H493:H497"/>
    <mergeCell ref="A488:A492"/>
    <mergeCell ref="B488:B492"/>
    <mergeCell ref="C488:C492"/>
    <mergeCell ref="D488:D492"/>
    <mergeCell ref="E488:E492"/>
    <mergeCell ref="G498:G502"/>
    <mergeCell ref="H488:H492"/>
    <mergeCell ref="F488:F492"/>
    <mergeCell ref="H498:H502"/>
    <mergeCell ref="F493:F497"/>
    <mergeCell ref="F498:F502"/>
    <mergeCell ref="G488:G492"/>
    <mergeCell ref="A493:A497"/>
    <mergeCell ref="B493:B497"/>
    <mergeCell ref="C493:C497"/>
    <mergeCell ref="D493:D497"/>
    <mergeCell ref="E493:E497"/>
    <mergeCell ref="C498:C502"/>
    <mergeCell ref="D498:D502"/>
    <mergeCell ref="E498:E502"/>
    <mergeCell ref="A503:A507"/>
    <mergeCell ref="B503:B507"/>
    <mergeCell ref="C503:C507"/>
    <mergeCell ref="D503:D507"/>
    <mergeCell ref="E503:E507"/>
    <mergeCell ref="G503:G507"/>
    <mergeCell ref="F503:F507"/>
    <mergeCell ref="H503:H507"/>
    <mergeCell ref="A498:A502"/>
    <mergeCell ref="B498:B502"/>
    <mergeCell ref="G513:G517"/>
    <mergeCell ref="H513:H517"/>
    <mergeCell ref="A508:A512"/>
    <mergeCell ref="B508:B512"/>
    <mergeCell ref="C508:C512"/>
    <mergeCell ref="D508:D512"/>
    <mergeCell ref="E508:E512"/>
    <mergeCell ref="A463:A467"/>
    <mergeCell ref="B463:B467"/>
    <mergeCell ref="C463:C467"/>
    <mergeCell ref="D463:D467"/>
    <mergeCell ref="E463:E467"/>
    <mergeCell ref="G463:G467"/>
    <mergeCell ref="F463:F467"/>
    <mergeCell ref="H463:H467"/>
    <mergeCell ref="A458:A462"/>
    <mergeCell ref="B458:B462"/>
    <mergeCell ref="G473:G477"/>
    <mergeCell ref="H473:H477"/>
    <mergeCell ref="A468:A472"/>
    <mergeCell ref="B468:B472"/>
    <mergeCell ref="C468:C472"/>
    <mergeCell ref="D468:D472"/>
    <mergeCell ref="E468:E472"/>
    <mergeCell ref="G478:G482"/>
    <mergeCell ref="H468:H472"/>
    <mergeCell ref="F468:F472"/>
    <mergeCell ref="H478:H482"/>
    <mergeCell ref="F473:F477"/>
    <mergeCell ref="F478:F482"/>
    <mergeCell ref="G468:G472"/>
    <mergeCell ref="A473:A477"/>
    <mergeCell ref="B473:B477"/>
    <mergeCell ref="C473:C477"/>
    <mergeCell ref="D473:D477"/>
    <mergeCell ref="E473:E477"/>
    <mergeCell ref="C478:C482"/>
    <mergeCell ref="D478:D482"/>
    <mergeCell ref="E478:E482"/>
    <mergeCell ref="A483:A487"/>
    <mergeCell ref="B483:B487"/>
    <mergeCell ref="C483:C487"/>
    <mergeCell ref="D483:D487"/>
    <mergeCell ref="E483:E487"/>
    <mergeCell ref="G483:G487"/>
    <mergeCell ref="F483:F487"/>
    <mergeCell ref="H483:H487"/>
    <mergeCell ref="A478:A482"/>
    <mergeCell ref="B478:B482"/>
    <mergeCell ref="G438:G442"/>
    <mergeCell ref="H428:H432"/>
    <mergeCell ref="F428:F432"/>
    <mergeCell ref="H438:H442"/>
    <mergeCell ref="F433:F437"/>
    <mergeCell ref="F438:F442"/>
    <mergeCell ref="G428:G432"/>
    <mergeCell ref="A433:A437"/>
    <mergeCell ref="B433:B437"/>
    <mergeCell ref="C433:C437"/>
    <mergeCell ref="D433:D437"/>
    <mergeCell ref="E433:E437"/>
    <mergeCell ref="C438:C442"/>
    <mergeCell ref="D438:D442"/>
    <mergeCell ref="E438:E442"/>
    <mergeCell ref="A443:A447"/>
    <mergeCell ref="B443:B447"/>
    <mergeCell ref="C443:C447"/>
    <mergeCell ref="D443:D447"/>
    <mergeCell ref="E443:E447"/>
    <mergeCell ref="G443:G447"/>
    <mergeCell ref="F443:F447"/>
    <mergeCell ref="H443:H447"/>
    <mergeCell ref="A438:A442"/>
    <mergeCell ref="B438:B442"/>
    <mergeCell ref="G453:G457"/>
    <mergeCell ref="H453:H457"/>
    <mergeCell ref="A448:A452"/>
    <mergeCell ref="B448:B452"/>
    <mergeCell ref="C448:C452"/>
    <mergeCell ref="D448:D452"/>
    <mergeCell ref="E448:E452"/>
    <mergeCell ref="G458:G462"/>
    <mergeCell ref="H448:H452"/>
    <mergeCell ref="F448:F452"/>
    <mergeCell ref="H458:H462"/>
    <mergeCell ref="F453:F457"/>
    <mergeCell ref="F458:F462"/>
    <mergeCell ref="G448:G452"/>
    <mergeCell ref="A453:A457"/>
    <mergeCell ref="B453:B457"/>
    <mergeCell ref="C453:C457"/>
    <mergeCell ref="D453:D457"/>
    <mergeCell ref="E453:E457"/>
    <mergeCell ref="C458:C462"/>
    <mergeCell ref="D458:D462"/>
    <mergeCell ref="E458:E462"/>
    <mergeCell ref="G413:G417"/>
    <mergeCell ref="H413:H417"/>
    <mergeCell ref="A408:A412"/>
    <mergeCell ref="B408:B412"/>
    <mergeCell ref="C408:C412"/>
    <mergeCell ref="D408:D412"/>
    <mergeCell ref="E408:E412"/>
    <mergeCell ref="G418:G422"/>
    <mergeCell ref="H408:H412"/>
    <mergeCell ref="F408:F412"/>
    <mergeCell ref="H418:H422"/>
    <mergeCell ref="F413:F417"/>
    <mergeCell ref="F418:F422"/>
    <mergeCell ref="G408:G412"/>
    <mergeCell ref="A413:A417"/>
    <mergeCell ref="B413:B417"/>
    <mergeCell ref="C413:C417"/>
    <mergeCell ref="D413:D417"/>
    <mergeCell ref="E413:E417"/>
    <mergeCell ref="C418:C422"/>
    <mergeCell ref="D418:D422"/>
    <mergeCell ref="E418:E422"/>
    <mergeCell ref="A423:A427"/>
    <mergeCell ref="B423:B427"/>
    <mergeCell ref="C423:C427"/>
    <mergeCell ref="D423:D427"/>
    <mergeCell ref="E423:E427"/>
    <mergeCell ref="G423:G427"/>
    <mergeCell ref="F423:F427"/>
    <mergeCell ref="H423:H427"/>
    <mergeCell ref="A418:A422"/>
    <mergeCell ref="B418:B422"/>
    <mergeCell ref="G433:G437"/>
    <mergeCell ref="H433:H437"/>
    <mergeCell ref="A428:A432"/>
    <mergeCell ref="B428:B432"/>
    <mergeCell ref="C428:C432"/>
    <mergeCell ref="D428:D432"/>
    <mergeCell ref="E428:E432"/>
    <mergeCell ref="A383:A387"/>
    <mergeCell ref="B383:B387"/>
    <mergeCell ref="C383:C387"/>
    <mergeCell ref="D383:D387"/>
    <mergeCell ref="E383:E387"/>
    <mergeCell ref="G383:G387"/>
    <mergeCell ref="F383:F387"/>
    <mergeCell ref="H383:H387"/>
    <mergeCell ref="A378:A382"/>
    <mergeCell ref="B378:B382"/>
    <mergeCell ref="G393:G397"/>
    <mergeCell ref="H393:H397"/>
    <mergeCell ref="A388:A392"/>
    <mergeCell ref="B388:B392"/>
    <mergeCell ref="C388:C392"/>
    <mergeCell ref="D388:D392"/>
    <mergeCell ref="E388:E392"/>
    <mergeCell ref="G398:G402"/>
    <mergeCell ref="H388:H392"/>
    <mergeCell ref="F388:F392"/>
    <mergeCell ref="H398:H402"/>
    <mergeCell ref="F393:F397"/>
    <mergeCell ref="F398:F402"/>
    <mergeCell ref="G388:G392"/>
    <mergeCell ref="A393:A397"/>
    <mergeCell ref="B393:B397"/>
    <mergeCell ref="C393:C397"/>
    <mergeCell ref="D393:D397"/>
    <mergeCell ref="E393:E397"/>
    <mergeCell ref="C398:C402"/>
    <mergeCell ref="D398:D402"/>
    <mergeCell ref="E398:E402"/>
    <mergeCell ref="A403:A407"/>
    <mergeCell ref="B403:B407"/>
    <mergeCell ref="C403:C407"/>
    <mergeCell ref="D403:D407"/>
    <mergeCell ref="E403:E407"/>
    <mergeCell ref="G403:G407"/>
    <mergeCell ref="F403:F407"/>
    <mergeCell ref="H403:H407"/>
    <mergeCell ref="A398:A402"/>
    <mergeCell ref="B398:B402"/>
    <mergeCell ref="G358:G362"/>
    <mergeCell ref="H348:H352"/>
    <mergeCell ref="F348:F352"/>
    <mergeCell ref="H358:H362"/>
    <mergeCell ref="F353:F357"/>
    <mergeCell ref="F358:F362"/>
    <mergeCell ref="G348:G352"/>
    <mergeCell ref="A353:A357"/>
    <mergeCell ref="B353:B357"/>
    <mergeCell ref="C353:C357"/>
    <mergeCell ref="D353:D357"/>
    <mergeCell ref="E353:E357"/>
    <mergeCell ref="C358:C362"/>
    <mergeCell ref="D358:D362"/>
    <mergeCell ref="E358:E362"/>
    <mergeCell ref="A363:A367"/>
    <mergeCell ref="B363:B367"/>
    <mergeCell ref="C363:C367"/>
    <mergeCell ref="D363:D367"/>
    <mergeCell ref="E363:E367"/>
    <mergeCell ref="G363:G367"/>
    <mergeCell ref="F363:F367"/>
    <mergeCell ref="H363:H367"/>
    <mergeCell ref="A358:A362"/>
    <mergeCell ref="B358:B362"/>
    <mergeCell ref="G373:G377"/>
    <mergeCell ref="H373:H377"/>
    <mergeCell ref="A368:A372"/>
    <mergeCell ref="B368:B372"/>
    <mergeCell ref="C368:C372"/>
    <mergeCell ref="D368:D372"/>
    <mergeCell ref="E368:E372"/>
    <mergeCell ref="G378:G382"/>
    <mergeCell ref="H368:H372"/>
    <mergeCell ref="F368:F372"/>
    <mergeCell ref="H378:H382"/>
    <mergeCell ref="F373:F377"/>
    <mergeCell ref="F378:F382"/>
    <mergeCell ref="G368:G372"/>
    <mergeCell ref="A373:A377"/>
    <mergeCell ref="B373:B377"/>
    <mergeCell ref="C373:C377"/>
    <mergeCell ref="D373:D377"/>
    <mergeCell ref="E373:E377"/>
    <mergeCell ref="C378:C382"/>
    <mergeCell ref="D378:D382"/>
    <mergeCell ref="E378:E382"/>
    <mergeCell ref="G333:G337"/>
    <mergeCell ref="H333:H337"/>
    <mergeCell ref="A328:A332"/>
    <mergeCell ref="B328:B332"/>
    <mergeCell ref="C328:C332"/>
    <mergeCell ref="D328:D332"/>
    <mergeCell ref="E328:E332"/>
    <mergeCell ref="G338:G342"/>
    <mergeCell ref="H328:H332"/>
    <mergeCell ref="F328:F332"/>
    <mergeCell ref="H338:H342"/>
    <mergeCell ref="F333:F337"/>
    <mergeCell ref="F338:F342"/>
    <mergeCell ref="G328:G332"/>
    <mergeCell ref="A333:A337"/>
    <mergeCell ref="B333:B337"/>
    <mergeCell ref="C333:C337"/>
    <mergeCell ref="D333:D337"/>
    <mergeCell ref="E333:E337"/>
    <mergeCell ref="C338:C342"/>
    <mergeCell ref="D338:D342"/>
    <mergeCell ref="E338:E342"/>
    <mergeCell ref="A343:A347"/>
    <mergeCell ref="B343:B347"/>
    <mergeCell ref="C343:C347"/>
    <mergeCell ref="D343:D347"/>
    <mergeCell ref="E343:E347"/>
    <mergeCell ref="G343:G347"/>
    <mergeCell ref="F343:F347"/>
    <mergeCell ref="H343:H347"/>
    <mergeCell ref="A338:A342"/>
    <mergeCell ref="B338:B342"/>
    <mergeCell ref="G353:G357"/>
    <mergeCell ref="H353:H357"/>
    <mergeCell ref="A348:A352"/>
    <mergeCell ref="B348:B352"/>
    <mergeCell ref="C348:C352"/>
    <mergeCell ref="D348:D352"/>
    <mergeCell ref="E348:E352"/>
    <mergeCell ref="A303:A307"/>
    <mergeCell ref="B303:B307"/>
    <mergeCell ref="C303:C307"/>
    <mergeCell ref="D303:D307"/>
    <mergeCell ref="E303:E307"/>
    <mergeCell ref="G303:G307"/>
    <mergeCell ref="F303:F307"/>
    <mergeCell ref="H303:H307"/>
    <mergeCell ref="A298:A302"/>
    <mergeCell ref="B298:B302"/>
    <mergeCell ref="G313:G317"/>
    <mergeCell ref="H313:H317"/>
    <mergeCell ref="A308:A312"/>
    <mergeCell ref="B308:B312"/>
    <mergeCell ref="C308:C312"/>
    <mergeCell ref="D308:D312"/>
    <mergeCell ref="E308:E312"/>
    <mergeCell ref="G318:G322"/>
    <mergeCell ref="H308:H312"/>
    <mergeCell ref="F308:F312"/>
    <mergeCell ref="H318:H322"/>
    <mergeCell ref="F313:F317"/>
    <mergeCell ref="F318:F322"/>
    <mergeCell ref="G308:G312"/>
    <mergeCell ref="A313:A317"/>
    <mergeCell ref="B313:B317"/>
    <mergeCell ref="C313:C317"/>
    <mergeCell ref="D313:D317"/>
    <mergeCell ref="E313:E317"/>
    <mergeCell ref="C318:C322"/>
    <mergeCell ref="D318:D322"/>
    <mergeCell ref="E318:E322"/>
    <mergeCell ref="A323:A327"/>
    <mergeCell ref="B323:B327"/>
    <mergeCell ref="C323:C327"/>
    <mergeCell ref="D323:D327"/>
    <mergeCell ref="E323:E327"/>
    <mergeCell ref="G323:G327"/>
    <mergeCell ref="F323:F327"/>
    <mergeCell ref="H323:H327"/>
    <mergeCell ref="A318:A322"/>
    <mergeCell ref="B318:B322"/>
    <mergeCell ref="G278:G282"/>
    <mergeCell ref="H268:H272"/>
    <mergeCell ref="F268:F272"/>
    <mergeCell ref="H278:H282"/>
    <mergeCell ref="F273:F277"/>
    <mergeCell ref="F278:F282"/>
    <mergeCell ref="G268:G272"/>
    <mergeCell ref="A273:A277"/>
    <mergeCell ref="B273:B277"/>
    <mergeCell ref="C273:C277"/>
    <mergeCell ref="D273:D277"/>
    <mergeCell ref="E273:E277"/>
    <mergeCell ref="C278:C282"/>
    <mergeCell ref="D278:D282"/>
    <mergeCell ref="E278:E282"/>
    <mergeCell ref="A283:A287"/>
    <mergeCell ref="B283:B287"/>
    <mergeCell ref="C283:C287"/>
    <mergeCell ref="D283:D287"/>
    <mergeCell ref="E283:E287"/>
    <mergeCell ref="G283:G287"/>
    <mergeCell ref="F283:F287"/>
    <mergeCell ref="H283:H287"/>
    <mergeCell ref="A278:A282"/>
    <mergeCell ref="B278:B282"/>
    <mergeCell ref="G293:G297"/>
    <mergeCell ref="H293:H297"/>
    <mergeCell ref="A288:A292"/>
    <mergeCell ref="B288:B292"/>
    <mergeCell ref="C288:C292"/>
    <mergeCell ref="D288:D292"/>
    <mergeCell ref="E288:E292"/>
    <mergeCell ref="G298:G302"/>
    <mergeCell ref="H288:H292"/>
    <mergeCell ref="F288:F292"/>
    <mergeCell ref="H298:H302"/>
    <mergeCell ref="F293:F297"/>
    <mergeCell ref="F298:F302"/>
    <mergeCell ref="G288:G292"/>
    <mergeCell ref="A293:A297"/>
    <mergeCell ref="B293:B297"/>
    <mergeCell ref="C293:C297"/>
    <mergeCell ref="D293:D297"/>
    <mergeCell ref="E293:E297"/>
    <mergeCell ref="C298:C302"/>
    <mergeCell ref="D298:D302"/>
    <mergeCell ref="E298:E302"/>
    <mergeCell ref="G253:G257"/>
    <mergeCell ref="H253:H257"/>
    <mergeCell ref="A248:A252"/>
    <mergeCell ref="B248:B252"/>
    <mergeCell ref="C248:C252"/>
    <mergeCell ref="D248:D252"/>
    <mergeCell ref="E248:E252"/>
    <mergeCell ref="G258:G262"/>
    <mergeCell ref="H248:H252"/>
    <mergeCell ref="F248:F252"/>
    <mergeCell ref="H258:H262"/>
    <mergeCell ref="F253:F257"/>
    <mergeCell ref="F258:F262"/>
    <mergeCell ref="G248:G252"/>
    <mergeCell ref="A253:A257"/>
    <mergeCell ref="B253:B257"/>
    <mergeCell ref="C253:C257"/>
    <mergeCell ref="D253:D257"/>
    <mergeCell ref="E253:E257"/>
    <mergeCell ref="C258:C262"/>
    <mergeCell ref="D258:D262"/>
    <mergeCell ref="E258:E262"/>
    <mergeCell ref="A263:A267"/>
    <mergeCell ref="B263:B267"/>
    <mergeCell ref="C263:C267"/>
    <mergeCell ref="D263:D267"/>
    <mergeCell ref="E263:E267"/>
    <mergeCell ref="G263:G267"/>
    <mergeCell ref="F263:F267"/>
    <mergeCell ref="H263:H267"/>
    <mergeCell ref="A258:A262"/>
    <mergeCell ref="B258:B262"/>
    <mergeCell ref="G273:G277"/>
    <mergeCell ref="H273:H277"/>
    <mergeCell ref="A268:A272"/>
    <mergeCell ref="B268:B272"/>
    <mergeCell ref="C268:C272"/>
    <mergeCell ref="D268:D272"/>
    <mergeCell ref="E268:E272"/>
    <mergeCell ref="A223:A227"/>
    <mergeCell ref="B223:B227"/>
    <mergeCell ref="C223:C227"/>
    <mergeCell ref="D223:D227"/>
    <mergeCell ref="E223:E227"/>
    <mergeCell ref="G223:G227"/>
    <mergeCell ref="F223:F227"/>
    <mergeCell ref="H223:H227"/>
    <mergeCell ref="A218:A222"/>
    <mergeCell ref="B218:B222"/>
    <mergeCell ref="G233:G237"/>
    <mergeCell ref="H233:H237"/>
    <mergeCell ref="A228:A232"/>
    <mergeCell ref="B228:B232"/>
    <mergeCell ref="C228:C232"/>
    <mergeCell ref="D228:D232"/>
    <mergeCell ref="E228:E232"/>
    <mergeCell ref="G238:G242"/>
    <mergeCell ref="H228:H232"/>
    <mergeCell ref="F228:F232"/>
    <mergeCell ref="H238:H242"/>
    <mergeCell ref="F233:F237"/>
    <mergeCell ref="F238:F242"/>
    <mergeCell ref="G228:G232"/>
    <mergeCell ref="A233:A237"/>
    <mergeCell ref="B233:B237"/>
    <mergeCell ref="C233:C237"/>
    <mergeCell ref="D233:D237"/>
    <mergeCell ref="E233:E237"/>
    <mergeCell ref="C238:C242"/>
    <mergeCell ref="D238:D242"/>
    <mergeCell ref="E238:E242"/>
    <mergeCell ref="A243:A247"/>
    <mergeCell ref="B243:B247"/>
    <mergeCell ref="C243:C247"/>
    <mergeCell ref="D243:D247"/>
    <mergeCell ref="E243:E247"/>
    <mergeCell ref="G243:G247"/>
    <mergeCell ref="F243:F247"/>
    <mergeCell ref="H243:H247"/>
    <mergeCell ref="A238:A242"/>
    <mergeCell ref="B238:B242"/>
    <mergeCell ref="G198:G202"/>
    <mergeCell ref="H188:H192"/>
    <mergeCell ref="F188:F192"/>
    <mergeCell ref="H198:H202"/>
    <mergeCell ref="F193:F197"/>
    <mergeCell ref="F198:F202"/>
    <mergeCell ref="G188:G192"/>
    <mergeCell ref="A193:A197"/>
    <mergeCell ref="B193:B197"/>
    <mergeCell ref="C193:C197"/>
    <mergeCell ref="D193:D197"/>
    <mergeCell ref="E193:E197"/>
    <mergeCell ref="C198:C202"/>
    <mergeCell ref="D198:D202"/>
    <mergeCell ref="E198:E202"/>
    <mergeCell ref="A203:A207"/>
    <mergeCell ref="B203:B207"/>
    <mergeCell ref="C203:C207"/>
    <mergeCell ref="D203:D207"/>
    <mergeCell ref="E203:E207"/>
    <mergeCell ref="G203:G207"/>
    <mergeCell ref="F203:F207"/>
    <mergeCell ref="H203:H207"/>
    <mergeCell ref="A198:A202"/>
    <mergeCell ref="B198:B202"/>
    <mergeCell ref="G213:G217"/>
    <mergeCell ref="H213:H217"/>
    <mergeCell ref="A208:A212"/>
    <mergeCell ref="B208:B212"/>
    <mergeCell ref="C208:C212"/>
    <mergeCell ref="D208:D212"/>
    <mergeCell ref="E208:E212"/>
    <mergeCell ref="G218:G222"/>
    <mergeCell ref="H208:H212"/>
    <mergeCell ref="F208:F212"/>
    <mergeCell ref="H218:H222"/>
    <mergeCell ref="F213:F217"/>
    <mergeCell ref="F218:F222"/>
    <mergeCell ref="G208:G212"/>
    <mergeCell ref="A213:A217"/>
    <mergeCell ref="B213:B217"/>
    <mergeCell ref="C213:C217"/>
    <mergeCell ref="D213:D217"/>
    <mergeCell ref="E213:E217"/>
    <mergeCell ref="C218:C222"/>
    <mergeCell ref="D218:D222"/>
    <mergeCell ref="E218:E222"/>
    <mergeCell ref="G173:G177"/>
    <mergeCell ref="H173:H177"/>
    <mergeCell ref="A168:A172"/>
    <mergeCell ref="B168:B172"/>
    <mergeCell ref="C168:C172"/>
    <mergeCell ref="D168:D172"/>
    <mergeCell ref="E168:E172"/>
    <mergeCell ref="G178:G182"/>
    <mergeCell ref="H168:H172"/>
    <mergeCell ref="F168:F172"/>
    <mergeCell ref="H178:H182"/>
    <mergeCell ref="F173:F177"/>
    <mergeCell ref="F178:F182"/>
    <mergeCell ref="G168:G172"/>
    <mergeCell ref="A173:A177"/>
    <mergeCell ref="B173:B177"/>
    <mergeCell ref="C173:C177"/>
    <mergeCell ref="D173:D177"/>
    <mergeCell ref="E173:E177"/>
    <mergeCell ref="C178:C182"/>
    <mergeCell ref="D178:D182"/>
    <mergeCell ref="E178:E182"/>
    <mergeCell ref="A183:A187"/>
    <mergeCell ref="B183:B187"/>
    <mergeCell ref="C183:C187"/>
    <mergeCell ref="D183:D187"/>
    <mergeCell ref="E183:E187"/>
    <mergeCell ref="G183:G187"/>
    <mergeCell ref="F183:F187"/>
    <mergeCell ref="H183:H187"/>
    <mergeCell ref="A178:A182"/>
    <mergeCell ref="B178:B182"/>
    <mergeCell ref="G193:G197"/>
    <mergeCell ref="H193:H197"/>
    <mergeCell ref="A188:A192"/>
    <mergeCell ref="B188:B192"/>
    <mergeCell ref="C188:C192"/>
    <mergeCell ref="D188:D192"/>
    <mergeCell ref="E188:E192"/>
    <mergeCell ref="A143:A147"/>
    <mergeCell ref="B143:B147"/>
    <mergeCell ref="C143:C147"/>
    <mergeCell ref="D143:D147"/>
    <mergeCell ref="E143:E147"/>
    <mergeCell ref="G143:G147"/>
    <mergeCell ref="F143:F147"/>
    <mergeCell ref="H143:H147"/>
    <mergeCell ref="A138:A142"/>
    <mergeCell ref="B138:B142"/>
    <mergeCell ref="G153:G157"/>
    <mergeCell ref="H153:H157"/>
    <mergeCell ref="A148:A152"/>
    <mergeCell ref="B148:B152"/>
    <mergeCell ref="C148:C152"/>
    <mergeCell ref="D148:D152"/>
    <mergeCell ref="E148:E152"/>
    <mergeCell ref="G158:G162"/>
    <mergeCell ref="H148:H152"/>
    <mergeCell ref="F148:F152"/>
    <mergeCell ref="H158:H162"/>
    <mergeCell ref="F153:F157"/>
    <mergeCell ref="F158:F162"/>
    <mergeCell ref="G148:G152"/>
    <mergeCell ref="A153:A157"/>
    <mergeCell ref="B153:B157"/>
    <mergeCell ref="C153:C157"/>
    <mergeCell ref="D153:D157"/>
    <mergeCell ref="E153:E157"/>
    <mergeCell ref="C158:C162"/>
    <mergeCell ref="D158:D162"/>
    <mergeCell ref="E158:E162"/>
    <mergeCell ref="A163:A167"/>
    <mergeCell ref="B163:B167"/>
    <mergeCell ref="C163:C167"/>
    <mergeCell ref="D163:D167"/>
    <mergeCell ref="E163:E167"/>
    <mergeCell ref="G163:G167"/>
    <mergeCell ref="F163:F167"/>
    <mergeCell ref="H163:H167"/>
    <mergeCell ref="A158:A162"/>
    <mergeCell ref="B158:B162"/>
    <mergeCell ref="G118:G122"/>
    <mergeCell ref="H108:H112"/>
    <mergeCell ref="F108:F112"/>
    <mergeCell ref="H118:H122"/>
    <mergeCell ref="F113:F117"/>
    <mergeCell ref="F118:F122"/>
    <mergeCell ref="G108:G112"/>
    <mergeCell ref="A113:A117"/>
    <mergeCell ref="B113:B117"/>
    <mergeCell ref="C113:C117"/>
    <mergeCell ref="D113:D117"/>
    <mergeCell ref="E113:E117"/>
    <mergeCell ref="C118:C122"/>
    <mergeCell ref="D118:D122"/>
    <mergeCell ref="E118:E122"/>
    <mergeCell ref="A123:A127"/>
    <mergeCell ref="B123:B127"/>
    <mergeCell ref="C123:C127"/>
    <mergeCell ref="D123:D127"/>
    <mergeCell ref="E123:E127"/>
    <mergeCell ref="G123:G127"/>
    <mergeCell ref="F123:F127"/>
    <mergeCell ref="H123:H127"/>
    <mergeCell ref="A118:A122"/>
    <mergeCell ref="B118:B122"/>
    <mergeCell ref="G133:G137"/>
    <mergeCell ref="H133:H137"/>
    <mergeCell ref="A128:A132"/>
    <mergeCell ref="B128:B132"/>
    <mergeCell ref="C128:C132"/>
    <mergeCell ref="D128:D132"/>
    <mergeCell ref="E128:E132"/>
    <mergeCell ref="G138:G142"/>
    <mergeCell ref="H128:H132"/>
    <mergeCell ref="F128:F132"/>
    <mergeCell ref="H138:H142"/>
    <mergeCell ref="F133:F137"/>
    <mergeCell ref="F138:F142"/>
    <mergeCell ref="G128:G132"/>
    <mergeCell ref="A133:A137"/>
    <mergeCell ref="B133:B137"/>
    <mergeCell ref="C133:C137"/>
    <mergeCell ref="D133:D137"/>
    <mergeCell ref="E133:E137"/>
    <mergeCell ref="C138:C142"/>
    <mergeCell ref="D138:D142"/>
    <mergeCell ref="E138:E142"/>
    <mergeCell ref="G93:G97"/>
    <mergeCell ref="H93:H97"/>
    <mergeCell ref="A88:A92"/>
    <mergeCell ref="B88:B92"/>
    <mergeCell ref="C88:C92"/>
    <mergeCell ref="D88:D92"/>
    <mergeCell ref="E88:E92"/>
    <mergeCell ref="G98:G102"/>
    <mergeCell ref="H88:H92"/>
    <mergeCell ref="F88:F92"/>
    <mergeCell ref="H98:H102"/>
    <mergeCell ref="F93:F97"/>
    <mergeCell ref="F98:F102"/>
    <mergeCell ref="G88:G92"/>
    <mergeCell ref="A93:A97"/>
    <mergeCell ref="B93:B97"/>
    <mergeCell ref="C93:C97"/>
    <mergeCell ref="D93:D97"/>
    <mergeCell ref="E93:E97"/>
    <mergeCell ref="C98:C102"/>
    <mergeCell ref="D98:D102"/>
    <mergeCell ref="E98:E102"/>
    <mergeCell ref="A103:A107"/>
    <mergeCell ref="B103:B107"/>
    <mergeCell ref="C103:C107"/>
    <mergeCell ref="D103:D107"/>
    <mergeCell ref="E103:E107"/>
    <mergeCell ref="G103:G107"/>
    <mergeCell ref="F103:F107"/>
    <mergeCell ref="H103:H107"/>
    <mergeCell ref="A98:A102"/>
    <mergeCell ref="B98:B102"/>
    <mergeCell ref="G113:G117"/>
    <mergeCell ref="H113:H117"/>
    <mergeCell ref="A108:A112"/>
    <mergeCell ref="B108:B112"/>
    <mergeCell ref="C108:C112"/>
    <mergeCell ref="D108:D112"/>
    <mergeCell ref="E108:E112"/>
    <mergeCell ref="A53:A57"/>
    <mergeCell ref="B53:B57"/>
    <mergeCell ref="C53:C57"/>
    <mergeCell ref="D53:D57"/>
    <mergeCell ref="A63:A67"/>
    <mergeCell ref="B63:B67"/>
    <mergeCell ref="H58:H62"/>
    <mergeCell ref="F58:F62"/>
    <mergeCell ref="A68:A72"/>
    <mergeCell ref="B68:B72"/>
    <mergeCell ref="C68:C72"/>
    <mergeCell ref="D68:D72"/>
    <mergeCell ref="E68:E72"/>
    <mergeCell ref="C63:C67"/>
    <mergeCell ref="D63:D67"/>
    <mergeCell ref="G78:G82"/>
    <mergeCell ref="H68:H72"/>
    <mergeCell ref="F68:F72"/>
    <mergeCell ref="H78:H82"/>
    <mergeCell ref="F73:F77"/>
    <mergeCell ref="F78:F82"/>
    <mergeCell ref="G68:G72"/>
    <mergeCell ref="G73:G77"/>
    <mergeCell ref="H73:H77"/>
    <mergeCell ref="A73:A77"/>
    <mergeCell ref="B73:B77"/>
    <mergeCell ref="C73:C77"/>
    <mergeCell ref="D73:D77"/>
    <mergeCell ref="E73:E77"/>
    <mergeCell ref="C78:C82"/>
    <mergeCell ref="D78:D82"/>
    <mergeCell ref="E78:E82"/>
    <mergeCell ref="A83:A87"/>
    <mergeCell ref="B83:B87"/>
    <mergeCell ref="C83:C87"/>
    <mergeCell ref="D83:D87"/>
    <mergeCell ref="E83:E87"/>
    <mergeCell ref="G83:G87"/>
    <mergeCell ref="F83:F87"/>
    <mergeCell ref="H83:H87"/>
    <mergeCell ref="A78:A82"/>
    <mergeCell ref="B78:B82"/>
    <mergeCell ref="C5:C6"/>
    <mergeCell ref="D5:D6"/>
    <mergeCell ref="M10:O10"/>
    <mergeCell ref="C8:C12"/>
    <mergeCell ref="D8:D12"/>
    <mergeCell ref="E8:E12"/>
    <mergeCell ref="G8:G12"/>
    <mergeCell ref="F8:F12"/>
    <mergeCell ref="A1:H1"/>
    <mergeCell ref="A2:H2"/>
    <mergeCell ref="A3:H3"/>
    <mergeCell ref="A5:A6"/>
    <mergeCell ref="B5:B6"/>
    <mergeCell ref="E5:E6"/>
    <mergeCell ref="G5:G6"/>
    <mergeCell ref="H5:H6"/>
    <mergeCell ref="F5:F6"/>
    <mergeCell ref="D28:D32"/>
    <mergeCell ref="G18:G22"/>
    <mergeCell ref="D23:D27"/>
    <mergeCell ref="E23:E27"/>
    <mergeCell ref="F18:F22"/>
    <mergeCell ref="F23:F27"/>
    <mergeCell ref="G23:G27"/>
    <mergeCell ref="A33:A37"/>
    <mergeCell ref="A23:A27"/>
    <mergeCell ref="B23:B27"/>
    <mergeCell ref="C23:C27"/>
    <mergeCell ref="A28:A32"/>
    <mergeCell ref="B28:B32"/>
    <mergeCell ref="C28:C32"/>
    <mergeCell ref="H38:H42"/>
    <mergeCell ref="C38:C42"/>
    <mergeCell ref="D38:D42"/>
    <mergeCell ref="E38:E42"/>
    <mergeCell ref="G38:G42"/>
    <mergeCell ref="H28:H32"/>
    <mergeCell ref="G28:G32"/>
    <mergeCell ref="G33:G37"/>
    <mergeCell ref="H33:H37"/>
    <mergeCell ref="E28:E32"/>
    <mergeCell ref="B33:B37"/>
    <mergeCell ref="C33:C37"/>
    <mergeCell ref="D33:D37"/>
    <mergeCell ref="E33:E37"/>
    <mergeCell ref="F33:F37"/>
    <mergeCell ref="A38:A42"/>
    <mergeCell ref="B38:B42"/>
    <mergeCell ref="J5:J6"/>
    <mergeCell ref="J8:J12"/>
    <mergeCell ref="J13:J17"/>
    <mergeCell ref="J18:J22"/>
    <mergeCell ref="J23:J27"/>
    <mergeCell ref="J28:J32"/>
    <mergeCell ref="J33:J37"/>
    <mergeCell ref="J38:J42"/>
    <mergeCell ref="J1:P1"/>
    <mergeCell ref="H5798:H5802"/>
    <mergeCell ref="J5798:J5802"/>
    <mergeCell ref="L5798:L5802"/>
    <mergeCell ref="A5803:A5807"/>
    <mergeCell ref="B5803:B5807"/>
    <mergeCell ref="C5803:C5807"/>
    <mergeCell ref="D5803:D5807"/>
    <mergeCell ref="E5803:E5807"/>
    <mergeCell ref="F5803:F5807"/>
    <mergeCell ref="G5803:G5807"/>
    <mergeCell ref="H23:H27"/>
    <mergeCell ref="H8:H12"/>
    <mergeCell ref="H18:H22"/>
    <mergeCell ref="A5798:A5802"/>
    <mergeCell ref="B5798:B5802"/>
    <mergeCell ref="C5798:C5802"/>
    <mergeCell ref="D5798:D5802"/>
    <mergeCell ref="E5798:E5802"/>
    <mergeCell ref="F5798:F5802"/>
    <mergeCell ref="G5798:G5802"/>
    <mergeCell ref="A18:A22"/>
    <mergeCell ref="A13:A17"/>
    <mergeCell ref="D18:D22"/>
    <mergeCell ref="E18:E22"/>
    <mergeCell ref="B18:B22"/>
    <mergeCell ref="C18:C22"/>
    <mergeCell ref="H13:H17"/>
    <mergeCell ref="F13:F17"/>
    <mergeCell ref="B13:B17"/>
    <mergeCell ref="C13:C17"/>
    <mergeCell ref="D13:D17"/>
    <mergeCell ref="E13:E17"/>
    <mergeCell ref="G13:G17"/>
    <mergeCell ref="A8:A12"/>
    <mergeCell ref="B8:B12"/>
    <mergeCell ref="G43:G47"/>
    <mergeCell ref="F43:F47"/>
    <mergeCell ref="D48:D52"/>
    <mergeCell ref="E48:E52"/>
    <mergeCell ref="A43:A47"/>
    <mergeCell ref="B43:B47"/>
    <mergeCell ref="C43:C47"/>
    <mergeCell ref="D43:D47"/>
    <mergeCell ref="E43:E47"/>
    <mergeCell ref="G53:G57"/>
    <mergeCell ref="E53:E57"/>
    <mergeCell ref="H48:H52"/>
    <mergeCell ref="F48:F52"/>
    <mergeCell ref="H43:H47"/>
    <mergeCell ref="A48:A52"/>
    <mergeCell ref="B48:B52"/>
    <mergeCell ref="C48:C52"/>
    <mergeCell ref="A58:A62"/>
    <mergeCell ref="B58:B62"/>
    <mergeCell ref="E63:E67"/>
    <mergeCell ref="G63:G67"/>
    <mergeCell ref="F63:F67"/>
    <mergeCell ref="G48:G52"/>
    <mergeCell ref="C58:C62"/>
    <mergeCell ref="D58:D62"/>
    <mergeCell ref="E58:E62"/>
    <mergeCell ref="G58:G62"/>
    <mergeCell ref="H63:H67"/>
    <mergeCell ref="H53:H57"/>
    <mergeCell ref="H5818:H5822"/>
    <mergeCell ref="J5818:J5822"/>
    <mergeCell ref="L5818:L5822"/>
    <mergeCell ref="A5823:A5827"/>
    <mergeCell ref="B5823:B5827"/>
    <mergeCell ref="C5823:C5827"/>
    <mergeCell ref="D5823:D5827"/>
    <mergeCell ref="E5823:E5827"/>
    <mergeCell ref="F5823:F5827"/>
    <mergeCell ref="G5823:G5827"/>
    <mergeCell ref="H5813:H5817"/>
    <mergeCell ref="J5813:J5817"/>
    <mergeCell ref="L5813:L5817"/>
    <mergeCell ref="A5818:A5822"/>
    <mergeCell ref="B5818:B5822"/>
    <mergeCell ref="C5818:C5822"/>
    <mergeCell ref="D5818:D5822"/>
    <mergeCell ref="E5818:E5822"/>
    <mergeCell ref="F5818:F5822"/>
    <mergeCell ref="G5818:G5822"/>
    <mergeCell ref="H5808:H5812"/>
    <mergeCell ref="J5808:J5812"/>
    <mergeCell ref="L5808:L5812"/>
    <mergeCell ref="A5813:A5817"/>
    <mergeCell ref="B5813:B5817"/>
    <mergeCell ref="C5813:C5817"/>
    <mergeCell ref="D5813:D5817"/>
    <mergeCell ref="E5813:E5817"/>
    <mergeCell ref="F5813:F5817"/>
    <mergeCell ref="G5813:G5817"/>
    <mergeCell ref="H5803:H5807"/>
    <mergeCell ref="J5803:J5807"/>
    <mergeCell ref="L5803:L5807"/>
    <mergeCell ref="A5808:A5812"/>
    <mergeCell ref="B5808:B5812"/>
    <mergeCell ref="C5808:C5812"/>
    <mergeCell ref="D5808:D5812"/>
    <mergeCell ref="E5808:E5812"/>
    <mergeCell ref="F5808:F5812"/>
    <mergeCell ref="G5808:G5812"/>
    <mergeCell ref="H5838:H5842"/>
    <mergeCell ref="J5838:J5842"/>
    <mergeCell ref="L5838:L5842"/>
    <mergeCell ref="A5843:A5847"/>
    <mergeCell ref="B5843:B5847"/>
    <mergeCell ref="C5843:C5847"/>
    <mergeCell ref="D5843:D5847"/>
    <mergeCell ref="E5843:E5847"/>
    <mergeCell ref="F5843:F5847"/>
    <mergeCell ref="G5843:G5847"/>
    <mergeCell ref="H5833:H5837"/>
    <mergeCell ref="J5833:J5837"/>
    <mergeCell ref="L5833:L5837"/>
    <mergeCell ref="A5838:A5842"/>
    <mergeCell ref="B5838:B5842"/>
    <mergeCell ref="C5838:C5842"/>
    <mergeCell ref="D5838:D5842"/>
    <mergeCell ref="E5838:E5842"/>
    <mergeCell ref="F5838:F5842"/>
    <mergeCell ref="G5838:G5842"/>
    <mergeCell ref="H5828:H5832"/>
    <mergeCell ref="J5828:J5832"/>
    <mergeCell ref="L5828:L5832"/>
    <mergeCell ref="A5833:A5837"/>
    <mergeCell ref="B5833:B5837"/>
    <mergeCell ref="C5833:C5837"/>
    <mergeCell ref="D5833:D5837"/>
    <mergeCell ref="E5833:E5837"/>
    <mergeCell ref="F5833:F5837"/>
    <mergeCell ref="G5833:G5837"/>
    <mergeCell ref="H5823:H5827"/>
    <mergeCell ref="J5823:J5827"/>
    <mergeCell ref="L5823:L5827"/>
    <mergeCell ref="A5828:A5832"/>
    <mergeCell ref="B5828:B5832"/>
    <mergeCell ref="C5828:C5832"/>
    <mergeCell ref="D5828:D5832"/>
    <mergeCell ref="E5828:E5832"/>
    <mergeCell ref="F5828:F5832"/>
    <mergeCell ref="G5828:G5832"/>
    <mergeCell ref="H5858:H5862"/>
    <mergeCell ref="J5858:J5862"/>
    <mergeCell ref="L5858:L5862"/>
    <mergeCell ref="A5863:A5867"/>
    <mergeCell ref="B5863:B5867"/>
    <mergeCell ref="C5863:C5867"/>
    <mergeCell ref="D5863:D5867"/>
    <mergeCell ref="E5863:E5867"/>
    <mergeCell ref="F5863:F5867"/>
    <mergeCell ref="G5863:G5867"/>
    <mergeCell ref="H5853:H5857"/>
    <mergeCell ref="J5853:J5857"/>
    <mergeCell ref="L5853:L5857"/>
    <mergeCell ref="A5858:A5862"/>
    <mergeCell ref="B5858:B5862"/>
    <mergeCell ref="C5858:C5862"/>
    <mergeCell ref="D5858:D5862"/>
    <mergeCell ref="E5858:E5862"/>
    <mergeCell ref="F5858:F5862"/>
    <mergeCell ref="G5858:G5862"/>
    <mergeCell ref="H5848:H5852"/>
    <mergeCell ref="J5848:J5852"/>
    <mergeCell ref="L5848:L5852"/>
    <mergeCell ref="A5853:A5857"/>
    <mergeCell ref="B5853:B5857"/>
    <mergeCell ref="C5853:C5857"/>
    <mergeCell ref="D5853:D5857"/>
    <mergeCell ref="E5853:E5857"/>
    <mergeCell ref="F5853:F5857"/>
    <mergeCell ref="G5853:G5857"/>
    <mergeCell ref="H5843:H5847"/>
    <mergeCell ref="J5843:J5847"/>
    <mergeCell ref="L5843:L5847"/>
    <mergeCell ref="A5848:A5852"/>
    <mergeCell ref="B5848:B5852"/>
    <mergeCell ref="C5848:C5852"/>
    <mergeCell ref="D5848:D5852"/>
    <mergeCell ref="E5848:E5852"/>
    <mergeCell ref="F5848:F5852"/>
    <mergeCell ref="G5848:G5852"/>
    <mergeCell ref="H5878:H5882"/>
    <mergeCell ref="J5878:J5882"/>
    <mergeCell ref="L5878:L5882"/>
    <mergeCell ref="A5883:A5887"/>
    <mergeCell ref="B5883:B5887"/>
    <mergeCell ref="C5883:C5887"/>
    <mergeCell ref="D5883:D5887"/>
    <mergeCell ref="E5883:E5887"/>
    <mergeCell ref="F5883:F5887"/>
    <mergeCell ref="G5883:G5887"/>
    <mergeCell ref="H5873:H5877"/>
    <mergeCell ref="J5873:J5877"/>
    <mergeCell ref="L5873:L5877"/>
    <mergeCell ref="A5878:A5882"/>
    <mergeCell ref="B5878:B5882"/>
    <mergeCell ref="C5878:C5882"/>
    <mergeCell ref="D5878:D5882"/>
    <mergeCell ref="E5878:E5882"/>
    <mergeCell ref="F5878:F5882"/>
    <mergeCell ref="G5878:G5882"/>
    <mergeCell ref="H5868:H5872"/>
    <mergeCell ref="J5868:J5872"/>
    <mergeCell ref="L5868:L5872"/>
    <mergeCell ref="A5873:A5877"/>
    <mergeCell ref="B5873:B5877"/>
    <mergeCell ref="C5873:C5877"/>
    <mergeCell ref="D5873:D5877"/>
    <mergeCell ref="E5873:E5877"/>
    <mergeCell ref="F5873:F5877"/>
    <mergeCell ref="G5873:G5877"/>
    <mergeCell ref="H5863:H5867"/>
    <mergeCell ref="J5863:J5867"/>
    <mergeCell ref="L5863:L5867"/>
    <mergeCell ref="A5868:A5872"/>
    <mergeCell ref="B5868:B5872"/>
    <mergeCell ref="C5868:C5872"/>
    <mergeCell ref="D5868:D5872"/>
    <mergeCell ref="E5868:E5872"/>
    <mergeCell ref="F5868:F5872"/>
    <mergeCell ref="G5868:G5872"/>
    <mergeCell ref="H5898:H5902"/>
    <mergeCell ref="J5898:J5902"/>
    <mergeCell ref="L5898:L5902"/>
    <mergeCell ref="A5903:A5907"/>
    <mergeCell ref="B5903:B5907"/>
    <mergeCell ref="C5903:C5907"/>
    <mergeCell ref="D5903:D5907"/>
    <mergeCell ref="E5903:E5907"/>
    <mergeCell ref="F5903:F5907"/>
    <mergeCell ref="G5903:G5907"/>
    <mergeCell ref="H5893:H5897"/>
    <mergeCell ref="J5893:J5897"/>
    <mergeCell ref="L5893:L5897"/>
    <mergeCell ref="A5898:A5902"/>
    <mergeCell ref="B5898:B5902"/>
    <mergeCell ref="C5898:C5902"/>
    <mergeCell ref="D5898:D5902"/>
    <mergeCell ref="E5898:E5902"/>
    <mergeCell ref="F5898:F5902"/>
    <mergeCell ref="G5898:G5902"/>
    <mergeCell ref="H5888:H5892"/>
    <mergeCell ref="J5888:J5892"/>
    <mergeCell ref="L5888:L5892"/>
    <mergeCell ref="A5893:A5897"/>
    <mergeCell ref="B5893:B5897"/>
    <mergeCell ref="C5893:C5897"/>
    <mergeCell ref="D5893:D5897"/>
    <mergeCell ref="E5893:E5897"/>
    <mergeCell ref="F5893:F5897"/>
    <mergeCell ref="G5893:G5897"/>
    <mergeCell ref="H5883:H5887"/>
    <mergeCell ref="J5883:J5887"/>
    <mergeCell ref="L5883:L5887"/>
    <mergeCell ref="A5888:A5892"/>
    <mergeCell ref="B5888:B5892"/>
    <mergeCell ref="C5888:C5892"/>
    <mergeCell ref="D5888:D5892"/>
    <mergeCell ref="E5888:E5892"/>
    <mergeCell ref="F5888:F5892"/>
    <mergeCell ref="G5888:G5892"/>
    <mergeCell ref="H5918:H5922"/>
    <mergeCell ref="J5918:J5922"/>
    <mergeCell ref="L5918:L5922"/>
    <mergeCell ref="A5923:A5927"/>
    <mergeCell ref="B5923:B5927"/>
    <mergeCell ref="C5923:C5927"/>
    <mergeCell ref="D5923:D5927"/>
    <mergeCell ref="E5923:E5927"/>
    <mergeCell ref="F5923:F5927"/>
    <mergeCell ref="G5923:G5927"/>
    <mergeCell ref="H5913:H5917"/>
    <mergeCell ref="J5913:J5917"/>
    <mergeCell ref="L5913:L5917"/>
    <mergeCell ref="A5918:A5922"/>
    <mergeCell ref="B5918:B5922"/>
    <mergeCell ref="C5918:C5922"/>
    <mergeCell ref="D5918:D5922"/>
    <mergeCell ref="E5918:E5922"/>
    <mergeCell ref="F5918:F5922"/>
    <mergeCell ref="G5918:G5922"/>
    <mergeCell ref="H5908:H5912"/>
    <mergeCell ref="J5908:J5912"/>
    <mergeCell ref="L5908:L5912"/>
    <mergeCell ref="A5913:A5917"/>
    <mergeCell ref="B5913:B5917"/>
    <mergeCell ref="C5913:C5917"/>
    <mergeCell ref="D5913:D5917"/>
    <mergeCell ref="E5913:E5917"/>
    <mergeCell ref="F5913:F5917"/>
    <mergeCell ref="G5913:G5917"/>
    <mergeCell ref="H5903:H5907"/>
    <mergeCell ref="J5903:J5907"/>
    <mergeCell ref="L5903:L5907"/>
    <mergeCell ref="A5908:A5912"/>
    <mergeCell ref="B5908:B5912"/>
    <mergeCell ref="C5908:C5912"/>
    <mergeCell ref="D5908:D5912"/>
    <mergeCell ref="E5908:E5912"/>
    <mergeCell ref="F5908:F5912"/>
    <mergeCell ref="G5908:G5912"/>
    <mergeCell ref="H5938:H5942"/>
    <mergeCell ref="J5938:J5942"/>
    <mergeCell ref="L5938:L5942"/>
    <mergeCell ref="A5943:A5947"/>
    <mergeCell ref="B5943:B5947"/>
    <mergeCell ref="C5943:C5947"/>
    <mergeCell ref="D5943:D5947"/>
    <mergeCell ref="E5943:E5947"/>
    <mergeCell ref="F5943:F5947"/>
    <mergeCell ref="G5943:G5947"/>
    <mergeCell ref="H5933:H5937"/>
    <mergeCell ref="J5933:J5937"/>
    <mergeCell ref="L5933:L5937"/>
    <mergeCell ref="A5938:A5942"/>
    <mergeCell ref="B5938:B5942"/>
    <mergeCell ref="C5938:C5942"/>
    <mergeCell ref="D5938:D5942"/>
    <mergeCell ref="E5938:E5942"/>
    <mergeCell ref="F5938:F5942"/>
    <mergeCell ref="G5938:G5942"/>
    <mergeCell ref="H5928:H5932"/>
    <mergeCell ref="J5928:J5932"/>
    <mergeCell ref="L5928:L5932"/>
    <mergeCell ref="A5933:A5937"/>
    <mergeCell ref="B5933:B5937"/>
    <mergeCell ref="C5933:C5937"/>
    <mergeCell ref="D5933:D5937"/>
    <mergeCell ref="E5933:E5937"/>
    <mergeCell ref="F5933:F5937"/>
    <mergeCell ref="G5933:G5937"/>
    <mergeCell ref="H5923:H5927"/>
    <mergeCell ref="J5923:J5927"/>
    <mergeCell ref="L5923:L5927"/>
    <mergeCell ref="A5928:A5932"/>
    <mergeCell ref="B5928:B5932"/>
    <mergeCell ref="C5928:C5932"/>
    <mergeCell ref="D5928:D5932"/>
    <mergeCell ref="E5928:E5932"/>
    <mergeCell ref="F5928:F5932"/>
    <mergeCell ref="G5928:G5932"/>
    <mergeCell ref="H5958:H5962"/>
    <mergeCell ref="J5958:J5962"/>
    <mergeCell ref="L5958:L5962"/>
    <mergeCell ref="A5963:A5967"/>
    <mergeCell ref="B5963:B5967"/>
    <mergeCell ref="C5963:C5967"/>
    <mergeCell ref="D5963:D5967"/>
    <mergeCell ref="E5963:E5967"/>
    <mergeCell ref="F5963:F5967"/>
    <mergeCell ref="G5963:G5967"/>
    <mergeCell ref="H5953:H5957"/>
    <mergeCell ref="J5953:J5957"/>
    <mergeCell ref="L5953:L5957"/>
    <mergeCell ref="A5958:A5962"/>
    <mergeCell ref="B5958:B5962"/>
    <mergeCell ref="C5958:C5962"/>
    <mergeCell ref="D5958:D5962"/>
    <mergeCell ref="E5958:E5962"/>
    <mergeCell ref="F5958:F5962"/>
    <mergeCell ref="G5958:G5962"/>
    <mergeCell ref="H5948:H5952"/>
    <mergeCell ref="J5948:J5952"/>
    <mergeCell ref="L5948:L5952"/>
    <mergeCell ref="A5953:A5957"/>
    <mergeCell ref="B5953:B5957"/>
    <mergeCell ref="C5953:C5957"/>
    <mergeCell ref="D5953:D5957"/>
    <mergeCell ref="E5953:E5957"/>
    <mergeCell ref="F5953:F5957"/>
    <mergeCell ref="G5953:G5957"/>
    <mergeCell ref="H5943:H5947"/>
    <mergeCell ref="J5943:J5947"/>
    <mergeCell ref="L5943:L5947"/>
    <mergeCell ref="A5948:A5952"/>
    <mergeCell ref="B5948:B5952"/>
    <mergeCell ref="C5948:C5952"/>
    <mergeCell ref="D5948:D5952"/>
    <mergeCell ref="E5948:E5952"/>
    <mergeCell ref="F5948:F5952"/>
    <mergeCell ref="G5948:G5952"/>
    <mergeCell ref="H5978:H5982"/>
    <mergeCell ref="J5978:J5982"/>
    <mergeCell ref="L5978:L5982"/>
    <mergeCell ref="A5983:A5987"/>
    <mergeCell ref="B5983:B5987"/>
    <mergeCell ref="C5983:C5987"/>
    <mergeCell ref="D5983:D5987"/>
    <mergeCell ref="E5983:E5987"/>
    <mergeCell ref="F5983:F5987"/>
    <mergeCell ref="G5983:G5987"/>
    <mergeCell ref="H5973:H5977"/>
    <mergeCell ref="J5973:J5977"/>
    <mergeCell ref="L5973:L5977"/>
    <mergeCell ref="A5978:A5982"/>
    <mergeCell ref="B5978:B5982"/>
    <mergeCell ref="C5978:C5982"/>
    <mergeCell ref="D5978:D5982"/>
    <mergeCell ref="E5978:E5982"/>
    <mergeCell ref="F5978:F5982"/>
    <mergeCell ref="G5978:G5982"/>
    <mergeCell ref="H5968:H5972"/>
    <mergeCell ref="J5968:J5972"/>
    <mergeCell ref="L5968:L5972"/>
    <mergeCell ref="A5973:A5977"/>
    <mergeCell ref="B5973:B5977"/>
    <mergeCell ref="C5973:C5977"/>
    <mergeCell ref="D5973:D5977"/>
    <mergeCell ref="E5973:E5977"/>
    <mergeCell ref="F5973:F5977"/>
    <mergeCell ref="G5973:G5977"/>
    <mergeCell ref="H5963:H5967"/>
    <mergeCell ref="J5963:J5967"/>
    <mergeCell ref="L5963:L5967"/>
    <mergeCell ref="A5968:A5972"/>
    <mergeCell ref="B5968:B5972"/>
    <mergeCell ref="C5968:C5972"/>
    <mergeCell ref="D5968:D5972"/>
    <mergeCell ref="E5968:E5972"/>
    <mergeCell ref="F5968:F5972"/>
    <mergeCell ref="G5968:G5972"/>
    <mergeCell ref="H5998:H6002"/>
    <mergeCell ref="J5998:J6002"/>
    <mergeCell ref="L5998:L6002"/>
    <mergeCell ref="A6003:A6007"/>
    <mergeCell ref="B6003:B6007"/>
    <mergeCell ref="C6003:C6007"/>
    <mergeCell ref="D6003:D6007"/>
    <mergeCell ref="E6003:E6007"/>
    <mergeCell ref="F6003:F6007"/>
    <mergeCell ref="G6003:G6007"/>
    <mergeCell ref="H5993:H5997"/>
    <mergeCell ref="J5993:J5997"/>
    <mergeCell ref="L5993:L5997"/>
    <mergeCell ref="A5998:A6002"/>
    <mergeCell ref="B5998:B6002"/>
    <mergeCell ref="C5998:C6002"/>
    <mergeCell ref="D5998:D6002"/>
    <mergeCell ref="E5998:E6002"/>
    <mergeCell ref="F5998:F6002"/>
    <mergeCell ref="G5998:G6002"/>
    <mergeCell ref="H5988:H5992"/>
    <mergeCell ref="J5988:J5992"/>
    <mergeCell ref="L5988:L5992"/>
    <mergeCell ref="A5993:A5997"/>
    <mergeCell ref="B5993:B5997"/>
    <mergeCell ref="C5993:C5997"/>
    <mergeCell ref="D5993:D5997"/>
    <mergeCell ref="E5993:E5997"/>
    <mergeCell ref="F5993:F5997"/>
    <mergeCell ref="G5993:G5997"/>
    <mergeCell ref="H5983:H5987"/>
    <mergeCell ref="J5983:J5987"/>
    <mergeCell ref="L5983:L5987"/>
    <mergeCell ref="A5988:A5992"/>
    <mergeCell ref="B5988:B5992"/>
    <mergeCell ref="C5988:C5992"/>
    <mergeCell ref="D5988:D5992"/>
    <mergeCell ref="E5988:E5992"/>
    <mergeCell ref="F5988:F5992"/>
    <mergeCell ref="G5988:G5992"/>
    <mergeCell ref="H6018:H6022"/>
    <mergeCell ref="J6018:J6022"/>
    <mergeCell ref="L6018:L6022"/>
    <mergeCell ref="A6023:A6027"/>
    <mergeCell ref="B6023:B6027"/>
    <mergeCell ref="C6023:C6027"/>
    <mergeCell ref="D6023:D6027"/>
    <mergeCell ref="E6023:E6027"/>
    <mergeCell ref="F6023:F6027"/>
    <mergeCell ref="G6023:G6027"/>
    <mergeCell ref="H6013:H6017"/>
    <mergeCell ref="J6013:J6017"/>
    <mergeCell ref="L6013:L6017"/>
    <mergeCell ref="A6018:A6022"/>
    <mergeCell ref="B6018:B6022"/>
    <mergeCell ref="C6018:C6022"/>
    <mergeCell ref="D6018:D6022"/>
    <mergeCell ref="E6018:E6022"/>
    <mergeCell ref="F6018:F6022"/>
    <mergeCell ref="G6018:G6022"/>
    <mergeCell ref="H6008:H6012"/>
    <mergeCell ref="J6008:J6012"/>
    <mergeCell ref="L6008:L6012"/>
    <mergeCell ref="A6013:A6017"/>
    <mergeCell ref="B6013:B6017"/>
    <mergeCell ref="C6013:C6017"/>
    <mergeCell ref="D6013:D6017"/>
    <mergeCell ref="E6013:E6017"/>
    <mergeCell ref="F6013:F6017"/>
    <mergeCell ref="G6013:G6017"/>
    <mergeCell ref="H6003:H6007"/>
    <mergeCell ref="J6003:J6007"/>
    <mergeCell ref="L6003:L6007"/>
    <mergeCell ref="A6008:A6012"/>
    <mergeCell ref="B6008:B6012"/>
    <mergeCell ref="C6008:C6012"/>
    <mergeCell ref="D6008:D6012"/>
    <mergeCell ref="E6008:E6012"/>
    <mergeCell ref="F6008:F6012"/>
    <mergeCell ref="G6008:G6012"/>
    <mergeCell ref="H6038:H6042"/>
    <mergeCell ref="J6038:J6042"/>
    <mergeCell ref="L6038:L6042"/>
    <mergeCell ref="A6043:A6047"/>
    <mergeCell ref="B6043:B6047"/>
    <mergeCell ref="C6043:C6047"/>
    <mergeCell ref="D6043:D6047"/>
    <mergeCell ref="E6043:E6047"/>
    <mergeCell ref="F6043:F6047"/>
    <mergeCell ref="G6043:G6047"/>
    <mergeCell ref="H6033:H6037"/>
    <mergeCell ref="J6033:J6037"/>
    <mergeCell ref="L6033:L6037"/>
    <mergeCell ref="A6038:A6042"/>
    <mergeCell ref="B6038:B6042"/>
    <mergeCell ref="C6038:C6042"/>
    <mergeCell ref="D6038:D6042"/>
    <mergeCell ref="E6038:E6042"/>
    <mergeCell ref="F6038:F6042"/>
    <mergeCell ref="G6038:G6042"/>
    <mergeCell ref="H6028:H6032"/>
    <mergeCell ref="J6028:J6032"/>
    <mergeCell ref="L6028:L6032"/>
    <mergeCell ref="A6033:A6037"/>
    <mergeCell ref="B6033:B6037"/>
    <mergeCell ref="C6033:C6037"/>
    <mergeCell ref="D6033:D6037"/>
    <mergeCell ref="E6033:E6037"/>
    <mergeCell ref="F6033:F6037"/>
    <mergeCell ref="G6033:G6037"/>
    <mergeCell ref="H6023:H6027"/>
    <mergeCell ref="J6023:J6027"/>
    <mergeCell ref="L6023:L6027"/>
    <mergeCell ref="A6028:A6032"/>
    <mergeCell ref="B6028:B6032"/>
    <mergeCell ref="C6028:C6032"/>
    <mergeCell ref="D6028:D6032"/>
    <mergeCell ref="E6028:E6032"/>
    <mergeCell ref="F6028:F6032"/>
    <mergeCell ref="G6028:G6032"/>
    <mergeCell ref="H6058:H6062"/>
    <mergeCell ref="J6058:J6062"/>
    <mergeCell ref="L6058:L6062"/>
    <mergeCell ref="A6063:A6067"/>
    <mergeCell ref="B6063:B6067"/>
    <mergeCell ref="C6063:C6067"/>
    <mergeCell ref="D6063:D6067"/>
    <mergeCell ref="E6063:E6067"/>
    <mergeCell ref="F6063:F6067"/>
    <mergeCell ref="G6063:G6067"/>
    <mergeCell ref="H6053:H6057"/>
    <mergeCell ref="J6053:J6057"/>
    <mergeCell ref="L6053:L6057"/>
    <mergeCell ref="A6058:A6062"/>
    <mergeCell ref="B6058:B6062"/>
    <mergeCell ref="C6058:C6062"/>
    <mergeCell ref="D6058:D6062"/>
    <mergeCell ref="E6058:E6062"/>
    <mergeCell ref="F6058:F6062"/>
    <mergeCell ref="G6058:G6062"/>
    <mergeCell ref="H6048:H6052"/>
    <mergeCell ref="J6048:J6052"/>
    <mergeCell ref="L6048:L6052"/>
    <mergeCell ref="A6053:A6057"/>
    <mergeCell ref="B6053:B6057"/>
    <mergeCell ref="C6053:C6057"/>
    <mergeCell ref="D6053:D6057"/>
    <mergeCell ref="E6053:E6057"/>
    <mergeCell ref="F6053:F6057"/>
    <mergeCell ref="G6053:G6057"/>
    <mergeCell ref="H6043:H6047"/>
    <mergeCell ref="J6043:J6047"/>
    <mergeCell ref="L6043:L6047"/>
    <mergeCell ref="A6048:A6052"/>
    <mergeCell ref="B6048:B6052"/>
    <mergeCell ref="C6048:C6052"/>
    <mergeCell ref="D6048:D6052"/>
    <mergeCell ref="E6048:E6052"/>
    <mergeCell ref="F6048:F6052"/>
    <mergeCell ref="G6048:G6052"/>
    <mergeCell ref="H6078:H6082"/>
    <mergeCell ref="J6078:J6082"/>
    <mergeCell ref="L6078:L6082"/>
    <mergeCell ref="A6083:A6087"/>
    <mergeCell ref="B6083:B6087"/>
    <mergeCell ref="C6083:C6087"/>
    <mergeCell ref="D6083:D6087"/>
    <mergeCell ref="E6083:E6087"/>
    <mergeCell ref="F6083:F6087"/>
    <mergeCell ref="G6083:G6087"/>
    <mergeCell ref="H6073:H6077"/>
    <mergeCell ref="J6073:J6077"/>
    <mergeCell ref="L6073:L6077"/>
    <mergeCell ref="A6078:A6082"/>
    <mergeCell ref="B6078:B6082"/>
    <mergeCell ref="C6078:C6082"/>
    <mergeCell ref="D6078:D6082"/>
    <mergeCell ref="E6078:E6082"/>
    <mergeCell ref="F6078:F6082"/>
    <mergeCell ref="G6078:G6082"/>
    <mergeCell ref="H6068:H6072"/>
    <mergeCell ref="J6068:J6072"/>
    <mergeCell ref="L6068:L6072"/>
    <mergeCell ref="A6073:A6077"/>
    <mergeCell ref="B6073:B6077"/>
    <mergeCell ref="C6073:C6077"/>
    <mergeCell ref="D6073:D6077"/>
    <mergeCell ref="E6073:E6077"/>
    <mergeCell ref="F6073:F6077"/>
    <mergeCell ref="G6073:G6077"/>
    <mergeCell ref="H6063:H6067"/>
    <mergeCell ref="J6063:J6067"/>
    <mergeCell ref="L6063:L6067"/>
    <mergeCell ref="A6068:A6072"/>
    <mergeCell ref="B6068:B6072"/>
    <mergeCell ref="C6068:C6072"/>
    <mergeCell ref="D6068:D6072"/>
    <mergeCell ref="E6068:E6072"/>
    <mergeCell ref="F6068:F6072"/>
    <mergeCell ref="G6068:G6072"/>
    <mergeCell ref="H6098:H6102"/>
    <mergeCell ref="J6098:J6102"/>
    <mergeCell ref="L6098:L6102"/>
    <mergeCell ref="A6103:A6107"/>
    <mergeCell ref="B6103:B6107"/>
    <mergeCell ref="C6103:C6107"/>
    <mergeCell ref="D6103:D6107"/>
    <mergeCell ref="E6103:E6107"/>
    <mergeCell ref="F6103:F6107"/>
    <mergeCell ref="G6103:G6107"/>
    <mergeCell ref="H6093:H6097"/>
    <mergeCell ref="J6093:J6097"/>
    <mergeCell ref="L6093:L6097"/>
    <mergeCell ref="A6098:A6102"/>
    <mergeCell ref="B6098:B6102"/>
    <mergeCell ref="C6098:C6102"/>
    <mergeCell ref="D6098:D6102"/>
    <mergeCell ref="E6098:E6102"/>
    <mergeCell ref="F6098:F6102"/>
    <mergeCell ref="G6098:G6102"/>
    <mergeCell ref="H6088:H6092"/>
    <mergeCell ref="J6088:J6092"/>
    <mergeCell ref="L6088:L6092"/>
    <mergeCell ref="A6093:A6097"/>
    <mergeCell ref="B6093:B6097"/>
    <mergeCell ref="C6093:C6097"/>
    <mergeCell ref="D6093:D6097"/>
    <mergeCell ref="E6093:E6097"/>
    <mergeCell ref="F6093:F6097"/>
    <mergeCell ref="G6093:G6097"/>
    <mergeCell ref="H6083:H6087"/>
    <mergeCell ref="J6083:J6087"/>
    <mergeCell ref="L6083:L6087"/>
    <mergeCell ref="A6088:A6092"/>
    <mergeCell ref="B6088:B6092"/>
    <mergeCell ref="C6088:C6092"/>
    <mergeCell ref="D6088:D6092"/>
    <mergeCell ref="E6088:E6092"/>
    <mergeCell ref="F6088:F6092"/>
    <mergeCell ref="G6088:G6092"/>
    <mergeCell ref="H6118:H6122"/>
    <mergeCell ref="J6118:J6122"/>
    <mergeCell ref="L6118:L6122"/>
    <mergeCell ref="A6123:A6127"/>
    <mergeCell ref="B6123:B6127"/>
    <mergeCell ref="C6123:C6127"/>
    <mergeCell ref="D6123:D6127"/>
    <mergeCell ref="E6123:E6127"/>
    <mergeCell ref="F6123:F6127"/>
    <mergeCell ref="G6123:G6127"/>
    <mergeCell ref="H6113:H6117"/>
    <mergeCell ref="J6113:J6117"/>
    <mergeCell ref="L6113:L6117"/>
    <mergeCell ref="A6118:A6122"/>
    <mergeCell ref="B6118:B6122"/>
    <mergeCell ref="C6118:C6122"/>
    <mergeCell ref="D6118:D6122"/>
    <mergeCell ref="E6118:E6122"/>
    <mergeCell ref="F6118:F6122"/>
    <mergeCell ref="G6118:G6122"/>
    <mergeCell ref="H6108:H6112"/>
    <mergeCell ref="J6108:J6112"/>
    <mergeCell ref="L6108:L6112"/>
    <mergeCell ref="A6113:A6117"/>
    <mergeCell ref="B6113:B6117"/>
    <mergeCell ref="C6113:C6117"/>
    <mergeCell ref="D6113:D6117"/>
    <mergeCell ref="E6113:E6117"/>
    <mergeCell ref="F6113:F6117"/>
    <mergeCell ref="G6113:G6117"/>
    <mergeCell ref="H6103:H6107"/>
    <mergeCell ref="J6103:J6107"/>
    <mergeCell ref="L6103:L6107"/>
    <mergeCell ref="A6108:A6112"/>
    <mergeCell ref="B6108:B6112"/>
    <mergeCell ref="C6108:C6112"/>
    <mergeCell ref="D6108:D6112"/>
    <mergeCell ref="E6108:E6112"/>
    <mergeCell ref="F6108:F6112"/>
    <mergeCell ref="G6108:G6112"/>
    <mergeCell ref="H6138:H6142"/>
    <mergeCell ref="J6138:J6142"/>
    <mergeCell ref="L6138:L6142"/>
    <mergeCell ref="A6143:A6147"/>
    <mergeCell ref="B6143:B6147"/>
    <mergeCell ref="C6143:C6147"/>
    <mergeCell ref="D6143:D6147"/>
    <mergeCell ref="E6143:E6147"/>
    <mergeCell ref="F6143:F6147"/>
    <mergeCell ref="G6143:G6147"/>
    <mergeCell ref="H6133:H6137"/>
    <mergeCell ref="J6133:J6137"/>
    <mergeCell ref="L6133:L6137"/>
    <mergeCell ref="A6138:A6142"/>
    <mergeCell ref="B6138:B6142"/>
    <mergeCell ref="C6138:C6142"/>
    <mergeCell ref="D6138:D6142"/>
    <mergeCell ref="E6138:E6142"/>
    <mergeCell ref="F6138:F6142"/>
    <mergeCell ref="G6138:G6142"/>
    <mergeCell ref="H6128:H6132"/>
    <mergeCell ref="J6128:J6132"/>
    <mergeCell ref="L6128:L6132"/>
    <mergeCell ref="A6133:A6137"/>
    <mergeCell ref="B6133:B6137"/>
    <mergeCell ref="C6133:C6137"/>
    <mergeCell ref="D6133:D6137"/>
    <mergeCell ref="E6133:E6137"/>
    <mergeCell ref="F6133:F6137"/>
    <mergeCell ref="G6133:G6137"/>
    <mergeCell ref="H6123:H6127"/>
    <mergeCell ref="J6123:J6127"/>
    <mergeCell ref="L6123:L6127"/>
    <mergeCell ref="A6128:A6132"/>
    <mergeCell ref="B6128:B6132"/>
    <mergeCell ref="C6128:C6132"/>
    <mergeCell ref="D6128:D6132"/>
    <mergeCell ref="E6128:E6132"/>
    <mergeCell ref="F6128:F6132"/>
    <mergeCell ref="G6128:G6132"/>
    <mergeCell ref="H6158:H6162"/>
    <mergeCell ref="J6158:J6162"/>
    <mergeCell ref="L6158:L6162"/>
    <mergeCell ref="A6163:A6167"/>
    <mergeCell ref="B6163:B6167"/>
    <mergeCell ref="C6163:C6167"/>
    <mergeCell ref="D6163:D6167"/>
    <mergeCell ref="E6163:E6167"/>
    <mergeCell ref="F6163:F6167"/>
    <mergeCell ref="G6163:G6167"/>
    <mergeCell ref="H6153:H6157"/>
    <mergeCell ref="J6153:J6157"/>
    <mergeCell ref="L6153:L6157"/>
    <mergeCell ref="A6158:A6162"/>
    <mergeCell ref="B6158:B6162"/>
    <mergeCell ref="C6158:C6162"/>
    <mergeCell ref="D6158:D6162"/>
    <mergeCell ref="E6158:E6162"/>
    <mergeCell ref="F6158:F6162"/>
    <mergeCell ref="G6158:G6162"/>
    <mergeCell ref="H6148:H6152"/>
    <mergeCell ref="J6148:J6152"/>
    <mergeCell ref="L6148:L6152"/>
    <mergeCell ref="A6153:A6157"/>
    <mergeCell ref="B6153:B6157"/>
    <mergeCell ref="C6153:C6157"/>
    <mergeCell ref="D6153:D6157"/>
    <mergeCell ref="E6153:E6157"/>
    <mergeCell ref="F6153:F6157"/>
    <mergeCell ref="G6153:G6157"/>
    <mergeCell ref="H6143:H6147"/>
    <mergeCell ref="J6143:J6147"/>
    <mergeCell ref="L6143:L6147"/>
    <mergeCell ref="A6148:A6152"/>
    <mergeCell ref="B6148:B6152"/>
    <mergeCell ref="C6148:C6152"/>
    <mergeCell ref="D6148:D6152"/>
    <mergeCell ref="E6148:E6152"/>
    <mergeCell ref="F6148:F6152"/>
    <mergeCell ref="G6148:G6152"/>
    <mergeCell ref="H6178:H6182"/>
    <mergeCell ref="J6178:J6182"/>
    <mergeCell ref="L6178:L6182"/>
    <mergeCell ref="A6183:A6187"/>
    <mergeCell ref="B6183:B6187"/>
    <mergeCell ref="C6183:C6187"/>
    <mergeCell ref="D6183:D6187"/>
    <mergeCell ref="E6183:E6187"/>
    <mergeCell ref="F6183:F6187"/>
    <mergeCell ref="G6183:G6187"/>
    <mergeCell ref="H6173:H6177"/>
    <mergeCell ref="J6173:J6177"/>
    <mergeCell ref="L6173:L6177"/>
    <mergeCell ref="A6178:A6182"/>
    <mergeCell ref="B6178:B6182"/>
    <mergeCell ref="C6178:C6182"/>
    <mergeCell ref="D6178:D6182"/>
    <mergeCell ref="E6178:E6182"/>
    <mergeCell ref="F6178:F6182"/>
    <mergeCell ref="G6178:G6182"/>
    <mergeCell ref="H6168:H6172"/>
    <mergeCell ref="J6168:J6172"/>
    <mergeCell ref="L6168:L6172"/>
    <mergeCell ref="A6173:A6177"/>
    <mergeCell ref="B6173:B6177"/>
    <mergeCell ref="C6173:C6177"/>
    <mergeCell ref="D6173:D6177"/>
    <mergeCell ref="E6173:E6177"/>
    <mergeCell ref="F6173:F6177"/>
    <mergeCell ref="G6173:G6177"/>
    <mergeCell ref="H6163:H6167"/>
    <mergeCell ref="J6163:J6167"/>
    <mergeCell ref="L6163:L6167"/>
    <mergeCell ref="A6168:A6172"/>
    <mergeCell ref="B6168:B6172"/>
    <mergeCell ref="C6168:C6172"/>
    <mergeCell ref="D6168:D6172"/>
    <mergeCell ref="E6168:E6172"/>
    <mergeCell ref="F6168:F6172"/>
    <mergeCell ref="G6168:G6172"/>
    <mergeCell ref="H6198:H6202"/>
    <mergeCell ref="J6198:J6202"/>
    <mergeCell ref="L6198:L6202"/>
    <mergeCell ref="A6203:A6207"/>
    <mergeCell ref="B6203:B6207"/>
    <mergeCell ref="C6203:C6207"/>
    <mergeCell ref="D6203:D6207"/>
    <mergeCell ref="E6203:E6207"/>
    <mergeCell ref="F6203:F6207"/>
    <mergeCell ref="G6203:G6207"/>
    <mergeCell ref="H6193:H6197"/>
    <mergeCell ref="J6193:J6197"/>
    <mergeCell ref="L6193:L6197"/>
    <mergeCell ref="A6198:A6202"/>
    <mergeCell ref="B6198:B6202"/>
    <mergeCell ref="C6198:C6202"/>
    <mergeCell ref="D6198:D6202"/>
    <mergeCell ref="E6198:E6202"/>
    <mergeCell ref="F6198:F6202"/>
    <mergeCell ref="G6198:G6202"/>
    <mergeCell ref="H6188:H6192"/>
    <mergeCell ref="J6188:J6192"/>
    <mergeCell ref="L6188:L6192"/>
    <mergeCell ref="A6193:A6197"/>
    <mergeCell ref="B6193:B6197"/>
    <mergeCell ref="C6193:C6197"/>
    <mergeCell ref="D6193:D6197"/>
    <mergeCell ref="E6193:E6197"/>
    <mergeCell ref="F6193:F6197"/>
    <mergeCell ref="G6193:G6197"/>
    <mergeCell ref="H6183:H6187"/>
    <mergeCell ref="J6183:J6187"/>
    <mergeCell ref="L6183:L6187"/>
    <mergeCell ref="A6188:A6192"/>
    <mergeCell ref="B6188:B6192"/>
    <mergeCell ref="C6188:C6192"/>
    <mergeCell ref="D6188:D6192"/>
    <mergeCell ref="E6188:E6192"/>
    <mergeCell ref="F6188:F6192"/>
    <mergeCell ref="G6188:G6192"/>
    <mergeCell ref="H6218:H6222"/>
    <mergeCell ref="J6218:J6222"/>
    <mergeCell ref="L6218:L6222"/>
    <mergeCell ref="A6223:A6227"/>
    <mergeCell ref="B6223:B6227"/>
    <mergeCell ref="C6223:C6227"/>
    <mergeCell ref="D6223:D6227"/>
    <mergeCell ref="E6223:E6227"/>
    <mergeCell ref="F6223:F6227"/>
    <mergeCell ref="G6223:G6227"/>
    <mergeCell ref="H6213:H6217"/>
    <mergeCell ref="J6213:J6217"/>
    <mergeCell ref="L6213:L6217"/>
    <mergeCell ref="A6218:A6222"/>
    <mergeCell ref="B6218:B6222"/>
    <mergeCell ref="C6218:C6222"/>
    <mergeCell ref="D6218:D6222"/>
    <mergeCell ref="E6218:E6222"/>
    <mergeCell ref="F6218:F6222"/>
    <mergeCell ref="G6218:G6222"/>
    <mergeCell ref="H6208:H6212"/>
    <mergeCell ref="J6208:J6212"/>
    <mergeCell ref="L6208:L6212"/>
    <mergeCell ref="A6213:A6217"/>
    <mergeCell ref="B6213:B6217"/>
    <mergeCell ref="C6213:C6217"/>
    <mergeCell ref="D6213:D6217"/>
    <mergeCell ref="E6213:E6217"/>
    <mergeCell ref="F6213:F6217"/>
    <mergeCell ref="G6213:G6217"/>
    <mergeCell ref="H6203:H6207"/>
    <mergeCell ref="J6203:J6207"/>
    <mergeCell ref="L6203:L6207"/>
    <mergeCell ref="A6208:A6212"/>
    <mergeCell ref="B6208:B6212"/>
    <mergeCell ref="C6208:C6212"/>
    <mergeCell ref="D6208:D6212"/>
    <mergeCell ref="E6208:E6212"/>
    <mergeCell ref="F6208:F6212"/>
    <mergeCell ref="G6208:G6212"/>
    <mergeCell ref="H6238:H6242"/>
    <mergeCell ref="J6238:J6242"/>
    <mergeCell ref="L6238:L6242"/>
    <mergeCell ref="A6243:A6247"/>
    <mergeCell ref="B6243:B6247"/>
    <mergeCell ref="C6243:C6247"/>
    <mergeCell ref="D6243:D6247"/>
    <mergeCell ref="E6243:E6247"/>
    <mergeCell ref="F6243:F6247"/>
    <mergeCell ref="G6243:G6247"/>
    <mergeCell ref="H6233:H6237"/>
    <mergeCell ref="J6233:J6237"/>
    <mergeCell ref="L6233:L6237"/>
    <mergeCell ref="A6238:A6242"/>
    <mergeCell ref="B6238:B6242"/>
    <mergeCell ref="C6238:C6242"/>
    <mergeCell ref="D6238:D6242"/>
    <mergeCell ref="E6238:E6242"/>
    <mergeCell ref="F6238:F6242"/>
    <mergeCell ref="G6238:G6242"/>
    <mergeCell ref="H6228:H6232"/>
    <mergeCell ref="J6228:J6232"/>
    <mergeCell ref="L6228:L6232"/>
    <mergeCell ref="A6233:A6237"/>
    <mergeCell ref="B6233:B6237"/>
    <mergeCell ref="C6233:C6237"/>
    <mergeCell ref="D6233:D6237"/>
    <mergeCell ref="E6233:E6237"/>
    <mergeCell ref="F6233:F6237"/>
    <mergeCell ref="G6233:G6237"/>
    <mergeCell ref="H6223:H6227"/>
    <mergeCell ref="J6223:J6227"/>
    <mergeCell ref="L6223:L6227"/>
    <mergeCell ref="A6228:A6232"/>
    <mergeCell ref="B6228:B6232"/>
    <mergeCell ref="C6228:C6232"/>
    <mergeCell ref="D6228:D6232"/>
    <mergeCell ref="E6228:E6232"/>
    <mergeCell ref="F6228:F6232"/>
    <mergeCell ref="G6228:G6232"/>
    <mergeCell ref="H6258:H6262"/>
    <mergeCell ref="J6258:J6262"/>
    <mergeCell ref="L6258:L6262"/>
    <mergeCell ref="A6263:A6267"/>
    <mergeCell ref="B6263:B6267"/>
    <mergeCell ref="C6263:C6267"/>
    <mergeCell ref="D6263:D6267"/>
    <mergeCell ref="E6263:E6267"/>
    <mergeCell ref="F6263:F6267"/>
    <mergeCell ref="G6263:G6267"/>
    <mergeCell ref="H6253:H6257"/>
    <mergeCell ref="J6253:J6257"/>
    <mergeCell ref="L6253:L6257"/>
    <mergeCell ref="A6258:A6262"/>
    <mergeCell ref="B6258:B6262"/>
    <mergeCell ref="C6258:C6262"/>
    <mergeCell ref="D6258:D6262"/>
    <mergeCell ref="E6258:E6262"/>
    <mergeCell ref="F6258:F6262"/>
    <mergeCell ref="G6258:G6262"/>
    <mergeCell ref="H6248:H6252"/>
    <mergeCell ref="J6248:J6252"/>
    <mergeCell ref="L6248:L6252"/>
    <mergeCell ref="A6253:A6257"/>
    <mergeCell ref="B6253:B6257"/>
    <mergeCell ref="C6253:C6257"/>
    <mergeCell ref="D6253:D6257"/>
    <mergeCell ref="E6253:E6257"/>
    <mergeCell ref="F6253:F6257"/>
    <mergeCell ref="G6253:G6257"/>
    <mergeCell ref="H6243:H6247"/>
    <mergeCell ref="J6243:J6247"/>
    <mergeCell ref="L6243:L6247"/>
    <mergeCell ref="A6248:A6252"/>
    <mergeCell ref="B6248:B6252"/>
    <mergeCell ref="C6248:C6252"/>
    <mergeCell ref="D6248:D6252"/>
    <mergeCell ref="E6248:E6252"/>
    <mergeCell ref="F6248:F6252"/>
    <mergeCell ref="G6248:G6252"/>
    <mergeCell ref="H6278:H6282"/>
    <mergeCell ref="J6278:J6282"/>
    <mergeCell ref="L6278:L6282"/>
    <mergeCell ref="A6283:A6287"/>
    <mergeCell ref="B6283:B6287"/>
    <mergeCell ref="C6283:C6287"/>
    <mergeCell ref="D6283:D6287"/>
    <mergeCell ref="E6283:E6287"/>
    <mergeCell ref="F6283:F6287"/>
    <mergeCell ref="G6283:G6287"/>
    <mergeCell ref="H6273:H6277"/>
    <mergeCell ref="J6273:J6277"/>
    <mergeCell ref="L6273:L6277"/>
    <mergeCell ref="A6278:A6282"/>
    <mergeCell ref="B6278:B6282"/>
    <mergeCell ref="C6278:C6282"/>
    <mergeCell ref="D6278:D6282"/>
    <mergeCell ref="E6278:E6282"/>
    <mergeCell ref="F6278:F6282"/>
    <mergeCell ref="G6278:G6282"/>
    <mergeCell ref="H6268:H6272"/>
    <mergeCell ref="J6268:J6272"/>
    <mergeCell ref="L6268:L6272"/>
    <mergeCell ref="A6273:A6277"/>
    <mergeCell ref="B6273:B6277"/>
    <mergeCell ref="C6273:C6277"/>
    <mergeCell ref="D6273:D6277"/>
    <mergeCell ref="E6273:E6277"/>
    <mergeCell ref="F6273:F6277"/>
    <mergeCell ref="G6273:G6277"/>
    <mergeCell ref="H6263:H6267"/>
    <mergeCell ref="J6263:J6267"/>
    <mergeCell ref="L6263:L6267"/>
    <mergeCell ref="A6268:A6272"/>
    <mergeCell ref="B6268:B6272"/>
    <mergeCell ref="C6268:C6272"/>
    <mergeCell ref="D6268:D6272"/>
    <mergeCell ref="E6268:E6272"/>
    <mergeCell ref="F6268:F6272"/>
    <mergeCell ref="G6268:G6272"/>
    <mergeCell ref="H6298:H6302"/>
    <mergeCell ref="J6298:J6302"/>
    <mergeCell ref="L6298:L6302"/>
    <mergeCell ref="A6303:A6307"/>
    <mergeCell ref="B6303:B6307"/>
    <mergeCell ref="C6303:C6307"/>
    <mergeCell ref="D6303:D6307"/>
    <mergeCell ref="E6303:E6307"/>
    <mergeCell ref="F6303:F6307"/>
    <mergeCell ref="G6303:G6307"/>
    <mergeCell ref="H6293:H6297"/>
    <mergeCell ref="J6293:J6297"/>
    <mergeCell ref="L6293:L6297"/>
    <mergeCell ref="A6298:A6302"/>
    <mergeCell ref="B6298:B6302"/>
    <mergeCell ref="C6298:C6302"/>
    <mergeCell ref="D6298:D6302"/>
    <mergeCell ref="E6298:E6302"/>
    <mergeCell ref="F6298:F6302"/>
    <mergeCell ref="G6298:G6302"/>
    <mergeCell ref="H6288:H6292"/>
    <mergeCell ref="J6288:J6292"/>
    <mergeCell ref="L6288:L6292"/>
    <mergeCell ref="A6293:A6297"/>
    <mergeCell ref="B6293:B6297"/>
    <mergeCell ref="C6293:C6297"/>
    <mergeCell ref="D6293:D6297"/>
    <mergeCell ref="E6293:E6297"/>
    <mergeCell ref="F6293:F6297"/>
    <mergeCell ref="G6293:G6297"/>
    <mergeCell ref="H6283:H6287"/>
    <mergeCell ref="J6283:J6287"/>
    <mergeCell ref="L6283:L6287"/>
    <mergeCell ref="A6288:A6292"/>
    <mergeCell ref="B6288:B6292"/>
    <mergeCell ref="C6288:C6292"/>
    <mergeCell ref="D6288:D6292"/>
    <mergeCell ref="E6288:E6292"/>
    <mergeCell ref="F6288:F6292"/>
    <mergeCell ref="G6288:G6292"/>
    <mergeCell ref="H6318:H6322"/>
    <mergeCell ref="J6318:J6322"/>
    <mergeCell ref="L6318:L6322"/>
    <mergeCell ref="A6323:A6327"/>
    <mergeCell ref="B6323:B6327"/>
    <mergeCell ref="C6323:C6327"/>
    <mergeCell ref="D6323:D6327"/>
    <mergeCell ref="E6323:E6327"/>
    <mergeCell ref="F6323:F6327"/>
    <mergeCell ref="G6323:G6327"/>
    <mergeCell ref="H6313:H6317"/>
    <mergeCell ref="J6313:J6317"/>
    <mergeCell ref="L6313:L6317"/>
    <mergeCell ref="A6318:A6322"/>
    <mergeCell ref="B6318:B6322"/>
    <mergeCell ref="C6318:C6322"/>
    <mergeCell ref="D6318:D6322"/>
    <mergeCell ref="E6318:E6322"/>
    <mergeCell ref="F6318:F6322"/>
    <mergeCell ref="G6318:G6322"/>
    <mergeCell ref="H6308:H6312"/>
    <mergeCell ref="J6308:J6312"/>
    <mergeCell ref="L6308:L6312"/>
    <mergeCell ref="A6313:A6317"/>
    <mergeCell ref="B6313:B6317"/>
    <mergeCell ref="C6313:C6317"/>
    <mergeCell ref="D6313:D6317"/>
    <mergeCell ref="E6313:E6317"/>
    <mergeCell ref="F6313:F6317"/>
    <mergeCell ref="G6313:G6317"/>
    <mergeCell ref="H6303:H6307"/>
    <mergeCell ref="J6303:J6307"/>
    <mergeCell ref="L6303:L6307"/>
    <mergeCell ref="A6308:A6312"/>
    <mergeCell ref="B6308:B6312"/>
    <mergeCell ref="C6308:C6312"/>
    <mergeCell ref="D6308:D6312"/>
    <mergeCell ref="E6308:E6312"/>
    <mergeCell ref="F6308:F6312"/>
    <mergeCell ref="G6308:G6312"/>
    <mergeCell ref="H6338:H6342"/>
    <mergeCell ref="J6338:J6342"/>
    <mergeCell ref="L6338:L6342"/>
    <mergeCell ref="A6343:A6347"/>
    <mergeCell ref="B6343:B6347"/>
    <mergeCell ref="C6343:C6347"/>
    <mergeCell ref="D6343:D6347"/>
    <mergeCell ref="E6343:E6347"/>
    <mergeCell ref="F6343:F6347"/>
    <mergeCell ref="G6343:G6347"/>
    <mergeCell ref="H6333:H6337"/>
    <mergeCell ref="J6333:J6337"/>
    <mergeCell ref="L6333:L6337"/>
    <mergeCell ref="A6338:A6342"/>
    <mergeCell ref="B6338:B6342"/>
    <mergeCell ref="C6338:C6342"/>
    <mergeCell ref="D6338:D6342"/>
    <mergeCell ref="E6338:E6342"/>
    <mergeCell ref="F6338:F6342"/>
    <mergeCell ref="G6338:G6342"/>
    <mergeCell ref="H6328:H6332"/>
    <mergeCell ref="J6328:J6332"/>
    <mergeCell ref="L6328:L6332"/>
    <mergeCell ref="A6333:A6337"/>
    <mergeCell ref="B6333:B6337"/>
    <mergeCell ref="C6333:C6337"/>
    <mergeCell ref="D6333:D6337"/>
    <mergeCell ref="E6333:E6337"/>
    <mergeCell ref="F6333:F6337"/>
    <mergeCell ref="G6333:G6337"/>
    <mergeCell ref="H6323:H6327"/>
    <mergeCell ref="J6323:J6327"/>
    <mergeCell ref="L6323:L6327"/>
    <mergeCell ref="A6328:A6332"/>
    <mergeCell ref="B6328:B6332"/>
    <mergeCell ref="C6328:C6332"/>
    <mergeCell ref="D6328:D6332"/>
    <mergeCell ref="E6328:E6332"/>
    <mergeCell ref="F6328:F6332"/>
    <mergeCell ref="G6328:G6332"/>
    <mergeCell ref="H6358:H6362"/>
    <mergeCell ref="J6358:J6362"/>
    <mergeCell ref="L6358:L6362"/>
    <mergeCell ref="A6363:A6367"/>
    <mergeCell ref="B6363:B6367"/>
    <mergeCell ref="C6363:C6367"/>
    <mergeCell ref="D6363:D6367"/>
    <mergeCell ref="E6363:E6367"/>
    <mergeCell ref="F6363:F6367"/>
    <mergeCell ref="G6363:G6367"/>
    <mergeCell ref="H6353:H6357"/>
    <mergeCell ref="J6353:J6357"/>
    <mergeCell ref="L6353:L6357"/>
    <mergeCell ref="A6358:A6362"/>
    <mergeCell ref="B6358:B6362"/>
    <mergeCell ref="C6358:C6362"/>
    <mergeCell ref="D6358:D6362"/>
    <mergeCell ref="E6358:E6362"/>
    <mergeCell ref="F6358:F6362"/>
    <mergeCell ref="G6358:G6362"/>
    <mergeCell ref="H6348:H6352"/>
    <mergeCell ref="J6348:J6352"/>
    <mergeCell ref="L6348:L6352"/>
    <mergeCell ref="A6353:A6357"/>
    <mergeCell ref="B6353:B6357"/>
    <mergeCell ref="C6353:C6357"/>
    <mergeCell ref="D6353:D6357"/>
    <mergeCell ref="E6353:E6357"/>
    <mergeCell ref="F6353:F6357"/>
    <mergeCell ref="G6353:G6357"/>
    <mergeCell ref="H6343:H6347"/>
    <mergeCell ref="J6343:J6347"/>
    <mergeCell ref="L6343:L6347"/>
    <mergeCell ref="A6348:A6352"/>
    <mergeCell ref="B6348:B6352"/>
    <mergeCell ref="C6348:C6352"/>
    <mergeCell ref="D6348:D6352"/>
    <mergeCell ref="E6348:E6352"/>
    <mergeCell ref="F6348:F6352"/>
    <mergeCell ref="G6348:G6352"/>
    <mergeCell ref="H6378:H6382"/>
    <mergeCell ref="J6378:J6382"/>
    <mergeCell ref="L6378:L6382"/>
    <mergeCell ref="A6383:A6387"/>
    <mergeCell ref="B6383:B6387"/>
    <mergeCell ref="C6383:C6387"/>
    <mergeCell ref="D6383:D6387"/>
    <mergeCell ref="E6383:E6387"/>
    <mergeCell ref="F6383:F6387"/>
    <mergeCell ref="G6383:G6387"/>
    <mergeCell ref="H6373:H6377"/>
    <mergeCell ref="J6373:J6377"/>
    <mergeCell ref="L6373:L6377"/>
    <mergeCell ref="A6378:A6382"/>
    <mergeCell ref="B6378:B6382"/>
    <mergeCell ref="C6378:C6382"/>
    <mergeCell ref="D6378:D6382"/>
    <mergeCell ref="E6378:E6382"/>
    <mergeCell ref="F6378:F6382"/>
    <mergeCell ref="G6378:G6382"/>
    <mergeCell ref="H6368:H6372"/>
    <mergeCell ref="J6368:J6372"/>
    <mergeCell ref="L6368:L6372"/>
    <mergeCell ref="A6373:A6377"/>
    <mergeCell ref="B6373:B6377"/>
    <mergeCell ref="C6373:C6377"/>
    <mergeCell ref="D6373:D6377"/>
    <mergeCell ref="E6373:E6377"/>
    <mergeCell ref="F6373:F6377"/>
    <mergeCell ref="G6373:G6377"/>
    <mergeCell ref="H6363:H6367"/>
    <mergeCell ref="J6363:J6367"/>
    <mergeCell ref="L6363:L6367"/>
    <mergeCell ref="A6368:A6372"/>
    <mergeCell ref="B6368:B6372"/>
    <mergeCell ref="C6368:C6372"/>
    <mergeCell ref="D6368:D6372"/>
    <mergeCell ref="E6368:E6372"/>
    <mergeCell ref="F6368:F6372"/>
    <mergeCell ref="G6368:G6372"/>
    <mergeCell ref="H6398:H6402"/>
    <mergeCell ref="J6398:J6402"/>
    <mergeCell ref="L6398:L6402"/>
    <mergeCell ref="A6403:A6407"/>
    <mergeCell ref="B6403:B6407"/>
    <mergeCell ref="C6403:C6407"/>
    <mergeCell ref="D6403:D6407"/>
    <mergeCell ref="E6403:E6407"/>
    <mergeCell ref="F6403:F6407"/>
    <mergeCell ref="G6403:G6407"/>
    <mergeCell ref="H6393:H6397"/>
    <mergeCell ref="J6393:J6397"/>
    <mergeCell ref="L6393:L6397"/>
    <mergeCell ref="A6398:A6402"/>
    <mergeCell ref="B6398:B6402"/>
    <mergeCell ref="C6398:C6402"/>
    <mergeCell ref="D6398:D6402"/>
    <mergeCell ref="E6398:E6402"/>
    <mergeCell ref="F6398:F6402"/>
    <mergeCell ref="G6398:G6402"/>
    <mergeCell ref="H6388:H6392"/>
    <mergeCell ref="J6388:J6392"/>
    <mergeCell ref="L6388:L6392"/>
    <mergeCell ref="A6393:A6397"/>
    <mergeCell ref="B6393:B6397"/>
    <mergeCell ref="C6393:C6397"/>
    <mergeCell ref="D6393:D6397"/>
    <mergeCell ref="E6393:E6397"/>
    <mergeCell ref="F6393:F6397"/>
    <mergeCell ref="G6393:G6397"/>
    <mergeCell ref="H6383:H6387"/>
    <mergeCell ref="J6383:J6387"/>
    <mergeCell ref="L6383:L6387"/>
    <mergeCell ref="A6388:A6392"/>
    <mergeCell ref="B6388:B6392"/>
    <mergeCell ref="C6388:C6392"/>
    <mergeCell ref="D6388:D6392"/>
    <mergeCell ref="E6388:E6392"/>
    <mergeCell ref="F6388:F6392"/>
    <mergeCell ref="G6388:G6392"/>
    <mergeCell ref="H6418:H6422"/>
    <mergeCell ref="J6418:J6422"/>
    <mergeCell ref="L6418:L6422"/>
    <mergeCell ref="A6423:A6427"/>
    <mergeCell ref="B6423:B6427"/>
    <mergeCell ref="C6423:C6427"/>
    <mergeCell ref="D6423:D6427"/>
    <mergeCell ref="E6423:E6427"/>
    <mergeCell ref="F6423:F6427"/>
    <mergeCell ref="G6423:G6427"/>
    <mergeCell ref="H6413:H6417"/>
    <mergeCell ref="J6413:J6417"/>
    <mergeCell ref="L6413:L6417"/>
    <mergeCell ref="A6418:A6422"/>
    <mergeCell ref="B6418:B6422"/>
    <mergeCell ref="C6418:C6422"/>
    <mergeCell ref="D6418:D6422"/>
    <mergeCell ref="E6418:E6422"/>
    <mergeCell ref="F6418:F6422"/>
    <mergeCell ref="G6418:G6422"/>
    <mergeCell ref="H6408:H6412"/>
    <mergeCell ref="J6408:J6412"/>
    <mergeCell ref="L6408:L6412"/>
    <mergeCell ref="A6413:A6417"/>
    <mergeCell ref="B6413:B6417"/>
    <mergeCell ref="C6413:C6417"/>
    <mergeCell ref="D6413:D6417"/>
    <mergeCell ref="E6413:E6417"/>
    <mergeCell ref="F6413:F6417"/>
    <mergeCell ref="G6413:G6417"/>
    <mergeCell ref="H6403:H6407"/>
    <mergeCell ref="J6403:J6407"/>
    <mergeCell ref="L6403:L6407"/>
    <mergeCell ref="A6408:A6412"/>
    <mergeCell ref="B6408:B6412"/>
    <mergeCell ref="C6408:C6412"/>
    <mergeCell ref="D6408:D6412"/>
    <mergeCell ref="E6408:E6412"/>
    <mergeCell ref="F6408:F6412"/>
    <mergeCell ref="G6408:G6412"/>
    <mergeCell ref="H6438:H6442"/>
    <mergeCell ref="J6438:J6442"/>
    <mergeCell ref="L6438:L6442"/>
    <mergeCell ref="A6443:A6447"/>
    <mergeCell ref="B6443:B6447"/>
    <mergeCell ref="C6443:C6447"/>
    <mergeCell ref="D6443:D6447"/>
    <mergeCell ref="E6443:E6447"/>
    <mergeCell ref="F6443:F6447"/>
    <mergeCell ref="G6443:G6447"/>
    <mergeCell ref="H6433:H6437"/>
    <mergeCell ref="J6433:J6437"/>
    <mergeCell ref="L6433:L6437"/>
    <mergeCell ref="A6438:A6442"/>
    <mergeCell ref="B6438:B6442"/>
    <mergeCell ref="C6438:C6442"/>
    <mergeCell ref="D6438:D6442"/>
    <mergeCell ref="E6438:E6442"/>
    <mergeCell ref="F6438:F6442"/>
    <mergeCell ref="G6438:G6442"/>
    <mergeCell ref="H6428:H6432"/>
    <mergeCell ref="J6428:J6432"/>
    <mergeCell ref="L6428:L6432"/>
    <mergeCell ref="A6433:A6437"/>
    <mergeCell ref="B6433:B6437"/>
    <mergeCell ref="C6433:C6437"/>
    <mergeCell ref="D6433:D6437"/>
    <mergeCell ref="E6433:E6437"/>
    <mergeCell ref="F6433:F6437"/>
    <mergeCell ref="G6433:G6437"/>
    <mergeCell ref="H6423:H6427"/>
    <mergeCell ref="J6423:J6427"/>
    <mergeCell ref="L6423:L6427"/>
    <mergeCell ref="A6428:A6432"/>
    <mergeCell ref="B6428:B6432"/>
    <mergeCell ref="C6428:C6432"/>
    <mergeCell ref="D6428:D6432"/>
    <mergeCell ref="E6428:E6432"/>
    <mergeCell ref="F6428:F6432"/>
    <mergeCell ref="G6428:G6432"/>
    <mergeCell ref="H6458:H6462"/>
    <mergeCell ref="J6458:J6462"/>
    <mergeCell ref="L6458:L6462"/>
    <mergeCell ref="A6463:A6467"/>
    <mergeCell ref="B6463:B6467"/>
    <mergeCell ref="C6463:C6467"/>
    <mergeCell ref="D6463:D6467"/>
    <mergeCell ref="E6463:E6467"/>
    <mergeCell ref="F6463:F6467"/>
    <mergeCell ref="G6463:G6467"/>
    <mergeCell ref="H6453:H6457"/>
    <mergeCell ref="J6453:J6457"/>
    <mergeCell ref="L6453:L6457"/>
    <mergeCell ref="A6458:A6462"/>
    <mergeCell ref="B6458:B6462"/>
    <mergeCell ref="C6458:C6462"/>
    <mergeCell ref="D6458:D6462"/>
    <mergeCell ref="E6458:E6462"/>
    <mergeCell ref="F6458:F6462"/>
    <mergeCell ref="G6458:G6462"/>
    <mergeCell ref="H6448:H6452"/>
    <mergeCell ref="J6448:J6452"/>
    <mergeCell ref="L6448:L6452"/>
    <mergeCell ref="A6453:A6457"/>
    <mergeCell ref="B6453:B6457"/>
    <mergeCell ref="C6453:C6457"/>
    <mergeCell ref="D6453:D6457"/>
    <mergeCell ref="E6453:E6457"/>
    <mergeCell ref="F6453:F6457"/>
    <mergeCell ref="G6453:G6457"/>
    <mergeCell ref="H6443:H6447"/>
    <mergeCell ref="J6443:J6447"/>
    <mergeCell ref="L6443:L6447"/>
    <mergeCell ref="A6448:A6452"/>
    <mergeCell ref="B6448:B6452"/>
    <mergeCell ref="C6448:C6452"/>
    <mergeCell ref="D6448:D6452"/>
    <mergeCell ref="E6448:E6452"/>
    <mergeCell ref="F6448:F6452"/>
    <mergeCell ref="G6448:G6452"/>
    <mergeCell ref="H6478:H6482"/>
    <mergeCell ref="J6478:J6482"/>
    <mergeCell ref="L6478:L6482"/>
    <mergeCell ref="A6483:A6487"/>
    <mergeCell ref="B6483:B6487"/>
    <mergeCell ref="C6483:C6487"/>
    <mergeCell ref="D6483:D6487"/>
    <mergeCell ref="E6483:E6487"/>
    <mergeCell ref="F6483:F6487"/>
    <mergeCell ref="G6483:G6487"/>
    <mergeCell ref="H6473:H6477"/>
    <mergeCell ref="J6473:J6477"/>
    <mergeCell ref="L6473:L6477"/>
    <mergeCell ref="A6478:A6482"/>
    <mergeCell ref="B6478:B6482"/>
    <mergeCell ref="C6478:C6482"/>
    <mergeCell ref="D6478:D6482"/>
    <mergeCell ref="E6478:E6482"/>
    <mergeCell ref="F6478:F6482"/>
    <mergeCell ref="G6478:G6482"/>
    <mergeCell ref="H6468:H6472"/>
    <mergeCell ref="J6468:J6472"/>
    <mergeCell ref="L6468:L6472"/>
    <mergeCell ref="A6473:A6477"/>
    <mergeCell ref="B6473:B6477"/>
    <mergeCell ref="C6473:C6477"/>
    <mergeCell ref="D6473:D6477"/>
    <mergeCell ref="E6473:E6477"/>
    <mergeCell ref="F6473:F6477"/>
    <mergeCell ref="G6473:G6477"/>
    <mergeCell ref="H6463:H6467"/>
    <mergeCell ref="J6463:J6467"/>
    <mergeCell ref="L6463:L6467"/>
    <mergeCell ref="A6468:A6472"/>
    <mergeCell ref="B6468:B6472"/>
    <mergeCell ref="C6468:C6472"/>
    <mergeCell ref="D6468:D6472"/>
    <mergeCell ref="E6468:E6472"/>
    <mergeCell ref="F6468:F6472"/>
    <mergeCell ref="G6468:G6472"/>
    <mergeCell ref="H6498:H6502"/>
    <mergeCell ref="J6498:J6502"/>
    <mergeCell ref="L6498:L6502"/>
    <mergeCell ref="A6503:A6507"/>
    <mergeCell ref="B6503:B6507"/>
    <mergeCell ref="C6503:C6507"/>
    <mergeCell ref="D6503:D6507"/>
    <mergeCell ref="E6503:E6507"/>
    <mergeCell ref="F6503:F6507"/>
    <mergeCell ref="G6503:G6507"/>
    <mergeCell ref="H6493:H6497"/>
    <mergeCell ref="J6493:J6497"/>
    <mergeCell ref="L6493:L6497"/>
    <mergeCell ref="A6498:A6502"/>
    <mergeCell ref="B6498:B6502"/>
    <mergeCell ref="C6498:C6502"/>
    <mergeCell ref="D6498:D6502"/>
    <mergeCell ref="E6498:E6502"/>
    <mergeCell ref="F6498:F6502"/>
    <mergeCell ref="G6498:G6502"/>
    <mergeCell ref="H6488:H6492"/>
    <mergeCell ref="J6488:J6492"/>
    <mergeCell ref="L6488:L6492"/>
    <mergeCell ref="A6493:A6497"/>
    <mergeCell ref="B6493:B6497"/>
    <mergeCell ref="C6493:C6497"/>
    <mergeCell ref="D6493:D6497"/>
    <mergeCell ref="E6493:E6497"/>
    <mergeCell ref="F6493:F6497"/>
    <mergeCell ref="G6493:G6497"/>
    <mergeCell ref="H6483:H6487"/>
    <mergeCell ref="J6483:J6487"/>
    <mergeCell ref="L6483:L6487"/>
    <mergeCell ref="A6488:A6492"/>
    <mergeCell ref="B6488:B6492"/>
    <mergeCell ref="C6488:C6492"/>
    <mergeCell ref="D6488:D6492"/>
    <mergeCell ref="E6488:E6492"/>
    <mergeCell ref="F6488:F6492"/>
    <mergeCell ref="G6488:G6492"/>
    <mergeCell ref="H6518:H6522"/>
    <mergeCell ref="J6518:J6522"/>
    <mergeCell ref="L6518:L6522"/>
    <mergeCell ref="A6523:A6527"/>
    <mergeCell ref="B6523:B6527"/>
    <mergeCell ref="C6523:C6527"/>
    <mergeCell ref="D6523:D6527"/>
    <mergeCell ref="E6523:E6527"/>
    <mergeCell ref="F6523:F6527"/>
    <mergeCell ref="G6523:G6527"/>
    <mergeCell ref="H6513:H6517"/>
    <mergeCell ref="J6513:J6517"/>
    <mergeCell ref="L6513:L6517"/>
    <mergeCell ref="A6518:A6522"/>
    <mergeCell ref="B6518:B6522"/>
    <mergeCell ref="C6518:C6522"/>
    <mergeCell ref="D6518:D6522"/>
    <mergeCell ref="E6518:E6522"/>
    <mergeCell ref="F6518:F6522"/>
    <mergeCell ref="G6518:G6522"/>
    <mergeCell ref="H6508:H6512"/>
    <mergeCell ref="J6508:J6512"/>
    <mergeCell ref="L6508:L6512"/>
    <mergeCell ref="A6513:A6517"/>
    <mergeCell ref="B6513:B6517"/>
    <mergeCell ref="C6513:C6517"/>
    <mergeCell ref="D6513:D6517"/>
    <mergeCell ref="E6513:E6517"/>
    <mergeCell ref="F6513:F6517"/>
    <mergeCell ref="G6513:G6517"/>
    <mergeCell ref="H6503:H6507"/>
    <mergeCell ref="J6503:J6507"/>
    <mergeCell ref="L6503:L6507"/>
    <mergeCell ref="A6508:A6512"/>
    <mergeCell ref="B6508:B6512"/>
    <mergeCell ref="C6508:C6512"/>
    <mergeCell ref="D6508:D6512"/>
    <mergeCell ref="E6508:E6512"/>
    <mergeCell ref="F6508:F6512"/>
    <mergeCell ref="G6508:G6512"/>
    <mergeCell ref="H6538:H6542"/>
    <mergeCell ref="J6538:J6542"/>
    <mergeCell ref="L6538:L6542"/>
    <mergeCell ref="A6543:A6547"/>
    <mergeCell ref="B6543:B6547"/>
    <mergeCell ref="C6543:C6547"/>
    <mergeCell ref="D6543:D6547"/>
    <mergeCell ref="E6543:E6547"/>
    <mergeCell ref="F6543:F6547"/>
    <mergeCell ref="G6543:G6547"/>
    <mergeCell ref="H6533:H6537"/>
    <mergeCell ref="J6533:J6537"/>
    <mergeCell ref="L6533:L6537"/>
    <mergeCell ref="A6538:A6542"/>
    <mergeCell ref="B6538:B6542"/>
    <mergeCell ref="C6538:C6542"/>
    <mergeCell ref="D6538:D6542"/>
    <mergeCell ref="E6538:E6542"/>
    <mergeCell ref="F6538:F6542"/>
    <mergeCell ref="G6538:G6542"/>
    <mergeCell ref="H6528:H6532"/>
    <mergeCell ref="J6528:J6532"/>
    <mergeCell ref="L6528:L6532"/>
    <mergeCell ref="A6533:A6537"/>
    <mergeCell ref="B6533:B6537"/>
    <mergeCell ref="C6533:C6537"/>
    <mergeCell ref="D6533:D6537"/>
    <mergeCell ref="E6533:E6537"/>
    <mergeCell ref="F6533:F6537"/>
    <mergeCell ref="G6533:G6537"/>
    <mergeCell ref="H6523:H6527"/>
    <mergeCell ref="J6523:J6527"/>
    <mergeCell ref="L6523:L6527"/>
    <mergeCell ref="A6528:A6532"/>
    <mergeCell ref="B6528:B6532"/>
    <mergeCell ref="C6528:C6532"/>
    <mergeCell ref="D6528:D6532"/>
    <mergeCell ref="E6528:E6532"/>
    <mergeCell ref="F6528:F6532"/>
    <mergeCell ref="G6528:G6532"/>
    <mergeCell ref="H6558:H6562"/>
    <mergeCell ref="J6558:J6562"/>
    <mergeCell ref="L6558:L6562"/>
    <mergeCell ref="A6563:A6567"/>
    <mergeCell ref="B6563:B6567"/>
    <mergeCell ref="C6563:C6567"/>
    <mergeCell ref="D6563:D6567"/>
    <mergeCell ref="E6563:E6567"/>
    <mergeCell ref="F6563:F6567"/>
    <mergeCell ref="G6563:G6567"/>
    <mergeCell ref="H6553:H6557"/>
    <mergeCell ref="J6553:J6557"/>
    <mergeCell ref="L6553:L6557"/>
    <mergeCell ref="A6558:A6562"/>
    <mergeCell ref="B6558:B6562"/>
    <mergeCell ref="C6558:C6562"/>
    <mergeCell ref="D6558:D6562"/>
    <mergeCell ref="E6558:E6562"/>
    <mergeCell ref="F6558:F6562"/>
    <mergeCell ref="G6558:G6562"/>
    <mergeCell ref="H6548:H6552"/>
    <mergeCell ref="J6548:J6552"/>
    <mergeCell ref="L6548:L6552"/>
    <mergeCell ref="A6553:A6557"/>
    <mergeCell ref="B6553:B6557"/>
    <mergeCell ref="C6553:C6557"/>
    <mergeCell ref="D6553:D6557"/>
    <mergeCell ref="E6553:E6557"/>
    <mergeCell ref="F6553:F6557"/>
    <mergeCell ref="G6553:G6557"/>
    <mergeCell ref="H6543:H6547"/>
    <mergeCell ref="J6543:J6547"/>
    <mergeCell ref="L6543:L6547"/>
    <mergeCell ref="A6548:A6552"/>
    <mergeCell ref="B6548:B6552"/>
    <mergeCell ref="C6548:C6552"/>
    <mergeCell ref="D6548:D6552"/>
    <mergeCell ref="E6548:E6552"/>
    <mergeCell ref="F6548:F6552"/>
    <mergeCell ref="G6548:G6552"/>
    <mergeCell ref="H6578:H6582"/>
    <mergeCell ref="J6578:J6582"/>
    <mergeCell ref="L6578:L6582"/>
    <mergeCell ref="A6583:A6587"/>
    <mergeCell ref="B6583:B6587"/>
    <mergeCell ref="C6583:C6587"/>
    <mergeCell ref="D6583:D6587"/>
    <mergeCell ref="E6583:E6587"/>
    <mergeCell ref="F6583:F6587"/>
    <mergeCell ref="G6583:G6587"/>
    <mergeCell ref="H6573:H6577"/>
    <mergeCell ref="J6573:J6577"/>
    <mergeCell ref="L6573:L6577"/>
    <mergeCell ref="A6578:A6582"/>
    <mergeCell ref="B6578:B6582"/>
    <mergeCell ref="C6578:C6582"/>
    <mergeCell ref="D6578:D6582"/>
    <mergeCell ref="E6578:E6582"/>
    <mergeCell ref="F6578:F6582"/>
    <mergeCell ref="G6578:G6582"/>
    <mergeCell ref="H6568:H6572"/>
    <mergeCell ref="J6568:J6572"/>
    <mergeCell ref="L6568:L6572"/>
    <mergeCell ref="A6573:A6577"/>
    <mergeCell ref="B6573:B6577"/>
    <mergeCell ref="C6573:C6577"/>
    <mergeCell ref="D6573:D6577"/>
    <mergeCell ref="E6573:E6577"/>
    <mergeCell ref="F6573:F6577"/>
    <mergeCell ref="G6573:G6577"/>
    <mergeCell ref="H6563:H6567"/>
    <mergeCell ref="J6563:J6567"/>
    <mergeCell ref="L6563:L6567"/>
    <mergeCell ref="A6568:A6572"/>
    <mergeCell ref="B6568:B6572"/>
    <mergeCell ref="C6568:C6572"/>
    <mergeCell ref="D6568:D6572"/>
    <mergeCell ref="E6568:E6572"/>
    <mergeCell ref="F6568:F6572"/>
    <mergeCell ref="G6568:G6572"/>
    <mergeCell ref="H6598:H6602"/>
    <mergeCell ref="J6598:J6602"/>
    <mergeCell ref="L6598:L6602"/>
    <mergeCell ref="A6603:A6607"/>
    <mergeCell ref="B6603:B6607"/>
    <mergeCell ref="C6603:C6607"/>
    <mergeCell ref="D6603:D6607"/>
    <mergeCell ref="E6603:E6607"/>
    <mergeCell ref="F6603:F6607"/>
    <mergeCell ref="G6603:G6607"/>
    <mergeCell ref="H6593:H6597"/>
    <mergeCell ref="J6593:J6597"/>
    <mergeCell ref="L6593:L6597"/>
    <mergeCell ref="A6598:A6602"/>
    <mergeCell ref="B6598:B6602"/>
    <mergeCell ref="C6598:C6602"/>
    <mergeCell ref="D6598:D6602"/>
    <mergeCell ref="E6598:E6602"/>
    <mergeCell ref="F6598:F6602"/>
    <mergeCell ref="G6598:G6602"/>
    <mergeCell ref="H6588:H6592"/>
    <mergeCell ref="J6588:J6592"/>
    <mergeCell ref="L6588:L6592"/>
    <mergeCell ref="A6593:A6597"/>
    <mergeCell ref="B6593:B6597"/>
    <mergeCell ref="C6593:C6597"/>
    <mergeCell ref="D6593:D6597"/>
    <mergeCell ref="E6593:E6597"/>
    <mergeCell ref="F6593:F6597"/>
    <mergeCell ref="G6593:G6597"/>
    <mergeCell ref="H6583:H6587"/>
    <mergeCell ref="J6583:J6587"/>
    <mergeCell ref="L6583:L6587"/>
    <mergeCell ref="A6588:A6592"/>
    <mergeCell ref="B6588:B6592"/>
    <mergeCell ref="C6588:C6592"/>
    <mergeCell ref="D6588:D6592"/>
    <mergeCell ref="E6588:E6592"/>
    <mergeCell ref="F6588:F6592"/>
    <mergeCell ref="G6588:G6592"/>
    <mergeCell ref="H6618:H6622"/>
    <mergeCell ref="J6618:J6622"/>
    <mergeCell ref="L6618:L6622"/>
    <mergeCell ref="A6623:A6627"/>
    <mergeCell ref="B6623:B6627"/>
    <mergeCell ref="C6623:C6627"/>
    <mergeCell ref="D6623:D6627"/>
    <mergeCell ref="E6623:E6627"/>
    <mergeCell ref="F6623:F6627"/>
    <mergeCell ref="G6623:G6627"/>
    <mergeCell ref="H6613:H6617"/>
    <mergeCell ref="J6613:J6617"/>
    <mergeCell ref="L6613:L6617"/>
    <mergeCell ref="A6618:A6622"/>
    <mergeCell ref="B6618:B6622"/>
    <mergeCell ref="C6618:C6622"/>
    <mergeCell ref="D6618:D6622"/>
    <mergeCell ref="E6618:E6622"/>
    <mergeCell ref="F6618:F6622"/>
    <mergeCell ref="G6618:G6622"/>
    <mergeCell ref="H6608:H6612"/>
    <mergeCell ref="J6608:J6612"/>
    <mergeCell ref="L6608:L6612"/>
    <mergeCell ref="A6613:A6617"/>
    <mergeCell ref="B6613:B6617"/>
    <mergeCell ref="C6613:C6617"/>
    <mergeCell ref="D6613:D6617"/>
    <mergeCell ref="E6613:E6617"/>
    <mergeCell ref="F6613:F6617"/>
    <mergeCell ref="G6613:G6617"/>
    <mergeCell ref="H6603:H6607"/>
    <mergeCell ref="J6603:J6607"/>
    <mergeCell ref="L6603:L6607"/>
    <mergeCell ref="A6608:A6612"/>
    <mergeCell ref="B6608:B6612"/>
    <mergeCell ref="C6608:C6612"/>
    <mergeCell ref="D6608:D6612"/>
    <mergeCell ref="E6608:E6612"/>
    <mergeCell ref="F6608:F6612"/>
    <mergeCell ref="G6608:G6612"/>
    <mergeCell ref="H6638:H6642"/>
    <mergeCell ref="J6638:J6642"/>
    <mergeCell ref="L6638:L6642"/>
    <mergeCell ref="A6643:A6647"/>
    <mergeCell ref="B6643:B6647"/>
    <mergeCell ref="C6643:C6647"/>
    <mergeCell ref="D6643:D6647"/>
    <mergeCell ref="E6643:E6647"/>
    <mergeCell ref="F6643:F6647"/>
    <mergeCell ref="G6643:G6647"/>
    <mergeCell ref="H6633:H6637"/>
    <mergeCell ref="J6633:J6637"/>
    <mergeCell ref="L6633:L6637"/>
    <mergeCell ref="A6638:A6642"/>
    <mergeCell ref="B6638:B6642"/>
    <mergeCell ref="C6638:C6642"/>
    <mergeCell ref="D6638:D6642"/>
    <mergeCell ref="E6638:E6642"/>
    <mergeCell ref="F6638:F6642"/>
    <mergeCell ref="G6638:G6642"/>
    <mergeCell ref="H6628:H6632"/>
    <mergeCell ref="J6628:J6632"/>
    <mergeCell ref="L6628:L6632"/>
    <mergeCell ref="A6633:A6637"/>
    <mergeCell ref="B6633:B6637"/>
    <mergeCell ref="C6633:C6637"/>
    <mergeCell ref="D6633:D6637"/>
    <mergeCell ref="E6633:E6637"/>
    <mergeCell ref="F6633:F6637"/>
    <mergeCell ref="G6633:G6637"/>
    <mergeCell ref="H6623:H6627"/>
    <mergeCell ref="J6623:J6627"/>
    <mergeCell ref="L6623:L6627"/>
    <mergeCell ref="A6628:A6632"/>
    <mergeCell ref="B6628:B6632"/>
    <mergeCell ref="C6628:C6632"/>
    <mergeCell ref="D6628:D6632"/>
    <mergeCell ref="E6628:E6632"/>
    <mergeCell ref="F6628:F6632"/>
    <mergeCell ref="G6628:G6632"/>
    <mergeCell ref="H6658:H6662"/>
    <mergeCell ref="J6658:J6662"/>
    <mergeCell ref="L6658:L6662"/>
    <mergeCell ref="A6663:A6667"/>
    <mergeCell ref="B6663:B6667"/>
    <mergeCell ref="C6663:C6667"/>
    <mergeCell ref="D6663:D6667"/>
    <mergeCell ref="E6663:E6667"/>
    <mergeCell ref="F6663:F6667"/>
    <mergeCell ref="G6663:G6667"/>
    <mergeCell ref="H6653:H6657"/>
    <mergeCell ref="J6653:J6657"/>
    <mergeCell ref="L6653:L6657"/>
    <mergeCell ref="A6658:A6662"/>
    <mergeCell ref="B6658:B6662"/>
    <mergeCell ref="C6658:C6662"/>
    <mergeCell ref="D6658:D6662"/>
    <mergeCell ref="E6658:E6662"/>
    <mergeCell ref="F6658:F6662"/>
    <mergeCell ref="G6658:G6662"/>
    <mergeCell ref="H6648:H6652"/>
    <mergeCell ref="J6648:J6652"/>
    <mergeCell ref="L6648:L6652"/>
    <mergeCell ref="A6653:A6657"/>
    <mergeCell ref="B6653:B6657"/>
    <mergeCell ref="C6653:C6657"/>
    <mergeCell ref="D6653:D6657"/>
    <mergeCell ref="E6653:E6657"/>
    <mergeCell ref="F6653:F6657"/>
    <mergeCell ref="G6653:G6657"/>
    <mergeCell ref="H6643:H6647"/>
    <mergeCell ref="J6643:J6647"/>
    <mergeCell ref="L6643:L6647"/>
    <mergeCell ref="A6648:A6652"/>
    <mergeCell ref="B6648:B6652"/>
    <mergeCell ref="C6648:C6652"/>
    <mergeCell ref="D6648:D6652"/>
    <mergeCell ref="E6648:E6652"/>
    <mergeCell ref="F6648:F6652"/>
    <mergeCell ref="G6648:G6652"/>
    <mergeCell ref="H6678:H6682"/>
    <mergeCell ref="J6678:J6682"/>
    <mergeCell ref="L6678:L6682"/>
    <mergeCell ref="A6683:A6687"/>
    <mergeCell ref="B6683:B6687"/>
    <mergeCell ref="C6683:C6687"/>
    <mergeCell ref="D6683:D6687"/>
    <mergeCell ref="E6683:E6687"/>
    <mergeCell ref="F6683:F6687"/>
    <mergeCell ref="G6683:G6687"/>
    <mergeCell ref="H6673:H6677"/>
    <mergeCell ref="J6673:J6677"/>
    <mergeCell ref="L6673:L6677"/>
    <mergeCell ref="A6678:A6682"/>
    <mergeCell ref="B6678:B6682"/>
    <mergeCell ref="C6678:C6682"/>
    <mergeCell ref="D6678:D6682"/>
    <mergeCell ref="E6678:E6682"/>
    <mergeCell ref="F6678:F6682"/>
    <mergeCell ref="G6678:G6682"/>
    <mergeCell ref="H6668:H6672"/>
    <mergeCell ref="J6668:J6672"/>
    <mergeCell ref="L6668:L6672"/>
    <mergeCell ref="A6673:A6677"/>
    <mergeCell ref="B6673:B6677"/>
    <mergeCell ref="C6673:C6677"/>
    <mergeCell ref="D6673:D6677"/>
    <mergeCell ref="E6673:E6677"/>
    <mergeCell ref="F6673:F6677"/>
    <mergeCell ref="G6673:G6677"/>
    <mergeCell ref="H6663:H6667"/>
    <mergeCell ref="J6663:J6667"/>
    <mergeCell ref="L6663:L6667"/>
    <mergeCell ref="A6668:A6672"/>
    <mergeCell ref="B6668:B6672"/>
    <mergeCell ref="C6668:C6672"/>
    <mergeCell ref="D6668:D6672"/>
    <mergeCell ref="E6668:E6672"/>
    <mergeCell ref="F6668:F6672"/>
    <mergeCell ref="G6668:G6672"/>
    <mergeCell ref="H6698:H6702"/>
    <mergeCell ref="J6698:J6702"/>
    <mergeCell ref="L6698:L6702"/>
    <mergeCell ref="A6703:A6707"/>
    <mergeCell ref="B6703:B6707"/>
    <mergeCell ref="C6703:C6707"/>
    <mergeCell ref="D6703:D6707"/>
    <mergeCell ref="E6703:E6707"/>
    <mergeCell ref="F6703:F6707"/>
    <mergeCell ref="G6703:G6707"/>
    <mergeCell ref="H6693:H6697"/>
    <mergeCell ref="J6693:J6697"/>
    <mergeCell ref="L6693:L6697"/>
    <mergeCell ref="A6698:A6702"/>
    <mergeCell ref="B6698:B6702"/>
    <mergeCell ref="C6698:C6702"/>
    <mergeCell ref="D6698:D6702"/>
    <mergeCell ref="E6698:E6702"/>
    <mergeCell ref="F6698:F6702"/>
    <mergeCell ref="G6698:G6702"/>
    <mergeCell ref="H6688:H6692"/>
    <mergeCell ref="J6688:J6692"/>
    <mergeCell ref="L6688:L6692"/>
    <mergeCell ref="A6693:A6697"/>
    <mergeCell ref="B6693:B6697"/>
    <mergeCell ref="C6693:C6697"/>
    <mergeCell ref="D6693:D6697"/>
    <mergeCell ref="E6693:E6697"/>
    <mergeCell ref="F6693:F6697"/>
    <mergeCell ref="G6693:G6697"/>
    <mergeCell ref="H6683:H6687"/>
    <mergeCell ref="J6683:J6687"/>
    <mergeCell ref="L6683:L6687"/>
    <mergeCell ref="A6688:A6692"/>
    <mergeCell ref="B6688:B6692"/>
    <mergeCell ref="C6688:C6692"/>
    <mergeCell ref="D6688:D6692"/>
    <mergeCell ref="E6688:E6692"/>
    <mergeCell ref="F6688:F6692"/>
    <mergeCell ref="G6688:G6692"/>
    <mergeCell ref="H6718:H6722"/>
    <mergeCell ref="J6718:J6722"/>
    <mergeCell ref="L6718:L6722"/>
    <mergeCell ref="A6723:A6727"/>
    <mergeCell ref="B6723:B6727"/>
    <mergeCell ref="C6723:C6727"/>
    <mergeCell ref="D6723:D6727"/>
    <mergeCell ref="E6723:E6727"/>
    <mergeCell ref="F6723:F6727"/>
    <mergeCell ref="G6723:G6727"/>
    <mergeCell ref="H6713:H6717"/>
    <mergeCell ref="J6713:J6717"/>
    <mergeCell ref="L6713:L6717"/>
    <mergeCell ref="A6718:A6722"/>
    <mergeCell ref="B6718:B6722"/>
    <mergeCell ref="C6718:C6722"/>
    <mergeCell ref="D6718:D6722"/>
    <mergeCell ref="E6718:E6722"/>
    <mergeCell ref="F6718:F6722"/>
    <mergeCell ref="G6718:G6722"/>
    <mergeCell ref="H6708:H6712"/>
    <mergeCell ref="J6708:J6712"/>
    <mergeCell ref="L6708:L6712"/>
    <mergeCell ref="A6713:A6717"/>
    <mergeCell ref="B6713:B6717"/>
    <mergeCell ref="C6713:C6717"/>
    <mergeCell ref="D6713:D6717"/>
    <mergeCell ref="E6713:E6717"/>
    <mergeCell ref="F6713:F6717"/>
    <mergeCell ref="G6713:G6717"/>
    <mergeCell ref="H6703:H6707"/>
    <mergeCell ref="J6703:J6707"/>
    <mergeCell ref="L6703:L6707"/>
    <mergeCell ref="A6708:A6712"/>
    <mergeCell ref="B6708:B6712"/>
    <mergeCell ref="C6708:C6712"/>
    <mergeCell ref="D6708:D6712"/>
    <mergeCell ref="E6708:E6712"/>
    <mergeCell ref="F6708:F6712"/>
    <mergeCell ref="G6708:G6712"/>
    <mergeCell ref="H6738:H6742"/>
    <mergeCell ref="J6738:J6742"/>
    <mergeCell ref="L6738:L6742"/>
    <mergeCell ref="A6743:A6747"/>
    <mergeCell ref="B6743:B6747"/>
    <mergeCell ref="C6743:C6747"/>
    <mergeCell ref="D6743:D6747"/>
    <mergeCell ref="E6743:E6747"/>
    <mergeCell ref="F6743:F6747"/>
    <mergeCell ref="G6743:G6747"/>
    <mergeCell ref="H6733:H6737"/>
    <mergeCell ref="J6733:J6737"/>
    <mergeCell ref="L6733:L6737"/>
    <mergeCell ref="A6738:A6742"/>
    <mergeCell ref="B6738:B6742"/>
    <mergeCell ref="C6738:C6742"/>
    <mergeCell ref="D6738:D6742"/>
    <mergeCell ref="E6738:E6742"/>
    <mergeCell ref="F6738:F6742"/>
    <mergeCell ref="G6738:G6742"/>
    <mergeCell ref="H6728:H6732"/>
    <mergeCell ref="J6728:J6732"/>
    <mergeCell ref="L6728:L6732"/>
    <mergeCell ref="A6733:A6737"/>
    <mergeCell ref="B6733:B6737"/>
    <mergeCell ref="C6733:C6737"/>
    <mergeCell ref="D6733:D6737"/>
    <mergeCell ref="E6733:E6737"/>
    <mergeCell ref="F6733:F6737"/>
    <mergeCell ref="G6733:G6737"/>
    <mergeCell ref="H6723:H6727"/>
    <mergeCell ref="J6723:J6727"/>
    <mergeCell ref="L6723:L6727"/>
    <mergeCell ref="A6728:A6732"/>
    <mergeCell ref="B6728:B6732"/>
    <mergeCell ref="C6728:C6732"/>
    <mergeCell ref="D6728:D6732"/>
    <mergeCell ref="E6728:E6732"/>
    <mergeCell ref="F6728:F6732"/>
    <mergeCell ref="G6728:G6732"/>
    <mergeCell ref="H6758:H6762"/>
    <mergeCell ref="J6758:J6762"/>
    <mergeCell ref="L6758:L6762"/>
    <mergeCell ref="A6763:A6767"/>
    <mergeCell ref="B6763:B6767"/>
    <mergeCell ref="C6763:C6767"/>
    <mergeCell ref="D6763:D6767"/>
    <mergeCell ref="E6763:E6767"/>
    <mergeCell ref="F6763:F6767"/>
    <mergeCell ref="G6763:G6767"/>
    <mergeCell ref="H6753:H6757"/>
    <mergeCell ref="J6753:J6757"/>
    <mergeCell ref="L6753:L6757"/>
    <mergeCell ref="A6758:A6762"/>
    <mergeCell ref="B6758:B6762"/>
    <mergeCell ref="C6758:C6762"/>
    <mergeCell ref="D6758:D6762"/>
    <mergeCell ref="E6758:E6762"/>
    <mergeCell ref="F6758:F6762"/>
    <mergeCell ref="G6758:G6762"/>
    <mergeCell ref="H6748:H6752"/>
    <mergeCell ref="J6748:J6752"/>
    <mergeCell ref="L6748:L6752"/>
    <mergeCell ref="A6753:A6757"/>
    <mergeCell ref="B6753:B6757"/>
    <mergeCell ref="C6753:C6757"/>
    <mergeCell ref="D6753:D6757"/>
    <mergeCell ref="E6753:E6757"/>
    <mergeCell ref="F6753:F6757"/>
    <mergeCell ref="G6753:G6757"/>
    <mergeCell ref="H6743:H6747"/>
    <mergeCell ref="J6743:J6747"/>
    <mergeCell ref="L6743:L6747"/>
    <mergeCell ref="A6748:A6752"/>
    <mergeCell ref="B6748:B6752"/>
    <mergeCell ref="C6748:C6752"/>
    <mergeCell ref="D6748:D6752"/>
    <mergeCell ref="E6748:E6752"/>
    <mergeCell ref="F6748:F6752"/>
    <mergeCell ref="G6748:G6752"/>
    <mergeCell ref="H6778:H6782"/>
    <mergeCell ref="J6778:J6782"/>
    <mergeCell ref="L6778:L6782"/>
    <mergeCell ref="A6783:A6787"/>
    <mergeCell ref="B6783:B6787"/>
    <mergeCell ref="C6783:C6787"/>
    <mergeCell ref="D6783:D6787"/>
    <mergeCell ref="E6783:E6787"/>
    <mergeCell ref="F6783:F6787"/>
    <mergeCell ref="G6783:G6787"/>
    <mergeCell ref="H6773:H6777"/>
    <mergeCell ref="J6773:J6777"/>
    <mergeCell ref="L6773:L6777"/>
    <mergeCell ref="A6778:A6782"/>
    <mergeCell ref="B6778:B6782"/>
    <mergeCell ref="C6778:C6782"/>
    <mergeCell ref="D6778:D6782"/>
    <mergeCell ref="E6778:E6782"/>
    <mergeCell ref="F6778:F6782"/>
    <mergeCell ref="G6778:G6782"/>
    <mergeCell ref="H6768:H6772"/>
    <mergeCell ref="J6768:J6772"/>
    <mergeCell ref="L6768:L6772"/>
    <mergeCell ref="A6773:A6777"/>
    <mergeCell ref="B6773:B6777"/>
    <mergeCell ref="C6773:C6777"/>
    <mergeCell ref="D6773:D6777"/>
    <mergeCell ref="E6773:E6777"/>
    <mergeCell ref="F6773:F6777"/>
    <mergeCell ref="G6773:G6777"/>
    <mergeCell ref="H6763:H6767"/>
    <mergeCell ref="J6763:J6767"/>
    <mergeCell ref="L6763:L6767"/>
    <mergeCell ref="A6768:A6772"/>
    <mergeCell ref="B6768:B6772"/>
    <mergeCell ref="C6768:C6772"/>
    <mergeCell ref="D6768:D6772"/>
    <mergeCell ref="E6768:E6772"/>
    <mergeCell ref="F6768:F6772"/>
    <mergeCell ref="G6768:G6772"/>
    <mergeCell ref="H6798:H6802"/>
    <mergeCell ref="J6798:J6802"/>
    <mergeCell ref="L6798:L6802"/>
    <mergeCell ref="A6803:A6807"/>
    <mergeCell ref="B6803:B6807"/>
    <mergeCell ref="C6803:C6807"/>
    <mergeCell ref="D6803:D6807"/>
    <mergeCell ref="E6803:E6807"/>
    <mergeCell ref="F6803:F6807"/>
    <mergeCell ref="G6803:G6807"/>
    <mergeCell ref="H6793:H6797"/>
    <mergeCell ref="J6793:J6797"/>
    <mergeCell ref="L6793:L6797"/>
    <mergeCell ref="A6798:A6802"/>
    <mergeCell ref="B6798:B6802"/>
    <mergeCell ref="C6798:C6802"/>
    <mergeCell ref="D6798:D6802"/>
    <mergeCell ref="E6798:E6802"/>
    <mergeCell ref="F6798:F6802"/>
    <mergeCell ref="G6798:G6802"/>
    <mergeCell ref="H6788:H6792"/>
    <mergeCell ref="J6788:J6792"/>
    <mergeCell ref="L6788:L6792"/>
    <mergeCell ref="A6793:A6797"/>
    <mergeCell ref="B6793:B6797"/>
    <mergeCell ref="C6793:C6797"/>
    <mergeCell ref="D6793:D6797"/>
    <mergeCell ref="E6793:E6797"/>
    <mergeCell ref="F6793:F6797"/>
    <mergeCell ref="G6793:G6797"/>
    <mergeCell ref="H6783:H6787"/>
    <mergeCell ref="J6783:J6787"/>
    <mergeCell ref="L6783:L6787"/>
    <mergeCell ref="A6788:A6792"/>
    <mergeCell ref="B6788:B6792"/>
    <mergeCell ref="C6788:C6792"/>
    <mergeCell ref="D6788:D6792"/>
    <mergeCell ref="E6788:E6792"/>
    <mergeCell ref="F6788:F6792"/>
    <mergeCell ref="G6788:G6792"/>
    <mergeCell ref="H6818:H6822"/>
    <mergeCell ref="J6818:J6822"/>
    <mergeCell ref="L6818:L6822"/>
    <mergeCell ref="A6823:A6827"/>
    <mergeCell ref="B6823:B6827"/>
    <mergeCell ref="C6823:C6827"/>
    <mergeCell ref="D6823:D6827"/>
    <mergeCell ref="E6823:E6827"/>
    <mergeCell ref="F6823:F6827"/>
    <mergeCell ref="G6823:G6827"/>
    <mergeCell ref="H6813:H6817"/>
    <mergeCell ref="J6813:J6817"/>
    <mergeCell ref="L6813:L6817"/>
    <mergeCell ref="A6818:A6822"/>
    <mergeCell ref="B6818:B6822"/>
    <mergeCell ref="C6818:C6822"/>
    <mergeCell ref="D6818:D6822"/>
    <mergeCell ref="E6818:E6822"/>
    <mergeCell ref="F6818:F6822"/>
    <mergeCell ref="G6818:G6822"/>
    <mergeCell ref="H6808:H6812"/>
    <mergeCell ref="J6808:J6812"/>
    <mergeCell ref="L6808:L6812"/>
    <mergeCell ref="A6813:A6817"/>
    <mergeCell ref="B6813:B6817"/>
    <mergeCell ref="C6813:C6817"/>
    <mergeCell ref="D6813:D6817"/>
    <mergeCell ref="E6813:E6817"/>
    <mergeCell ref="F6813:F6817"/>
    <mergeCell ref="G6813:G6817"/>
    <mergeCell ref="H6803:H6807"/>
    <mergeCell ref="J6803:J6807"/>
    <mergeCell ref="L6803:L6807"/>
    <mergeCell ref="A6808:A6812"/>
    <mergeCell ref="B6808:B6812"/>
    <mergeCell ref="C6808:C6812"/>
    <mergeCell ref="D6808:D6812"/>
    <mergeCell ref="E6808:E6812"/>
    <mergeCell ref="F6808:F6812"/>
    <mergeCell ref="G6808:G6812"/>
    <mergeCell ref="H6838:H6842"/>
    <mergeCell ref="J6838:J6842"/>
    <mergeCell ref="L6838:L6842"/>
    <mergeCell ref="A6843:A6847"/>
    <mergeCell ref="B6843:B6847"/>
    <mergeCell ref="C6843:C6847"/>
    <mergeCell ref="D6843:D6847"/>
    <mergeCell ref="E6843:E6847"/>
    <mergeCell ref="F6843:F6847"/>
    <mergeCell ref="G6843:G6847"/>
    <mergeCell ref="H6833:H6837"/>
    <mergeCell ref="J6833:J6837"/>
    <mergeCell ref="L6833:L6837"/>
    <mergeCell ref="A6838:A6842"/>
    <mergeCell ref="B6838:B6842"/>
    <mergeCell ref="C6838:C6842"/>
    <mergeCell ref="D6838:D6842"/>
    <mergeCell ref="E6838:E6842"/>
    <mergeCell ref="F6838:F6842"/>
    <mergeCell ref="G6838:G6842"/>
    <mergeCell ref="H6828:H6832"/>
    <mergeCell ref="J6828:J6832"/>
    <mergeCell ref="L6828:L6832"/>
    <mergeCell ref="A6833:A6837"/>
    <mergeCell ref="B6833:B6837"/>
    <mergeCell ref="C6833:C6837"/>
    <mergeCell ref="D6833:D6837"/>
    <mergeCell ref="E6833:E6837"/>
    <mergeCell ref="F6833:F6837"/>
    <mergeCell ref="G6833:G6837"/>
    <mergeCell ref="H6823:H6827"/>
    <mergeCell ref="J6823:J6827"/>
    <mergeCell ref="L6823:L6827"/>
    <mergeCell ref="A6828:A6832"/>
    <mergeCell ref="B6828:B6832"/>
    <mergeCell ref="C6828:C6832"/>
    <mergeCell ref="D6828:D6832"/>
    <mergeCell ref="E6828:E6832"/>
    <mergeCell ref="F6828:F6832"/>
    <mergeCell ref="G6828:G6832"/>
    <mergeCell ref="H6858:H6862"/>
    <mergeCell ref="J6858:J6862"/>
    <mergeCell ref="L6858:L6862"/>
    <mergeCell ref="A6863:A6867"/>
    <mergeCell ref="B6863:B6867"/>
    <mergeCell ref="C6863:C6867"/>
    <mergeCell ref="D6863:D6867"/>
    <mergeCell ref="E6863:E6867"/>
    <mergeCell ref="F6863:F6867"/>
    <mergeCell ref="G6863:G6867"/>
    <mergeCell ref="H6853:H6857"/>
    <mergeCell ref="J6853:J6857"/>
    <mergeCell ref="L6853:L6857"/>
    <mergeCell ref="A6858:A6862"/>
    <mergeCell ref="B6858:B6862"/>
    <mergeCell ref="C6858:C6862"/>
    <mergeCell ref="D6858:D6862"/>
    <mergeCell ref="E6858:E6862"/>
    <mergeCell ref="F6858:F6862"/>
    <mergeCell ref="G6858:G6862"/>
    <mergeCell ref="H6848:H6852"/>
    <mergeCell ref="J6848:J6852"/>
    <mergeCell ref="L6848:L6852"/>
    <mergeCell ref="A6853:A6857"/>
    <mergeCell ref="B6853:B6857"/>
    <mergeCell ref="C6853:C6857"/>
    <mergeCell ref="D6853:D6857"/>
    <mergeCell ref="E6853:E6857"/>
    <mergeCell ref="F6853:F6857"/>
    <mergeCell ref="G6853:G6857"/>
    <mergeCell ref="H6843:H6847"/>
    <mergeCell ref="J6843:J6847"/>
    <mergeCell ref="L6843:L6847"/>
    <mergeCell ref="A6848:A6852"/>
    <mergeCell ref="B6848:B6852"/>
    <mergeCell ref="C6848:C6852"/>
    <mergeCell ref="D6848:D6852"/>
    <mergeCell ref="E6848:E6852"/>
    <mergeCell ref="F6848:F6852"/>
    <mergeCell ref="G6848:G6852"/>
    <mergeCell ref="H6878:H6882"/>
    <mergeCell ref="J6878:J6882"/>
    <mergeCell ref="L6878:L6882"/>
    <mergeCell ref="A6883:A6887"/>
    <mergeCell ref="B6883:B6887"/>
    <mergeCell ref="C6883:C6887"/>
    <mergeCell ref="D6883:D6887"/>
    <mergeCell ref="E6883:E6887"/>
    <mergeCell ref="F6883:F6887"/>
    <mergeCell ref="G6883:G6887"/>
    <mergeCell ref="H6873:H6877"/>
    <mergeCell ref="J6873:J6877"/>
    <mergeCell ref="L6873:L6877"/>
    <mergeCell ref="A6878:A6882"/>
    <mergeCell ref="B6878:B6882"/>
    <mergeCell ref="C6878:C6882"/>
    <mergeCell ref="D6878:D6882"/>
    <mergeCell ref="E6878:E6882"/>
    <mergeCell ref="F6878:F6882"/>
    <mergeCell ref="G6878:G6882"/>
    <mergeCell ref="H6868:H6872"/>
    <mergeCell ref="J6868:J6872"/>
    <mergeCell ref="L6868:L6872"/>
    <mergeCell ref="A6873:A6877"/>
    <mergeCell ref="B6873:B6877"/>
    <mergeCell ref="C6873:C6877"/>
    <mergeCell ref="D6873:D6877"/>
    <mergeCell ref="E6873:E6877"/>
    <mergeCell ref="F6873:F6877"/>
    <mergeCell ref="G6873:G6877"/>
    <mergeCell ref="H6863:H6867"/>
    <mergeCell ref="J6863:J6867"/>
    <mergeCell ref="L6863:L6867"/>
    <mergeCell ref="A6868:A6872"/>
    <mergeCell ref="B6868:B6872"/>
    <mergeCell ref="C6868:C6872"/>
    <mergeCell ref="D6868:D6872"/>
    <mergeCell ref="E6868:E6872"/>
    <mergeCell ref="F6868:F6872"/>
    <mergeCell ref="G6868:G6872"/>
    <mergeCell ref="H6898:H6902"/>
    <mergeCell ref="J6898:J6902"/>
    <mergeCell ref="L6898:L6902"/>
    <mergeCell ref="A6903:A6907"/>
    <mergeCell ref="B6903:B6907"/>
    <mergeCell ref="C6903:C6907"/>
    <mergeCell ref="D6903:D6907"/>
    <mergeCell ref="E6903:E6907"/>
    <mergeCell ref="F6903:F6907"/>
    <mergeCell ref="G6903:G6907"/>
    <mergeCell ref="H6893:H6897"/>
    <mergeCell ref="J6893:J6897"/>
    <mergeCell ref="L6893:L6897"/>
    <mergeCell ref="A6898:A6902"/>
    <mergeCell ref="B6898:B6902"/>
    <mergeCell ref="C6898:C6902"/>
    <mergeCell ref="D6898:D6902"/>
    <mergeCell ref="E6898:E6902"/>
    <mergeCell ref="F6898:F6902"/>
    <mergeCell ref="G6898:G6902"/>
    <mergeCell ref="H6888:H6892"/>
    <mergeCell ref="J6888:J6892"/>
    <mergeCell ref="L6888:L6892"/>
    <mergeCell ref="A6893:A6897"/>
    <mergeCell ref="B6893:B6897"/>
    <mergeCell ref="C6893:C6897"/>
    <mergeCell ref="D6893:D6897"/>
    <mergeCell ref="E6893:E6897"/>
    <mergeCell ref="F6893:F6897"/>
    <mergeCell ref="G6893:G6897"/>
    <mergeCell ref="H6883:H6887"/>
    <mergeCell ref="J6883:J6887"/>
    <mergeCell ref="L6883:L6887"/>
    <mergeCell ref="A6888:A6892"/>
    <mergeCell ref="B6888:B6892"/>
    <mergeCell ref="C6888:C6892"/>
    <mergeCell ref="D6888:D6892"/>
    <mergeCell ref="E6888:E6892"/>
    <mergeCell ref="F6888:F6892"/>
    <mergeCell ref="G6888:G6892"/>
    <mergeCell ref="H6918:H6922"/>
    <mergeCell ref="J6918:J6922"/>
    <mergeCell ref="L6918:L6922"/>
    <mergeCell ref="A6923:A6927"/>
    <mergeCell ref="B6923:B6927"/>
    <mergeCell ref="C6923:C6927"/>
    <mergeCell ref="D6923:D6927"/>
    <mergeCell ref="E6923:E6927"/>
    <mergeCell ref="F6923:F6927"/>
    <mergeCell ref="G6923:G6927"/>
    <mergeCell ref="H6913:H6917"/>
    <mergeCell ref="J6913:J6917"/>
    <mergeCell ref="L6913:L6917"/>
    <mergeCell ref="A6918:A6922"/>
    <mergeCell ref="B6918:B6922"/>
    <mergeCell ref="C6918:C6922"/>
    <mergeCell ref="D6918:D6922"/>
    <mergeCell ref="E6918:E6922"/>
    <mergeCell ref="F6918:F6922"/>
    <mergeCell ref="G6918:G6922"/>
    <mergeCell ref="H6908:H6912"/>
    <mergeCell ref="J6908:J6912"/>
    <mergeCell ref="L6908:L6912"/>
    <mergeCell ref="A6913:A6917"/>
    <mergeCell ref="B6913:B6917"/>
    <mergeCell ref="C6913:C6917"/>
    <mergeCell ref="D6913:D6917"/>
    <mergeCell ref="E6913:E6917"/>
    <mergeCell ref="F6913:F6917"/>
    <mergeCell ref="G6913:G6917"/>
    <mergeCell ref="H6903:H6907"/>
    <mergeCell ref="J6903:J6907"/>
    <mergeCell ref="L6903:L6907"/>
    <mergeCell ref="A6908:A6912"/>
    <mergeCell ref="B6908:B6912"/>
    <mergeCell ref="C6908:C6912"/>
    <mergeCell ref="D6908:D6912"/>
    <mergeCell ref="E6908:E6912"/>
    <mergeCell ref="F6908:F6912"/>
    <mergeCell ref="G6908:G6912"/>
    <mergeCell ref="H6938:H6942"/>
    <mergeCell ref="J6938:J6942"/>
    <mergeCell ref="L6938:L6942"/>
    <mergeCell ref="A6943:A6947"/>
    <mergeCell ref="B6943:B6947"/>
    <mergeCell ref="C6943:C6947"/>
    <mergeCell ref="D6943:D6947"/>
    <mergeCell ref="E6943:E6947"/>
    <mergeCell ref="F6943:F6947"/>
    <mergeCell ref="G6943:G6947"/>
    <mergeCell ref="H6933:H6937"/>
    <mergeCell ref="J6933:J6937"/>
    <mergeCell ref="L6933:L6937"/>
    <mergeCell ref="A6938:A6942"/>
    <mergeCell ref="B6938:B6942"/>
    <mergeCell ref="C6938:C6942"/>
    <mergeCell ref="D6938:D6942"/>
    <mergeCell ref="E6938:E6942"/>
    <mergeCell ref="F6938:F6942"/>
    <mergeCell ref="G6938:G6942"/>
    <mergeCell ref="H6928:H6932"/>
    <mergeCell ref="J6928:J6932"/>
    <mergeCell ref="L6928:L6932"/>
    <mergeCell ref="A6933:A6937"/>
    <mergeCell ref="B6933:B6937"/>
    <mergeCell ref="C6933:C6937"/>
    <mergeCell ref="D6933:D6937"/>
    <mergeCell ref="E6933:E6937"/>
    <mergeCell ref="F6933:F6937"/>
    <mergeCell ref="G6933:G6937"/>
    <mergeCell ref="H6923:H6927"/>
    <mergeCell ref="J6923:J6927"/>
    <mergeCell ref="L6923:L6927"/>
    <mergeCell ref="A6928:A6932"/>
    <mergeCell ref="B6928:B6932"/>
    <mergeCell ref="C6928:C6932"/>
    <mergeCell ref="D6928:D6932"/>
    <mergeCell ref="E6928:E6932"/>
    <mergeCell ref="F6928:F6932"/>
    <mergeCell ref="G6928:G6932"/>
    <mergeCell ref="H6958:H6962"/>
    <mergeCell ref="J6958:J6962"/>
    <mergeCell ref="L6958:L6962"/>
    <mergeCell ref="A6963:A6967"/>
    <mergeCell ref="B6963:B6967"/>
    <mergeCell ref="C6963:C6967"/>
    <mergeCell ref="D6963:D6967"/>
    <mergeCell ref="E6963:E6967"/>
    <mergeCell ref="F6963:F6967"/>
    <mergeCell ref="G6963:G6967"/>
    <mergeCell ref="H6953:H6957"/>
    <mergeCell ref="J6953:J6957"/>
    <mergeCell ref="L6953:L6957"/>
    <mergeCell ref="A6958:A6962"/>
    <mergeCell ref="B6958:B6962"/>
    <mergeCell ref="C6958:C6962"/>
    <mergeCell ref="D6958:D6962"/>
    <mergeCell ref="E6958:E6962"/>
    <mergeCell ref="F6958:F6962"/>
    <mergeCell ref="G6958:G6962"/>
    <mergeCell ref="H6948:H6952"/>
    <mergeCell ref="J6948:J6952"/>
    <mergeCell ref="L6948:L6952"/>
    <mergeCell ref="A6953:A6957"/>
    <mergeCell ref="B6953:B6957"/>
    <mergeCell ref="C6953:C6957"/>
    <mergeCell ref="D6953:D6957"/>
    <mergeCell ref="E6953:E6957"/>
    <mergeCell ref="F6953:F6957"/>
    <mergeCell ref="G6953:G6957"/>
    <mergeCell ref="H6943:H6947"/>
    <mergeCell ref="J6943:J6947"/>
    <mergeCell ref="L6943:L6947"/>
    <mergeCell ref="A6948:A6952"/>
    <mergeCell ref="B6948:B6952"/>
    <mergeCell ref="C6948:C6952"/>
    <mergeCell ref="D6948:D6952"/>
    <mergeCell ref="E6948:E6952"/>
    <mergeCell ref="F6948:F6952"/>
    <mergeCell ref="G6948:G6952"/>
    <mergeCell ref="H6978:H6982"/>
    <mergeCell ref="J6978:J6982"/>
    <mergeCell ref="L6978:L6982"/>
    <mergeCell ref="A6983:A6987"/>
    <mergeCell ref="B6983:B6987"/>
    <mergeCell ref="C6983:C6987"/>
    <mergeCell ref="D6983:D6987"/>
    <mergeCell ref="E6983:E6987"/>
    <mergeCell ref="F6983:F6987"/>
    <mergeCell ref="G6983:G6987"/>
    <mergeCell ref="H6973:H6977"/>
    <mergeCell ref="J6973:J6977"/>
    <mergeCell ref="L6973:L6977"/>
    <mergeCell ref="A6978:A6982"/>
    <mergeCell ref="B6978:B6982"/>
    <mergeCell ref="C6978:C6982"/>
    <mergeCell ref="D6978:D6982"/>
    <mergeCell ref="E6978:E6982"/>
    <mergeCell ref="F6978:F6982"/>
    <mergeCell ref="G6978:G6982"/>
    <mergeCell ref="H6968:H6972"/>
    <mergeCell ref="J6968:J6972"/>
    <mergeCell ref="L6968:L6972"/>
    <mergeCell ref="A6973:A6977"/>
    <mergeCell ref="B6973:B6977"/>
    <mergeCell ref="C6973:C6977"/>
    <mergeCell ref="D6973:D6977"/>
    <mergeCell ref="E6973:E6977"/>
    <mergeCell ref="F6973:F6977"/>
    <mergeCell ref="G6973:G6977"/>
    <mergeCell ref="H6963:H6967"/>
    <mergeCell ref="J6963:J6967"/>
    <mergeCell ref="L6963:L6967"/>
    <mergeCell ref="A6968:A6972"/>
    <mergeCell ref="B6968:B6972"/>
    <mergeCell ref="C6968:C6972"/>
    <mergeCell ref="D6968:D6972"/>
    <mergeCell ref="E6968:E6972"/>
    <mergeCell ref="F6968:F6972"/>
    <mergeCell ref="G6968:G6972"/>
    <mergeCell ref="H6998:H7002"/>
    <mergeCell ref="J6998:J7002"/>
    <mergeCell ref="L6998:L7002"/>
    <mergeCell ref="A7003:A7007"/>
    <mergeCell ref="B7003:B7007"/>
    <mergeCell ref="C7003:C7007"/>
    <mergeCell ref="D7003:D7007"/>
    <mergeCell ref="E7003:E7007"/>
    <mergeCell ref="F7003:F7007"/>
    <mergeCell ref="G7003:G7007"/>
    <mergeCell ref="H6993:H6997"/>
    <mergeCell ref="J6993:J6997"/>
    <mergeCell ref="L6993:L6997"/>
    <mergeCell ref="A6998:A7002"/>
    <mergeCell ref="B6998:B7002"/>
    <mergeCell ref="C6998:C7002"/>
    <mergeCell ref="D6998:D7002"/>
    <mergeCell ref="E6998:E7002"/>
    <mergeCell ref="F6998:F7002"/>
    <mergeCell ref="G6998:G7002"/>
    <mergeCell ref="H6988:H6992"/>
    <mergeCell ref="J6988:J6992"/>
    <mergeCell ref="L6988:L6992"/>
    <mergeCell ref="A6993:A6997"/>
    <mergeCell ref="B6993:B6997"/>
    <mergeCell ref="C6993:C6997"/>
    <mergeCell ref="D6993:D6997"/>
    <mergeCell ref="E6993:E6997"/>
    <mergeCell ref="F6993:F6997"/>
    <mergeCell ref="G6993:G6997"/>
    <mergeCell ref="H6983:H6987"/>
    <mergeCell ref="J6983:J6987"/>
    <mergeCell ref="L6983:L6987"/>
    <mergeCell ref="A6988:A6992"/>
    <mergeCell ref="B6988:B6992"/>
    <mergeCell ref="C6988:C6992"/>
    <mergeCell ref="D6988:D6992"/>
    <mergeCell ref="E6988:E6992"/>
    <mergeCell ref="F6988:F6992"/>
    <mergeCell ref="G6988:G6992"/>
    <mergeCell ref="H7018:H7022"/>
    <mergeCell ref="J7018:J7022"/>
    <mergeCell ref="L7018:L7022"/>
    <mergeCell ref="A7023:A7027"/>
    <mergeCell ref="B7023:B7027"/>
    <mergeCell ref="C7023:C7027"/>
    <mergeCell ref="D7023:D7027"/>
    <mergeCell ref="E7023:E7027"/>
    <mergeCell ref="F7023:F7027"/>
    <mergeCell ref="G7023:G7027"/>
    <mergeCell ref="H7013:H7017"/>
    <mergeCell ref="J7013:J7017"/>
    <mergeCell ref="L7013:L7017"/>
    <mergeCell ref="A7018:A7022"/>
    <mergeCell ref="B7018:B7022"/>
    <mergeCell ref="C7018:C7022"/>
    <mergeCell ref="D7018:D7022"/>
    <mergeCell ref="E7018:E7022"/>
    <mergeCell ref="F7018:F7022"/>
    <mergeCell ref="G7018:G7022"/>
    <mergeCell ref="H7008:H7012"/>
    <mergeCell ref="J7008:J7012"/>
    <mergeCell ref="L7008:L7012"/>
    <mergeCell ref="A7013:A7017"/>
    <mergeCell ref="B7013:B7017"/>
    <mergeCell ref="C7013:C7017"/>
    <mergeCell ref="D7013:D7017"/>
    <mergeCell ref="E7013:E7017"/>
    <mergeCell ref="F7013:F7017"/>
    <mergeCell ref="G7013:G7017"/>
    <mergeCell ref="H7003:H7007"/>
    <mergeCell ref="J7003:J7007"/>
    <mergeCell ref="L7003:L7007"/>
    <mergeCell ref="A7008:A7012"/>
    <mergeCell ref="B7008:B7012"/>
    <mergeCell ref="C7008:C7012"/>
    <mergeCell ref="D7008:D7012"/>
    <mergeCell ref="E7008:E7012"/>
    <mergeCell ref="F7008:F7012"/>
    <mergeCell ref="G7008:G7012"/>
    <mergeCell ref="H7038:H7042"/>
    <mergeCell ref="J7038:J7042"/>
    <mergeCell ref="L7038:L7042"/>
    <mergeCell ref="A7043:A7047"/>
    <mergeCell ref="B7043:B7047"/>
    <mergeCell ref="C7043:C7047"/>
    <mergeCell ref="D7043:D7047"/>
    <mergeCell ref="E7043:E7047"/>
    <mergeCell ref="F7043:F7047"/>
    <mergeCell ref="G7043:G7047"/>
    <mergeCell ref="H7033:H7037"/>
    <mergeCell ref="J7033:J7037"/>
    <mergeCell ref="L7033:L7037"/>
    <mergeCell ref="A7038:A7042"/>
    <mergeCell ref="B7038:B7042"/>
    <mergeCell ref="C7038:C7042"/>
    <mergeCell ref="D7038:D7042"/>
    <mergeCell ref="E7038:E7042"/>
    <mergeCell ref="F7038:F7042"/>
    <mergeCell ref="G7038:G7042"/>
    <mergeCell ref="H7028:H7032"/>
    <mergeCell ref="J7028:J7032"/>
    <mergeCell ref="L7028:L7032"/>
    <mergeCell ref="A7033:A7037"/>
    <mergeCell ref="B7033:B7037"/>
    <mergeCell ref="C7033:C7037"/>
    <mergeCell ref="D7033:D7037"/>
    <mergeCell ref="E7033:E7037"/>
    <mergeCell ref="F7033:F7037"/>
    <mergeCell ref="G7033:G7037"/>
    <mergeCell ref="H7023:H7027"/>
    <mergeCell ref="J7023:J7027"/>
    <mergeCell ref="L7023:L7027"/>
    <mergeCell ref="A7028:A7032"/>
    <mergeCell ref="B7028:B7032"/>
    <mergeCell ref="C7028:C7032"/>
    <mergeCell ref="D7028:D7032"/>
    <mergeCell ref="E7028:E7032"/>
    <mergeCell ref="F7028:F7032"/>
    <mergeCell ref="G7028:G7032"/>
    <mergeCell ref="H7058:H7062"/>
    <mergeCell ref="J7058:J7062"/>
    <mergeCell ref="L7058:L7062"/>
    <mergeCell ref="A7063:A7067"/>
    <mergeCell ref="B7063:B7067"/>
    <mergeCell ref="C7063:C7067"/>
    <mergeCell ref="D7063:D7067"/>
    <mergeCell ref="E7063:E7067"/>
    <mergeCell ref="F7063:F7067"/>
    <mergeCell ref="G7063:G7067"/>
    <mergeCell ref="H7053:H7057"/>
    <mergeCell ref="J7053:J7057"/>
    <mergeCell ref="L7053:L7057"/>
    <mergeCell ref="A7058:A7062"/>
    <mergeCell ref="B7058:B7062"/>
    <mergeCell ref="C7058:C7062"/>
    <mergeCell ref="D7058:D7062"/>
    <mergeCell ref="E7058:E7062"/>
    <mergeCell ref="F7058:F7062"/>
    <mergeCell ref="G7058:G7062"/>
    <mergeCell ref="H7048:H7052"/>
    <mergeCell ref="J7048:J7052"/>
    <mergeCell ref="L7048:L7052"/>
    <mergeCell ref="A7053:A7057"/>
    <mergeCell ref="B7053:B7057"/>
    <mergeCell ref="C7053:C7057"/>
    <mergeCell ref="D7053:D7057"/>
    <mergeCell ref="E7053:E7057"/>
    <mergeCell ref="F7053:F7057"/>
    <mergeCell ref="G7053:G7057"/>
    <mergeCell ref="H7043:H7047"/>
    <mergeCell ref="J7043:J7047"/>
    <mergeCell ref="L7043:L7047"/>
    <mergeCell ref="A7048:A7052"/>
    <mergeCell ref="B7048:B7052"/>
    <mergeCell ref="C7048:C7052"/>
    <mergeCell ref="D7048:D7052"/>
    <mergeCell ref="E7048:E7052"/>
    <mergeCell ref="F7048:F7052"/>
    <mergeCell ref="G7048:G7052"/>
    <mergeCell ref="H7078:H7082"/>
    <mergeCell ref="J7078:J7082"/>
    <mergeCell ref="L7078:L7082"/>
    <mergeCell ref="A7083:A7087"/>
    <mergeCell ref="B7083:B7087"/>
    <mergeCell ref="C7083:C7087"/>
    <mergeCell ref="D7083:D7087"/>
    <mergeCell ref="E7083:E7087"/>
    <mergeCell ref="F7083:F7087"/>
    <mergeCell ref="G7083:G7087"/>
    <mergeCell ref="H7073:H7077"/>
    <mergeCell ref="J7073:J7077"/>
    <mergeCell ref="L7073:L7077"/>
    <mergeCell ref="A7078:A7082"/>
    <mergeCell ref="B7078:B7082"/>
    <mergeCell ref="C7078:C7082"/>
    <mergeCell ref="D7078:D7082"/>
    <mergeCell ref="E7078:E7082"/>
    <mergeCell ref="F7078:F7082"/>
    <mergeCell ref="G7078:G7082"/>
    <mergeCell ref="H7068:H7072"/>
    <mergeCell ref="J7068:J7072"/>
    <mergeCell ref="L7068:L7072"/>
    <mergeCell ref="A7073:A7077"/>
    <mergeCell ref="B7073:B7077"/>
    <mergeCell ref="C7073:C7077"/>
    <mergeCell ref="D7073:D7077"/>
    <mergeCell ref="E7073:E7077"/>
    <mergeCell ref="F7073:F7077"/>
    <mergeCell ref="G7073:G7077"/>
    <mergeCell ref="H7063:H7067"/>
    <mergeCell ref="J7063:J7067"/>
    <mergeCell ref="L7063:L7067"/>
    <mergeCell ref="A7068:A7072"/>
    <mergeCell ref="B7068:B7072"/>
    <mergeCell ref="C7068:C7072"/>
    <mergeCell ref="D7068:D7072"/>
    <mergeCell ref="E7068:E7072"/>
    <mergeCell ref="F7068:F7072"/>
    <mergeCell ref="G7068:G7072"/>
    <mergeCell ref="H7098:H7102"/>
    <mergeCell ref="J7098:J7102"/>
    <mergeCell ref="L7098:L7102"/>
    <mergeCell ref="A7103:A7107"/>
    <mergeCell ref="B7103:B7107"/>
    <mergeCell ref="C7103:C7107"/>
    <mergeCell ref="D7103:D7107"/>
    <mergeCell ref="E7103:E7107"/>
    <mergeCell ref="F7103:F7107"/>
    <mergeCell ref="G7103:G7107"/>
    <mergeCell ref="H7093:H7097"/>
    <mergeCell ref="J7093:J7097"/>
    <mergeCell ref="L7093:L7097"/>
    <mergeCell ref="A7098:A7102"/>
    <mergeCell ref="B7098:B7102"/>
    <mergeCell ref="C7098:C7102"/>
    <mergeCell ref="D7098:D7102"/>
    <mergeCell ref="E7098:E7102"/>
    <mergeCell ref="F7098:F7102"/>
    <mergeCell ref="G7098:G7102"/>
    <mergeCell ref="H7088:H7092"/>
    <mergeCell ref="J7088:J7092"/>
    <mergeCell ref="L7088:L7092"/>
    <mergeCell ref="A7093:A7097"/>
    <mergeCell ref="B7093:B7097"/>
    <mergeCell ref="C7093:C7097"/>
    <mergeCell ref="D7093:D7097"/>
    <mergeCell ref="E7093:E7097"/>
    <mergeCell ref="F7093:F7097"/>
    <mergeCell ref="G7093:G7097"/>
    <mergeCell ref="H7083:H7087"/>
    <mergeCell ref="J7083:J7087"/>
    <mergeCell ref="L7083:L7087"/>
    <mergeCell ref="A7088:A7092"/>
    <mergeCell ref="B7088:B7092"/>
    <mergeCell ref="C7088:C7092"/>
    <mergeCell ref="D7088:D7092"/>
    <mergeCell ref="E7088:E7092"/>
    <mergeCell ref="F7088:F7092"/>
    <mergeCell ref="G7088:G7092"/>
    <mergeCell ref="H7118:H7122"/>
    <mergeCell ref="J7118:J7122"/>
    <mergeCell ref="L7118:L7122"/>
    <mergeCell ref="A7123:A7127"/>
    <mergeCell ref="B7123:B7127"/>
    <mergeCell ref="C7123:C7127"/>
    <mergeCell ref="D7123:D7127"/>
    <mergeCell ref="E7123:E7127"/>
    <mergeCell ref="F7123:F7127"/>
    <mergeCell ref="G7123:G7127"/>
    <mergeCell ref="H7113:H7117"/>
    <mergeCell ref="J7113:J7117"/>
    <mergeCell ref="L7113:L7117"/>
    <mergeCell ref="A7118:A7122"/>
    <mergeCell ref="B7118:B7122"/>
    <mergeCell ref="C7118:C7122"/>
    <mergeCell ref="D7118:D7122"/>
    <mergeCell ref="E7118:E7122"/>
    <mergeCell ref="F7118:F7122"/>
    <mergeCell ref="G7118:G7122"/>
    <mergeCell ref="H7108:H7112"/>
    <mergeCell ref="J7108:J7112"/>
    <mergeCell ref="L7108:L7112"/>
    <mergeCell ref="A7113:A7117"/>
    <mergeCell ref="B7113:B7117"/>
    <mergeCell ref="C7113:C7117"/>
    <mergeCell ref="D7113:D7117"/>
    <mergeCell ref="E7113:E7117"/>
    <mergeCell ref="F7113:F7117"/>
    <mergeCell ref="G7113:G7117"/>
    <mergeCell ref="H7103:H7107"/>
    <mergeCell ref="J7103:J7107"/>
    <mergeCell ref="L7103:L7107"/>
    <mergeCell ref="A7108:A7112"/>
    <mergeCell ref="B7108:B7112"/>
    <mergeCell ref="C7108:C7112"/>
    <mergeCell ref="D7108:D7112"/>
    <mergeCell ref="E7108:E7112"/>
    <mergeCell ref="F7108:F7112"/>
    <mergeCell ref="G7108:G7112"/>
    <mergeCell ref="H7138:H7142"/>
    <mergeCell ref="J7138:J7142"/>
    <mergeCell ref="L7138:L7142"/>
    <mergeCell ref="A7143:A7147"/>
    <mergeCell ref="B7143:B7147"/>
    <mergeCell ref="C7143:C7147"/>
    <mergeCell ref="D7143:D7147"/>
    <mergeCell ref="E7143:E7147"/>
    <mergeCell ref="F7143:F7147"/>
    <mergeCell ref="G7143:G7147"/>
    <mergeCell ref="H7133:H7137"/>
    <mergeCell ref="J7133:J7137"/>
    <mergeCell ref="L7133:L7137"/>
    <mergeCell ref="A7138:A7142"/>
    <mergeCell ref="B7138:B7142"/>
    <mergeCell ref="C7138:C7142"/>
    <mergeCell ref="D7138:D7142"/>
    <mergeCell ref="E7138:E7142"/>
    <mergeCell ref="F7138:F7142"/>
    <mergeCell ref="G7138:G7142"/>
    <mergeCell ref="H7128:H7132"/>
    <mergeCell ref="J7128:J7132"/>
    <mergeCell ref="L7128:L7132"/>
    <mergeCell ref="A7133:A7137"/>
    <mergeCell ref="B7133:B7137"/>
    <mergeCell ref="C7133:C7137"/>
    <mergeCell ref="D7133:D7137"/>
    <mergeCell ref="E7133:E7137"/>
    <mergeCell ref="F7133:F7137"/>
    <mergeCell ref="G7133:G7137"/>
    <mergeCell ref="H7123:H7127"/>
    <mergeCell ref="J7123:J7127"/>
    <mergeCell ref="L7123:L7127"/>
    <mergeCell ref="A7128:A7132"/>
    <mergeCell ref="B7128:B7132"/>
    <mergeCell ref="C7128:C7132"/>
    <mergeCell ref="D7128:D7132"/>
    <mergeCell ref="E7128:E7132"/>
    <mergeCell ref="F7128:F7132"/>
    <mergeCell ref="G7128:G7132"/>
    <mergeCell ref="H7158:H7162"/>
    <mergeCell ref="J7158:J7162"/>
    <mergeCell ref="L7158:L7162"/>
    <mergeCell ref="A7163:A7167"/>
    <mergeCell ref="B7163:B7167"/>
    <mergeCell ref="C7163:C7167"/>
    <mergeCell ref="D7163:D7167"/>
    <mergeCell ref="E7163:E7167"/>
    <mergeCell ref="F7163:F7167"/>
    <mergeCell ref="G7163:G7167"/>
    <mergeCell ref="H7153:H7157"/>
    <mergeCell ref="J7153:J7157"/>
    <mergeCell ref="L7153:L7157"/>
    <mergeCell ref="A7158:A7162"/>
    <mergeCell ref="B7158:B7162"/>
    <mergeCell ref="C7158:C7162"/>
    <mergeCell ref="D7158:D7162"/>
    <mergeCell ref="E7158:E7162"/>
    <mergeCell ref="F7158:F7162"/>
    <mergeCell ref="G7158:G7162"/>
    <mergeCell ref="H7148:H7152"/>
    <mergeCell ref="J7148:J7152"/>
    <mergeCell ref="L7148:L7152"/>
    <mergeCell ref="A7153:A7157"/>
    <mergeCell ref="B7153:B7157"/>
    <mergeCell ref="C7153:C7157"/>
    <mergeCell ref="D7153:D7157"/>
    <mergeCell ref="E7153:E7157"/>
    <mergeCell ref="F7153:F7157"/>
    <mergeCell ref="G7153:G7157"/>
    <mergeCell ref="H7143:H7147"/>
    <mergeCell ref="J7143:J7147"/>
    <mergeCell ref="L7143:L7147"/>
    <mergeCell ref="A7148:A7152"/>
    <mergeCell ref="B7148:B7152"/>
    <mergeCell ref="C7148:C7152"/>
    <mergeCell ref="D7148:D7152"/>
    <mergeCell ref="E7148:E7152"/>
    <mergeCell ref="F7148:F7152"/>
    <mergeCell ref="G7148:G7152"/>
    <mergeCell ref="H7178:H7182"/>
    <mergeCell ref="J7178:J7182"/>
    <mergeCell ref="L7178:L7182"/>
    <mergeCell ref="A7183:A7187"/>
    <mergeCell ref="B7183:B7187"/>
    <mergeCell ref="C7183:C7187"/>
    <mergeCell ref="D7183:D7187"/>
    <mergeCell ref="E7183:E7187"/>
    <mergeCell ref="F7183:F7187"/>
    <mergeCell ref="G7183:G7187"/>
    <mergeCell ref="H7173:H7177"/>
    <mergeCell ref="J7173:J7177"/>
    <mergeCell ref="L7173:L7177"/>
    <mergeCell ref="A7178:A7182"/>
    <mergeCell ref="B7178:B7182"/>
    <mergeCell ref="C7178:C7182"/>
    <mergeCell ref="D7178:D7182"/>
    <mergeCell ref="E7178:E7182"/>
    <mergeCell ref="F7178:F7182"/>
    <mergeCell ref="G7178:G7182"/>
    <mergeCell ref="H7168:H7172"/>
    <mergeCell ref="J7168:J7172"/>
    <mergeCell ref="L7168:L7172"/>
    <mergeCell ref="A7173:A7177"/>
    <mergeCell ref="B7173:B7177"/>
    <mergeCell ref="C7173:C7177"/>
    <mergeCell ref="D7173:D7177"/>
    <mergeCell ref="E7173:E7177"/>
    <mergeCell ref="F7173:F7177"/>
    <mergeCell ref="G7173:G7177"/>
    <mergeCell ref="H7163:H7167"/>
    <mergeCell ref="J7163:J7167"/>
    <mergeCell ref="L7163:L7167"/>
    <mergeCell ref="A7168:A7172"/>
    <mergeCell ref="B7168:B7172"/>
    <mergeCell ref="C7168:C7172"/>
    <mergeCell ref="D7168:D7172"/>
    <mergeCell ref="E7168:E7172"/>
    <mergeCell ref="F7168:F7172"/>
    <mergeCell ref="G7168:G7172"/>
    <mergeCell ref="H7198:H7202"/>
    <mergeCell ref="J7198:J7202"/>
    <mergeCell ref="L7198:L7202"/>
    <mergeCell ref="A7203:A7207"/>
    <mergeCell ref="B7203:B7207"/>
    <mergeCell ref="C7203:C7207"/>
    <mergeCell ref="D7203:D7207"/>
    <mergeCell ref="E7203:E7207"/>
    <mergeCell ref="F7203:F7207"/>
    <mergeCell ref="G7203:G7207"/>
    <mergeCell ref="H7193:H7197"/>
    <mergeCell ref="J7193:J7197"/>
    <mergeCell ref="L7193:L7197"/>
    <mergeCell ref="A7198:A7202"/>
    <mergeCell ref="B7198:B7202"/>
    <mergeCell ref="C7198:C7202"/>
    <mergeCell ref="D7198:D7202"/>
    <mergeCell ref="E7198:E7202"/>
    <mergeCell ref="F7198:F7202"/>
    <mergeCell ref="G7198:G7202"/>
    <mergeCell ref="H7188:H7192"/>
    <mergeCell ref="J7188:J7192"/>
    <mergeCell ref="L7188:L7192"/>
    <mergeCell ref="A7193:A7197"/>
    <mergeCell ref="B7193:B7197"/>
    <mergeCell ref="C7193:C7197"/>
    <mergeCell ref="D7193:D7197"/>
    <mergeCell ref="E7193:E7197"/>
    <mergeCell ref="F7193:F7197"/>
    <mergeCell ref="G7193:G7197"/>
    <mergeCell ref="H7183:H7187"/>
    <mergeCell ref="J7183:J7187"/>
    <mergeCell ref="L7183:L7187"/>
    <mergeCell ref="A7188:A7192"/>
    <mergeCell ref="B7188:B7192"/>
    <mergeCell ref="C7188:C7192"/>
    <mergeCell ref="D7188:D7192"/>
    <mergeCell ref="E7188:E7192"/>
    <mergeCell ref="F7188:F7192"/>
    <mergeCell ref="G7188:G7192"/>
    <mergeCell ref="H7218:H7222"/>
    <mergeCell ref="J7218:J7222"/>
    <mergeCell ref="L7218:L7222"/>
    <mergeCell ref="A7223:A7227"/>
    <mergeCell ref="B7223:B7227"/>
    <mergeCell ref="C7223:C7227"/>
    <mergeCell ref="D7223:D7227"/>
    <mergeCell ref="E7223:E7227"/>
    <mergeCell ref="F7223:F7227"/>
    <mergeCell ref="G7223:G7227"/>
    <mergeCell ref="H7213:H7217"/>
    <mergeCell ref="J7213:J7217"/>
    <mergeCell ref="L7213:L7217"/>
    <mergeCell ref="A7218:A7222"/>
    <mergeCell ref="B7218:B7222"/>
    <mergeCell ref="C7218:C7222"/>
    <mergeCell ref="D7218:D7222"/>
    <mergeCell ref="E7218:E7222"/>
    <mergeCell ref="F7218:F7222"/>
    <mergeCell ref="G7218:G7222"/>
    <mergeCell ref="H7208:H7212"/>
    <mergeCell ref="J7208:J7212"/>
    <mergeCell ref="L7208:L7212"/>
    <mergeCell ref="A7213:A7217"/>
    <mergeCell ref="B7213:B7217"/>
    <mergeCell ref="C7213:C7217"/>
    <mergeCell ref="D7213:D7217"/>
    <mergeCell ref="E7213:E7217"/>
    <mergeCell ref="F7213:F7217"/>
    <mergeCell ref="G7213:G7217"/>
    <mergeCell ref="H7203:H7207"/>
    <mergeCell ref="J7203:J7207"/>
    <mergeCell ref="L7203:L7207"/>
    <mergeCell ref="A7208:A7212"/>
    <mergeCell ref="B7208:B7212"/>
    <mergeCell ref="C7208:C7212"/>
    <mergeCell ref="D7208:D7212"/>
    <mergeCell ref="E7208:E7212"/>
    <mergeCell ref="F7208:F7212"/>
    <mergeCell ref="G7208:G7212"/>
    <mergeCell ref="H7238:H7242"/>
    <mergeCell ref="J7238:J7242"/>
    <mergeCell ref="L7238:L7242"/>
    <mergeCell ref="A7243:A7247"/>
    <mergeCell ref="B7243:B7247"/>
    <mergeCell ref="C7243:C7247"/>
    <mergeCell ref="D7243:D7247"/>
    <mergeCell ref="E7243:E7247"/>
    <mergeCell ref="F7243:F7247"/>
    <mergeCell ref="G7243:G7247"/>
    <mergeCell ref="H7233:H7237"/>
    <mergeCell ref="J7233:J7237"/>
    <mergeCell ref="L7233:L7237"/>
    <mergeCell ref="A7238:A7242"/>
    <mergeCell ref="B7238:B7242"/>
    <mergeCell ref="C7238:C7242"/>
    <mergeCell ref="D7238:D7242"/>
    <mergeCell ref="E7238:E7242"/>
    <mergeCell ref="F7238:F7242"/>
    <mergeCell ref="G7238:G7242"/>
    <mergeCell ref="H7228:H7232"/>
    <mergeCell ref="J7228:J7232"/>
    <mergeCell ref="L7228:L7232"/>
    <mergeCell ref="A7233:A7237"/>
    <mergeCell ref="B7233:B7237"/>
    <mergeCell ref="C7233:C7237"/>
    <mergeCell ref="D7233:D7237"/>
    <mergeCell ref="E7233:E7237"/>
    <mergeCell ref="F7233:F7237"/>
    <mergeCell ref="G7233:G7237"/>
    <mergeCell ref="H7223:H7227"/>
    <mergeCell ref="J7223:J7227"/>
    <mergeCell ref="L7223:L7227"/>
    <mergeCell ref="A7228:A7232"/>
    <mergeCell ref="B7228:B7232"/>
    <mergeCell ref="C7228:C7232"/>
    <mergeCell ref="D7228:D7232"/>
    <mergeCell ref="E7228:E7232"/>
    <mergeCell ref="F7228:F7232"/>
    <mergeCell ref="G7228:G7232"/>
    <mergeCell ref="H7258:H7262"/>
    <mergeCell ref="J7258:J7262"/>
    <mergeCell ref="L7258:L7262"/>
    <mergeCell ref="A7263:A7267"/>
    <mergeCell ref="B7263:B7267"/>
    <mergeCell ref="C7263:C7267"/>
    <mergeCell ref="D7263:D7267"/>
    <mergeCell ref="E7263:E7267"/>
    <mergeCell ref="F7263:F7267"/>
    <mergeCell ref="G7263:G7267"/>
    <mergeCell ref="H7253:H7257"/>
    <mergeCell ref="J7253:J7257"/>
    <mergeCell ref="L7253:L7257"/>
    <mergeCell ref="A7258:A7262"/>
    <mergeCell ref="B7258:B7262"/>
    <mergeCell ref="C7258:C7262"/>
    <mergeCell ref="D7258:D7262"/>
    <mergeCell ref="E7258:E7262"/>
    <mergeCell ref="F7258:F7262"/>
    <mergeCell ref="G7258:G7262"/>
    <mergeCell ref="H7248:H7252"/>
    <mergeCell ref="J7248:J7252"/>
    <mergeCell ref="L7248:L7252"/>
    <mergeCell ref="A7253:A7257"/>
    <mergeCell ref="B7253:B7257"/>
    <mergeCell ref="C7253:C7257"/>
    <mergeCell ref="D7253:D7257"/>
    <mergeCell ref="E7253:E7257"/>
    <mergeCell ref="F7253:F7257"/>
    <mergeCell ref="G7253:G7257"/>
    <mergeCell ref="H7243:H7247"/>
    <mergeCell ref="J7243:J7247"/>
    <mergeCell ref="L7243:L7247"/>
    <mergeCell ref="A7248:A7252"/>
    <mergeCell ref="B7248:B7252"/>
    <mergeCell ref="C7248:C7252"/>
    <mergeCell ref="D7248:D7252"/>
    <mergeCell ref="E7248:E7252"/>
    <mergeCell ref="F7248:F7252"/>
    <mergeCell ref="G7248:G7252"/>
    <mergeCell ref="H7278:H7282"/>
    <mergeCell ref="J7278:J7282"/>
    <mergeCell ref="L7278:L7282"/>
    <mergeCell ref="A7283:A7287"/>
    <mergeCell ref="B7283:B7287"/>
    <mergeCell ref="C7283:C7287"/>
    <mergeCell ref="D7283:D7287"/>
    <mergeCell ref="E7283:E7287"/>
    <mergeCell ref="F7283:F7287"/>
    <mergeCell ref="G7283:G7287"/>
    <mergeCell ref="H7273:H7277"/>
    <mergeCell ref="J7273:J7277"/>
    <mergeCell ref="L7273:L7277"/>
    <mergeCell ref="A7278:A7282"/>
    <mergeCell ref="B7278:B7282"/>
    <mergeCell ref="C7278:C7282"/>
    <mergeCell ref="D7278:D7282"/>
    <mergeCell ref="E7278:E7282"/>
    <mergeCell ref="F7278:F7282"/>
    <mergeCell ref="G7278:G7282"/>
    <mergeCell ref="H7268:H7272"/>
    <mergeCell ref="J7268:J7272"/>
    <mergeCell ref="L7268:L7272"/>
    <mergeCell ref="A7273:A7277"/>
    <mergeCell ref="B7273:B7277"/>
    <mergeCell ref="C7273:C7277"/>
    <mergeCell ref="D7273:D7277"/>
    <mergeCell ref="E7273:E7277"/>
    <mergeCell ref="F7273:F7277"/>
    <mergeCell ref="G7273:G7277"/>
    <mergeCell ref="H7263:H7267"/>
    <mergeCell ref="J7263:J7267"/>
    <mergeCell ref="L7263:L7267"/>
    <mergeCell ref="A7268:A7272"/>
    <mergeCell ref="B7268:B7272"/>
    <mergeCell ref="C7268:C7272"/>
    <mergeCell ref="D7268:D7272"/>
    <mergeCell ref="E7268:E7272"/>
    <mergeCell ref="F7268:F7272"/>
    <mergeCell ref="G7268:G7272"/>
    <mergeCell ref="H7298:H7302"/>
    <mergeCell ref="J7298:J7302"/>
    <mergeCell ref="L7298:L7302"/>
    <mergeCell ref="A7303:A7307"/>
    <mergeCell ref="B7303:B7307"/>
    <mergeCell ref="C7303:C7307"/>
    <mergeCell ref="D7303:D7307"/>
    <mergeCell ref="E7303:E7307"/>
    <mergeCell ref="F7303:F7307"/>
    <mergeCell ref="G7303:G7307"/>
    <mergeCell ref="H7293:H7297"/>
    <mergeCell ref="J7293:J7297"/>
    <mergeCell ref="L7293:L7297"/>
    <mergeCell ref="A7298:A7302"/>
    <mergeCell ref="B7298:B7302"/>
    <mergeCell ref="C7298:C7302"/>
    <mergeCell ref="D7298:D7302"/>
    <mergeCell ref="E7298:E7302"/>
    <mergeCell ref="F7298:F7302"/>
    <mergeCell ref="G7298:G7302"/>
    <mergeCell ref="H7288:H7292"/>
    <mergeCell ref="J7288:J7292"/>
    <mergeCell ref="L7288:L7292"/>
    <mergeCell ref="A7293:A7297"/>
    <mergeCell ref="B7293:B7297"/>
    <mergeCell ref="C7293:C7297"/>
    <mergeCell ref="D7293:D7297"/>
    <mergeCell ref="E7293:E7297"/>
    <mergeCell ref="F7293:F7297"/>
    <mergeCell ref="G7293:G7297"/>
    <mergeCell ref="H7283:H7287"/>
    <mergeCell ref="J7283:J7287"/>
    <mergeCell ref="L7283:L7287"/>
    <mergeCell ref="A7288:A7292"/>
    <mergeCell ref="B7288:B7292"/>
    <mergeCell ref="C7288:C7292"/>
    <mergeCell ref="D7288:D7292"/>
    <mergeCell ref="E7288:E7292"/>
    <mergeCell ref="F7288:F7292"/>
    <mergeCell ref="G7288:G7292"/>
    <mergeCell ref="H7318:H7322"/>
    <mergeCell ref="J7318:J7322"/>
    <mergeCell ref="L7318:L7322"/>
    <mergeCell ref="A7323:A7327"/>
    <mergeCell ref="B7323:B7327"/>
    <mergeCell ref="C7323:C7327"/>
    <mergeCell ref="D7323:D7327"/>
    <mergeCell ref="E7323:E7327"/>
    <mergeCell ref="F7323:F7327"/>
    <mergeCell ref="G7323:G7327"/>
    <mergeCell ref="H7313:H7317"/>
    <mergeCell ref="J7313:J7317"/>
    <mergeCell ref="L7313:L7317"/>
    <mergeCell ref="A7318:A7322"/>
    <mergeCell ref="B7318:B7322"/>
    <mergeCell ref="C7318:C7322"/>
    <mergeCell ref="D7318:D7322"/>
    <mergeCell ref="E7318:E7322"/>
    <mergeCell ref="F7318:F7322"/>
    <mergeCell ref="G7318:G7322"/>
    <mergeCell ref="H7308:H7312"/>
    <mergeCell ref="J7308:J7312"/>
    <mergeCell ref="L7308:L7312"/>
    <mergeCell ref="A7313:A7317"/>
    <mergeCell ref="B7313:B7317"/>
    <mergeCell ref="C7313:C7317"/>
    <mergeCell ref="D7313:D7317"/>
    <mergeCell ref="E7313:E7317"/>
    <mergeCell ref="F7313:F7317"/>
    <mergeCell ref="G7313:G7317"/>
    <mergeCell ref="H7303:H7307"/>
    <mergeCell ref="J7303:J7307"/>
    <mergeCell ref="L7303:L7307"/>
    <mergeCell ref="A7308:A7312"/>
    <mergeCell ref="B7308:B7312"/>
    <mergeCell ref="C7308:C7312"/>
    <mergeCell ref="D7308:D7312"/>
    <mergeCell ref="E7308:E7312"/>
    <mergeCell ref="F7308:F7312"/>
    <mergeCell ref="G7308:G7312"/>
    <mergeCell ref="H7338:H7342"/>
    <mergeCell ref="J7338:J7342"/>
    <mergeCell ref="L7338:L7342"/>
    <mergeCell ref="A7343:A7347"/>
    <mergeCell ref="B7343:B7347"/>
    <mergeCell ref="C7343:C7347"/>
    <mergeCell ref="D7343:D7347"/>
    <mergeCell ref="E7343:E7347"/>
    <mergeCell ref="F7343:F7347"/>
    <mergeCell ref="G7343:G7347"/>
    <mergeCell ref="H7333:H7337"/>
    <mergeCell ref="J7333:J7337"/>
    <mergeCell ref="L7333:L7337"/>
    <mergeCell ref="A7338:A7342"/>
    <mergeCell ref="B7338:B7342"/>
    <mergeCell ref="C7338:C7342"/>
    <mergeCell ref="D7338:D7342"/>
    <mergeCell ref="E7338:E7342"/>
    <mergeCell ref="F7338:F7342"/>
    <mergeCell ref="G7338:G7342"/>
    <mergeCell ref="H7328:H7332"/>
    <mergeCell ref="J7328:J7332"/>
    <mergeCell ref="L7328:L7332"/>
    <mergeCell ref="A7333:A7337"/>
    <mergeCell ref="B7333:B7337"/>
    <mergeCell ref="C7333:C7337"/>
    <mergeCell ref="D7333:D7337"/>
    <mergeCell ref="E7333:E7337"/>
    <mergeCell ref="F7333:F7337"/>
    <mergeCell ref="G7333:G7337"/>
    <mergeCell ref="H7323:H7327"/>
    <mergeCell ref="J7323:J7327"/>
    <mergeCell ref="L7323:L7327"/>
    <mergeCell ref="A7328:A7332"/>
    <mergeCell ref="B7328:B7332"/>
    <mergeCell ref="C7328:C7332"/>
    <mergeCell ref="D7328:D7332"/>
    <mergeCell ref="E7328:E7332"/>
    <mergeCell ref="F7328:F7332"/>
    <mergeCell ref="G7328:G7332"/>
    <mergeCell ref="H7358:H7362"/>
    <mergeCell ref="J7358:J7362"/>
    <mergeCell ref="L7358:L7362"/>
    <mergeCell ref="A7363:A7367"/>
    <mergeCell ref="B7363:B7367"/>
    <mergeCell ref="C7363:C7367"/>
    <mergeCell ref="D7363:D7367"/>
    <mergeCell ref="E7363:E7367"/>
    <mergeCell ref="F7363:F7367"/>
    <mergeCell ref="G7363:G7367"/>
    <mergeCell ref="H7353:H7357"/>
    <mergeCell ref="J7353:J7357"/>
    <mergeCell ref="L7353:L7357"/>
    <mergeCell ref="A7358:A7362"/>
    <mergeCell ref="B7358:B7362"/>
    <mergeCell ref="C7358:C7362"/>
    <mergeCell ref="D7358:D7362"/>
    <mergeCell ref="E7358:E7362"/>
    <mergeCell ref="F7358:F7362"/>
    <mergeCell ref="G7358:G7362"/>
    <mergeCell ref="H7348:H7352"/>
    <mergeCell ref="J7348:J7352"/>
    <mergeCell ref="L7348:L7352"/>
    <mergeCell ref="A7353:A7357"/>
    <mergeCell ref="B7353:B7357"/>
    <mergeCell ref="C7353:C7357"/>
    <mergeCell ref="D7353:D7357"/>
    <mergeCell ref="E7353:E7357"/>
    <mergeCell ref="F7353:F7357"/>
    <mergeCell ref="G7353:G7357"/>
    <mergeCell ref="H7343:H7347"/>
    <mergeCell ref="J7343:J7347"/>
    <mergeCell ref="L7343:L7347"/>
    <mergeCell ref="A7348:A7352"/>
    <mergeCell ref="B7348:B7352"/>
    <mergeCell ref="C7348:C7352"/>
    <mergeCell ref="D7348:D7352"/>
    <mergeCell ref="E7348:E7352"/>
    <mergeCell ref="F7348:F7352"/>
    <mergeCell ref="G7348:G7352"/>
    <mergeCell ref="H7378:H7382"/>
    <mergeCell ref="J7378:J7382"/>
    <mergeCell ref="L7378:L7382"/>
    <mergeCell ref="A7383:A7387"/>
    <mergeCell ref="B7383:B7387"/>
    <mergeCell ref="C7383:C7387"/>
    <mergeCell ref="D7383:D7387"/>
    <mergeCell ref="E7383:E7387"/>
    <mergeCell ref="F7383:F7387"/>
    <mergeCell ref="G7383:G7387"/>
    <mergeCell ref="H7373:H7377"/>
    <mergeCell ref="J7373:J7377"/>
    <mergeCell ref="L7373:L7377"/>
    <mergeCell ref="A7378:A7382"/>
    <mergeCell ref="B7378:B7382"/>
    <mergeCell ref="C7378:C7382"/>
    <mergeCell ref="D7378:D7382"/>
    <mergeCell ref="E7378:E7382"/>
    <mergeCell ref="F7378:F7382"/>
    <mergeCell ref="G7378:G7382"/>
    <mergeCell ref="H7368:H7372"/>
    <mergeCell ref="J7368:J7372"/>
    <mergeCell ref="L7368:L7372"/>
    <mergeCell ref="A7373:A7377"/>
    <mergeCell ref="B7373:B7377"/>
    <mergeCell ref="C7373:C7377"/>
    <mergeCell ref="D7373:D7377"/>
    <mergeCell ref="E7373:E7377"/>
    <mergeCell ref="F7373:F7377"/>
    <mergeCell ref="G7373:G7377"/>
    <mergeCell ref="H7363:H7367"/>
    <mergeCell ref="J7363:J7367"/>
    <mergeCell ref="L7363:L7367"/>
    <mergeCell ref="A7368:A7372"/>
    <mergeCell ref="B7368:B7372"/>
    <mergeCell ref="C7368:C7372"/>
    <mergeCell ref="D7368:D7372"/>
    <mergeCell ref="E7368:E7372"/>
    <mergeCell ref="F7368:F7372"/>
    <mergeCell ref="G7368:G7372"/>
    <mergeCell ref="H7398:H7402"/>
    <mergeCell ref="J7398:J7402"/>
    <mergeCell ref="L7398:L7402"/>
    <mergeCell ref="A7403:A7407"/>
    <mergeCell ref="B7403:B7407"/>
    <mergeCell ref="C7403:C7407"/>
    <mergeCell ref="D7403:D7407"/>
    <mergeCell ref="E7403:E7407"/>
    <mergeCell ref="F7403:F7407"/>
    <mergeCell ref="G7403:G7407"/>
    <mergeCell ref="H7393:H7397"/>
    <mergeCell ref="J7393:J7397"/>
    <mergeCell ref="L7393:L7397"/>
    <mergeCell ref="A7398:A7402"/>
    <mergeCell ref="B7398:B7402"/>
    <mergeCell ref="C7398:C7402"/>
    <mergeCell ref="D7398:D7402"/>
    <mergeCell ref="E7398:E7402"/>
    <mergeCell ref="F7398:F7402"/>
    <mergeCell ref="G7398:G7402"/>
    <mergeCell ref="H7388:H7392"/>
    <mergeCell ref="J7388:J7392"/>
    <mergeCell ref="L7388:L7392"/>
    <mergeCell ref="A7393:A7397"/>
    <mergeCell ref="B7393:B7397"/>
    <mergeCell ref="C7393:C7397"/>
    <mergeCell ref="D7393:D7397"/>
    <mergeCell ref="E7393:E7397"/>
    <mergeCell ref="F7393:F7397"/>
    <mergeCell ref="G7393:G7397"/>
    <mergeCell ref="H7383:H7387"/>
    <mergeCell ref="J7383:J7387"/>
    <mergeCell ref="L7383:L7387"/>
    <mergeCell ref="A7388:A7392"/>
    <mergeCell ref="B7388:B7392"/>
    <mergeCell ref="C7388:C7392"/>
    <mergeCell ref="D7388:D7392"/>
    <mergeCell ref="E7388:E7392"/>
    <mergeCell ref="F7388:F7392"/>
    <mergeCell ref="G7388:G7392"/>
    <mergeCell ref="H7418:H7422"/>
    <mergeCell ref="J7418:J7422"/>
    <mergeCell ref="L7418:L7422"/>
    <mergeCell ref="A7423:A7427"/>
    <mergeCell ref="B7423:B7427"/>
    <mergeCell ref="C7423:C7427"/>
    <mergeCell ref="D7423:D7427"/>
    <mergeCell ref="E7423:E7427"/>
    <mergeCell ref="F7423:F7427"/>
    <mergeCell ref="G7423:G7427"/>
    <mergeCell ref="H7413:H7417"/>
    <mergeCell ref="J7413:J7417"/>
    <mergeCell ref="L7413:L7417"/>
    <mergeCell ref="A7418:A7422"/>
    <mergeCell ref="B7418:B7422"/>
    <mergeCell ref="C7418:C7422"/>
    <mergeCell ref="D7418:D7422"/>
    <mergeCell ref="E7418:E7422"/>
    <mergeCell ref="F7418:F7422"/>
    <mergeCell ref="G7418:G7422"/>
    <mergeCell ref="H7408:H7412"/>
    <mergeCell ref="J7408:J7412"/>
    <mergeCell ref="L7408:L7412"/>
    <mergeCell ref="A7413:A7417"/>
    <mergeCell ref="B7413:B7417"/>
    <mergeCell ref="C7413:C7417"/>
    <mergeCell ref="D7413:D7417"/>
    <mergeCell ref="E7413:E7417"/>
    <mergeCell ref="F7413:F7417"/>
    <mergeCell ref="G7413:G7417"/>
    <mergeCell ref="H7403:H7407"/>
    <mergeCell ref="J7403:J7407"/>
    <mergeCell ref="L7403:L7407"/>
    <mergeCell ref="A7408:A7412"/>
    <mergeCell ref="B7408:B7412"/>
    <mergeCell ref="C7408:C7412"/>
    <mergeCell ref="D7408:D7412"/>
    <mergeCell ref="E7408:E7412"/>
    <mergeCell ref="F7408:F7412"/>
    <mergeCell ref="G7408:G7412"/>
    <mergeCell ref="H7438:H7442"/>
    <mergeCell ref="J7438:J7442"/>
    <mergeCell ref="L7438:L7442"/>
    <mergeCell ref="A7443:A7447"/>
    <mergeCell ref="B7443:B7447"/>
    <mergeCell ref="C7443:C7447"/>
    <mergeCell ref="D7443:D7447"/>
    <mergeCell ref="E7443:E7447"/>
    <mergeCell ref="F7443:F7447"/>
    <mergeCell ref="G7443:G7447"/>
    <mergeCell ref="H7433:H7437"/>
    <mergeCell ref="J7433:J7437"/>
    <mergeCell ref="L7433:L7437"/>
    <mergeCell ref="A7438:A7442"/>
    <mergeCell ref="B7438:B7442"/>
    <mergeCell ref="C7438:C7442"/>
    <mergeCell ref="D7438:D7442"/>
    <mergeCell ref="E7438:E7442"/>
    <mergeCell ref="F7438:F7442"/>
    <mergeCell ref="G7438:G7442"/>
    <mergeCell ref="H7428:H7432"/>
    <mergeCell ref="J7428:J7432"/>
    <mergeCell ref="L7428:L7432"/>
    <mergeCell ref="A7433:A7437"/>
    <mergeCell ref="B7433:B7437"/>
    <mergeCell ref="C7433:C7437"/>
    <mergeCell ref="D7433:D7437"/>
    <mergeCell ref="E7433:E7437"/>
    <mergeCell ref="F7433:F7437"/>
    <mergeCell ref="G7433:G7437"/>
    <mergeCell ref="H7423:H7427"/>
    <mergeCell ref="J7423:J7427"/>
    <mergeCell ref="L7423:L7427"/>
    <mergeCell ref="A7428:A7432"/>
    <mergeCell ref="B7428:B7432"/>
    <mergeCell ref="C7428:C7432"/>
    <mergeCell ref="D7428:D7432"/>
    <mergeCell ref="E7428:E7432"/>
    <mergeCell ref="F7428:F7432"/>
    <mergeCell ref="G7428:G7432"/>
    <mergeCell ref="H7458:H7462"/>
    <mergeCell ref="J7458:J7462"/>
    <mergeCell ref="L7458:L7462"/>
    <mergeCell ref="A7463:A7467"/>
    <mergeCell ref="B7463:B7467"/>
    <mergeCell ref="C7463:C7467"/>
    <mergeCell ref="D7463:D7467"/>
    <mergeCell ref="E7463:E7467"/>
    <mergeCell ref="F7463:F7467"/>
    <mergeCell ref="G7463:G7467"/>
    <mergeCell ref="H7453:H7457"/>
    <mergeCell ref="J7453:J7457"/>
    <mergeCell ref="L7453:L7457"/>
    <mergeCell ref="A7458:A7462"/>
    <mergeCell ref="B7458:B7462"/>
    <mergeCell ref="C7458:C7462"/>
    <mergeCell ref="D7458:D7462"/>
    <mergeCell ref="E7458:E7462"/>
    <mergeCell ref="F7458:F7462"/>
    <mergeCell ref="G7458:G7462"/>
    <mergeCell ref="H7448:H7452"/>
    <mergeCell ref="J7448:J7452"/>
    <mergeCell ref="L7448:L7452"/>
    <mergeCell ref="A7453:A7457"/>
    <mergeCell ref="B7453:B7457"/>
    <mergeCell ref="C7453:C7457"/>
    <mergeCell ref="D7453:D7457"/>
    <mergeCell ref="E7453:E7457"/>
    <mergeCell ref="F7453:F7457"/>
    <mergeCell ref="G7453:G7457"/>
    <mergeCell ref="H7443:H7447"/>
    <mergeCell ref="J7443:J7447"/>
    <mergeCell ref="L7443:L7447"/>
    <mergeCell ref="A7448:A7452"/>
    <mergeCell ref="B7448:B7452"/>
    <mergeCell ref="C7448:C7452"/>
    <mergeCell ref="D7448:D7452"/>
    <mergeCell ref="E7448:E7452"/>
    <mergeCell ref="F7448:F7452"/>
    <mergeCell ref="G7448:G7452"/>
    <mergeCell ref="H7478:H7482"/>
    <mergeCell ref="J7478:J7482"/>
    <mergeCell ref="L7478:L7482"/>
    <mergeCell ref="A7483:A7487"/>
    <mergeCell ref="B7483:B7487"/>
    <mergeCell ref="C7483:C7487"/>
    <mergeCell ref="D7483:D7487"/>
    <mergeCell ref="E7483:E7487"/>
    <mergeCell ref="F7483:F7487"/>
    <mergeCell ref="G7483:G7487"/>
    <mergeCell ref="H7473:H7477"/>
    <mergeCell ref="J7473:J7477"/>
    <mergeCell ref="L7473:L7477"/>
    <mergeCell ref="A7478:A7482"/>
    <mergeCell ref="B7478:B7482"/>
    <mergeCell ref="C7478:C7482"/>
    <mergeCell ref="D7478:D7482"/>
    <mergeCell ref="E7478:E7482"/>
    <mergeCell ref="F7478:F7482"/>
    <mergeCell ref="G7478:G7482"/>
    <mergeCell ref="H7468:H7472"/>
    <mergeCell ref="J7468:J7472"/>
    <mergeCell ref="L7468:L7472"/>
    <mergeCell ref="A7473:A7477"/>
    <mergeCell ref="B7473:B7477"/>
    <mergeCell ref="C7473:C7477"/>
    <mergeCell ref="D7473:D7477"/>
    <mergeCell ref="E7473:E7477"/>
    <mergeCell ref="F7473:F7477"/>
    <mergeCell ref="G7473:G7477"/>
    <mergeCell ref="H7463:H7467"/>
    <mergeCell ref="J7463:J7467"/>
    <mergeCell ref="L7463:L7467"/>
    <mergeCell ref="A7468:A7472"/>
    <mergeCell ref="B7468:B7472"/>
    <mergeCell ref="C7468:C7472"/>
    <mergeCell ref="D7468:D7472"/>
    <mergeCell ref="E7468:E7472"/>
    <mergeCell ref="F7468:F7472"/>
    <mergeCell ref="G7468:G7472"/>
    <mergeCell ref="H7498:H7502"/>
    <mergeCell ref="J7498:J7502"/>
    <mergeCell ref="L7498:L7502"/>
    <mergeCell ref="A7503:A7507"/>
    <mergeCell ref="B7503:B7507"/>
    <mergeCell ref="C7503:C7507"/>
    <mergeCell ref="D7503:D7507"/>
    <mergeCell ref="E7503:E7507"/>
    <mergeCell ref="F7503:F7507"/>
    <mergeCell ref="G7503:G7507"/>
    <mergeCell ref="H7493:H7497"/>
    <mergeCell ref="J7493:J7497"/>
    <mergeCell ref="L7493:L7497"/>
    <mergeCell ref="A7498:A7502"/>
    <mergeCell ref="B7498:B7502"/>
    <mergeCell ref="C7498:C7502"/>
    <mergeCell ref="D7498:D7502"/>
    <mergeCell ref="E7498:E7502"/>
    <mergeCell ref="F7498:F7502"/>
    <mergeCell ref="G7498:G7502"/>
    <mergeCell ref="H7488:H7492"/>
    <mergeCell ref="J7488:J7492"/>
    <mergeCell ref="L7488:L7492"/>
    <mergeCell ref="A7493:A7497"/>
    <mergeCell ref="B7493:B7497"/>
    <mergeCell ref="C7493:C7497"/>
    <mergeCell ref="D7493:D7497"/>
    <mergeCell ref="E7493:E7497"/>
    <mergeCell ref="F7493:F7497"/>
    <mergeCell ref="G7493:G7497"/>
    <mergeCell ref="H7483:H7487"/>
    <mergeCell ref="J7483:J7487"/>
    <mergeCell ref="L7483:L7487"/>
    <mergeCell ref="A7488:A7492"/>
    <mergeCell ref="B7488:B7492"/>
    <mergeCell ref="C7488:C7492"/>
    <mergeCell ref="D7488:D7492"/>
    <mergeCell ref="E7488:E7492"/>
    <mergeCell ref="F7488:F7492"/>
    <mergeCell ref="G7488:G7492"/>
    <mergeCell ref="H7518:H7522"/>
    <mergeCell ref="J7518:J7522"/>
    <mergeCell ref="L7518:L7522"/>
    <mergeCell ref="A7523:A7527"/>
    <mergeCell ref="B7523:B7527"/>
    <mergeCell ref="C7523:C7527"/>
    <mergeCell ref="D7523:D7527"/>
    <mergeCell ref="E7523:E7527"/>
    <mergeCell ref="F7523:F7527"/>
    <mergeCell ref="G7523:G7527"/>
    <mergeCell ref="H7513:H7517"/>
    <mergeCell ref="J7513:J7517"/>
    <mergeCell ref="L7513:L7517"/>
    <mergeCell ref="A7518:A7522"/>
    <mergeCell ref="B7518:B7522"/>
    <mergeCell ref="C7518:C7522"/>
    <mergeCell ref="D7518:D7522"/>
    <mergeCell ref="E7518:E7522"/>
    <mergeCell ref="F7518:F7522"/>
    <mergeCell ref="G7518:G7522"/>
    <mergeCell ref="H7508:H7512"/>
    <mergeCell ref="J7508:J7512"/>
    <mergeCell ref="L7508:L7512"/>
    <mergeCell ref="A7513:A7517"/>
    <mergeCell ref="B7513:B7517"/>
    <mergeCell ref="C7513:C7517"/>
    <mergeCell ref="D7513:D7517"/>
    <mergeCell ref="E7513:E7517"/>
    <mergeCell ref="F7513:F7517"/>
    <mergeCell ref="G7513:G7517"/>
    <mergeCell ref="H7503:H7507"/>
    <mergeCell ref="J7503:J7507"/>
    <mergeCell ref="L7503:L7507"/>
    <mergeCell ref="A7508:A7512"/>
    <mergeCell ref="B7508:B7512"/>
    <mergeCell ref="C7508:C7512"/>
    <mergeCell ref="D7508:D7512"/>
    <mergeCell ref="E7508:E7512"/>
    <mergeCell ref="F7508:F7512"/>
    <mergeCell ref="G7508:G7512"/>
    <mergeCell ref="H7538:H7542"/>
    <mergeCell ref="J7538:J7542"/>
    <mergeCell ref="L7538:L7542"/>
    <mergeCell ref="A7543:A7547"/>
    <mergeCell ref="B7543:B7547"/>
    <mergeCell ref="C7543:C7547"/>
    <mergeCell ref="D7543:D7547"/>
    <mergeCell ref="E7543:E7547"/>
    <mergeCell ref="F7543:F7547"/>
    <mergeCell ref="G7543:G7547"/>
    <mergeCell ref="H7533:H7537"/>
    <mergeCell ref="J7533:J7537"/>
    <mergeCell ref="L7533:L7537"/>
    <mergeCell ref="A7538:A7542"/>
    <mergeCell ref="B7538:B7542"/>
    <mergeCell ref="C7538:C7542"/>
    <mergeCell ref="D7538:D7542"/>
    <mergeCell ref="E7538:E7542"/>
    <mergeCell ref="F7538:F7542"/>
    <mergeCell ref="G7538:G7542"/>
    <mergeCell ref="H7528:H7532"/>
    <mergeCell ref="J7528:J7532"/>
    <mergeCell ref="L7528:L7532"/>
    <mergeCell ref="A7533:A7537"/>
    <mergeCell ref="B7533:B7537"/>
    <mergeCell ref="C7533:C7537"/>
    <mergeCell ref="D7533:D7537"/>
    <mergeCell ref="E7533:E7537"/>
    <mergeCell ref="F7533:F7537"/>
    <mergeCell ref="G7533:G7537"/>
    <mergeCell ref="H7523:H7527"/>
    <mergeCell ref="J7523:J7527"/>
    <mergeCell ref="L7523:L7527"/>
    <mergeCell ref="A7528:A7532"/>
    <mergeCell ref="B7528:B7532"/>
    <mergeCell ref="C7528:C7532"/>
    <mergeCell ref="D7528:D7532"/>
    <mergeCell ref="E7528:E7532"/>
    <mergeCell ref="F7528:F7532"/>
    <mergeCell ref="G7528:G7532"/>
    <mergeCell ref="H7558:H7562"/>
    <mergeCell ref="J7558:J7562"/>
    <mergeCell ref="L7558:L7562"/>
    <mergeCell ref="A7563:A7567"/>
    <mergeCell ref="B7563:B7567"/>
    <mergeCell ref="C7563:C7567"/>
    <mergeCell ref="D7563:D7567"/>
    <mergeCell ref="E7563:E7567"/>
    <mergeCell ref="F7563:F7567"/>
    <mergeCell ref="G7563:G7567"/>
    <mergeCell ref="H7553:H7557"/>
    <mergeCell ref="J7553:J7557"/>
    <mergeCell ref="L7553:L7557"/>
    <mergeCell ref="A7558:A7562"/>
    <mergeCell ref="B7558:B7562"/>
    <mergeCell ref="C7558:C7562"/>
    <mergeCell ref="D7558:D7562"/>
    <mergeCell ref="E7558:E7562"/>
    <mergeCell ref="F7558:F7562"/>
    <mergeCell ref="G7558:G7562"/>
    <mergeCell ref="H7548:H7552"/>
    <mergeCell ref="J7548:J7552"/>
    <mergeCell ref="L7548:L7552"/>
    <mergeCell ref="A7553:A7557"/>
    <mergeCell ref="B7553:B7557"/>
    <mergeCell ref="C7553:C7557"/>
    <mergeCell ref="D7553:D7557"/>
    <mergeCell ref="E7553:E7557"/>
    <mergeCell ref="F7553:F7557"/>
    <mergeCell ref="G7553:G7557"/>
    <mergeCell ref="H7543:H7547"/>
    <mergeCell ref="J7543:J7547"/>
    <mergeCell ref="L7543:L7547"/>
    <mergeCell ref="A7548:A7552"/>
    <mergeCell ref="B7548:B7552"/>
    <mergeCell ref="C7548:C7552"/>
    <mergeCell ref="D7548:D7552"/>
    <mergeCell ref="E7548:E7552"/>
    <mergeCell ref="F7548:F7552"/>
    <mergeCell ref="G7548:G7552"/>
    <mergeCell ref="H7578:H7582"/>
    <mergeCell ref="J7578:J7582"/>
    <mergeCell ref="L7578:L7582"/>
    <mergeCell ref="A7583:A7587"/>
    <mergeCell ref="B7583:B7587"/>
    <mergeCell ref="C7583:C7587"/>
    <mergeCell ref="D7583:D7587"/>
    <mergeCell ref="E7583:E7587"/>
    <mergeCell ref="F7583:F7587"/>
    <mergeCell ref="G7583:G7587"/>
    <mergeCell ref="H7573:H7577"/>
    <mergeCell ref="J7573:J7577"/>
    <mergeCell ref="L7573:L7577"/>
    <mergeCell ref="A7578:A7582"/>
    <mergeCell ref="B7578:B7582"/>
    <mergeCell ref="C7578:C7582"/>
    <mergeCell ref="D7578:D7582"/>
    <mergeCell ref="E7578:E7582"/>
    <mergeCell ref="F7578:F7582"/>
    <mergeCell ref="G7578:G7582"/>
    <mergeCell ref="H7568:H7572"/>
    <mergeCell ref="J7568:J7572"/>
    <mergeCell ref="L7568:L7572"/>
    <mergeCell ref="A7573:A7577"/>
    <mergeCell ref="B7573:B7577"/>
    <mergeCell ref="C7573:C7577"/>
    <mergeCell ref="D7573:D7577"/>
    <mergeCell ref="E7573:E7577"/>
    <mergeCell ref="F7573:F7577"/>
    <mergeCell ref="G7573:G7577"/>
    <mergeCell ref="H7563:H7567"/>
    <mergeCell ref="J7563:J7567"/>
    <mergeCell ref="L7563:L7567"/>
    <mergeCell ref="A7568:A7572"/>
    <mergeCell ref="B7568:B7572"/>
    <mergeCell ref="C7568:C7572"/>
    <mergeCell ref="D7568:D7572"/>
    <mergeCell ref="E7568:E7572"/>
    <mergeCell ref="F7568:F7572"/>
    <mergeCell ref="G7568:G7572"/>
    <mergeCell ref="H7598:H7602"/>
    <mergeCell ref="J7598:J7602"/>
    <mergeCell ref="L7598:L7602"/>
    <mergeCell ref="A7603:A7607"/>
    <mergeCell ref="B7603:B7607"/>
    <mergeCell ref="C7603:C7607"/>
    <mergeCell ref="D7603:D7607"/>
    <mergeCell ref="E7603:E7607"/>
    <mergeCell ref="F7603:F7607"/>
    <mergeCell ref="G7603:G7607"/>
    <mergeCell ref="H7593:H7597"/>
    <mergeCell ref="J7593:J7597"/>
    <mergeCell ref="L7593:L7597"/>
    <mergeCell ref="A7598:A7602"/>
    <mergeCell ref="B7598:B7602"/>
    <mergeCell ref="C7598:C7602"/>
    <mergeCell ref="D7598:D7602"/>
    <mergeCell ref="E7598:E7602"/>
    <mergeCell ref="F7598:F7602"/>
    <mergeCell ref="G7598:G7602"/>
    <mergeCell ref="H7588:H7592"/>
    <mergeCell ref="J7588:J7592"/>
    <mergeCell ref="L7588:L7592"/>
    <mergeCell ref="A7593:A7597"/>
    <mergeCell ref="B7593:B7597"/>
    <mergeCell ref="C7593:C7597"/>
    <mergeCell ref="D7593:D7597"/>
    <mergeCell ref="E7593:E7597"/>
    <mergeCell ref="F7593:F7597"/>
    <mergeCell ref="G7593:G7597"/>
    <mergeCell ref="H7583:H7587"/>
    <mergeCell ref="J7583:J7587"/>
    <mergeCell ref="L7583:L7587"/>
    <mergeCell ref="A7588:A7592"/>
    <mergeCell ref="B7588:B7592"/>
    <mergeCell ref="C7588:C7592"/>
    <mergeCell ref="D7588:D7592"/>
    <mergeCell ref="E7588:E7592"/>
    <mergeCell ref="F7588:F7592"/>
    <mergeCell ref="G7588:G7592"/>
    <mergeCell ref="H7618:H7622"/>
    <mergeCell ref="J7618:J7622"/>
    <mergeCell ref="L7618:L7622"/>
    <mergeCell ref="A7623:A7627"/>
    <mergeCell ref="B7623:B7627"/>
    <mergeCell ref="C7623:C7627"/>
    <mergeCell ref="D7623:D7627"/>
    <mergeCell ref="E7623:E7627"/>
    <mergeCell ref="F7623:F7627"/>
    <mergeCell ref="G7623:G7627"/>
    <mergeCell ref="H7613:H7617"/>
    <mergeCell ref="J7613:J7617"/>
    <mergeCell ref="L7613:L7617"/>
    <mergeCell ref="A7618:A7622"/>
    <mergeCell ref="B7618:B7622"/>
    <mergeCell ref="C7618:C7622"/>
    <mergeCell ref="D7618:D7622"/>
    <mergeCell ref="E7618:E7622"/>
    <mergeCell ref="F7618:F7622"/>
    <mergeCell ref="G7618:G7622"/>
    <mergeCell ref="H7608:H7612"/>
    <mergeCell ref="J7608:J7612"/>
    <mergeCell ref="L7608:L7612"/>
    <mergeCell ref="A7613:A7617"/>
    <mergeCell ref="B7613:B7617"/>
    <mergeCell ref="C7613:C7617"/>
    <mergeCell ref="D7613:D7617"/>
    <mergeCell ref="E7613:E7617"/>
    <mergeCell ref="F7613:F7617"/>
    <mergeCell ref="G7613:G7617"/>
    <mergeCell ref="H7603:H7607"/>
    <mergeCell ref="J7603:J7607"/>
    <mergeCell ref="L7603:L7607"/>
    <mergeCell ref="A7608:A7612"/>
    <mergeCell ref="B7608:B7612"/>
    <mergeCell ref="C7608:C7612"/>
    <mergeCell ref="D7608:D7612"/>
    <mergeCell ref="E7608:E7612"/>
    <mergeCell ref="F7608:F7612"/>
    <mergeCell ref="G7608:G7612"/>
    <mergeCell ref="H7638:H7642"/>
    <mergeCell ref="J7638:J7642"/>
    <mergeCell ref="L7638:L7642"/>
    <mergeCell ref="A7643:A7647"/>
    <mergeCell ref="B7643:B7647"/>
    <mergeCell ref="C7643:C7647"/>
    <mergeCell ref="D7643:D7647"/>
    <mergeCell ref="E7643:E7647"/>
    <mergeCell ref="F7643:F7647"/>
    <mergeCell ref="G7643:G7647"/>
    <mergeCell ref="H7633:H7637"/>
    <mergeCell ref="J7633:J7637"/>
    <mergeCell ref="L7633:L7637"/>
    <mergeCell ref="A7638:A7642"/>
    <mergeCell ref="B7638:B7642"/>
    <mergeCell ref="C7638:C7642"/>
    <mergeCell ref="D7638:D7642"/>
    <mergeCell ref="E7638:E7642"/>
    <mergeCell ref="F7638:F7642"/>
    <mergeCell ref="G7638:G7642"/>
    <mergeCell ref="H7628:H7632"/>
    <mergeCell ref="J7628:J7632"/>
    <mergeCell ref="L7628:L7632"/>
    <mergeCell ref="A7633:A7637"/>
    <mergeCell ref="B7633:B7637"/>
    <mergeCell ref="C7633:C7637"/>
    <mergeCell ref="D7633:D7637"/>
    <mergeCell ref="E7633:E7637"/>
    <mergeCell ref="F7633:F7637"/>
    <mergeCell ref="G7633:G7637"/>
    <mergeCell ref="H7623:H7627"/>
    <mergeCell ref="J7623:J7627"/>
    <mergeCell ref="L7623:L7627"/>
    <mergeCell ref="A7628:A7632"/>
    <mergeCell ref="B7628:B7632"/>
    <mergeCell ref="C7628:C7632"/>
    <mergeCell ref="D7628:D7632"/>
    <mergeCell ref="E7628:E7632"/>
    <mergeCell ref="F7628:F7632"/>
    <mergeCell ref="G7628:G7632"/>
    <mergeCell ref="H7658:H7662"/>
    <mergeCell ref="J7658:J7662"/>
    <mergeCell ref="L7658:L7662"/>
    <mergeCell ref="A7663:A7667"/>
    <mergeCell ref="B7663:B7667"/>
    <mergeCell ref="C7663:C7667"/>
    <mergeCell ref="D7663:D7667"/>
    <mergeCell ref="E7663:E7667"/>
    <mergeCell ref="F7663:F7667"/>
    <mergeCell ref="G7663:G7667"/>
    <mergeCell ref="H7653:H7657"/>
    <mergeCell ref="J7653:J7657"/>
    <mergeCell ref="L7653:L7657"/>
    <mergeCell ref="A7658:A7662"/>
    <mergeCell ref="B7658:B7662"/>
    <mergeCell ref="C7658:C7662"/>
    <mergeCell ref="D7658:D7662"/>
    <mergeCell ref="E7658:E7662"/>
    <mergeCell ref="F7658:F7662"/>
    <mergeCell ref="G7658:G7662"/>
    <mergeCell ref="H7648:H7652"/>
    <mergeCell ref="J7648:J7652"/>
    <mergeCell ref="L7648:L7652"/>
    <mergeCell ref="A7653:A7657"/>
    <mergeCell ref="B7653:B7657"/>
    <mergeCell ref="C7653:C7657"/>
    <mergeCell ref="D7653:D7657"/>
    <mergeCell ref="E7653:E7657"/>
    <mergeCell ref="F7653:F7657"/>
    <mergeCell ref="G7653:G7657"/>
    <mergeCell ref="H7643:H7647"/>
    <mergeCell ref="J7643:J7647"/>
    <mergeCell ref="L7643:L7647"/>
    <mergeCell ref="A7648:A7652"/>
    <mergeCell ref="B7648:B7652"/>
    <mergeCell ref="C7648:C7652"/>
    <mergeCell ref="D7648:D7652"/>
    <mergeCell ref="E7648:E7652"/>
    <mergeCell ref="F7648:F7652"/>
    <mergeCell ref="G7648:G7652"/>
    <mergeCell ref="H7678:H7682"/>
    <mergeCell ref="J7678:J7682"/>
    <mergeCell ref="L7678:L7682"/>
    <mergeCell ref="A7683:A7687"/>
    <mergeCell ref="B7683:B7687"/>
    <mergeCell ref="C7683:C7687"/>
    <mergeCell ref="D7683:D7687"/>
    <mergeCell ref="E7683:E7687"/>
    <mergeCell ref="F7683:F7687"/>
    <mergeCell ref="G7683:G7687"/>
    <mergeCell ref="H7673:H7677"/>
    <mergeCell ref="J7673:J7677"/>
    <mergeCell ref="L7673:L7677"/>
    <mergeCell ref="A7678:A7682"/>
    <mergeCell ref="B7678:B7682"/>
    <mergeCell ref="C7678:C7682"/>
    <mergeCell ref="D7678:D7682"/>
    <mergeCell ref="E7678:E7682"/>
    <mergeCell ref="F7678:F7682"/>
    <mergeCell ref="G7678:G7682"/>
    <mergeCell ref="H7668:H7672"/>
    <mergeCell ref="J7668:J7672"/>
    <mergeCell ref="L7668:L7672"/>
    <mergeCell ref="A7673:A7677"/>
    <mergeCell ref="B7673:B7677"/>
    <mergeCell ref="C7673:C7677"/>
    <mergeCell ref="D7673:D7677"/>
    <mergeCell ref="E7673:E7677"/>
    <mergeCell ref="F7673:F7677"/>
    <mergeCell ref="G7673:G7677"/>
    <mergeCell ref="H7663:H7667"/>
    <mergeCell ref="J7663:J7667"/>
    <mergeCell ref="L7663:L7667"/>
    <mergeCell ref="A7668:A7672"/>
    <mergeCell ref="B7668:B7672"/>
    <mergeCell ref="C7668:C7672"/>
    <mergeCell ref="D7668:D7672"/>
    <mergeCell ref="E7668:E7672"/>
    <mergeCell ref="F7668:F7672"/>
    <mergeCell ref="G7668:G7672"/>
    <mergeCell ref="H7698:H7702"/>
    <mergeCell ref="J7698:J7702"/>
    <mergeCell ref="L7698:L7702"/>
    <mergeCell ref="A7703:A7707"/>
    <mergeCell ref="B7703:B7707"/>
    <mergeCell ref="C7703:C7707"/>
    <mergeCell ref="D7703:D7707"/>
    <mergeCell ref="E7703:E7707"/>
    <mergeCell ref="F7703:F7707"/>
    <mergeCell ref="G7703:G7707"/>
    <mergeCell ref="H7693:H7697"/>
    <mergeCell ref="J7693:J7697"/>
    <mergeCell ref="L7693:L7697"/>
    <mergeCell ref="A7698:A7702"/>
    <mergeCell ref="B7698:B7702"/>
    <mergeCell ref="C7698:C7702"/>
    <mergeCell ref="D7698:D7702"/>
    <mergeCell ref="E7698:E7702"/>
    <mergeCell ref="F7698:F7702"/>
    <mergeCell ref="G7698:G7702"/>
    <mergeCell ref="H7688:H7692"/>
    <mergeCell ref="J7688:J7692"/>
    <mergeCell ref="L7688:L7692"/>
    <mergeCell ref="A7693:A7697"/>
    <mergeCell ref="B7693:B7697"/>
    <mergeCell ref="C7693:C7697"/>
    <mergeCell ref="D7693:D7697"/>
    <mergeCell ref="E7693:E7697"/>
    <mergeCell ref="F7693:F7697"/>
    <mergeCell ref="G7693:G7697"/>
    <mergeCell ref="H7683:H7687"/>
    <mergeCell ref="J7683:J7687"/>
    <mergeCell ref="L7683:L7687"/>
    <mergeCell ref="A7688:A7692"/>
    <mergeCell ref="B7688:B7692"/>
    <mergeCell ref="C7688:C7692"/>
    <mergeCell ref="D7688:D7692"/>
    <mergeCell ref="E7688:E7692"/>
    <mergeCell ref="F7688:F7692"/>
    <mergeCell ref="G7688:G7692"/>
    <mergeCell ref="H7718:H7722"/>
    <mergeCell ref="J7718:J7722"/>
    <mergeCell ref="L7718:L7722"/>
    <mergeCell ref="A7723:A7727"/>
    <mergeCell ref="B7723:B7727"/>
    <mergeCell ref="C7723:C7727"/>
    <mergeCell ref="D7723:D7727"/>
    <mergeCell ref="E7723:E7727"/>
    <mergeCell ref="F7723:F7727"/>
    <mergeCell ref="G7723:G7727"/>
    <mergeCell ref="H7713:H7717"/>
    <mergeCell ref="J7713:J7717"/>
    <mergeCell ref="L7713:L7717"/>
    <mergeCell ref="A7718:A7722"/>
    <mergeCell ref="B7718:B7722"/>
    <mergeCell ref="C7718:C7722"/>
    <mergeCell ref="D7718:D7722"/>
    <mergeCell ref="E7718:E7722"/>
    <mergeCell ref="F7718:F7722"/>
    <mergeCell ref="G7718:G7722"/>
    <mergeCell ref="H7708:H7712"/>
    <mergeCell ref="J7708:J7712"/>
    <mergeCell ref="L7708:L7712"/>
    <mergeCell ref="A7713:A7717"/>
    <mergeCell ref="B7713:B7717"/>
    <mergeCell ref="C7713:C7717"/>
    <mergeCell ref="D7713:D7717"/>
    <mergeCell ref="E7713:E7717"/>
    <mergeCell ref="F7713:F7717"/>
    <mergeCell ref="G7713:G7717"/>
    <mergeCell ref="H7703:H7707"/>
    <mergeCell ref="J7703:J7707"/>
    <mergeCell ref="L7703:L7707"/>
    <mergeCell ref="A7708:A7712"/>
    <mergeCell ref="B7708:B7712"/>
    <mergeCell ref="C7708:C7712"/>
    <mergeCell ref="D7708:D7712"/>
    <mergeCell ref="E7708:E7712"/>
    <mergeCell ref="F7708:F7712"/>
    <mergeCell ref="G7708:G7712"/>
    <mergeCell ref="H7738:H7742"/>
    <mergeCell ref="J7738:J7742"/>
    <mergeCell ref="L7738:L7742"/>
    <mergeCell ref="A7743:A7747"/>
    <mergeCell ref="B7743:B7747"/>
    <mergeCell ref="C7743:C7747"/>
    <mergeCell ref="D7743:D7747"/>
    <mergeCell ref="E7743:E7747"/>
    <mergeCell ref="F7743:F7747"/>
    <mergeCell ref="G7743:G7747"/>
    <mergeCell ref="H7733:H7737"/>
    <mergeCell ref="J7733:J7737"/>
    <mergeCell ref="L7733:L7737"/>
    <mergeCell ref="A7738:A7742"/>
    <mergeCell ref="B7738:B7742"/>
    <mergeCell ref="C7738:C7742"/>
    <mergeCell ref="D7738:D7742"/>
    <mergeCell ref="E7738:E7742"/>
    <mergeCell ref="F7738:F7742"/>
    <mergeCell ref="G7738:G7742"/>
    <mergeCell ref="H7728:H7732"/>
    <mergeCell ref="J7728:J7732"/>
    <mergeCell ref="L7728:L7732"/>
    <mergeCell ref="A7733:A7737"/>
    <mergeCell ref="B7733:B7737"/>
    <mergeCell ref="C7733:C7737"/>
    <mergeCell ref="D7733:D7737"/>
    <mergeCell ref="E7733:E7737"/>
    <mergeCell ref="F7733:F7737"/>
    <mergeCell ref="G7733:G7737"/>
    <mergeCell ref="H7723:H7727"/>
    <mergeCell ref="J7723:J7727"/>
    <mergeCell ref="L7723:L7727"/>
    <mergeCell ref="A7728:A7732"/>
    <mergeCell ref="B7728:B7732"/>
    <mergeCell ref="C7728:C7732"/>
    <mergeCell ref="D7728:D7732"/>
    <mergeCell ref="E7728:E7732"/>
    <mergeCell ref="F7728:F7732"/>
    <mergeCell ref="G7728:G7732"/>
    <mergeCell ref="H7758:H7762"/>
    <mergeCell ref="J7758:J7762"/>
    <mergeCell ref="L7758:L7762"/>
    <mergeCell ref="A7763:A7767"/>
    <mergeCell ref="B7763:B7767"/>
    <mergeCell ref="C7763:C7767"/>
    <mergeCell ref="D7763:D7767"/>
    <mergeCell ref="E7763:E7767"/>
    <mergeCell ref="F7763:F7767"/>
    <mergeCell ref="G7763:G7767"/>
    <mergeCell ref="H7753:H7757"/>
    <mergeCell ref="J7753:J7757"/>
    <mergeCell ref="L7753:L7757"/>
    <mergeCell ref="A7758:A7762"/>
    <mergeCell ref="B7758:B7762"/>
    <mergeCell ref="C7758:C7762"/>
    <mergeCell ref="D7758:D7762"/>
    <mergeCell ref="E7758:E7762"/>
    <mergeCell ref="F7758:F7762"/>
    <mergeCell ref="G7758:G7762"/>
    <mergeCell ref="H7748:H7752"/>
    <mergeCell ref="J7748:J7752"/>
    <mergeCell ref="L7748:L7752"/>
    <mergeCell ref="A7753:A7757"/>
    <mergeCell ref="B7753:B7757"/>
    <mergeCell ref="C7753:C7757"/>
    <mergeCell ref="D7753:D7757"/>
    <mergeCell ref="E7753:E7757"/>
    <mergeCell ref="F7753:F7757"/>
    <mergeCell ref="G7753:G7757"/>
    <mergeCell ref="H7743:H7747"/>
    <mergeCell ref="J7743:J7747"/>
    <mergeCell ref="L7743:L7747"/>
    <mergeCell ref="A7748:A7752"/>
    <mergeCell ref="B7748:B7752"/>
    <mergeCell ref="C7748:C7752"/>
    <mergeCell ref="D7748:D7752"/>
    <mergeCell ref="E7748:E7752"/>
    <mergeCell ref="F7748:F7752"/>
    <mergeCell ref="G7748:G7752"/>
    <mergeCell ref="G7778:G7782"/>
    <mergeCell ref="H7778:H7782"/>
    <mergeCell ref="J7778:J7782"/>
    <mergeCell ref="L7778:L7782"/>
    <mergeCell ref="G7773:G7777"/>
    <mergeCell ref="H7773:H7777"/>
    <mergeCell ref="J7773:J7777"/>
    <mergeCell ref="L7773:L7777"/>
    <mergeCell ref="A7778:A7782"/>
    <mergeCell ref="B7778:B7782"/>
    <mergeCell ref="C7778:C7782"/>
    <mergeCell ref="D7778:D7782"/>
    <mergeCell ref="E7778:E7782"/>
    <mergeCell ref="F7778:F7782"/>
    <mergeCell ref="H7768:H7772"/>
    <mergeCell ref="J7768:J7772"/>
    <mergeCell ref="L7768:L7772"/>
    <mergeCell ref="A7773:A7777"/>
    <mergeCell ref="B7773:B7777"/>
    <mergeCell ref="C7773:C7777"/>
    <mergeCell ref="D7773:D7777"/>
    <mergeCell ref="E7773:E7777"/>
    <mergeCell ref="F7773:F7777"/>
    <mergeCell ref="H7763:H7767"/>
    <mergeCell ref="J7763:J7767"/>
    <mergeCell ref="L7763:L7767"/>
    <mergeCell ref="A7768:A7772"/>
    <mergeCell ref="B7768:B7772"/>
    <mergeCell ref="C7768:C7772"/>
    <mergeCell ref="D7768:D7772"/>
    <mergeCell ref="E7768:E7772"/>
    <mergeCell ref="F7768:F7772"/>
    <mergeCell ref="G7768:G7772"/>
    <mergeCell ref="G3058:G3062"/>
    <mergeCell ref="H3058:H3062"/>
    <mergeCell ref="J3058:J3062"/>
    <mergeCell ref="L3058:L3062"/>
    <mergeCell ref="A3063:A3067"/>
    <mergeCell ref="B3063:B3067"/>
    <mergeCell ref="C3063:C3067"/>
    <mergeCell ref="D3063:D3067"/>
    <mergeCell ref="E3063:E3067"/>
    <mergeCell ref="F3063:F3067"/>
    <mergeCell ref="G3053:G3057"/>
    <mergeCell ref="H3053:H3057"/>
    <mergeCell ref="J3053:J3057"/>
    <mergeCell ref="L3053:L3057"/>
    <mergeCell ref="A3058:A3062"/>
    <mergeCell ref="B3058:B3062"/>
    <mergeCell ref="C3058:C3062"/>
    <mergeCell ref="D3058:D3062"/>
    <mergeCell ref="E3058:E3062"/>
    <mergeCell ref="F3058:F3062"/>
    <mergeCell ref="G3048:G3052"/>
    <mergeCell ref="H3048:H3052"/>
    <mergeCell ref="J3048:J3052"/>
    <mergeCell ref="L3048:L3052"/>
    <mergeCell ref="A3053:A3057"/>
    <mergeCell ref="B3053:B3057"/>
    <mergeCell ref="C3053:C3057"/>
    <mergeCell ref="D3053:D3057"/>
    <mergeCell ref="E3053:E3057"/>
    <mergeCell ref="F3053:F3057"/>
    <mergeCell ref="A3048:A3052"/>
    <mergeCell ref="B3048:B3052"/>
    <mergeCell ref="C3048:C3052"/>
    <mergeCell ref="D3048:D3052"/>
    <mergeCell ref="E3048:E3052"/>
    <mergeCell ref="F3048:F3052"/>
    <mergeCell ref="G3078:G3082"/>
    <mergeCell ref="H3078:H3082"/>
    <mergeCell ref="J3078:J3082"/>
    <mergeCell ref="L3078:L3082"/>
    <mergeCell ref="A3083:A3087"/>
    <mergeCell ref="B3083:B3087"/>
    <mergeCell ref="C3083:C3087"/>
    <mergeCell ref="D3083:D3087"/>
    <mergeCell ref="E3083:E3087"/>
    <mergeCell ref="F3083:F3087"/>
    <mergeCell ref="G3073:G3077"/>
    <mergeCell ref="H3073:H3077"/>
    <mergeCell ref="J3073:J3077"/>
    <mergeCell ref="L3073:L3077"/>
    <mergeCell ref="A3078:A3082"/>
    <mergeCell ref="B3078:B3082"/>
    <mergeCell ref="C3078:C3082"/>
    <mergeCell ref="D3078:D3082"/>
    <mergeCell ref="E3078:E3082"/>
    <mergeCell ref="F3078:F3082"/>
    <mergeCell ref="G3068:G3072"/>
    <mergeCell ref="H3068:H3072"/>
    <mergeCell ref="J3068:J3072"/>
    <mergeCell ref="L3068:L3072"/>
    <mergeCell ref="A3073:A3077"/>
    <mergeCell ref="B3073:B3077"/>
    <mergeCell ref="C3073:C3077"/>
    <mergeCell ref="D3073:D3077"/>
    <mergeCell ref="E3073:E3077"/>
    <mergeCell ref="F3073:F3077"/>
    <mergeCell ref="G3063:G3067"/>
    <mergeCell ref="H3063:H3067"/>
    <mergeCell ref="J3063:J3067"/>
    <mergeCell ref="L3063:L3067"/>
    <mergeCell ref="A3068:A3072"/>
    <mergeCell ref="B3068:B3072"/>
    <mergeCell ref="C3068:C3072"/>
    <mergeCell ref="D3068:D3072"/>
    <mergeCell ref="E3068:E3072"/>
    <mergeCell ref="F3068:F3072"/>
    <mergeCell ref="G3098:G3102"/>
    <mergeCell ref="H3098:H3102"/>
    <mergeCell ref="J3098:J3102"/>
    <mergeCell ref="L3098:L3102"/>
    <mergeCell ref="A3103:A3107"/>
    <mergeCell ref="B3103:B3107"/>
    <mergeCell ref="C3103:C3107"/>
    <mergeCell ref="D3103:D3107"/>
    <mergeCell ref="E3103:E3107"/>
    <mergeCell ref="F3103:F3107"/>
    <mergeCell ref="G3093:G3097"/>
    <mergeCell ref="H3093:H3097"/>
    <mergeCell ref="J3093:J3097"/>
    <mergeCell ref="L3093:L3097"/>
    <mergeCell ref="A3098:A3102"/>
    <mergeCell ref="B3098:B3102"/>
    <mergeCell ref="C3098:C3102"/>
    <mergeCell ref="D3098:D3102"/>
    <mergeCell ref="E3098:E3102"/>
    <mergeCell ref="F3098:F3102"/>
    <mergeCell ref="G3088:G3092"/>
    <mergeCell ref="H3088:H3092"/>
    <mergeCell ref="J3088:J3092"/>
    <mergeCell ref="L3088:L3092"/>
    <mergeCell ref="A3093:A3097"/>
    <mergeCell ref="B3093:B3097"/>
    <mergeCell ref="C3093:C3097"/>
    <mergeCell ref="D3093:D3097"/>
    <mergeCell ref="E3093:E3097"/>
    <mergeCell ref="F3093:F3097"/>
    <mergeCell ref="G3083:G3087"/>
    <mergeCell ref="H3083:H3087"/>
    <mergeCell ref="J3083:J3087"/>
    <mergeCell ref="L3083:L3087"/>
    <mergeCell ref="A3088:A3092"/>
    <mergeCell ref="B3088:B3092"/>
    <mergeCell ref="C3088:C3092"/>
    <mergeCell ref="D3088:D3092"/>
    <mergeCell ref="E3088:E3092"/>
    <mergeCell ref="F3088:F3092"/>
    <mergeCell ref="G3118:G3122"/>
    <mergeCell ref="H3118:H3122"/>
    <mergeCell ref="J3118:J3122"/>
    <mergeCell ref="L3118:L3122"/>
    <mergeCell ref="A3123:A3127"/>
    <mergeCell ref="B3123:B3127"/>
    <mergeCell ref="C3123:C3127"/>
    <mergeCell ref="D3123:D3127"/>
    <mergeCell ref="E3123:E3127"/>
    <mergeCell ref="F3123:F3127"/>
    <mergeCell ref="G3113:G3117"/>
    <mergeCell ref="H3113:H3117"/>
    <mergeCell ref="J3113:J3117"/>
    <mergeCell ref="L3113:L3117"/>
    <mergeCell ref="A3118:A3122"/>
    <mergeCell ref="B3118:B3122"/>
    <mergeCell ref="C3118:C3122"/>
    <mergeCell ref="D3118:D3122"/>
    <mergeCell ref="E3118:E3122"/>
    <mergeCell ref="F3118:F3122"/>
    <mergeCell ref="G3108:G3112"/>
    <mergeCell ref="H3108:H3112"/>
    <mergeCell ref="J3108:J3112"/>
    <mergeCell ref="L3108:L3112"/>
    <mergeCell ref="A3113:A3117"/>
    <mergeCell ref="B3113:B3117"/>
    <mergeCell ref="C3113:C3117"/>
    <mergeCell ref="D3113:D3117"/>
    <mergeCell ref="E3113:E3117"/>
    <mergeCell ref="F3113:F3117"/>
    <mergeCell ref="G3103:G3107"/>
    <mergeCell ref="H3103:H3107"/>
    <mergeCell ref="J3103:J3107"/>
    <mergeCell ref="L3103:L3107"/>
    <mergeCell ref="A3108:A3112"/>
    <mergeCell ref="B3108:B3112"/>
    <mergeCell ref="C3108:C3112"/>
    <mergeCell ref="D3108:D3112"/>
    <mergeCell ref="E3108:E3112"/>
    <mergeCell ref="F3108:F3112"/>
    <mergeCell ref="G3138:G3142"/>
    <mergeCell ref="H3138:H3142"/>
    <mergeCell ref="J3138:J3142"/>
    <mergeCell ref="L3138:L3142"/>
    <mergeCell ref="A3143:A3147"/>
    <mergeCell ref="B3143:B3147"/>
    <mergeCell ref="C3143:C3147"/>
    <mergeCell ref="D3143:D3147"/>
    <mergeCell ref="E3143:E3147"/>
    <mergeCell ref="F3143:F3147"/>
    <mergeCell ref="G3133:G3137"/>
    <mergeCell ref="H3133:H3137"/>
    <mergeCell ref="J3133:J3137"/>
    <mergeCell ref="L3133:L3137"/>
    <mergeCell ref="A3138:A3142"/>
    <mergeCell ref="B3138:B3142"/>
    <mergeCell ref="C3138:C3142"/>
    <mergeCell ref="D3138:D3142"/>
    <mergeCell ref="E3138:E3142"/>
    <mergeCell ref="F3138:F3142"/>
    <mergeCell ref="G3128:G3132"/>
    <mergeCell ref="H3128:H3132"/>
    <mergeCell ref="J3128:J3132"/>
    <mergeCell ref="L3128:L3132"/>
    <mergeCell ref="A3133:A3137"/>
    <mergeCell ref="B3133:B3137"/>
    <mergeCell ref="C3133:C3137"/>
    <mergeCell ref="D3133:D3137"/>
    <mergeCell ref="E3133:E3137"/>
    <mergeCell ref="F3133:F3137"/>
    <mergeCell ref="G3123:G3127"/>
    <mergeCell ref="H3123:H3127"/>
    <mergeCell ref="J3123:J3127"/>
    <mergeCell ref="L3123:L3127"/>
    <mergeCell ref="A3128:A3132"/>
    <mergeCell ref="B3128:B3132"/>
    <mergeCell ref="C3128:C3132"/>
    <mergeCell ref="D3128:D3132"/>
    <mergeCell ref="E3128:E3132"/>
    <mergeCell ref="F3128:F3132"/>
    <mergeCell ref="G3158:G3162"/>
    <mergeCell ref="H3158:H3162"/>
    <mergeCell ref="J3158:J3162"/>
    <mergeCell ref="L3158:L3162"/>
    <mergeCell ref="A3163:A3167"/>
    <mergeCell ref="B3163:B3167"/>
    <mergeCell ref="C3163:C3167"/>
    <mergeCell ref="D3163:D3167"/>
    <mergeCell ref="E3163:E3167"/>
    <mergeCell ref="F3163:F3167"/>
    <mergeCell ref="G3153:G3157"/>
    <mergeCell ref="H3153:H3157"/>
    <mergeCell ref="J3153:J3157"/>
    <mergeCell ref="L3153:L3157"/>
    <mergeCell ref="A3158:A3162"/>
    <mergeCell ref="B3158:B3162"/>
    <mergeCell ref="C3158:C3162"/>
    <mergeCell ref="D3158:D3162"/>
    <mergeCell ref="E3158:E3162"/>
    <mergeCell ref="F3158:F3162"/>
    <mergeCell ref="G3148:G3152"/>
    <mergeCell ref="H3148:H3152"/>
    <mergeCell ref="J3148:J3152"/>
    <mergeCell ref="L3148:L3152"/>
    <mergeCell ref="A3153:A3157"/>
    <mergeCell ref="B3153:B3157"/>
    <mergeCell ref="C3153:C3157"/>
    <mergeCell ref="D3153:D3157"/>
    <mergeCell ref="E3153:E3157"/>
    <mergeCell ref="F3153:F3157"/>
    <mergeCell ref="G3143:G3147"/>
    <mergeCell ref="H3143:H3147"/>
    <mergeCell ref="J3143:J3147"/>
    <mergeCell ref="L3143:L3147"/>
    <mergeCell ref="A3148:A3152"/>
    <mergeCell ref="B3148:B3152"/>
    <mergeCell ref="C3148:C3152"/>
    <mergeCell ref="D3148:D3152"/>
    <mergeCell ref="E3148:E3152"/>
    <mergeCell ref="F3148:F3152"/>
    <mergeCell ref="G3178:G3182"/>
    <mergeCell ref="H3178:H3182"/>
    <mergeCell ref="J3178:J3182"/>
    <mergeCell ref="L3178:L3182"/>
    <mergeCell ref="A3183:A3187"/>
    <mergeCell ref="B3183:B3187"/>
    <mergeCell ref="C3183:C3187"/>
    <mergeCell ref="D3183:D3187"/>
    <mergeCell ref="E3183:E3187"/>
    <mergeCell ref="F3183:F3187"/>
    <mergeCell ref="G3173:G3177"/>
    <mergeCell ref="H3173:H3177"/>
    <mergeCell ref="J3173:J3177"/>
    <mergeCell ref="L3173:L3177"/>
    <mergeCell ref="A3178:A3182"/>
    <mergeCell ref="B3178:B3182"/>
    <mergeCell ref="C3178:C3182"/>
    <mergeCell ref="D3178:D3182"/>
    <mergeCell ref="E3178:E3182"/>
    <mergeCell ref="F3178:F3182"/>
    <mergeCell ref="G3168:G3172"/>
    <mergeCell ref="H3168:H3172"/>
    <mergeCell ref="J3168:J3172"/>
    <mergeCell ref="L3168:L3172"/>
    <mergeCell ref="A3173:A3177"/>
    <mergeCell ref="B3173:B3177"/>
    <mergeCell ref="C3173:C3177"/>
    <mergeCell ref="D3173:D3177"/>
    <mergeCell ref="E3173:E3177"/>
    <mergeCell ref="F3173:F3177"/>
    <mergeCell ref="G3163:G3167"/>
    <mergeCell ref="H3163:H3167"/>
    <mergeCell ref="J3163:J3167"/>
    <mergeCell ref="L3163:L3167"/>
    <mergeCell ref="A3168:A3172"/>
    <mergeCell ref="B3168:B3172"/>
    <mergeCell ref="C3168:C3172"/>
    <mergeCell ref="D3168:D3172"/>
    <mergeCell ref="E3168:E3172"/>
    <mergeCell ref="F3168:F3172"/>
    <mergeCell ref="G3198:G3202"/>
    <mergeCell ref="H3198:H3202"/>
    <mergeCell ref="J3198:J3202"/>
    <mergeCell ref="L3198:L3202"/>
    <mergeCell ref="A3203:A3207"/>
    <mergeCell ref="B3203:B3207"/>
    <mergeCell ref="C3203:C3207"/>
    <mergeCell ref="D3203:D3207"/>
    <mergeCell ref="E3203:E3207"/>
    <mergeCell ref="F3203:F3207"/>
    <mergeCell ref="G3193:G3197"/>
    <mergeCell ref="H3193:H3197"/>
    <mergeCell ref="J3193:J3197"/>
    <mergeCell ref="L3193:L3197"/>
    <mergeCell ref="A3198:A3202"/>
    <mergeCell ref="B3198:B3202"/>
    <mergeCell ref="C3198:C3202"/>
    <mergeCell ref="D3198:D3202"/>
    <mergeCell ref="E3198:E3202"/>
    <mergeCell ref="F3198:F3202"/>
    <mergeCell ref="G3188:G3192"/>
    <mergeCell ref="H3188:H3192"/>
    <mergeCell ref="J3188:J3192"/>
    <mergeCell ref="L3188:L3192"/>
    <mergeCell ref="A3193:A3197"/>
    <mergeCell ref="B3193:B3197"/>
    <mergeCell ref="C3193:C3197"/>
    <mergeCell ref="D3193:D3197"/>
    <mergeCell ref="E3193:E3197"/>
    <mergeCell ref="F3193:F3197"/>
    <mergeCell ref="G3183:G3187"/>
    <mergeCell ref="H3183:H3187"/>
    <mergeCell ref="J3183:J3187"/>
    <mergeCell ref="L3183:L3187"/>
    <mergeCell ref="A3188:A3192"/>
    <mergeCell ref="B3188:B3192"/>
    <mergeCell ref="C3188:C3192"/>
    <mergeCell ref="D3188:D3192"/>
    <mergeCell ref="E3188:E3192"/>
    <mergeCell ref="F3188:F3192"/>
    <mergeCell ref="G3218:G3222"/>
    <mergeCell ref="H3218:H3222"/>
    <mergeCell ref="J3218:J3222"/>
    <mergeCell ref="L3218:L3222"/>
    <mergeCell ref="A3223:A3227"/>
    <mergeCell ref="B3223:B3227"/>
    <mergeCell ref="C3223:C3227"/>
    <mergeCell ref="D3223:D3227"/>
    <mergeCell ref="E3223:E3227"/>
    <mergeCell ref="F3223:F3227"/>
    <mergeCell ref="G3213:G3217"/>
    <mergeCell ref="H3213:H3217"/>
    <mergeCell ref="J3213:J3217"/>
    <mergeCell ref="L3213:L3217"/>
    <mergeCell ref="A3218:A3222"/>
    <mergeCell ref="B3218:B3222"/>
    <mergeCell ref="C3218:C3222"/>
    <mergeCell ref="D3218:D3222"/>
    <mergeCell ref="E3218:E3222"/>
    <mergeCell ref="F3218:F3222"/>
    <mergeCell ref="G3208:G3212"/>
    <mergeCell ref="H3208:H3212"/>
    <mergeCell ref="J3208:J3212"/>
    <mergeCell ref="L3208:L3212"/>
    <mergeCell ref="A3213:A3217"/>
    <mergeCell ref="B3213:B3217"/>
    <mergeCell ref="C3213:C3217"/>
    <mergeCell ref="D3213:D3217"/>
    <mergeCell ref="E3213:E3217"/>
    <mergeCell ref="F3213:F3217"/>
    <mergeCell ref="G3203:G3207"/>
    <mergeCell ref="H3203:H3207"/>
    <mergeCell ref="J3203:J3207"/>
    <mergeCell ref="L3203:L3207"/>
    <mergeCell ref="A3208:A3212"/>
    <mergeCell ref="B3208:B3212"/>
    <mergeCell ref="C3208:C3212"/>
    <mergeCell ref="D3208:D3212"/>
    <mergeCell ref="E3208:E3212"/>
    <mergeCell ref="F3208:F3212"/>
    <mergeCell ref="G3238:G3242"/>
    <mergeCell ref="H3238:H3242"/>
    <mergeCell ref="J3238:J3242"/>
    <mergeCell ref="L3238:L3242"/>
    <mergeCell ref="A3243:A3247"/>
    <mergeCell ref="B3243:B3247"/>
    <mergeCell ref="C3243:C3247"/>
    <mergeCell ref="D3243:D3247"/>
    <mergeCell ref="E3243:E3247"/>
    <mergeCell ref="F3243:F3247"/>
    <mergeCell ref="G3233:G3237"/>
    <mergeCell ref="H3233:H3237"/>
    <mergeCell ref="J3233:J3237"/>
    <mergeCell ref="L3233:L3237"/>
    <mergeCell ref="A3238:A3242"/>
    <mergeCell ref="B3238:B3242"/>
    <mergeCell ref="C3238:C3242"/>
    <mergeCell ref="D3238:D3242"/>
    <mergeCell ref="E3238:E3242"/>
    <mergeCell ref="F3238:F3242"/>
    <mergeCell ref="G3228:G3232"/>
    <mergeCell ref="H3228:H3232"/>
    <mergeCell ref="J3228:J3232"/>
    <mergeCell ref="L3228:L3232"/>
    <mergeCell ref="A3233:A3237"/>
    <mergeCell ref="B3233:B3237"/>
    <mergeCell ref="C3233:C3237"/>
    <mergeCell ref="D3233:D3237"/>
    <mergeCell ref="E3233:E3237"/>
    <mergeCell ref="F3233:F3237"/>
    <mergeCell ref="G3223:G3227"/>
    <mergeCell ref="H3223:H3227"/>
    <mergeCell ref="J3223:J3227"/>
    <mergeCell ref="L3223:L3227"/>
    <mergeCell ref="A3228:A3232"/>
    <mergeCell ref="B3228:B3232"/>
    <mergeCell ref="C3228:C3232"/>
    <mergeCell ref="D3228:D3232"/>
    <mergeCell ref="E3228:E3232"/>
    <mergeCell ref="F3228:F3232"/>
    <mergeCell ref="G3258:G3262"/>
    <mergeCell ref="H3258:H3262"/>
    <mergeCell ref="J3258:J3262"/>
    <mergeCell ref="L3258:L3262"/>
    <mergeCell ref="A3263:A3267"/>
    <mergeCell ref="B3263:B3267"/>
    <mergeCell ref="C3263:C3267"/>
    <mergeCell ref="D3263:D3267"/>
    <mergeCell ref="E3263:E3267"/>
    <mergeCell ref="F3263:F3267"/>
    <mergeCell ref="G3253:G3257"/>
    <mergeCell ref="H3253:H3257"/>
    <mergeCell ref="J3253:J3257"/>
    <mergeCell ref="L3253:L3257"/>
    <mergeCell ref="A3258:A3262"/>
    <mergeCell ref="B3258:B3262"/>
    <mergeCell ref="C3258:C3262"/>
    <mergeCell ref="D3258:D3262"/>
    <mergeCell ref="E3258:E3262"/>
    <mergeCell ref="F3258:F3262"/>
    <mergeCell ref="G3248:G3252"/>
    <mergeCell ref="H3248:H3252"/>
    <mergeCell ref="J3248:J3252"/>
    <mergeCell ref="L3248:L3252"/>
    <mergeCell ref="A3253:A3257"/>
    <mergeCell ref="B3253:B3257"/>
    <mergeCell ref="C3253:C3257"/>
    <mergeCell ref="D3253:D3257"/>
    <mergeCell ref="E3253:E3257"/>
    <mergeCell ref="F3253:F3257"/>
    <mergeCell ref="G3243:G3247"/>
    <mergeCell ref="H3243:H3247"/>
    <mergeCell ref="J3243:J3247"/>
    <mergeCell ref="L3243:L3247"/>
    <mergeCell ref="A3248:A3252"/>
    <mergeCell ref="B3248:B3252"/>
    <mergeCell ref="C3248:C3252"/>
    <mergeCell ref="D3248:D3252"/>
    <mergeCell ref="E3248:E3252"/>
    <mergeCell ref="F3248:F3252"/>
    <mergeCell ref="G3278:G3282"/>
    <mergeCell ref="H3278:H3282"/>
    <mergeCell ref="J3278:J3282"/>
    <mergeCell ref="L3278:L3282"/>
    <mergeCell ref="A3283:A3287"/>
    <mergeCell ref="B3283:B3287"/>
    <mergeCell ref="C3283:C3287"/>
    <mergeCell ref="D3283:D3287"/>
    <mergeCell ref="E3283:E3287"/>
    <mergeCell ref="F3283:F3287"/>
    <mergeCell ref="G3273:G3277"/>
    <mergeCell ref="H3273:H3277"/>
    <mergeCell ref="J3273:J3277"/>
    <mergeCell ref="L3273:L3277"/>
    <mergeCell ref="A3278:A3282"/>
    <mergeCell ref="B3278:B3282"/>
    <mergeCell ref="C3278:C3282"/>
    <mergeCell ref="D3278:D3282"/>
    <mergeCell ref="E3278:E3282"/>
    <mergeCell ref="F3278:F3282"/>
    <mergeCell ref="G3268:G3272"/>
    <mergeCell ref="H3268:H3272"/>
    <mergeCell ref="J3268:J3272"/>
    <mergeCell ref="L3268:L3272"/>
    <mergeCell ref="A3273:A3277"/>
    <mergeCell ref="B3273:B3277"/>
    <mergeCell ref="C3273:C3277"/>
    <mergeCell ref="D3273:D3277"/>
    <mergeCell ref="E3273:E3277"/>
    <mergeCell ref="F3273:F3277"/>
    <mergeCell ref="G3263:G3267"/>
    <mergeCell ref="H3263:H3267"/>
    <mergeCell ref="J3263:J3267"/>
    <mergeCell ref="L3263:L3267"/>
    <mergeCell ref="A3268:A3272"/>
    <mergeCell ref="B3268:B3272"/>
    <mergeCell ref="C3268:C3272"/>
    <mergeCell ref="D3268:D3272"/>
    <mergeCell ref="E3268:E3272"/>
    <mergeCell ref="F3268:F3272"/>
    <mergeCell ref="G3298:G3302"/>
    <mergeCell ref="H3298:H3302"/>
    <mergeCell ref="J3298:J3302"/>
    <mergeCell ref="L3298:L3302"/>
    <mergeCell ref="A3303:A3307"/>
    <mergeCell ref="B3303:B3307"/>
    <mergeCell ref="C3303:C3307"/>
    <mergeCell ref="D3303:D3307"/>
    <mergeCell ref="E3303:E3307"/>
    <mergeCell ref="F3303:F3307"/>
    <mergeCell ref="G3293:G3297"/>
    <mergeCell ref="H3293:H3297"/>
    <mergeCell ref="J3293:J3297"/>
    <mergeCell ref="L3293:L3297"/>
    <mergeCell ref="A3298:A3302"/>
    <mergeCell ref="B3298:B3302"/>
    <mergeCell ref="C3298:C3302"/>
    <mergeCell ref="D3298:D3302"/>
    <mergeCell ref="E3298:E3302"/>
    <mergeCell ref="F3298:F3302"/>
    <mergeCell ref="G3288:G3292"/>
    <mergeCell ref="H3288:H3292"/>
    <mergeCell ref="J3288:J3292"/>
    <mergeCell ref="L3288:L3292"/>
    <mergeCell ref="A3293:A3297"/>
    <mergeCell ref="B3293:B3297"/>
    <mergeCell ref="C3293:C3297"/>
    <mergeCell ref="D3293:D3297"/>
    <mergeCell ref="E3293:E3297"/>
    <mergeCell ref="F3293:F3297"/>
    <mergeCell ref="G3283:G3287"/>
    <mergeCell ref="H3283:H3287"/>
    <mergeCell ref="J3283:J3287"/>
    <mergeCell ref="L3283:L3287"/>
    <mergeCell ref="A3288:A3292"/>
    <mergeCell ref="B3288:B3292"/>
    <mergeCell ref="C3288:C3292"/>
    <mergeCell ref="D3288:D3292"/>
    <mergeCell ref="E3288:E3292"/>
    <mergeCell ref="F3288:F3292"/>
    <mergeCell ref="G3318:G3322"/>
    <mergeCell ref="H3318:H3322"/>
    <mergeCell ref="J3318:J3322"/>
    <mergeCell ref="L3318:L3322"/>
    <mergeCell ref="A3323:A3327"/>
    <mergeCell ref="B3323:B3327"/>
    <mergeCell ref="C3323:C3327"/>
    <mergeCell ref="D3323:D3327"/>
    <mergeCell ref="E3323:E3327"/>
    <mergeCell ref="F3323:F3327"/>
    <mergeCell ref="G3313:G3317"/>
    <mergeCell ref="H3313:H3317"/>
    <mergeCell ref="J3313:J3317"/>
    <mergeCell ref="L3313:L3317"/>
    <mergeCell ref="A3318:A3322"/>
    <mergeCell ref="B3318:B3322"/>
    <mergeCell ref="C3318:C3322"/>
    <mergeCell ref="D3318:D3322"/>
    <mergeCell ref="E3318:E3322"/>
    <mergeCell ref="F3318:F3322"/>
    <mergeCell ref="G3308:G3312"/>
    <mergeCell ref="H3308:H3312"/>
    <mergeCell ref="J3308:J3312"/>
    <mergeCell ref="L3308:L3312"/>
    <mergeCell ref="A3313:A3317"/>
    <mergeCell ref="B3313:B3317"/>
    <mergeCell ref="C3313:C3317"/>
    <mergeCell ref="D3313:D3317"/>
    <mergeCell ref="E3313:E3317"/>
    <mergeCell ref="F3313:F3317"/>
    <mergeCell ref="G3303:G3307"/>
    <mergeCell ref="H3303:H3307"/>
    <mergeCell ref="J3303:J3307"/>
    <mergeCell ref="L3303:L3307"/>
    <mergeCell ref="A3308:A3312"/>
    <mergeCell ref="B3308:B3312"/>
    <mergeCell ref="C3308:C3312"/>
    <mergeCell ref="D3308:D3312"/>
    <mergeCell ref="E3308:E3312"/>
    <mergeCell ref="F3308:F3312"/>
    <mergeCell ref="G3338:G3342"/>
    <mergeCell ref="H3338:H3342"/>
    <mergeCell ref="J3338:J3342"/>
    <mergeCell ref="L3338:L3342"/>
    <mergeCell ref="A3343:A3347"/>
    <mergeCell ref="B3343:B3347"/>
    <mergeCell ref="C3343:C3347"/>
    <mergeCell ref="D3343:D3347"/>
    <mergeCell ref="E3343:E3347"/>
    <mergeCell ref="F3343:F3347"/>
    <mergeCell ref="G3333:G3337"/>
    <mergeCell ref="H3333:H3337"/>
    <mergeCell ref="J3333:J3337"/>
    <mergeCell ref="L3333:L3337"/>
    <mergeCell ref="A3338:A3342"/>
    <mergeCell ref="B3338:B3342"/>
    <mergeCell ref="C3338:C3342"/>
    <mergeCell ref="D3338:D3342"/>
    <mergeCell ref="E3338:E3342"/>
    <mergeCell ref="F3338:F3342"/>
    <mergeCell ref="G3328:G3332"/>
    <mergeCell ref="H3328:H3332"/>
    <mergeCell ref="J3328:J3332"/>
    <mergeCell ref="L3328:L3332"/>
    <mergeCell ref="A3333:A3337"/>
    <mergeCell ref="B3333:B3337"/>
    <mergeCell ref="C3333:C3337"/>
    <mergeCell ref="D3333:D3337"/>
    <mergeCell ref="E3333:E3337"/>
    <mergeCell ref="F3333:F3337"/>
    <mergeCell ref="G3323:G3327"/>
    <mergeCell ref="H3323:H3327"/>
    <mergeCell ref="J3323:J3327"/>
    <mergeCell ref="L3323:L3327"/>
    <mergeCell ref="A3328:A3332"/>
    <mergeCell ref="B3328:B3332"/>
    <mergeCell ref="C3328:C3332"/>
    <mergeCell ref="D3328:D3332"/>
    <mergeCell ref="E3328:E3332"/>
    <mergeCell ref="F3328:F3332"/>
    <mergeCell ref="G3358:G3362"/>
    <mergeCell ref="H3358:H3362"/>
    <mergeCell ref="J3358:J3362"/>
    <mergeCell ref="L3358:L3362"/>
    <mergeCell ref="A3363:A3367"/>
    <mergeCell ref="B3363:B3367"/>
    <mergeCell ref="C3363:C3367"/>
    <mergeCell ref="D3363:D3367"/>
    <mergeCell ref="E3363:E3367"/>
    <mergeCell ref="F3363:F3367"/>
    <mergeCell ref="G3353:G3357"/>
    <mergeCell ref="H3353:H3357"/>
    <mergeCell ref="J3353:J3357"/>
    <mergeCell ref="L3353:L3357"/>
    <mergeCell ref="A3358:A3362"/>
    <mergeCell ref="B3358:B3362"/>
    <mergeCell ref="C3358:C3362"/>
    <mergeCell ref="D3358:D3362"/>
    <mergeCell ref="E3358:E3362"/>
    <mergeCell ref="F3358:F3362"/>
    <mergeCell ref="G3348:G3352"/>
    <mergeCell ref="H3348:H3352"/>
    <mergeCell ref="J3348:J3352"/>
    <mergeCell ref="L3348:L3352"/>
    <mergeCell ref="A3353:A3357"/>
    <mergeCell ref="B3353:B3357"/>
    <mergeCell ref="C3353:C3357"/>
    <mergeCell ref="D3353:D3357"/>
    <mergeCell ref="E3353:E3357"/>
    <mergeCell ref="F3353:F3357"/>
    <mergeCell ref="G3343:G3347"/>
    <mergeCell ref="H3343:H3347"/>
    <mergeCell ref="J3343:J3347"/>
    <mergeCell ref="L3343:L3347"/>
    <mergeCell ref="A3348:A3352"/>
    <mergeCell ref="B3348:B3352"/>
    <mergeCell ref="C3348:C3352"/>
    <mergeCell ref="D3348:D3352"/>
    <mergeCell ref="E3348:E3352"/>
    <mergeCell ref="F3348:F3352"/>
    <mergeCell ref="G3378:G3382"/>
    <mergeCell ref="H3378:H3382"/>
    <mergeCell ref="J3378:J3382"/>
    <mergeCell ref="L3378:L3382"/>
    <mergeCell ref="A3383:A3387"/>
    <mergeCell ref="B3383:B3387"/>
    <mergeCell ref="C3383:C3387"/>
    <mergeCell ref="D3383:D3387"/>
    <mergeCell ref="E3383:E3387"/>
    <mergeCell ref="F3383:F3387"/>
    <mergeCell ref="G3373:G3377"/>
    <mergeCell ref="H3373:H3377"/>
    <mergeCell ref="J3373:J3377"/>
    <mergeCell ref="L3373:L3377"/>
    <mergeCell ref="A3378:A3382"/>
    <mergeCell ref="B3378:B3382"/>
    <mergeCell ref="C3378:C3382"/>
    <mergeCell ref="D3378:D3382"/>
    <mergeCell ref="E3378:E3382"/>
    <mergeCell ref="F3378:F3382"/>
    <mergeCell ref="G3368:G3372"/>
    <mergeCell ref="H3368:H3372"/>
    <mergeCell ref="J3368:J3372"/>
    <mergeCell ref="L3368:L3372"/>
    <mergeCell ref="A3373:A3377"/>
    <mergeCell ref="B3373:B3377"/>
    <mergeCell ref="C3373:C3377"/>
    <mergeCell ref="D3373:D3377"/>
    <mergeCell ref="E3373:E3377"/>
    <mergeCell ref="F3373:F3377"/>
    <mergeCell ref="G3363:G3367"/>
    <mergeCell ref="H3363:H3367"/>
    <mergeCell ref="J3363:J3367"/>
    <mergeCell ref="L3363:L3367"/>
    <mergeCell ref="A3368:A3372"/>
    <mergeCell ref="B3368:B3372"/>
    <mergeCell ref="C3368:C3372"/>
    <mergeCell ref="D3368:D3372"/>
    <mergeCell ref="E3368:E3372"/>
    <mergeCell ref="F3368:F3372"/>
    <mergeCell ref="G3398:G3402"/>
    <mergeCell ref="H3398:H3402"/>
    <mergeCell ref="J3398:J3402"/>
    <mergeCell ref="L3398:L3402"/>
    <mergeCell ref="A3403:A3407"/>
    <mergeCell ref="B3403:B3407"/>
    <mergeCell ref="C3403:C3407"/>
    <mergeCell ref="D3403:D3407"/>
    <mergeCell ref="E3403:E3407"/>
    <mergeCell ref="F3403:F3407"/>
    <mergeCell ref="G3393:G3397"/>
    <mergeCell ref="H3393:H3397"/>
    <mergeCell ref="J3393:J3397"/>
    <mergeCell ref="L3393:L3397"/>
    <mergeCell ref="A3398:A3402"/>
    <mergeCell ref="B3398:B3402"/>
    <mergeCell ref="C3398:C3402"/>
    <mergeCell ref="D3398:D3402"/>
    <mergeCell ref="E3398:E3402"/>
    <mergeCell ref="F3398:F3402"/>
    <mergeCell ref="G3388:G3392"/>
    <mergeCell ref="H3388:H3392"/>
    <mergeCell ref="J3388:J3392"/>
    <mergeCell ref="L3388:L3392"/>
    <mergeCell ref="A3393:A3397"/>
    <mergeCell ref="B3393:B3397"/>
    <mergeCell ref="C3393:C3397"/>
    <mergeCell ref="D3393:D3397"/>
    <mergeCell ref="E3393:E3397"/>
    <mergeCell ref="F3393:F3397"/>
    <mergeCell ref="G3383:G3387"/>
    <mergeCell ref="H3383:H3387"/>
    <mergeCell ref="J3383:J3387"/>
    <mergeCell ref="L3383:L3387"/>
    <mergeCell ref="A3388:A3392"/>
    <mergeCell ref="B3388:B3392"/>
    <mergeCell ref="C3388:C3392"/>
    <mergeCell ref="D3388:D3392"/>
    <mergeCell ref="E3388:E3392"/>
    <mergeCell ref="F3388:F3392"/>
    <mergeCell ref="G3418:G3422"/>
    <mergeCell ref="H3418:H3422"/>
    <mergeCell ref="J3418:J3422"/>
    <mergeCell ref="L3418:L3422"/>
    <mergeCell ref="A3423:A3427"/>
    <mergeCell ref="B3423:B3427"/>
    <mergeCell ref="C3423:C3427"/>
    <mergeCell ref="D3423:D3427"/>
    <mergeCell ref="E3423:E3427"/>
    <mergeCell ref="F3423:F3427"/>
    <mergeCell ref="G3413:G3417"/>
    <mergeCell ref="H3413:H3417"/>
    <mergeCell ref="J3413:J3417"/>
    <mergeCell ref="L3413:L3417"/>
    <mergeCell ref="A3418:A3422"/>
    <mergeCell ref="B3418:B3422"/>
    <mergeCell ref="C3418:C3422"/>
    <mergeCell ref="D3418:D3422"/>
    <mergeCell ref="E3418:E3422"/>
    <mergeCell ref="F3418:F3422"/>
    <mergeCell ref="G3408:G3412"/>
    <mergeCell ref="H3408:H3412"/>
    <mergeCell ref="J3408:J3412"/>
    <mergeCell ref="L3408:L3412"/>
    <mergeCell ref="A3413:A3417"/>
    <mergeCell ref="B3413:B3417"/>
    <mergeCell ref="C3413:C3417"/>
    <mergeCell ref="D3413:D3417"/>
    <mergeCell ref="E3413:E3417"/>
    <mergeCell ref="F3413:F3417"/>
    <mergeCell ref="G3403:G3407"/>
    <mergeCell ref="H3403:H3407"/>
    <mergeCell ref="J3403:J3407"/>
    <mergeCell ref="L3403:L3407"/>
    <mergeCell ref="A3408:A3412"/>
    <mergeCell ref="B3408:B3412"/>
    <mergeCell ref="C3408:C3412"/>
    <mergeCell ref="D3408:D3412"/>
    <mergeCell ref="E3408:E3412"/>
    <mergeCell ref="F3408:F3412"/>
    <mergeCell ref="G3438:G3442"/>
    <mergeCell ref="H3438:H3442"/>
    <mergeCell ref="J3438:J3442"/>
    <mergeCell ref="L3438:L3442"/>
    <mergeCell ref="A3443:A3447"/>
    <mergeCell ref="B3443:B3447"/>
    <mergeCell ref="C3443:C3447"/>
    <mergeCell ref="D3443:D3447"/>
    <mergeCell ref="E3443:E3447"/>
    <mergeCell ref="F3443:F3447"/>
    <mergeCell ref="G3433:G3437"/>
    <mergeCell ref="H3433:H3437"/>
    <mergeCell ref="J3433:J3437"/>
    <mergeCell ref="L3433:L3437"/>
    <mergeCell ref="A3438:A3442"/>
    <mergeCell ref="B3438:B3442"/>
    <mergeCell ref="C3438:C3442"/>
    <mergeCell ref="D3438:D3442"/>
    <mergeCell ref="E3438:E3442"/>
    <mergeCell ref="F3438:F3442"/>
    <mergeCell ref="G3428:G3432"/>
    <mergeCell ref="H3428:H3432"/>
    <mergeCell ref="J3428:J3432"/>
    <mergeCell ref="L3428:L3432"/>
    <mergeCell ref="A3433:A3437"/>
    <mergeCell ref="B3433:B3437"/>
    <mergeCell ref="C3433:C3437"/>
    <mergeCell ref="D3433:D3437"/>
    <mergeCell ref="E3433:E3437"/>
    <mergeCell ref="F3433:F3437"/>
    <mergeCell ref="G3423:G3427"/>
    <mergeCell ref="H3423:H3427"/>
    <mergeCell ref="J3423:J3427"/>
    <mergeCell ref="L3423:L3427"/>
    <mergeCell ref="A3428:A3432"/>
    <mergeCell ref="B3428:B3432"/>
    <mergeCell ref="C3428:C3432"/>
    <mergeCell ref="D3428:D3432"/>
    <mergeCell ref="E3428:E3432"/>
    <mergeCell ref="F3428:F3432"/>
    <mergeCell ref="G3458:G3462"/>
    <mergeCell ref="H3458:H3462"/>
    <mergeCell ref="J3458:J3462"/>
    <mergeCell ref="L3458:L3462"/>
    <mergeCell ref="A3463:A3467"/>
    <mergeCell ref="B3463:B3467"/>
    <mergeCell ref="C3463:C3467"/>
    <mergeCell ref="D3463:D3467"/>
    <mergeCell ref="E3463:E3467"/>
    <mergeCell ref="F3463:F3467"/>
    <mergeCell ref="G3453:G3457"/>
    <mergeCell ref="H3453:H3457"/>
    <mergeCell ref="J3453:J3457"/>
    <mergeCell ref="L3453:L3457"/>
    <mergeCell ref="A3458:A3462"/>
    <mergeCell ref="B3458:B3462"/>
    <mergeCell ref="C3458:C3462"/>
    <mergeCell ref="D3458:D3462"/>
    <mergeCell ref="E3458:E3462"/>
    <mergeCell ref="F3458:F3462"/>
    <mergeCell ref="G3448:G3452"/>
    <mergeCell ref="H3448:H3452"/>
    <mergeCell ref="J3448:J3452"/>
    <mergeCell ref="L3448:L3452"/>
    <mergeCell ref="A3453:A3457"/>
    <mergeCell ref="B3453:B3457"/>
    <mergeCell ref="C3453:C3457"/>
    <mergeCell ref="D3453:D3457"/>
    <mergeCell ref="E3453:E3457"/>
    <mergeCell ref="F3453:F3457"/>
    <mergeCell ref="G3443:G3447"/>
    <mergeCell ref="H3443:H3447"/>
    <mergeCell ref="J3443:J3447"/>
    <mergeCell ref="L3443:L3447"/>
    <mergeCell ref="A3448:A3452"/>
    <mergeCell ref="B3448:B3452"/>
    <mergeCell ref="C3448:C3452"/>
    <mergeCell ref="D3448:D3452"/>
    <mergeCell ref="E3448:E3452"/>
    <mergeCell ref="F3448:F3452"/>
    <mergeCell ref="G3478:G3482"/>
    <mergeCell ref="H3478:H3482"/>
    <mergeCell ref="J3478:J3482"/>
    <mergeCell ref="L3478:L3482"/>
    <mergeCell ref="A3483:A3487"/>
    <mergeCell ref="B3483:B3487"/>
    <mergeCell ref="C3483:C3487"/>
    <mergeCell ref="D3483:D3487"/>
    <mergeCell ref="E3483:E3487"/>
    <mergeCell ref="F3483:F3487"/>
    <mergeCell ref="G3473:G3477"/>
    <mergeCell ref="H3473:H3477"/>
    <mergeCell ref="J3473:J3477"/>
    <mergeCell ref="L3473:L3477"/>
    <mergeCell ref="A3478:A3482"/>
    <mergeCell ref="B3478:B3482"/>
    <mergeCell ref="C3478:C3482"/>
    <mergeCell ref="D3478:D3482"/>
    <mergeCell ref="E3478:E3482"/>
    <mergeCell ref="F3478:F3482"/>
    <mergeCell ref="G3468:G3472"/>
    <mergeCell ref="H3468:H3472"/>
    <mergeCell ref="J3468:J3472"/>
    <mergeCell ref="L3468:L3472"/>
    <mergeCell ref="A3473:A3477"/>
    <mergeCell ref="B3473:B3477"/>
    <mergeCell ref="C3473:C3477"/>
    <mergeCell ref="D3473:D3477"/>
    <mergeCell ref="E3473:E3477"/>
    <mergeCell ref="F3473:F3477"/>
    <mergeCell ref="G3463:G3467"/>
    <mergeCell ref="H3463:H3467"/>
    <mergeCell ref="J3463:J3467"/>
    <mergeCell ref="L3463:L3467"/>
    <mergeCell ref="A3468:A3472"/>
    <mergeCell ref="B3468:B3472"/>
    <mergeCell ref="C3468:C3472"/>
    <mergeCell ref="D3468:D3472"/>
    <mergeCell ref="E3468:E3472"/>
    <mergeCell ref="F3468:F3472"/>
    <mergeCell ref="G3498:G3502"/>
    <mergeCell ref="H3498:H3502"/>
    <mergeCell ref="J3498:J3502"/>
    <mergeCell ref="L3498:L3502"/>
    <mergeCell ref="A3503:A3507"/>
    <mergeCell ref="B3503:B3507"/>
    <mergeCell ref="C3503:C3507"/>
    <mergeCell ref="D3503:D3507"/>
    <mergeCell ref="E3503:E3507"/>
    <mergeCell ref="F3503:F3507"/>
    <mergeCell ref="G3493:G3497"/>
    <mergeCell ref="H3493:H3497"/>
    <mergeCell ref="J3493:J3497"/>
    <mergeCell ref="L3493:L3497"/>
    <mergeCell ref="A3498:A3502"/>
    <mergeCell ref="B3498:B3502"/>
    <mergeCell ref="C3498:C3502"/>
    <mergeCell ref="D3498:D3502"/>
    <mergeCell ref="E3498:E3502"/>
    <mergeCell ref="F3498:F3502"/>
    <mergeCell ref="G3488:G3492"/>
    <mergeCell ref="H3488:H3492"/>
    <mergeCell ref="J3488:J3492"/>
    <mergeCell ref="L3488:L3492"/>
    <mergeCell ref="A3493:A3497"/>
    <mergeCell ref="B3493:B3497"/>
    <mergeCell ref="C3493:C3497"/>
    <mergeCell ref="D3493:D3497"/>
    <mergeCell ref="E3493:E3497"/>
    <mergeCell ref="F3493:F3497"/>
    <mergeCell ref="G3483:G3487"/>
    <mergeCell ref="H3483:H3487"/>
    <mergeCell ref="J3483:J3487"/>
    <mergeCell ref="L3483:L3487"/>
    <mergeCell ref="A3488:A3492"/>
    <mergeCell ref="B3488:B3492"/>
    <mergeCell ref="C3488:C3492"/>
    <mergeCell ref="D3488:D3492"/>
    <mergeCell ref="E3488:E3492"/>
    <mergeCell ref="F3488:F3492"/>
    <mergeCell ref="G3518:G3522"/>
    <mergeCell ref="H3518:H3522"/>
    <mergeCell ref="J3518:J3522"/>
    <mergeCell ref="L3518:L3522"/>
    <mergeCell ref="A3523:A3527"/>
    <mergeCell ref="B3523:B3527"/>
    <mergeCell ref="C3523:C3527"/>
    <mergeCell ref="D3523:D3527"/>
    <mergeCell ref="E3523:E3527"/>
    <mergeCell ref="F3523:F3527"/>
    <mergeCell ref="G3513:G3517"/>
    <mergeCell ref="H3513:H3517"/>
    <mergeCell ref="J3513:J3517"/>
    <mergeCell ref="L3513:L3517"/>
    <mergeCell ref="A3518:A3522"/>
    <mergeCell ref="B3518:B3522"/>
    <mergeCell ref="C3518:C3522"/>
    <mergeCell ref="D3518:D3522"/>
    <mergeCell ref="E3518:E3522"/>
    <mergeCell ref="F3518:F3522"/>
    <mergeCell ref="G3508:G3512"/>
    <mergeCell ref="H3508:H3512"/>
    <mergeCell ref="J3508:J3512"/>
    <mergeCell ref="L3508:L3512"/>
    <mergeCell ref="A3513:A3517"/>
    <mergeCell ref="B3513:B3517"/>
    <mergeCell ref="C3513:C3517"/>
    <mergeCell ref="D3513:D3517"/>
    <mergeCell ref="E3513:E3517"/>
    <mergeCell ref="F3513:F3517"/>
    <mergeCell ref="G3503:G3507"/>
    <mergeCell ref="H3503:H3507"/>
    <mergeCell ref="J3503:J3507"/>
    <mergeCell ref="L3503:L3507"/>
    <mergeCell ref="A3508:A3512"/>
    <mergeCell ref="B3508:B3512"/>
    <mergeCell ref="C3508:C3512"/>
    <mergeCell ref="D3508:D3512"/>
    <mergeCell ref="E3508:E3512"/>
    <mergeCell ref="F3508:F3512"/>
    <mergeCell ref="G3538:G3542"/>
    <mergeCell ref="H3538:H3542"/>
    <mergeCell ref="J3538:J3542"/>
    <mergeCell ref="L3538:L3542"/>
    <mergeCell ref="A3543:A3547"/>
    <mergeCell ref="B3543:B3547"/>
    <mergeCell ref="C3543:C3547"/>
    <mergeCell ref="D3543:D3547"/>
    <mergeCell ref="E3543:E3547"/>
    <mergeCell ref="F3543:F3547"/>
    <mergeCell ref="G3533:G3537"/>
    <mergeCell ref="H3533:H3537"/>
    <mergeCell ref="J3533:J3537"/>
    <mergeCell ref="L3533:L3537"/>
    <mergeCell ref="A3538:A3542"/>
    <mergeCell ref="B3538:B3542"/>
    <mergeCell ref="C3538:C3542"/>
    <mergeCell ref="D3538:D3542"/>
    <mergeCell ref="E3538:E3542"/>
    <mergeCell ref="F3538:F3542"/>
    <mergeCell ref="G3528:G3532"/>
    <mergeCell ref="H3528:H3532"/>
    <mergeCell ref="J3528:J3532"/>
    <mergeCell ref="L3528:L3532"/>
    <mergeCell ref="A3533:A3537"/>
    <mergeCell ref="B3533:B3537"/>
    <mergeCell ref="C3533:C3537"/>
    <mergeCell ref="D3533:D3537"/>
    <mergeCell ref="E3533:E3537"/>
    <mergeCell ref="F3533:F3537"/>
    <mergeCell ref="G3523:G3527"/>
    <mergeCell ref="H3523:H3527"/>
    <mergeCell ref="J3523:J3527"/>
    <mergeCell ref="L3523:L3527"/>
    <mergeCell ref="A3528:A3532"/>
    <mergeCell ref="B3528:B3532"/>
    <mergeCell ref="C3528:C3532"/>
    <mergeCell ref="D3528:D3532"/>
    <mergeCell ref="E3528:E3532"/>
    <mergeCell ref="F3528:F3532"/>
    <mergeCell ref="G3558:G3562"/>
    <mergeCell ref="H3558:H3562"/>
    <mergeCell ref="J3558:J3562"/>
    <mergeCell ref="L3558:L3562"/>
    <mergeCell ref="A3563:A3567"/>
    <mergeCell ref="B3563:B3567"/>
    <mergeCell ref="C3563:C3567"/>
    <mergeCell ref="D3563:D3567"/>
    <mergeCell ref="E3563:E3567"/>
    <mergeCell ref="F3563:F3567"/>
    <mergeCell ref="G3553:G3557"/>
    <mergeCell ref="H3553:H3557"/>
    <mergeCell ref="J3553:J3557"/>
    <mergeCell ref="L3553:L3557"/>
    <mergeCell ref="A3558:A3562"/>
    <mergeCell ref="B3558:B3562"/>
    <mergeCell ref="C3558:C3562"/>
    <mergeCell ref="D3558:D3562"/>
    <mergeCell ref="E3558:E3562"/>
    <mergeCell ref="F3558:F3562"/>
    <mergeCell ref="G3548:G3552"/>
    <mergeCell ref="H3548:H3552"/>
    <mergeCell ref="J3548:J3552"/>
    <mergeCell ref="L3548:L3552"/>
    <mergeCell ref="A3553:A3557"/>
    <mergeCell ref="B3553:B3557"/>
    <mergeCell ref="C3553:C3557"/>
    <mergeCell ref="D3553:D3557"/>
    <mergeCell ref="E3553:E3557"/>
    <mergeCell ref="F3553:F3557"/>
    <mergeCell ref="G3543:G3547"/>
    <mergeCell ref="H3543:H3547"/>
    <mergeCell ref="J3543:J3547"/>
    <mergeCell ref="L3543:L3547"/>
    <mergeCell ref="A3548:A3552"/>
    <mergeCell ref="B3548:B3552"/>
    <mergeCell ref="C3548:C3552"/>
    <mergeCell ref="D3548:D3552"/>
    <mergeCell ref="E3548:E3552"/>
    <mergeCell ref="F3548:F3552"/>
    <mergeCell ref="G3578:G3582"/>
    <mergeCell ref="H3578:H3582"/>
    <mergeCell ref="J3578:J3582"/>
    <mergeCell ref="L3578:L3582"/>
    <mergeCell ref="A3583:A3587"/>
    <mergeCell ref="B3583:B3587"/>
    <mergeCell ref="C3583:C3587"/>
    <mergeCell ref="D3583:D3587"/>
    <mergeCell ref="E3583:E3587"/>
    <mergeCell ref="F3583:F3587"/>
    <mergeCell ref="G3573:G3577"/>
    <mergeCell ref="H3573:H3577"/>
    <mergeCell ref="J3573:J3577"/>
    <mergeCell ref="L3573:L3577"/>
    <mergeCell ref="A3578:A3582"/>
    <mergeCell ref="B3578:B3582"/>
    <mergeCell ref="C3578:C3582"/>
    <mergeCell ref="D3578:D3582"/>
    <mergeCell ref="E3578:E3582"/>
    <mergeCell ref="F3578:F3582"/>
    <mergeCell ref="G3568:G3572"/>
    <mergeCell ref="H3568:H3572"/>
    <mergeCell ref="J3568:J3572"/>
    <mergeCell ref="L3568:L3572"/>
    <mergeCell ref="A3573:A3577"/>
    <mergeCell ref="B3573:B3577"/>
    <mergeCell ref="C3573:C3577"/>
    <mergeCell ref="D3573:D3577"/>
    <mergeCell ref="E3573:E3577"/>
    <mergeCell ref="F3573:F3577"/>
    <mergeCell ref="G3563:G3567"/>
    <mergeCell ref="H3563:H3567"/>
    <mergeCell ref="J3563:J3567"/>
    <mergeCell ref="L3563:L3567"/>
    <mergeCell ref="A3568:A3572"/>
    <mergeCell ref="B3568:B3572"/>
    <mergeCell ref="C3568:C3572"/>
    <mergeCell ref="D3568:D3572"/>
    <mergeCell ref="E3568:E3572"/>
    <mergeCell ref="F3568:F3572"/>
    <mergeCell ref="G3598:G3602"/>
    <mergeCell ref="H3598:H3602"/>
    <mergeCell ref="J3598:J3602"/>
    <mergeCell ref="L3598:L3602"/>
    <mergeCell ref="A3603:A3607"/>
    <mergeCell ref="B3603:B3607"/>
    <mergeCell ref="C3603:C3607"/>
    <mergeCell ref="D3603:D3607"/>
    <mergeCell ref="E3603:E3607"/>
    <mergeCell ref="F3603:F3607"/>
    <mergeCell ref="G3593:G3597"/>
    <mergeCell ref="H3593:H3597"/>
    <mergeCell ref="J3593:J3597"/>
    <mergeCell ref="L3593:L3597"/>
    <mergeCell ref="A3598:A3602"/>
    <mergeCell ref="B3598:B3602"/>
    <mergeCell ref="C3598:C3602"/>
    <mergeCell ref="D3598:D3602"/>
    <mergeCell ref="E3598:E3602"/>
    <mergeCell ref="F3598:F3602"/>
    <mergeCell ref="G3588:G3592"/>
    <mergeCell ref="H3588:H3592"/>
    <mergeCell ref="J3588:J3592"/>
    <mergeCell ref="L3588:L3592"/>
    <mergeCell ref="A3593:A3597"/>
    <mergeCell ref="B3593:B3597"/>
    <mergeCell ref="C3593:C3597"/>
    <mergeCell ref="D3593:D3597"/>
    <mergeCell ref="E3593:E3597"/>
    <mergeCell ref="F3593:F3597"/>
    <mergeCell ref="G3583:G3587"/>
    <mergeCell ref="H3583:H3587"/>
    <mergeCell ref="J3583:J3587"/>
    <mergeCell ref="L3583:L3587"/>
    <mergeCell ref="A3588:A3592"/>
    <mergeCell ref="B3588:B3592"/>
    <mergeCell ref="C3588:C3592"/>
    <mergeCell ref="D3588:D3592"/>
    <mergeCell ref="E3588:E3592"/>
    <mergeCell ref="F3588:F3592"/>
    <mergeCell ref="G3618:G3622"/>
    <mergeCell ref="H3618:H3622"/>
    <mergeCell ref="J3618:J3622"/>
    <mergeCell ref="L3618:L3622"/>
    <mergeCell ref="A3623:A3627"/>
    <mergeCell ref="B3623:B3627"/>
    <mergeCell ref="C3623:C3627"/>
    <mergeCell ref="D3623:D3627"/>
    <mergeCell ref="E3623:E3627"/>
    <mergeCell ref="F3623:F3627"/>
    <mergeCell ref="G3613:G3617"/>
    <mergeCell ref="H3613:H3617"/>
    <mergeCell ref="J3613:J3617"/>
    <mergeCell ref="L3613:L3617"/>
    <mergeCell ref="A3618:A3622"/>
    <mergeCell ref="B3618:B3622"/>
    <mergeCell ref="C3618:C3622"/>
    <mergeCell ref="D3618:D3622"/>
    <mergeCell ref="E3618:E3622"/>
    <mergeCell ref="F3618:F3622"/>
    <mergeCell ref="G3608:G3612"/>
    <mergeCell ref="H3608:H3612"/>
    <mergeCell ref="J3608:J3612"/>
    <mergeCell ref="L3608:L3612"/>
    <mergeCell ref="A3613:A3617"/>
    <mergeCell ref="B3613:B3617"/>
    <mergeCell ref="C3613:C3617"/>
    <mergeCell ref="D3613:D3617"/>
    <mergeCell ref="E3613:E3617"/>
    <mergeCell ref="F3613:F3617"/>
    <mergeCell ref="G3603:G3607"/>
    <mergeCell ref="H3603:H3607"/>
    <mergeCell ref="J3603:J3607"/>
    <mergeCell ref="L3603:L3607"/>
    <mergeCell ref="A3608:A3612"/>
    <mergeCell ref="B3608:B3612"/>
    <mergeCell ref="C3608:C3612"/>
    <mergeCell ref="D3608:D3612"/>
    <mergeCell ref="E3608:E3612"/>
    <mergeCell ref="F3608:F3612"/>
    <mergeCell ref="G3638:G3642"/>
    <mergeCell ref="H3638:H3642"/>
    <mergeCell ref="J3638:J3642"/>
    <mergeCell ref="L3638:L3642"/>
    <mergeCell ref="A3643:A3647"/>
    <mergeCell ref="B3643:B3647"/>
    <mergeCell ref="C3643:C3647"/>
    <mergeCell ref="D3643:D3647"/>
    <mergeCell ref="E3643:E3647"/>
    <mergeCell ref="F3643:F3647"/>
    <mergeCell ref="G3633:G3637"/>
    <mergeCell ref="H3633:H3637"/>
    <mergeCell ref="J3633:J3637"/>
    <mergeCell ref="L3633:L3637"/>
    <mergeCell ref="A3638:A3642"/>
    <mergeCell ref="B3638:B3642"/>
    <mergeCell ref="C3638:C3642"/>
    <mergeCell ref="D3638:D3642"/>
    <mergeCell ref="E3638:E3642"/>
    <mergeCell ref="F3638:F3642"/>
    <mergeCell ref="G3628:G3632"/>
    <mergeCell ref="H3628:H3632"/>
    <mergeCell ref="J3628:J3632"/>
    <mergeCell ref="L3628:L3632"/>
    <mergeCell ref="A3633:A3637"/>
    <mergeCell ref="B3633:B3637"/>
    <mergeCell ref="C3633:C3637"/>
    <mergeCell ref="D3633:D3637"/>
    <mergeCell ref="E3633:E3637"/>
    <mergeCell ref="F3633:F3637"/>
    <mergeCell ref="G3623:G3627"/>
    <mergeCell ref="H3623:H3627"/>
    <mergeCell ref="J3623:J3627"/>
    <mergeCell ref="L3623:L3627"/>
    <mergeCell ref="A3628:A3632"/>
    <mergeCell ref="B3628:B3632"/>
    <mergeCell ref="C3628:C3632"/>
    <mergeCell ref="D3628:D3632"/>
    <mergeCell ref="E3628:E3632"/>
    <mergeCell ref="F3628:F3632"/>
    <mergeCell ref="G3658:G3662"/>
    <mergeCell ref="H3658:H3662"/>
    <mergeCell ref="J3658:J3662"/>
    <mergeCell ref="L3658:L3662"/>
    <mergeCell ref="A3663:A3667"/>
    <mergeCell ref="B3663:B3667"/>
    <mergeCell ref="C3663:C3667"/>
    <mergeCell ref="D3663:D3667"/>
    <mergeCell ref="E3663:E3667"/>
    <mergeCell ref="F3663:F3667"/>
    <mergeCell ref="G3653:G3657"/>
    <mergeCell ref="H3653:H3657"/>
    <mergeCell ref="J3653:J3657"/>
    <mergeCell ref="L3653:L3657"/>
    <mergeCell ref="A3658:A3662"/>
    <mergeCell ref="B3658:B3662"/>
    <mergeCell ref="C3658:C3662"/>
    <mergeCell ref="D3658:D3662"/>
    <mergeCell ref="E3658:E3662"/>
    <mergeCell ref="F3658:F3662"/>
    <mergeCell ref="G3648:G3652"/>
    <mergeCell ref="H3648:H3652"/>
    <mergeCell ref="J3648:J3652"/>
    <mergeCell ref="L3648:L3652"/>
    <mergeCell ref="A3653:A3657"/>
    <mergeCell ref="B3653:B3657"/>
    <mergeCell ref="C3653:C3657"/>
    <mergeCell ref="D3653:D3657"/>
    <mergeCell ref="E3653:E3657"/>
    <mergeCell ref="F3653:F3657"/>
    <mergeCell ref="G3643:G3647"/>
    <mergeCell ref="H3643:H3647"/>
    <mergeCell ref="J3643:J3647"/>
    <mergeCell ref="L3643:L3647"/>
    <mergeCell ref="A3648:A3652"/>
    <mergeCell ref="B3648:B3652"/>
    <mergeCell ref="C3648:C3652"/>
    <mergeCell ref="D3648:D3652"/>
    <mergeCell ref="E3648:E3652"/>
    <mergeCell ref="F3648:F3652"/>
    <mergeCell ref="G3678:G3682"/>
    <mergeCell ref="H3678:H3682"/>
    <mergeCell ref="J3678:J3682"/>
    <mergeCell ref="L3678:L3682"/>
    <mergeCell ref="A3683:A3687"/>
    <mergeCell ref="B3683:B3687"/>
    <mergeCell ref="C3683:C3687"/>
    <mergeCell ref="D3683:D3687"/>
    <mergeCell ref="E3683:E3687"/>
    <mergeCell ref="F3683:F3687"/>
    <mergeCell ref="G3673:G3677"/>
    <mergeCell ref="H3673:H3677"/>
    <mergeCell ref="J3673:J3677"/>
    <mergeCell ref="L3673:L3677"/>
    <mergeCell ref="A3678:A3682"/>
    <mergeCell ref="B3678:B3682"/>
    <mergeCell ref="C3678:C3682"/>
    <mergeCell ref="D3678:D3682"/>
    <mergeCell ref="E3678:E3682"/>
    <mergeCell ref="F3678:F3682"/>
    <mergeCell ref="G3668:G3672"/>
    <mergeCell ref="H3668:H3672"/>
    <mergeCell ref="J3668:J3672"/>
    <mergeCell ref="L3668:L3672"/>
    <mergeCell ref="A3673:A3677"/>
    <mergeCell ref="B3673:B3677"/>
    <mergeCell ref="C3673:C3677"/>
    <mergeCell ref="D3673:D3677"/>
    <mergeCell ref="E3673:E3677"/>
    <mergeCell ref="F3673:F3677"/>
    <mergeCell ref="G3663:G3667"/>
    <mergeCell ref="H3663:H3667"/>
    <mergeCell ref="J3663:J3667"/>
    <mergeCell ref="L3663:L3667"/>
    <mergeCell ref="A3668:A3672"/>
    <mergeCell ref="B3668:B3672"/>
    <mergeCell ref="C3668:C3672"/>
    <mergeCell ref="D3668:D3672"/>
    <mergeCell ref="E3668:E3672"/>
    <mergeCell ref="F3668:F3672"/>
    <mergeCell ref="G3698:G3702"/>
    <mergeCell ref="H3698:H3702"/>
    <mergeCell ref="J3698:J3702"/>
    <mergeCell ref="L3698:L3702"/>
    <mergeCell ref="A3703:A3707"/>
    <mergeCell ref="B3703:B3707"/>
    <mergeCell ref="C3703:C3707"/>
    <mergeCell ref="D3703:D3707"/>
    <mergeCell ref="E3703:E3707"/>
    <mergeCell ref="F3703:F3707"/>
    <mergeCell ref="G3693:G3697"/>
    <mergeCell ref="H3693:H3697"/>
    <mergeCell ref="J3693:J3697"/>
    <mergeCell ref="L3693:L3697"/>
    <mergeCell ref="A3698:A3702"/>
    <mergeCell ref="B3698:B3702"/>
    <mergeCell ref="C3698:C3702"/>
    <mergeCell ref="D3698:D3702"/>
    <mergeCell ref="E3698:E3702"/>
    <mergeCell ref="F3698:F3702"/>
    <mergeCell ref="G3688:G3692"/>
    <mergeCell ref="H3688:H3692"/>
    <mergeCell ref="J3688:J3692"/>
    <mergeCell ref="L3688:L3692"/>
    <mergeCell ref="A3693:A3697"/>
    <mergeCell ref="B3693:B3697"/>
    <mergeCell ref="C3693:C3697"/>
    <mergeCell ref="D3693:D3697"/>
    <mergeCell ref="E3693:E3697"/>
    <mergeCell ref="F3693:F3697"/>
    <mergeCell ref="G3683:G3687"/>
    <mergeCell ref="H3683:H3687"/>
    <mergeCell ref="J3683:J3687"/>
    <mergeCell ref="L3683:L3687"/>
    <mergeCell ref="A3688:A3692"/>
    <mergeCell ref="B3688:B3692"/>
    <mergeCell ref="C3688:C3692"/>
    <mergeCell ref="D3688:D3692"/>
    <mergeCell ref="E3688:E3692"/>
    <mergeCell ref="F3688:F3692"/>
    <mergeCell ref="G3718:G3722"/>
    <mergeCell ref="H3718:H3722"/>
    <mergeCell ref="J3718:J3722"/>
    <mergeCell ref="L3718:L3722"/>
    <mergeCell ref="A3723:A3727"/>
    <mergeCell ref="B3723:B3727"/>
    <mergeCell ref="C3723:C3727"/>
    <mergeCell ref="D3723:D3727"/>
    <mergeCell ref="E3723:E3727"/>
    <mergeCell ref="F3723:F3727"/>
    <mergeCell ref="G3713:G3717"/>
    <mergeCell ref="H3713:H3717"/>
    <mergeCell ref="J3713:J3717"/>
    <mergeCell ref="L3713:L3717"/>
    <mergeCell ref="A3718:A3722"/>
    <mergeCell ref="B3718:B3722"/>
    <mergeCell ref="C3718:C3722"/>
    <mergeCell ref="D3718:D3722"/>
    <mergeCell ref="E3718:E3722"/>
    <mergeCell ref="F3718:F3722"/>
    <mergeCell ref="G3708:G3712"/>
    <mergeCell ref="H3708:H3712"/>
    <mergeCell ref="J3708:J3712"/>
    <mergeCell ref="L3708:L3712"/>
    <mergeCell ref="A3713:A3717"/>
    <mergeCell ref="B3713:B3717"/>
    <mergeCell ref="C3713:C3717"/>
    <mergeCell ref="D3713:D3717"/>
    <mergeCell ref="E3713:E3717"/>
    <mergeCell ref="F3713:F3717"/>
    <mergeCell ref="G3703:G3707"/>
    <mergeCell ref="H3703:H3707"/>
    <mergeCell ref="J3703:J3707"/>
    <mergeCell ref="L3703:L3707"/>
    <mergeCell ref="A3708:A3712"/>
    <mergeCell ref="B3708:B3712"/>
    <mergeCell ref="C3708:C3712"/>
    <mergeCell ref="D3708:D3712"/>
    <mergeCell ref="E3708:E3712"/>
    <mergeCell ref="F3708:F3712"/>
    <mergeCell ref="G3738:G3742"/>
    <mergeCell ref="H3738:H3742"/>
    <mergeCell ref="J3738:J3742"/>
    <mergeCell ref="L3738:L3742"/>
    <mergeCell ref="A3743:A3747"/>
    <mergeCell ref="B3743:B3747"/>
    <mergeCell ref="C3743:C3747"/>
    <mergeCell ref="D3743:D3747"/>
    <mergeCell ref="E3743:E3747"/>
    <mergeCell ref="F3743:F3747"/>
    <mergeCell ref="G3733:G3737"/>
    <mergeCell ref="H3733:H3737"/>
    <mergeCell ref="J3733:J3737"/>
    <mergeCell ref="L3733:L3737"/>
    <mergeCell ref="A3738:A3742"/>
    <mergeCell ref="B3738:B3742"/>
    <mergeCell ref="C3738:C3742"/>
    <mergeCell ref="D3738:D3742"/>
    <mergeCell ref="E3738:E3742"/>
    <mergeCell ref="F3738:F3742"/>
    <mergeCell ref="G3728:G3732"/>
    <mergeCell ref="H3728:H3732"/>
    <mergeCell ref="J3728:J3732"/>
    <mergeCell ref="L3728:L3732"/>
    <mergeCell ref="A3733:A3737"/>
    <mergeCell ref="B3733:B3737"/>
    <mergeCell ref="C3733:C3737"/>
    <mergeCell ref="D3733:D3737"/>
    <mergeCell ref="E3733:E3737"/>
    <mergeCell ref="F3733:F3737"/>
    <mergeCell ref="G3723:G3727"/>
    <mergeCell ref="H3723:H3727"/>
    <mergeCell ref="J3723:J3727"/>
    <mergeCell ref="L3723:L3727"/>
    <mergeCell ref="A3728:A3732"/>
    <mergeCell ref="B3728:B3732"/>
    <mergeCell ref="C3728:C3732"/>
    <mergeCell ref="D3728:D3732"/>
    <mergeCell ref="E3728:E3732"/>
    <mergeCell ref="F3728:F3732"/>
    <mergeCell ref="G3758:G3762"/>
    <mergeCell ref="H3758:H3762"/>
    <mergeCell ref="J3758:J3762"/>
    <mergeCell ref="L3758:L3762"/>
    <mergeCell ref="A3763:A3767"/>
    <mergeCell ref="B3763:B3767"/>
    <mergeCell ref="C3763:C3767"/>
    <mergeCell ref="D3763:D3767"/>
    <mergeCell ref="E3763:E3767"/>
    <mergeCell ref="F3763:F3767"/>
    <mergeCell ref="G3753:G3757"/>
    <mergeCell ref="H3753:H3757"/>
    <mergeCell ref="J3753:J3757"/>
    <mergeCell ref="L3753:L3757"/>
    <mergeCell ref="A3758:A3762"/>
    <mergeCell ref="B3758:B3762"/>
    <mergeCell ref="C3758:C3762"/>
    <mergeCell ref="D3758:D3762"/>
    <mergeCell ref="E3758:E3762"/>
    <mergeCell ref="F3758:F3762"/>
    <mergeCell ref="G3748:G3752"/>
    <mergeCell ref="H3748:H3752"/>
    <mergeCell ref="J3748:J3752"/>
    <mergeCell ref="L3748:L3752"/>
    <mergeCell ref="A3753:A3757"/>
    <mergeCell ref="B3753:B3757"/>
    <mergeCell ref="C3753:C3757"/>
    <mergeCell ref="D3753:D3757"/>
    <mergeCell ref="E3753:E3757"/>
    <mergeCell ref="F3753:F3757"/>
    <mergeCell ref="G3743:G3747"/>
    <mergeCell ref="H3743:H3747"/>
    <mergeCell ref="J3743:J3747"/>
    <mergeCell ref="L3743:L3747"/>
    <mergeCell ref="A3748:A3752"/>
    <mergeCell ref="B3748:B3752"/>
    <mergeCell ref="C3748:C3752"/>
    <mergeCell ref="D3748:D3752"/>
    <mergeCell ref="E3748:E3752"/>
    <mergeCell ref="F3748:F3752"/>
    <mergeCell ref="G3778:G3782"/>
    <mergeCell ref="H3778:H3782"/>
    <mergeCell ref="J3778:J3782"/>
    <mergeCell ref="L3778:L3782"/>
    <mergeCell ref="A3783:A3787"/>
    <mergeCell ref="B3783:B3787"/>
    <mergeCell ref="C3783:C3787"/>
    <mergeCell ref="D3783:D3787"/>
    <mergeCell ref="E3783:E3787"/>
    <mergeCell ref="F3783:F3787"/>
    <mergeCell ref="G3773:G3777"/>
    <mergeCell ref="H3773:H3777"/>
    <mergeCell ref="J3773:J3777"/>
    <mergeCell ref="L3773:L3777"/>
    <mergeCell ref="A3778:A3782"/>
    <mergeCell ref="B3778:B3782"/>
    <mergeCell ref="C3778:C3782"/>
    <mergeCell ref="D3778:D3782"/>
    <mergeCell ref="E3778:E3782"/>
    <mergeCell ref="F3778:F3782"/>
    <mergeCell ref="G3768:G3772"/>
    <mergeCell ref="H3768:H3772"/>
    <mergeCell ref="J3768:J3772"/>
    <mergeCell ref="L3768:L3772"/>
    <mergeCell ref="A3773:A3777"/>
    <mergeCell ref="B3773:B3777"/>
    <mergeCell ref="C3773:C3777"/>
    <mergeCell ref="D3773:D3777"/>
    <mergeCell ref="E3773:E3777"/>
    <mergeCell ref="F3773:F3777"/>
    <mergeCell ref="G3763:G3767"/>
    <mergeCell ref="H3763:H3767"/>
    <mergeCell ref="J3763:J3767"/>
    <mergeCell ref="L3763:L3767"/>
    <mergeCell ref="A3768:A3772"/>
    <mergeCell ref="B3768:B3772"/>
    <mergeCell ref="C3768:C3772"/>
    <mergeCell ref="D3768:D3772"/>
    <mergeCell ref="E3768:E3772"/>
    <mergeCell ref="F3768:F3772"/>
    <mergeCell ref="G3798:G3802"/>
    <mergeCell ref="H3798:H3802"/>
    <mergeCell ref="J3798:J3802"/>
    <mergeCell ref="L3798:L3802"/>
    <mergeCell ref="A3803:A3807"/>
    <mergeCell ref="B3803:B3807"/>
    <mergeCell ref="C3803:C3807"/>
    <mergeCell ref="D3803:D3807"/>
    <mergeCell ref="E3803:E3807"/>
    <mergeCell ref="F3803:F3807"/>
    <mergeCell ref="G3793:G3797"/>
    <mergeCell ref="H3793:H3797"/>
    <mergeCell ref="J3793:J3797"/>
    <mergeCell ref="L3793:L3797"/>
    <mergeCell ref="A3798:A3802"/>
    <mergeCell ref="B3798:B3802"/>
    <mergeCell ref="C3798:C3802"/>
    <mergeCell ref="D3798:D3802"/>
    <mergeCell ref="E3798:E3802"/>
    <mergeCell ref="F3798:F3802"/>
    <mergeCell ref="G3788:G3792"/>
    <mergeCell ref="H3788:H3792"/>
    <mergeCell ref="J3788:J3792"/>
    <mergeCell ref="L3788:L3792"/>
    <mergeCell ref="A3793:A3797"/>
    <mergeCell ref="B3793:B3797"/>
    <mergeCell ref="C3793:C3797"/>
    <mergeCell ref="D3793:D3797"/>
    <mergeCell ref="E3793:E3797"/>
    <mergeCell ref="F3793:F3797"/>
    <mergeCell ref="G3783:G3787"/>
    <mergeCell ref="H3783:H3787"/>
    <mergeCell ref="J3783:J3787"/>
    <mergeCell ref="L3783:L3787"/>
    <mergeCell ref="A3788:A3792"/>
    <mergeCell ref="B3788:B3792"/>
    <mergeCell ref="C3788:C3792"/>
    <mergeCell ref="D3788:D3792"/>
    <mergeCell ref="E3788:E3792"/>
    <mergeCell ref="F3788:F3792"/>
    <mergeCell ref="G3818:G3822"/>
    <mergeCell ref="H3818:H3822"/>
    <mergeCell ref="J3818:J3822"/>
    <mergeCell ref="L3818:L3822"/>
    <mergeCell ref="A3823:A3827"/>
    <mergeCell ref="B3823:B3827"/>
    <mergeCell ref="C3823:C3827"/>
    <mergeCell ref="D3823:D3827"/>
    <mergeCell ref="E3823:E3827"/>
    <mergeCell ref="F3823:F3827"/>
    <mergeCell ref="G3813:G3817"/>
    <mergeCell ref="H3813:H3817"/>
    <mergeCell ref="J3813:J3817"/>
    <mergeCell ref="L3813:L3817"/>
    <mergeCell ref="A3818:A3822"/>
    <mergeCell ref="B3818:B3822"/>
    <mergeCell ref="C3818:C3822"/>
    <mergeCell ref="D3818:D3822"/>
    <mergeCell ref="E3818:E3822"/>
    <mergeCell ref="F3818:F3822"/>
    <mergeCell ref="G3808:G3812"/>
    <mergeCell ref="H3808:H3812"/>
    <mergeCell ref="J3808:J3812"/>
    <mergeCell ref="L3808:L3812"/>
    <mergeCell ref="A3813:A3817"/>
    <mergeCell ref="B3813:B3817"/>
    <mergeCell ref="C3813:C3817"/>
    <mergeCell ref="D3813:D3817"/>
    <mergeCell ref="E3813:E3817"/>
    <mergeCell ref="F3813:F3817"/>
    <mergeCell ref="G3803:G3807"/>
    <mergeCell ref="H3803:H3807"/>
    <mergeCell ref="J3803:J3807"/>
    <mergeCell ref="L3803:L3807"/>
    <mergeCell ref="A3808:A3812"/>
    <mergeCell ref="B3808:B3812"/>
    <mergeCell ref="C3808:C3812"/>
    <mergeCell ref="D3808:D3812"/>
    <mergeCell ref="E3808:E3812"/>
    <mergeCell ref="F3808:F3812"/>
    <mergeCell ref="G3838:G3842"/>
    <mergeCell ref="H3838:H3842"/>
    <mergeCell ref="J3838:J3842"/>
    <mergeCell ref="L3838:L3842"/>
    <mergeCell ref="A3843:A3847"/>
    <mergeCell ref="B3843:B3847"/>
    <mergeCell ref="C3843:C3847"/>
    <mergeCell ref="D3843:D3847"/>
    <mergeCell ref="E3843:E3847"/>
    <mergeCell ref="F3843:F3847"/>
    <mergeCell ref="G3833:G3837"/>
    <mergeCell ref="H3833:H3837"/>
    <mergeCell ref="J3833:J3837"/>
    <mergeCell ref="L3833:L3837"/>
    <mergeCell ref="A3838:A3842"/>
    <mergeCell ref="B3838:B3842"/>
    <mergeCell ref="C3838:C3842"/>
    <mergeCell ref="D3838:D3842"/>
    <mergeCell ref="E3838:E3842"/>
    <mergeCell ref="F3838:F3842"/>
    <mergeCell ref="G3828:G3832"/>
    <mergeCell ref="H3828:H3832"/>
    <mergeCell ref="J3828:J3832"/>
    <mergeCell ref="L3828:L3832"/>
    <mergeCell ref="A3833:A3837"/>
    <mergeCell ref="B3833:B3837"/>
    <mergeCell ref="C3833:C3837"/>
    <mergeCell ref="D3833:D3837"/>
    <mergeCell ref="E3833:E3837"/>
    <mergeCell ref="F3833:F3837"/>
    <mergeCell ref="G3823:G3827"/>
    <mergeCell ref="H3823:H3827"/>
    <mergeCell ref="J3823:J3827"/>
    <mergeCell ref="L3823:L3827"/>
    <mergeCell ref="A3828:A3832"/>
    <mergeCell ref="B3828:B3832"/>
    <mergeCell ref="C3828:C3832"/>
    <mergeCell ref="D3828:D3832"/>
    <mergeCell ref="E3828:E3832"/>
    <mergeCell ref="F3828:F3832"/>
    <mergeCell ref="G3858:G3862"/>
    <mergeCell ref="H3858:H3862"/>
    <mergeCell ref="J3858:J3862"/>
    <mergeCell ref="L3858:L3862"/>
    <mergeCell ref="A3863:A3867"/>
    <mergeCell ref="B3863:B3867"/>
    <mergeCell ref="C3863:C3867"/>
    <mergeCell ref="D3863:D3867"/>
    <mergeCell ref="E3863:E3867"/>
    <mergeCell ref="F3863:F3867"/>
    <mergeCell ref="G3853:G3857"/>
    <mergeCell ref="H3853:H3857"/>
    <mergeCell ref="J3853:J3857"/>
    <mergeCell ref="L3853:L3857"/>
    <mergeCell ref="A3858:A3862"/>
    <mergeCell ref="B3858:B3862"/>
    <mergeCell ref="C3858:C3862"/>
    <mergeCell ref="D3858:D3862"/>
    <mergeCell ref="E3858:E3862"/>
    <mergeCell ref="F3858:F3862"/>
    <mergeCell ref="G3848:G3852"/>
    <mergeCell ref="H3848:H3852"/>
    <mergeCell ref="J3848:J3852"/>
    <mergeCell ref="L3848:L3852"/>
    <mergeCell ref="A3853:A3857"/>
    <mergeCell ref="B3853:B3857"/>
    <mergeCell ref="C3853:C3857"/>
    <mergeCell ref="D3853:D3857"/>
    <mergeCell ref="E3853:E3857"/>
    <mergeCell ref="F3853:F3857"/>
    <mergeCell ref="G3843:G3847"/>
    <mergeCell ref="H3843:H3847"/>
    <mergeCell ref="J3843:J3847"/>
    <mergeCell ref="L3843:L3847"/>
    <mergeCell ref="A3848:A3852"/>
    <mergeCell ref="B3848:B3852"/>
    <mergeCell ref="C3848:C3852"/>
    <mergeCell ref="D3848:D3852"/>
    <mergeCell ref="E3848:E3852"/>
    <mergeCell ref="F3848:F3852"/>
    <mergeCell ref="G3878:G3882"/>
    <mergeCell ref="H3878:H3882"/>
    <mergeCell ref="J3878:J3882"/>
    <mergeCell ref="L3878:L3882"/>
    <mergeCell ref="A3883:A3887"/>
    <mergeCell ref="B3883:B3887"/>
    <mergeCell ref="C3883:C3887"/>
    <mergeCell ref="D3883:D3887"/>
    <mergeCell ref="E3883:E3887"/>
    <mergeCell ref="F3883:F3887"/>
    <mergeCell ref="G3873:G3877"/>
    <mergeCell ref="H3873:H3877"/>
    <mergeCell ref="J3873:J3877"/>
    <mergeCell ref="L3873:L3877"/>
    <mergeCell ref="A3878:A3882"/>
    <mergeCell ref="B3878:B3882"/>
    <mergeCell ref="C3878:C3882"/>
    <mergeCell ref="D3878:D3882"/>
    <mergeCell ref="E3878:E3882"/>
    <mergeCell ref="F3878:F3882"/>
    <mergeCell ref="G3868:G3872"/>
    <mergeCell ref="H3868:H3872"/>
    <mergeCell ref="J3868:J3872"/>
    <mergeCell ref="L3868:L3872"/>
    <mergeCell ref="A3873:A3877"/>
    <mergeCell ref="B3873:B3877"/>
    <mergeCell ref="C3873:C3877"/>
    <mergeCell ref="D3873:D3877"/>
    <mergeCell ref="E3873:E3877"/>
    <mergeCell ref="F3873:F3877"/>
    <mergeCell ref="G3863:G3867"/>
    <mergeCell ref="H3863:H3867"/>
    <mergeCell ref="J3863:J3867"/>
    <mergeCell ref="L3863:L3867"/>
    <mergeCell ref="A3868:A3872"/>
    <mergeCell ref="B3868:B3872"/>
    <mergeCell ref="C3868:C3872"/>
    <mergeCell ref="D3868:D3872"/>
    <mergeCell ref="E3868:E3872"/>
    <mergeCell ref="F3868:F3872"/>
    <mergeCell ref="G3898:G3902"/>
    <mergeCell ref="H3898:H3902"/>
    <mergeCell ref="J3898:J3902"/>
    <mergeCell ref="L3898:L3902"/>
    <mergeCell ref="A3903:A3907"/>
    <mergeCell ref="B3903:B3907"/>
    <mergeCell ref="C3903:C3907"/>
    <mergeCell ref="D3903:D3907"/>
    <mergeCell ref="E3903:E3907"/>
    <mergeCell ref="F3903:F3907"/>
    <mergeCell ref="G3893:G3897"/>
    <mergeCell ref="H3893:H3897"/>
    <mergeCell ref="J3893:J3897"/>
    <mergeCell ref="L3893:L3897"/>
    <mergeCell ref="A3898:A3902"/>
    <mergeCell ref="B3898:B3902"/>
    <mergeCell ref="C3898:C3902"/>
    <mergeCell ref="D3898:D3902"/>
    <mergeCell ref="E3898:E3902"/>
    <mergeCell ref="F3898:F3902"/>
    <mergeCell ref="G3888:G3892"/>
    <mergeCell ref="H3888:H3892"/>
    <mergeCell ref="J3888:J3892"/>
    <mergeCell ref="L3888:L3892"/>
    <mergeCell ref="A3893:A3897"/>
    <mergeCell ref="B3893:B3897"/>
    <mergeCell ref="C3893:C3897"/>
    <mergeCell ref="D3893:D3897"/>
    <mergeCell ref="E3893:E3897"/>
    <mergeCell ref="F3893:F3897"/>
    <mergeCell ref="G3883:G3887"/>
    <mergeCell ref="H3883:H3887"/>
    <mergeCell ref="J3883:J3887"/>
    <mergeCell ref="L3883:L3887"/>
    <mergeCell ref="A3888:A3892"/>
    <mergeCell ref="B3888:B3892"/>
    <mergeCell ref="C3888:C3892"/>
    <mergeCell ref="D3888:D3892"/>
    <mergeCell ref="E3888:E3892"/>
    <mergeCell ref="F3888:F3892"/>
    <mergeCell ref="G3918:G3922"/>
    <mergeCell ref="H3918:H3922"/>
    <mergeCell ref="J3918:J3922"/>
    <mergeCell ref="L3918:L3922"/>
    <mergeCell ref="A3923:A3927"/>
    <mergeCell ref="B3923:B3927"/>
    <mergeCell ref="C3923:C3927"/>
    <mergeCell ref="D3923:D3927"/>
    <mergeCell ref="E3923:E3927"/>
    <mergeCell ref="F3923:F3927"/>
    <mergeCell ref="G3913:G3917"/>
    <mergeCell ref="H3913:H3917"/>
    <mergeCell ref="J3913:J3917"/>
    <mergeCell ref="L3913:L3917"/>
    <mergeCell ref="A3918:A3922"/>
    <mergeCell ref="B3918:B3922"/>
    <mergeCell ref="C3918:C3922"/>
    <mergeCell ref="D3918:D3922"/>
    <mergeCell ref="E3918:E3922"/>
    <mergeCell ref="F3918:F3922"/>
    <mergeCell ref="G3908:G3912"/>
    <mergeCell ref="H3908:H3912"/>
    <mergeCell ref="J3908:J3912"/>
    <mergeCell ref="L3908:L3912"/>
    <mergeCell ref="A3913:A3917"/>
    <mergeCell ref="B3913:B3917"/>
    <mergeCell ref="C3913:C3917"/>
    <mergeCell ref="D3913:D3917"/>
    <mergeCell ref="E3913:E3917"/>
    <mergeCell ref="F3913:F3917"/>
    <mergeCell ref="G3903:G3907"/>
    <mergeCell ref="H3903:H3907"/>
    <mergeCell ref="J3903:J3907"/>
    <mergeCell ref="L3903:L3907"/>
    <mergeCell ref="A3908:A3912"/>
    <mergeCell ref="B3908:B3912"/>
    <mergeCell ref="C3908:C3912"/>
    <mergeCell ref="D3908:D3912"/>
    <mergeCell ref="E3908:E3912"/>
    <mergeCell ref="F3908:F3912"/>
    <mergeCell ref="G3938:G3942"/>
    <mergeCell ref="H3938:H3942"/>
    <mergeCell ref="J3938:J3942"/>
    <mergeCell ref="L3938:L3942"/>
    <mergeCell ref="A3943:A3947"/>
    <mergeCell ref="B3943:B3947"/>
    <mergeCell ref="C3943:C3947"/>
    <mergeCell ref="D3943:D3947"/>
    <mergeCell ref="E3943:E3947"/>
    <mergeCell ref="F3943:F3947"/>
    <mergeCell ref="G3933:G3937"/>
    <mergeCell ref="H3933:H3937"/>
    <mergeCell ref="J3933:J3937"/>
    <mergeCell ref="L3933:L3937"/>
    <mergeCell ref="A3938:A3942"/>
    <mergeCell ref="B3938:B3942"/>
    <mergeCell ref="C3938:C3942"/>
    <mergeCell ref="D3938:D3942"/>
    <mergeCell ref="E3938:E3942"/>
    <mergeCell ref="F3938:F3942"/>
    <mergeCell ref="G3928:G3932"/>
    <mergeCell ref="H3928:H3932"/>
    <mergeCell ref="J3928:J3932"/>
    <mergeCell ref="L3928:L3932"/>
    <mergeCell ref="A3933:A3937"/>
    <mergeCell ref="B3933:B3937"/>
    <mergeCell ref="C3933:C3937"/>
    <mergeCell ref="D3933:D3937"/>
    <mergeCell ref="E3933:E3937"/>
    <mergeCell ref="F3933:F3937"/>
    <mergeCell ref="G3923:G3927"/>
    <mergeCell ref="H3923:H3927"/>
    <mergeCell ref="J3923:J3927"/>
    <mergeCell ref="L3923:L3927"/>
    <mergeCell ref="A3928:A3932"/>
    <mergeCell ref="B3928:B3932"/>
    <mergeCell ref="C3928:C3932"/>
    <mergeCell ref="D3928:D3932"/>
    <mergeCell ref="E3928:E3932"/>
    <mergeCell ref="F3928:F3932"/>
    <mergeCell ref="G3958:G3962"/>
    <mergeCell ref="H3958:H3962"/>
    <mergeCell ref="J3958:J3962"/>
    <mergeCell ref="L3958:L3962"/>
    <mergeCell ref="A3963:A3967"/>
    <mergeCell ref="B3963:B3967"/>
    <mergeCell ref="C3963:C3967"/>
    <mergeCell ref="D3963:D3967"/>
    <mergeCell ref="E3963:E3967"/>
    <mergeCell ref="F3963:F3967"/>
    <mergeCell ref="G3953:G3957"/>
    <mergeCell ref="H3953:H3957"/>
    <mergeCell ref="J3953:J3957"/>
    <mergeCell ref="L3953:L3957"/>
    <mergeCell ref="A3958:A3962"/>
    <mergeCell ref="B3958:B3962"/>
    <mergeCell ref="C3958:C3962"/>
    <mergeCell ref="D3958:D3962"/>
    <mergeCell ref="E3958:E3962"/>
    <mergeCell ref="F3958:F3962"/>
    <mergeCell ref="G3948:G3952"/>
    <mergeCell ref="H3948:H3952"/>
    <mergeCell ref="J3948:J3952"/>
    <mergeCell ref="L3948:L3952"/>
    <mergeCell ref="A3953:A3957"/>
    <mergeCell ref="B3953:B3957"/>
    <mergeCell ref="C3953:C3957"/>
    <mergeCell ref="D3953:D3957"/>
    <mergeCell ref="E3953:E3957"/>
    <mergeCell ref="F3953:F3957"/>
    <mergeCell ref="G3943:G3947"/>
    <mergeCell ref="H3943:H3947"/>
    <mergeCell ref="J3943:J3947"/>
    <mergeCell ref="L3943:L3947"/>
    <mergeCell ref="A3948:A3952"/>
    <mergeCell ref="B3948:B3952"/>
    <mergeCell ref="C3948:C3952"/>
    <mergeCell ref="D3948:D3952"/>
    <mergeCell ref="E3948:E3952"/>
    <mergeCell ref="F3948:F3952"/>
    <mergeCell ref="G3978:G3982"/>
    <mergeCell ref="H3978:H3982"/>
    <mergeCell ref="J3978:J3982"/>
    <mergeCell ref="L3978:L3982"/>
    <mergeCell ref="A3983:A3987"/>
    <mergeCell ref="B3983:B3987"/>
    <mergeCell ref="C3983:C3987"/>
    <mergeCell ref="D3983:D3987"/>
    <mergeCell ref="E3983:E3987"/>
    <mergeCell ref="F3983:F3987"/>
    <mergeCell ref="G3973:G3977"/>
    <mergeCell ref="H3973:H3977"/>
    <mergeCell ref="J3973:J3977"/>
    <mergeCell ref="L3973:L3977"/>
    <mergeCell ref="A3978:A3982"/>
    <mergeCell ref="B3978:B3982"/>
    <mergeCell ref="C3978:C3982"/>
    <mergeCell ref="D3978:D3982"/>
    <mergeCell ref="E3978:E3982"/>
    <mergeCell ref="F3978:F3982"/>
    <mergeCell ref="G3968:G3972"/>
    <mergeCell ref="H3968:H3972"/>
    <mergeCell ref="J3968:J3972"/>
    <mergeCell ref="L3968:L3972"/>
    <mergeCell ref="A3973:A3977"/>
    <mergeCell ref="B3973:B3977"/>
    <mergeCell ref="C3973:C3977"/>
    <mergeCell ref="D3973:D3977"/>
    <mergeCell ref="E3973:E3977"/>
    <mergeCell ref="F3973:F3977"/>
    <mergeCell ref="G3963:G3967"/>
    <mergeCell ref="H3963:H3967"/>
    <mergeCell ref="J3963:J3967"/>
    <mergeCell ref="L3963:L3967"/>
    <mergeCell ref="A3968:A3972"/>
    <mergeCell ref="B3968:B3972"/>
    <mergeCell ref="C3968:C3972"/>
    <mergeCell ref="D3968:D3972"/>
    <mergeCell ref="E3968:E3972"/>
    <mergeCell ref="F3968:F3972"/>
    <mergeCell ref="G3998:G4002"/>
    <mergeCell ref="H3998:H4002"/>
    <mergeCell ref="J3998:J4002"/>
    <mergeCell ref="L3998:L4002"/>
    <mergeCell ref="A4003:A4007"/>
    <mergeCell ref="B4003:B4007"/>
    <mergeCell ref="C4003:C4007"/>
    <mergeCell ref="D4003:D4007"/>
    <mergeCell ref="E4003:E4007"/>
    <mergeCell ref="F4003:F4007"/>
    <mergeCell ref="G3993:G3997"/>
    <mergeCell ref="H3993:H3997"/>
    <mergeCell ref="J3993:J3997"/>
    <mergeCell ref="L3993:L3997"/>
    <mergeCell ref="A3998:A4002"/>
    <mergeCell ref="B3998:B4002"/>
    <mergeCell ref="C3998:C4002"/>
    <mergeCell ref="D3998:D4002"/>
    <mergeCell ref="E3998:E4002"/>
    <mergeCell ref="F3998:F4002"/>
    <mergeCell ref="G3988:G3992"/>
    <mergeCell ref="H3988:H3992"/>
    <mergeCell ref="J3988:J3992"/>
    <mergeCell ref="L3988:L3992"/>
    <mergeCell ref="A3993:A3997"/>
    <mergeCell ref="B3993:B3997"/>
    <mergeCell ref="C3993:C3997"/>
    <mergeCell ref="D3993:D3997"/>
    <mergeCell ref="E3993:E3997"/>
    <mergeCell ref="F3993:F3997"/>
    <mergeCell ref="G3983:G3987"/>
    <mergeCell ref="H3983:H3987"/>
    <mergeCell ref="J3983:J3987"/>
    <mergeCell ref="L3983:L3987"/>
    <mergeCell ref="A3988:A3992"/>
    <mergeCell ref="B3988:B3992"/>
    <mergeCell ref="C3988:C3992"/>
    <mergeCell ref="D3988:D3992"/>
    <mergeCell ref="E3988:E3992"/>
    <mergeCell ref="F3988:F3992"/>
    <mergeCell ref="G4018:G4022"/>
    <mergeCell ref="H4018:H4022"/>
    <mergeCell ref="J4018:J4022"/>
    <mergeCell ref="L4018:L4022"/>
    <mergeCell ref="A4023:A4027"/>
    <mergeCell ref="B4023:B4027"/>
    <mergeCell ref="C4023:C4027"/>
    <mergeCell ref="D4023:D4027"/>
    <mergeCell ref="E4023:E4027"/>
    <mergeCell ref="F4023:F4027"/>
    <mergeCell ref="G4013:G4017"/>
    <mergeCell ref="H4013:H4017"/>
    <mergeCell ref="J4013:J4017"/>
    <mergeCell ref="L4013:L4017"/>
    <mergeCell ref="A4018:A4022"/>
    <mergeCell ref="B4018:B4022"/>
    <mergeCell ref="C4018:C4022"/>
    <mergeCell ref="D4018:D4022"/>
    <mergeCell ref="E4018:E4022"/>
    <mergeCell ref="F4018:F4022"/>
    <mergeCell ref="G4008:G4012"/>
    <mergeCell ref="H4008:H4012"/>
    <mergeCell ref="J4008:J4012"/>
    <mergeCell ref="L4008:L4012"/>
    <mergeCell ref="A4013:A4017"/>
    <mergeCell ref="B4013:B4017"/>
    <mergeCell ref="C4013:C4017"/>
    <mergeCell ref="D4013:D4017"/>
    <mergeCell ref="E4013:E4017"/>
    <mergeCell ref="F4013:F4017"/>
    <mergeCell ref="G4003:G4007"/>
    <mergeCell ref="H4003:H4007"/>
    <mergeCell ref="J4003:J4007"/>
    <mergeCell ref="L4003:L4007"/>
    <mergeCell ref="A4008:A4012"/>
    <mergeCell ref="B4008:B4012"/>
    <mergeCell ref="C4008:C4012"/>
    <mergeCell ref="D4008:D4012"/>
    <mergeCell ref="E4008:E4012"/>
    <mergeCell ref="F4008:F4012"/>
    <mergeCell ref="G4038:G4042"/>
    <mergeCell ref="H4038:H4042"/>
    <mergeCell ref="J4038:J4042"/>
    <mergeCell ref="L4038:L4042"/>
    <mergeCell ref="A4043:A4047"/>
    <mergeCell ref="B4043:B4047"/>
    <mergeCell ref="C4043:C4047"/>
    <mergeCell ref="D4043:D4047"/>
    <mergeCell ref="E4043:E4047"/>
    <mergeCell ref="F4043:F4047"/>
    <mergeCell ref="G4033:G4037"/>
    <mergeCell ref="H4033:H4037"/>
    <mergeCell ref="J4033:J4037"/>
    <mergeCell ref="L4033:L4037"/>
    <mergeCell ref="A4038:A4042"/>
    <mergeCell ref="B4038:B4042"/>
    <mergeCell ref="C4038:C4042"/>
    <mergeCell ref="D4038:D4042"/>
    <mergeCell ref="E4038:E4042"/>
    <mergeCell ref="F4038:F4042"/>
    <mergeCell ref="G4028:G4032"/>
    <mergeCell ref="H4028:H4032"/>
    <mergeCell ref="J4028:J4032"/>
    <mergeCell ref="L4028:L4032"/>
    <mergeCell ref="A4033:A4037"/>
    <mergeCell ref="B4033:B4037"/>
    <mergeCell ref="C4033:C4037"/>
    <mergeCell ref="D4033:D4037"/>
    <mergeCell ref="E4033:E4037"/>
    <mergeCell ref="F4033:F4037"/>
    <mergeCell ref="G4023:G4027"/>
    <mergeCell ref="H4023:H4027"/>
    <mergeCell ref="J4023:J4027"/>
    <mergeCell ref="L4023:L4027"/>
    <mergeCell ref="A4028:A4032"/>
    <mergeCell ref="B4028:B4032"/>
    <mergeCell ref="C4028:C4032"/>
    <mergeCell ref="D4028:D4032"/>
    <mergeCell ref="E4028:E4032"/>
    <mergeCell ref="F4028:F4032"/>
    <mergeCell ref="G4058:G4062"/>
    <mergeCell ref="H4058:H4062"/>
    <mergeCell ref="J4058:J4062"/>
    <mergeCell ref="L4058:L4062"/>
    <mergeCell ref="A4063:A4067"/>
    <mergeCell ref="B4063:B4067"/>
    <mergeCell ref="C4063:C4067"/>
    <mergeCell ref="D4063:D4067"/>
    <mergeCell ref="E4063:E4067"/>
    <mergeCell ref="F4063:F4067"/>
    <mergeCell ref="G4053:G4057"/>
    <mergeCell ref="H4053:H4057"/>
    <mergeCell ref="J4053:J4057"/>
    <mergeCell ref="L4053:L4057"/>
    <mergeCell ref="A4058:A4062"/>
    <mergeCell ref="B4058:B4062"/>
    <mergeCell ref="C4058:C4062"/>
    <mergeCell ref="D4058:D4062"/>
    <mergeCell ref="E4058:E4062"/>
    <mergeCell ref="F4058:F4062"/>
    <mergeCell ref="G4048:G4052"/>
    <mergeCell ref="H4048:H4052"/>
    <mergeCell ref="J4048:J4052"/>
    <mergeCell ref="L4048:L4052"/>
    <mergeCell ref="A4053:A4057"/>
    <mergeCell ref="B4053:B4057"/>
    <mergeCell ref="C4053:C4057"/>
    <mergeCell ref="D4053:D4057"/>
    <mergeCell ref="E4053:E4057"/>
    <mergeCell ref="F4053:F4057"/>
    <mergeCell ref="G4043:G4047"/>
    <mergeCell ref="H4043:H4047"/>
    <mergeCell ref="J4043:J4047"/>
    <mergeCell ref="L4043:L4047"/>
    <mergeCell ref="A4048:A4052"/>
    <mergeCell ref="B4048:B4052"/>
    <mergeCell ref="C4048:C4052"/>
    <mergeCell ref="D4048:D4052"/>
    <mergeCell ref="E4048:E4052"/>
    <mergeCell ref="F4048:F4052"/>
    <mergeCell ref="G4078:G4082"/>
    <mergeCell ref="H4078:H4082"/>
    <mergeCell ref="J4078:J4082"/>
    <mergeCell ref="L4078:L4082"/>
    <mergeCell ref="A4083:A4087"/>
    <mergeCell ref="B4083:B4087"/>
    <mergeCell ref="C4083:C4087"/>
    <mergeCell ref="D4083:D4087"/>
    <mergeCell ref="E4083:E4087"/>
    <mergeCell ref="F4083:F4087"/>
    <mergeCell ref="G4073:G4077"/>
    <mergeCell ref="H4073:H4077"/>
    <mergeCell ref="J4073:J4077"/>
    <mergeCell ref="L4073:L4077"/>
    <mergeCell ref="A4078:A4082"/>
    <mergeCell ref="B4078:B4082"/>
    <mergeCell ref="C4078:C4082"/>
    <mergeCell ref="D4078:D4082"/>
    <mergeCell ref="E4078:E4082"/>
    <mergeCell ref="F4078:F4082"/>
    <mergeCell ref="G4068:G4072"/>
    <mergeCell ref="H4068:H4072"/>
    <mergeCell ref="J4068:J4072"/>
    <mergeCell ref="L4068:L4072"/>
    <mergeCell ref="A4073:A4077"/>
    <mergeCell ref="B4073:B4077"/>
    <mergeCell ref="C4073:C4077"/>
    <mergeCell ref="D4073:D4077"/>
    <mergeCell ref="E4073:E4077"/>
    <mergeCell ref="F4073:F4077"/>
    <mergeCell ref="G4063:G4067"/>
    <mergeCell ref="H4063:H4067"/>
    <mergeCell ref="J4063:J4067"/>
    <mergeCell ref="L4063:L4067"/>
    <mergeCell ref="A4068:A4072"/>
    <mergeCell ref="B4068:B4072"/>
    <mergeCell ref="C4068:C4072"/>
    <mergeCell ref="D4068:D4072"/>
    <mergeCell ref="E4068:E4072"/>
    <mergeCell ref="F4068:F4072"/>
    <mergeCell ref="G4098:G4102"/>
    <mergeCell ref="H4098:H4102"/>
    <mergeCell ref="J4098:J4102"/>
    <mergeCell ref="L4098:L4102"/>
    <mergeCell ref="A4103:A4107"/>
    <mergeCell ref="B4103:B4107"/>
    <mergeCell ref="C4103:C4107"/>
    <mergeCell ref="D4103:D4107"/>
    <mergeCell ref="E4103:E4107"/>
    <mergeCell ref="F4103:F4107"/>
    <mergeCell ref="G4093:G4097"/>
    <mergeCell ref="H4093:H4097"/>
    <mergeCell ref="J4093:J4097"/>
    <mergeCell ref="L4093:L4097"/>
    <mergeCell ref="A4098:A4102"/>
    <mergeCell ref="B4098:B4102"/>
    <mergeCell ref="C4098:C4102"/>
    <mergeCell ref="D4098:D4102"/>
    <mergeCell ref="E4098:E4102"/>
    <mergeCell ref="F4098:F4102"/>
    <mergeCell ref="G4088:G4092"/>
    <mergeCell ref="H4088:H4092"/>
    <mergeCell ref="J4088:J4092"/>
    <mergeCell ref="L4088:L4092"/>
    <mergeCell ref="A4093:A4097"/>
    <mergeCell ref="B4093:B4097"/>
    <mergeCell ref="C4093:C4097"/>
    <mergeCell ref="D4093:D4097"/>
    <mergeCell ref="E4093:E4097"/>
    <mergeCell ref="F4093:F4097"/>
    <mergeCell ref="G4083:G4087"/>
    <mergeCell ref="H4083:H4087"/>
    <mergeCell ref="J4083:J4087"/>
    <mergeCell ref="L4083:L4087"/>
    <mergeCell ref="A4088:A4092"/>
    <mergeCell ref="B4088:B4092"/>
    <mergeCell ref="C4088:C4092"/>
    <mergeCell ref="D4088:D4092"/>
    <mergeCell ref="E4088:E4092"/>
    <mergeCell ref="F4088:F4092"/>
    <mergeCell ref="G4118:G4122"/>
    <mergeCell ref="H4118:H4122"/>
    <mergeCell ref="J4118:J4122"/>
    <mergeCell ref="L4118:L4122"/>
    <mergeCell ref="A4123:A4127"/>
    <mergeCell ref="B4123:B4127"/>
    <mergeCell ref="C4123:C4127"/>
    <mergeCell ref="D4123:D4127"/>
    <mergeCell ref="E4123:E4127"/>
    <mergeCell ref="F4123:F4127"/>
    <mergeCell ref="G4113:G4117"/>
    <mergeCell ref="H4113:H4117"/>
    <mergeCell ref="J4113:J4117"/>
    <mergeCell ref="L4113:L4117"/>
    <mergeCell ref="A4118:A4122"/>
    <mergeCell ref="B4118:B4122"/>
    <mergeCell ref="C4118:C4122"/>
    <mergeCell ref="D4118:D4122"/>
    <mergeCell ref="E4118:E4122"/>
    <mergeCell ref="F4118:F4122"/>
    <mergeCell ref="G4108:G4112"/>
    <mergeCell ref="H4108:H4112"/>
    <mergeCell ref="J4108:J4112"/>
    <mergeCell ref="L4108:L4112"/>
    <mergeCell ref="A4113:A4117"/>
    <mergeCell ref="B4113:B4117"/>
    <mergeCell ref="C4113:C4117"/>
    <mergeCell ref="D4113:D4117"/>
    <mergeCell ref="E4113:E4117"/>
    <mergeCell ref="F4113:F4117"/>
    <mergeCell ref="G4103:G4107"/>
    <mergeCell ref="H4103:H4107"/>
    <mergeCell ref="J4103:J4107"/>
    <mergeCell ref="L4103:L4107"/>
    <mergeCell ref="A4108:A4112"/>
    <mergeCell ref="B4108:B4112"/>
    <mergeCell ref="C4108:C4112"/>
    <mergeCell ref="D4108:D4112"/>
    <mergeCell ref="E4108:E4112"/>
    <mergeCell ref="F4108:F4112"/>
    <mergeCell ref="G4138:G4142"/>
    <mergeCell ref="H4138:H4142"/>
    <mergeCell ref="J4138:J4142"/>
    <mergeCell ref="L4138:L4142"/>
    <mergeCell ref="A4143:A4147"/>
    <mergeCell ref="B4143:B4147"/>
    <mergeCell ref="C4143:C4147"/>
    <mergeCell ref="D4143:D4147"/>
    <mergeCell ref="E4143:E4147"/>
    <mergeCell ref="F4143:F4147"/>
    <mergeCell ref="G4133:G4137"/>
    <mergeCell ref="H4133:H4137"/>
    <mergeCell ref="J4133:J4137"/>
    <mergeCell ref="L4133:L4137"/>
    <mergeCell ref="A4138:A4142"/>
    <mergeCell ref="B4138:B4142"/>
    <mergeCell ref="C4138:C4142"/>
    <mergeCell ref="D4138:D4142"/>
    <mergeCell ref="E4138:E4142"/>
    <mergeCell ref="F4138:F4142"/>
    <mergeCell ref="G4128:G4132"/>
    <mergeCell ref="H4128:H4132"/>
    <mergeCell ref="J4128:J4132"/>
    <mergeCell ref="L4128:L4132"/>
    <mergeCell ref="A4133:A4137"/>
    <mergeCell ref="B4133:B4137"/>
    <mergeCell ref="C4133:C4137"/>
    <mergeCell ref="D4133:D4137"/>
    <mergeCell ref="E4133:E4137"/>
    <mergeCell ref="F4133:F4137"/>
    <mergeCell ref="G4123:G4127"/>
    <mergeCell ref="H4123:H4127"/>
    <mergeCell ref="J4123:J4127"/>
    <mergeCell ref="L4123:L4127"/>
    <mergeCell ref="A4128:A4132"/>
    <mergeCell ref="B4128:B4132"/>
    <mergeCell ref="C4128:C4132"/>
    <mergeCell ref="D4128:D4132"/>
    <mergeCell ref="E4128:E4132"/>
    <mergeCell ref="F4128:F4132"/>
    <mergeCell ref="G4158:G4162"/>
    <mergeCell ref="H4158:H4162"/>
    <mergeCell ref="J4158:J4162"/>
    <mergeCell ref="L4158:L4162"/>
    <mergeCell ref="A4163:A4167"/>
    <mergeCell ref="B4163:B4167"/>
    <mergeCell ref="C4163:C4167"/>
    <mergeCell ref="D4163:D4167"/>
    <mergeCell ref="E4163:E4167"/>
    <mergeCell ref="F4163:F4167"/>
    <mergeCell ref="G4153:G4157"/>
    <mergeCell ref="H4153:H4157"/>
    <mergeCell ref="J4153:J4157"/>
    <mergeCell ref="L4153:L4157"/>
    <mergeCell ref="A4158:A4162"/>
    <mergeCell ref="B4158:B4162"/>
    <mergeCell ref="C4158:C4162"/>
    <mergeCell ref="D4158:D4162"/>
    <mergeCell ref="E4158:E4162"/>
    <mergeCell ref="F4158:F4162"/>
    <mergeCell ref="G4148:G4152"/>
    <mergeCell ref="H4148:H4152"/>
    <mergeCell ref="J4148:J4152"/>
    <mergeCell ref="L4148:L4152"/>
    <mergeCell ref="A4153:A4157"/>
    <mergeCell ref="B4153:B4157"/>
    <mergeCell ref="C4153:C4157"/>
    <mergeCell ref="D4153:D4157"/>
    <mergeCell ref="E4153:E4157"/>
    <mergeCell ref="F4153:F4157"/>
    <mergeCell ref="G4143:G4147"/>
    <mergeCell ref="H4143:H4147"/>
    <mergeCell ref="J4143:J4147"/>
    <mergeCell ref="L4143:L4147"/>
    <mergeCell ref="A4148:A4152"/>
    <mergeCell ref="B4148:B4152"/>
    <mergeCell ref="C4148:C4152"/>
    <mergeCell ref="D4148:D4152"/>
    <mergeCell ref="E4148:E4152"/>
    <mergeCell ref="F4148:F4152"/>
    <mergeCell ref="G4178:G4182"/>
    <mergeCell ref="H4178:H4182"/>
    <mergeCell ref="J4178:J4182"/>
    <mergeCell ref="L4178:L4182"/>
    <mergeCell ref="A4183:A4187"/>
    <mergeCell ref="B4183:B4187"/>
    <mergeCell ref="C4183:C4187"/>
    <mergeCell ref="D4183:D4187"/>
    <mergeCell ref="E4183:E4187"/>
    <mergeCell ref="F4183:F4187"/>
    <mergeCell ref="G4173:G4177"/>
    <mergeCell ref="H4173:H4177"/>
    <mergeCell ref="J4173:J4177"/>
    <mergeCell ref="L4173:L4177"/>
    <mergeCell ref="A4178:A4182"/>
    <mergeCell ref="B4178:B4182"/>
    <mergeCell ref="C4178:C4182"/>
    <mergeCell ref="D4178:D4182"/>
    <mergeCell ref="E4178:E4182"/>
    <mergeCell ref="F4178:F4182"/>
    <mergeCell ref="G4168:G4172"/>
    <mergeCell ref="H4168:H4172"/>
    <mergeCell ref="J4168:J4172"/>
    <mergeCell ref="L4168:L4172"/>
    <mergeCell ref="A4173:A4177"/>
    <mergeCell ref="B4173:B4177"/>
    <mergeCell ref="C4173:C4177"/>
    <mergeCell ref="D4173:D4177"/>
    <mergeCell ref="E4173:E4177"/>
    <mergeCell ref="F4173:F4177"/>
    <mergeCell ref="G4163:G4167"/>
    <mergeCell ref="H4163:H4167"/>
    <mergeCell ref="J4163:J4167"/>
    <mergeCell ref="L4163:L4167"/>
    <mergeCell ref="A4168:A4172"/>
    <mergeCell ref="B4168:B4172"/>
    <mergeCell ref="C4168:C4172"/>
    <mergeCell ref="D4168:D4172"/>
    <mergeCell ref="E4168:E4172"/>
    <mergeCell ref="F4168:F4172"/>
    <mergeCell ref="G4198:G4202"/>
    <mergeCell ref="H4198:H4202"/>
    <mergeCell ref="J4198:J4202"/>
    <mergeCell ref="L4198:L4202"/>
    <mergeCell ref="A4203:A4207"/>
    <mergeCell ref="B4203:B4207"/>
    <mergeCell ref="C4203:C4207"/>
    <mergeCell ref="D4203:D4207"/>
    <mergeCell ref="E4203:E4207"/>
    <mergeCell ref="F4203:F4207"/>
    <mergeCell ref="G4193:G4197"/>
    <mergeCell ref="H4193:H4197"/>
    <mergeCell ref="J4193:J4197"/>
    <mergeCell ref="L4193:L4197"/>
    <mergeCell ref="A4198:A4202"/>
    <mergeCell ref="B4198:B4202"/>
    <mergeCell ref="C4198:C4202"/>
    <mergeCell ref="D4198:D4202"/>
    <mergeCell ref="E4198:E4202"/>
    <mergeCell ref="F4198:F4202"/>
    <mergeCell ref="G4188:G4192"/>
    <mergeCell ref="H4188:H4192"/>
    <mergeCell ref="J4188:J4192"/>
    <mergeCell ref="L4188:L4192"/>
    <mergeCell ref="A4193:A4197"/>
    <mergeCell ref="B4193:B4197"/>
    <mergeCell ref="C4193:C4197"/>
    <mergeCell ref="D4193:D4197"/>
    <mergeCell ref="E4193:E4197"/>
    <mergeCell ref="F4193:F4197"/>
    <mergeCell ref="G4183:G4187"/>
    <mergeCell ref="H4183:H4187"/>
    <mergeCell ref="J4183:J4187"/>
    <mergeCell ref="L4183:L4187"/>
    <mergeCell ref="A4188:A4192"/>
    <mergeCell ref="B4188:B4192"/>
    <mergeCell ref="C4188:C4192"/>
    <mergeCell ref="D4188:D4192"/>
    <mergeCell ref="E4188:E4192"/>
    <mergeCell ref="F4188:F4192"/>
    <mergeCell ref="G4218:G4222"/>
    <mergeCell ref="H4218:H4222"/>
    <mergeCell ref="J4218:J4222"/>
    <mergeCell ref="L4218:L4222"/>
    <mergeCell ref="A4223:A4227"/>
    <mergeCell ref="B4223:B4227"/>
    <mergeCell ref="C4223:C4227"/>
    <mergeCell ref="D4223:D4227"/>
    <mergeCell ref="E4223:E4227"/>
    <mergeCell ref="F4223:F4227"/>
    <mergeCell ref="G4213:G4217"/>
    <mergeCell ref="H4213:H4217"/>
    <mergeCell ref="J4213:J4217"/>
    <mergeCell ref="L4213:L4217"/>
    <mergeCell ref="A4218:A4222"/>
    <mergeCell ref="B4218:B4222"/>
    <mergeCell ref="C4218:C4222"/>
    <mergeCell ref="D4218:D4222"/>
    <mergeCell ref="E4218:E4222"/>
    <mergeCell ref="F4218:F4222"/>
    <mergeCell ref="G4208:G4212"/>
    <mergeCell ref="H4208:H4212"/>
    <mergeCell ref="J4208:J4212"/>
    <mergeCell ref="L4208:L4212"/>
    <mergeCell ref="A4213:A4217"/>
    <mergeCell ref="B4213:B4217"/>
    <mergeCell ref="C4213:C4217"/>
    <mergeCell ref="D4213:D4217"/>
    <mergeCell ref="E4213:E4217"/>
    <mergeCell ref="F4213:F4217"/>
    <mergeCell ref="G4203:G4207"/>
    <mergeCell ref="H4203:H4207"/>
    <mergeCell ref="J4203:J4207"/>
    <mergeCell ref="L4203:L4207"/>
    <mergeCell ref="A4208:A4212"/>
    <mergeCell ref="B4208:B4212"/>
    <mergeCell ref="C4208:C4212"/>
    <mergeCell ref="D4208:D4212"/>
    <mergeCell ref="E4208:E4212"/>
    <mergeCell ref="F4208:F4212"/>
    <mergeCell ref="G4238:G4242"/>
    <mergeCell ref="H4238:H4242"/>
    <mergeCell ref="J4238:J4242"/>
    <mergeCell ref="L4238:L4242"/>
    <mergeCell ref="A4243:A4247"/>
    <mergeCell ref="B4243:B4247"/>
    <mergeCell ref="C4243:C4247"/>
    <mergeCell ref="D4243:D4247"/>
    <mergeCell ref="E4243:E4247"/>
    <mergeCell ref="F4243:F4247"/>
    <mergeCell ref="G4233:G4237"/>
    <mergeCell ref="H4233:H4237"/>
    <mergeCell ref="J4233:J4237"/>
    <mergeCell ref="L4233:L4237"/>
    <mergeCell ref="A4238:A4242"/>
    <mergeCell ref="B4238:B4242"/>
    <mergeCell ref="C4238:C4242"/>
    <mergeCell ref="D4238:D4242"/>
    <mergeCell ref="E4238:E4242"/>
    <mergeCell ref="F4238:F4242"/>
    <mergeCell ref="G4228:G4232"/>
    <mergeCell ref="H4228:H4232"/>
    <mergeCell ref="J4228:J4232"/>
    <mergeCell ref="L4228:L4232"/>
    <mergeCell ref="A4233:A4237"/>
    <mergeCell ref="B4233:B4237"/>
    <mergeCell ref="C4233:C4237"/>
    <mergeCell ref="D4233:D4237"/>
    <mergeCell ref="E4233:E4237"/>
    <mergeCell ref="F4233:F4237"/>
    <mergeCell ref="G4223:G4227"/>
    <mergeCell ref="H4223:H4227"/>
    <mergeCell ref="J4223:J4227"/>
    <mergeCell ref="L4223:L4227"/>
    <mergeCell ref="A4228:A4232"/>
    <mergeCell ref="B4228:B4232"/>
    <mergeCell ref="C4228:C4232"/>
    <mergeCell ref="D4228:D4232"/>
    <mergeCell ref="E4228:E4232"/>
    <mergeCell ref="F4228:F4232"/>
    <mergeCell ref="G4258:G4262"/>
    <mergeCell ref="H4258:H4262"/>
    <mergeCell ref="J4258:J4262"/>
    <mergeCell ref="L4258:L4262"/>
    <mergeCell ref="A4263:A4267"/>
    <mergeCell ref="B4263:B4267"/>
    <mergeCell ref="C4263:C4267"/>
    <mergeCell ref="D4263:D4267"/>
    <mergeCell ref="E4263:E4267"/>
    <mergeCell ref="F4263:F4267"/>
    <mergeCell ref="G4253:G4257"/>
    <mergeCell ref="H4253:H4257"/>
    <mergeCell ref="J4253:J4257"/>
    <mergeCell ref="L4253:L4257"/>
    <mergeCell ref="A4258:A4262"/>
    <mergeCell ref="B4258:B4262"/>
    <mergeCell ref="C4258:C4262"/>
    <mergeCell ref="D4258:D4262"/>
    <mergeCell ref="E4258:E4262"/>
    <mergeCell ref="F4258:F4262"/>
    <mergeCell ref="G4248:G4252"/>
    <mergeCell ref="H4248:H4252"/>
    <mergeCell ref="J4248:J4252"/>
    <mergeCell ref="L4248:L4252"/>
    <mergeCell ref="A4253:A4257"/>
    <mergeCell ref="B4253:B4257"/>
    <mergeCell ref="C4253:C4257"/>
    <mergeCell ref="D4253:D4257"/>
    <mergeCell ref="E4253:E4257"/>
    <mergeCell ref="F4253:F4257"/>
    <mergeCell ref="G4243:G4247"/>
    <mergeCell ref="H4243:H4247"/>
    <mergeCell ref="J4243:J4247"/>
    <mergeCell ref="L4243:L4247"/>
    <mergeCell ref="A4248:A4252"/>
    <mergeCell ref="B4248:B4252"/>
    <mergeCell ref="C4248:C4252"/>
    <mergeCell ref="D4248:D4252"/>
    <mergeCell ref="E4248:E4252"/>
    <mergeCell ref="F4248:F4252"/>
    <mergeCell ref="G4278:G4282"/>
    <mergeCell ref="H4278:H4282"/>
    <mergeCell ref="J4278:J4282"/>
    <mergeCell ref="L4278:L4282"/>
    <mergeCell ref="A4283:A4287"/>
    <mergeCell ref="B4283:B4287"/>
    <mergeCell ref="C4283:C4287"/>
    <mergeCell ref="D4283:D4287"/>
    <mergeCell ref="E4283:E4287"/>
    <mergeCell ref="F4283:F4287"/>
    <mergeCell ref="G4273:G4277"/>
    <mergeCell ref="H4273:H4277"/>
    <mergeCell ref="J4273:J4277"/>
    <mergeCell ref="L4273:L4277"/>
    <mergeCell ref="A4278:A4282"/>
    <mergeCell ref="B4278:B4282"/>
    <mergeCell ref="C4278:C4282"/>
    <mergeCell ref="D4278:D4282"/>
    <mergeCell ref="E4278:E4282"/>
    <mergeCell ref="F4278:F4282"/>
    <mergeCell ref="G4268:G4272"/>
    <mergeCell ref="H4268:H4272"/>
    <mergeCell ref="J4268:J4272"/>
    <mergeCell ref="L4268:L4272"/>
    <mergeCell ref="A4273:A4277"/>
    <mergeCell ref="B4273:B4277"/>
    <mergeCell ref="C4273:C4277"/>
    <mergeCell ref="D4273:D4277"/>
    <mergeCell ref="E4273:E4277"/>
    <mergeCell ref="F4273:F4277"/>
    <mergeCell ref="G4263:G4267"/>
    <mergeCell ref="H4263:H4267"/>
    <mergeCell ref="J4263:J4267"/>
    <mergeCell ref="L4263:L4267"/>
    <mergeCell ref="A4268:A4272"/>
    <mergeCell ref="B4268:B4272"/>
    <mergeCell ref="C4268:C4272"/>
    <mergeCell ref="D4268:D4272"/>
    <mergeCell ref="E4268:E4272"/>
    <mergeCell ref="F4268:F4272"/>
    <mergeCell ref="G4298:G4302"/>
    <mergeCell ref="H4298:H4302"/>
    <mergeCell ref="J4298:J4302"/>
    <mergeCell ref="L4298:L4302"/>
    <mergeCell ref="A4303:A4307"/>
    <mergeCell ref="B4303:B4307"/>
    <mergeCell ref="C4303:C4307"/>
    <mergeCell ref="D4303:D4307"/>
    <mergeCell ref="E4303:E4307"/>
    <mergeCell ref="F4303:F4307"/>
    <mergeCell ref="G4293:G4297"/>
    <mergeCell ref="H4293:H4297"/>
    <mergeCell ref="J4293:J4297"/>
    <mergeCell ref="L4293:L4297"/>
    <mergeCell ref="A4298:A4302"/>
    <mergeCell ref="B4298:B4302"/>
    <mergeCell ref="C4298:C4302"/>
    <mergeCell ref="D4298:D4302"/>
    <mergeCell ref="E4298:E4302"/>
    <mergeCell ref="F4298:F4302"/>
    <mergeCell ref="G4288:G4292"/>
    <mergeCell ref="H4288:H4292"/>
    <mergeCell ref="J4288:J4292"/>
    <mergeCell ref="L4288:L4292"/>
    <mergeCell ref="A4293:A4297"/>
    <mergeCell ref="B4293:B4297"/>
    <mergeCell ref="C4293:C4297"/>
    <mergeCell ref="D4293:D4297"/>
    <mergeCell ref="E4293:E4297"/>
    <mergeCell ref="F4293:F4297"/>
    <mergeCell ref="G4283:G4287"/>
    <mergeCell ref="H4283:H4287"/>
    <mergeCell ref="J4283:J4287"/>
    <mergeCell ref="L4283:L4287"/>
    <mergeCell ref="A4288:A4292"/>
    <mergeCell ref="B4288:B4292"/>
    <mergeCell ref="C4288:C4292"/>
    <mergeCell ref="D4288:D4292"/>
    <mergeCell ref="E4288:E4292"/>
    <mergeCell ref="F4288:F4292"/>
    <mergeCell ref="G4318:G4322"/>
    <mergeCell ref="H4318:H4322"/>
    <mergeCell ref="J4318:J4322"/>
    <mergeCell ref="L4318:L4322"/>
    <mergeCell ref="A4323:A4327"/>
    <mergeCell ref="B4323:B4327"/>
    <mergeCell ref="C4323:C4327"/>
    <mergeCell ref="D4323:D4327"/>
    <mergeCell ref="E4323:E4327"/>
    <mergeCell ref="F4323:F4327"/>
    <mergeCell ref="G4313:G4317"/>
    <mergeCell ref="H4313:H4317"/>
    <mergeCell ref="J4313:J4317"/>
    <mergeCell ref="L4313:L4317"/>
    <mergeCell ref="A4318:A4322"/>
    <mergeCell ref="B4318:B4322"/>
    <mergeCell ref="C4318:C4322"/>
    <mergeCell ref="D4318:D4322"/>
    <mergeCell ref="E4318:E4322"/>
    <mergeCell ref="F4318:F4322"/>
    <mergeCell ref="G4308:G4312"/>
    <mergeCell ref="H4308:H4312"/>
    <mergeCell ref="J4308:J4312"/>
    <mergeCell ref="L4308:L4312"/>
    <mergeCell ref="A4313:A4317"/>
    <mergeCell ref="B4313:B4317"/>
    <mergeCell ref="C4313:C4317"/>
    <mergeCell ref="D4313:D4317"/>
    <mergeCell ref="E4313:E4317"/>
    <mergeCell ref="F4313:F4317"/>
    <mergeCell ref="G4303:G4307"/>
    <mergeCell ref="H4303:H4307"/>
    <mergeCell ref="J4303:J4307"/>
    <mergeCell ref="L4303:L4307"/>
    <mergeCell ref="A4308:A4312"/>
    <mergeCell ref="B4308:B4312"/>
    <mergeCell ref="C4308:C4312"/>
    <mergeCell ref="D4308:D4312"/>
    <mergeCell ref="E4308:E4312"/>
    <mergeCell ref="F4308:F4312"/>
    <mergeCell ref="G4338:G4342"/>
    <mergeCell ref="H4338:H4342"/>
    <mergeCell ref="J4338:J4342"/>
    <mergeCell ref="L4338:L4342"/>
    <mergeCell ref="A4343:A4347"/>
    <mergeCell ref="B4343:B4347"/>
    <mergeCell ref="C4343:C4347"/>
    <mergeCell ref="D4343:D4347"/>
    <mergeCell ref="E4343:E4347"/>
    <mergeCell ref="F4343:F4347"/>
    <mergeCell ref="G4333:G4337"/>
    <mergeCell ref="H4333:H4337"/>
    <mergeCell ref="J4333:J4337"/>
    <mergeCell ref="L4333:L4337"/>
    <mergeCell ref="A4338:A4342"/>
    <mergeCell ref="B4338:B4342"/>
    <mergeCell ref="C4338:C4342"/>
    <mergeCell ref="D4338:D4342"/>
    <mergeCell ref="E4338:E4342"/>
    <mergeCell ref="F4338:F4342"/>
    <mergeCell ref="G4328:G4332"/>
    <mergeCell ref="H4328:H4332"/>
    <mergeCell ref="J4328:J4332"/>
    <mergeCell ref="L4328:L4332"/>
    <mergeCell ref="A4333:A4337"/>
    <mergeCell ref="B4333:B4337"/>
    <mergeCell ref="C4333:C4337"/>
    <mergeCell ref="D4333:D4337"/>
    <mergeCell ref="E4333:E4337"/>
    <mergeCell ref="F4333:F4337"/>
    <mergeCell ref="G4323:G4327"/>
    <mergeCell ref="H4323:H4327"/>
    <mergeCell ref="J4323:J4327"/>
    <mergeCell ref="L4323:L4327"/>
    <mergeCell ref="A4328:A4332"/>
    <mergeCell ref="B4328:B4332"/>
    <mergeCell ref="C4328:C4332"/>
    <mergeCell ref="D4328:D4332"/>
    <mergeCell ref="E4328:E4332"/>
    <mergeCell ref="F4328:F4332"/>
    <mergeCell ref="G4358:G4362"/>
    <mergeCell ref="H4358:H4362"/>
    <mergeCell ref="J4358:J4362"/>
    <mergeCell ref="L4358:L4362"/>
    <mergeCell ref="A4363:A4367"/>
    <mergeCell ref="B4363:B4367"/>
    <mergeCell ref="C4363:C4367"/>
    <mergeCell ref="D4363:D4367"/>
    <mergeCell ref="E4363:E4367"/>
    <mergeCell ref="F4363:F4367"/>
    <mergeCell ref="G4353:G4357"/>
    <mergeCell ref="H4353:H4357"/>
    <mergeCell ref="J4353:J4357"/>
    <mergeCell ref="L4353:L4357"/>
    <mergeCell ref="A4358:A4362"/>
    <mergeCell ref="B4358:B4362"/>
    <mergeCell ref="C4358:C4362"/>
    <mergeCell ref="D4358:D4362"/>
    <mergeCell ref="E4358:E4362"/>
    <mergeCell ref="F4358:F4362"/>
    <mergeCell ref="G4348:G4352"/>
    <mergeCell ref="H4348:H4352"/>
    <mergeCell ref="J4348:J4352"/>
    <mergeCell ref="L4348:L4352"/>
    <mergeCell ref="A4353:A4357"/>
    <mergeCell ref="B4353:B4357"/>
    <mergeCell ref="C4353:C4357"/>
    <mergeCell ref="D4353:D4357"/>
    <mergeCell ref="E4353:E4357"/>
    <mergeCell ref="F4353:F4357"/>
    <mergeCell ref="G4343:G4347"/>
    <mergeCell ref="H4343:H4347"/>
    <mergeCell ref="J4343:J4347"/>
    <mergeCell ref="L4343:L4347"/>
    <mergeCell ref="A4348:A4352"/>
    <mergeCell ref="B4348:B4352"/>
    <mergeCell ref="C4348:C4352"/>
    <mergeCell ref="D4348:D4352"/>
    <mergeCell ref="E4348:E4352"/>
    <mergeCell ref="F4348:F4352"/>
    <mergeCell ref="G4378:G4382"/>
    <mergeCell ref="H4378:H4382"/>
    <mergeCell ref="J4378:J4382"/>
    <mergeCell ref="L4378:L4382"/>
    <mergeCell ref="A4383:A4387"/>
    <mergeCell ref="B4383:B4387"/>
    <mergeCell ref="C4383:C4387"/>
    <mergeCell ref="D4383:D4387"/>
    <mergeCell ref="E4383:E4387"/>
    <mergeCell ref="F4383:F4387"/>
    <mergeCell ref="G4373:G4377"/>
    <mergeCell ref="H4373:H4377"/>
    <mergeCell ref="J4373:J4377"/>
    <mergeCell ref="L4373:L4377"/>
    <mergeCell ref="A4378:A4382"/>
    <mergeCell ref="B4378:B4382"/>
    <mergeCell ref="C4378:C4382"/>
    <mergeCell ref="D4378:D4382"/>
    <mergeCell ref="E4378:E4382"/>
    <mergeCell ref="F4378:F4382"/>
    <mergeCell ref="G4368:G4372"/>
    <mergeCell ref="H4368:H4372"/>
    <mergeCell ref="J4368:J4372"/>
    <mergeCell ref="L4368:L4372"/>
    <mergeCell ref="A4373:A4377"/>
    <mergeCell ref="B4373:B4377"/>
    <mergeCell ref="C4373:C4377"/>
    <mergeCell ref="D4373:D4377"/>
    <mergeCell ref="E4373:E4377"/>
    <mergeCell ref="F4373:F4377"/>
    <mergeCell ref="G4363:G4367"/>
    <mergeCell ref="H4363:H4367"/>
    <mergeCell ref="J4363:J4367"/>
    <mergeCell ref="L4363:L4367"/>
    <mergeCell ref="A4368:A4372"/>
    <mergeCell ref="B4368:B4372"/>
    <mergeCell ref="C4368:C4372"/>
    <mergeCell ref="D4368:D4372"/>
    <mergeCell ref="E4368:E4372"/>
    <mergeCell ref="F4368:F4372"/>
    <mergeCell ref="G4398:G4402"/>
    <mergeCell ref="H4398:H4402"/>
    <mergeCell ref="J4398:J4402"/>
    <mergeCell ref="L4398:L4402"/>
    <mergeCell ref="A4403:A4407"/>
    <mergeCell ref="B4403:B4407"/>
    <mergeCell ref="C4403:C4407"/>
    <mergeCell ref="D4403:D4407"/>
    <mergeCell ref="E4403:E4407"/>
    <mergeCell ref="F4403:F4407"/>
    <mergeCell ref="G4393:G4397"/>
    <mergeCell ref="H4393:H4397"/>
    <mergeCell ref="J4393:J4397"/>
    <mergeCell ref="L4393:L4397"/>
    <mergeCell ref="A4398:A4402"/>
    <mergeCell ref="B4398:B4402"/>
    <mergeCell ref="C4398:C4402"/>
    <mergeCell ref="D4398:D4402"/>
    <mergeCell ref="E4398:E4402"/>
    <mergeCell ref="F4398:F4402"/>
    <mergeCell ref="G4388:G4392"/>
    <mergeCell ref="H4388:H4392"/>
    <mergeCell ref="J4388:J4392"/>
    <mergeCell ref="L4388:L4392"/>
    <mergeCell ref="A4393:A4397"/>
    <mergeCell ref="B4393:B4397"/>
    <mergeCell ref="C4393:C4397"/>
    <mergeCell ref="D4393:D4397"/>
    <mergeCell ref="E4393:E4397"/>
    <mergeCell ref="F4393:F4397"/>
    <mergeCell ref="G4383:G4387"/>
    <mergeCell ref="H4383:H4387"/>
    <mergeCell ref="J4383:J4387"/>
    <mergeCell ref="L4383:L4387"/>
    <mergeCell ref="A4388:A4392"/>
    <mergeCell ref="B4388:B4392"/>
    <mergeCell ref="C4388:C4392"/>
    <mergeCell ref="D4388:D4392"/>
    <mergeCell ref="E4388:E4392"/>
    <mergeCell ref="F4388:F4392"/>
    <mergeCell ref="G4418:G4422"/>
    <mergeCell ref="H4418:H4422"/>
    <mergeCell ref="J4418:J4422"/>
    <mergeCell ref="L4418:L4422"/>
    <mergeCell ref="A4423:A4427"/>
    <mergeCell ref="B4423:B4427"/>
    <mergeCell ref="C4423:C4427"/>
    <mergeCell ref="D4423:D4427"/>
    <mergeCell ref="E4423:E4427"/>
    <mergeCell ref="F4423:F4427"/>
    <mergeCell ref="G4413:G4417"/>
    <mergeCell ref="H4413:H4417"/>
    <mergeCell ref="J4413:J4417"/>
    <mergeCell ref="L4413:L4417"/>
    <mergeCell ref="A4418:A4422"/>
    <mergeCell ref="B4418:B4422"/>
    <mergeCell ref="C4418:C4422"/>
    <mergeCell ref="D4418:D4422"/>
    <mergeCell ref="E4418:E4422"/>
    <mergeCell ref="F4418:F4422"/>
    <mergeCell ref="G4408:G4412"/>
    <mergeCell ref="H4408:H4412"/>
    <mergeCell ref="J4408:J4412"/>
    <mergeCell ref="L4408:L4412"/>
    <mergeCell ref="A4413:A4417"/>
    <mergeCell ref="B4413:B4417"/>
    <mergeCell ref="C4413:C4417"/>
    <mergeCell ref="D4413:D4417"/>
    <mergeCell ref="E4413:E4417"/>
    <mergeCell ref="F4413:F4417"/>
    <mergeCell ref="G4403:G4407"/>
    <mergeCell ref="H4403:H4407"/>
    <mergeCell ref="J4403:J4407"/>
    <mergeCell ref="L4403:L4407"/>
    <mergeCell ref="A4408:A4412"/>
    <mergeCell ref="B4408:B4412"/>
    <mergeCell ref="C4408:C4412"/>
    <mergeCell ref="D4408:D4412"/>
    <mergeCell ref="E4408:E4412"/>
    <mergeCell ref="F4408:F4412"/>
    <mergeCell ref="G4438:G4442"/>
    <mergeCell ref="H4438:H4442"/>
    <mergeCell ref="J4438:J4442"/>
    <mergeCell ref="L4438:L4442"/>
    <mergeCell ref="A4443:A4447"/>
    <mergeCell ref="B4443:B4447"/>
    <mergeCell ref="C4443:C4447"/>
    <mergeCell ref="D4443:D4447"/>
    <mergeCell ref="E4443:E4447"/>
    <mergeCell ref="F4443:F4447"/>
    <mergeCell ref="G4433:G4437"/>
    <mergeCell ref="H4433:H4437"/>
    <mergeCell ref="J4433:J4437"/>
    <mergeCell ref="L4433:L4437"/>
    <mergeCell ref="A4438:A4442"/>
    <mergeCell ref="B4438:B4442"/>
    <mergeCell ref="C4438:C4442"/>
    <mergeCell ref="D4438:D4442"/>
    <mergeCell ref="E4438:E4442"/>
    <mergeCell ref="F4438:F4442"/>
    <mergeCell ref="G4428:G4432"/>
    <mergeCell ref="H4428:H4432"/>
    <mergeCell ref="J4428:J4432"/>
    <mergeCell ref="L4428:L4432"/>
    <mergeCell ref="A4433:A4437"/>
    <mergeCell ref="B4433:B4437"/>
    <mergeCell ref="C4433:C4437"/>
    <mergeCell ref="D4433:D4437"/>
    <mergeCell ref="E4433:E4437"/>
    <mergeCell ref="F4433:F4437"/>
    <mergeCell ref="G4423:G4427"/>
    <mergeCell ref="H4423:H4427"/>
    <mergeCell ref="J4423:J4427"/>
    <mergeCell ref="L4423:L4427"/>
    <mergeCell ref="A4428:A4432"/>
    <mergeCell ref="B4428:B4432"/>
    <mergeCell ref="C4428:C4432"/>
    <mergeCell ref="D4428:D4432"/>
    <mergeCell ref="E4428:E4432"/>
    <mergeCell ref="F4428:F4432"/>
    <mergeCell ref="G4458:G4462"/>
    <mergeCell ref="H4458:H4462"/>
    <mergeCell ref="J4458:J4462"/>
    <mergeCell ref="L4458:L4462"/>
    <mergeCell ref="A4463:A4467"/>
    <mergeCell ref="B4463:B4467"/>
    <mergeCell ref="C4463:C4467"/>
    <mergeCell ref="D4463:D4467"/>
    <mergeCell ref="E4463:E4467"/>
    <mergeCell ref="F4463:F4467"/>
    <mergeCell ref="G4453:G4457"/>
    <mergeCell ref="H4453:H4457"/>
    <mergeCell ref="J4453:J4457"/>
    <mergeCell ref="L4453:L4457"/>
    <mergeCell ref="A4458:A4462"/>
    <mergeCell ref="B4458:B4462"/>
    <mergeCell ref="C4458:C4462"/>
    <mergeCell ref="D4458:D4462"/>
    <mergeCell ref="E4458:E4462"/>
    <mergeCell ref="F4458:F4462"/>
    <mergeCell ref="G4448:G4452"/>
    <mergeCell ref="H4448:H4452"/>
    <mergeCell ref="J4448:J4452"/>
    <mergeCell ref="L4448:L4452"/>
    <mergeCell ref="A4453:A4457"/>
    <mergeCell ref="B4453:B4457"/>
    <mergeCell ref="C4453:C4457"/>
    <mergeCell ref="D4453:D4457"/>
    <mergeCell ref="E4453:E4457"/>
    <mergeCell ref="F4453:F4457"/>
    <mergeCell ref="G4443:G4447"/>
    <mergeCell ref="H4443:H4447"/>
    <mergeCell ref="J4443:J4447"/>
    <mergeCell ref="L4443:L4447"/>
    <mergeCell ref="A4448:A4452"/>
    <mergeCell ref="B4448:B4452"/>
    <mergeCell ref="C4448:C4452"/>
    <mergeCell ref="D4448:D4452"/>
    <mergeCell ref="E4448:E4452"/>
    <mergeCell ref="F4448:F4452"/>
    <mergeCell ref="G4478:G4482"/>
    <mergeCell ref="H4478:H4482"/>
    <mergeCell ref="J4478:J4482"/>
    <mergeCell ref="L4478:L4482"/>
    <mergeCell ref="A4483:A4487"/>
    <mergeCell ref="B4483:B4487"/>
    <mergeCell ref="C4483:C4487"/>
    <mergeCell ref="D4483:D4487"/>
    <mergeCell ref="E4483:E4487"/>
    <mergeCell ref="F4483:F4487"/>
    <mergeCell ref="G4473:G4477"/>
    <mergeCell ref="H4473:H4477"/>
    <mergeCell ref="J4473:J4477"/>
    <mergeCell ref="L4473:L4477"/>
    <mergeCell ref="A4478:A4482"/>
    <mergeCell ref="B4478:B4482"/>
    <mergeCell ref="C4478:C4482"/>
    <mergeCell ref="D4478:D4482"/>
    <mergeCell ref="E4478:E4482"/>
    <mergeCell ref="F4478:F4482"/>
    <mergeCell ref="G4468:G4472"/>
    <mergeCell ref="H4468:H4472"/>
    <mergeCell ref="J4468:J4472"/>
    <mergeCell ref="L4468:L4472"/>
    <mergeCell ref="A4473:A4477"/>
    <mergeCell ref="B4473:B4477"/>
    <mergeCell ref="C4473:C4477"/>
    <mergeCell ref="D4473:D4477"/>
    <mergeCell ref="E4473:E4477"/>
    <mergeCell ref="F4473:F4477"/>
    <mergeCell ref="G4463:G4467"/>
    <mergeCell ref="H4463:H4467"/>
    <mergeCell ref="J4463:J4467"/>
    <mergeCell ref="L4463:L4467"/>
    <mergeCell ref="A4468:A4472"/>
    <mergeCell ref="B4468:B4472"/>
    <mergeCell ref="C4468:C4472"/>
    <mergeCell ref="D4468:D4472"/>
    <mergeCell ref="E4468:E4472"/>
    <mergeCell ref="F4468:F4472"/>
    <mergeCell ref="G4498:G4502"/>
    <mergeCell ref="H4498:H4502"/>
    <mergeCell ref="J4498:J4502"/>
    <mergeCell ref="L4498:L4502"/>
    <mergeCell ref="A4503:A4507"/>
    <mergeCell ref="B4503:B4507"/>
    <mergeCell ref="C4503:C4507"/>
    <mergeCell ref="D4503:D4507"/>
    <mergeCell ref="E4503:E4507"/>
    <mergeCell ref="F4503:F4507"/>
    <mergeCell ref="G4493:G4497"/>
    <mergeCell ref="H4493:H4497"/>
    <mergeCell ref="J4493:J4497"/>
    <mergeCell ref="L4493:L4497"/>
    <mergeCell ref="A4498:A4502"/>
    <mergeCell ref="B4498:B4502"/>
    <mergeCell ref="C4498:C4502"/>
    <mergeCell ref="D4498:D4502"/>
    <mergeCell ref="E4498:E4502"/>
    <mergeCell ref="F4498:F4502"/>
    <mergeCell ref="G4488:G4492"/>
    <mergeCell ref="H4488:H4492"/>
    <mergeCell ref="J4488:J4492"/>
    <mergeCell ref="L4488:L4492"/>
    <mergeCell ref="A4493:A4497"/>
    <mergeCell ref="B4493:B4497"/>
    <mergeCell ref="C4493:C4497"/>
    <mergeCell ref="D4493:D4497"/>
    <mergeCell ref="E4493:E4497"/>
    <mergeCell ref="F4493:F4497"/>
    <mergeCell ref="G4483:G4487"/>
    <mergeCell ref="H4483:H4487"/>
    <mergeCell ref="J4483:J4487"/>
    <mergeCell ref="L4483:L4487"/>
    <mergeCell ref="A4488:A4492"/>
    <mergeCell ref="B4488:B4492"/>
    <mergeCell ref="C4488:C4492"/>
    <mergeCell ref="D4488:D4492"/>
    <mergeCell ref="E4488:E4492"/>
    <mergeCell ref="F4488:F4492"/>
    <mergeCell ref="G4518:G4522"/>
    <mergeCell ref="H4518:H4522"/>
    <mergeCell ref="J4518:J4522"/>
    <mergeCell ref="L4518:L4522"/>
    <mergeCell ref="A4523:A4527"/>
    <mergeCell ref="B4523:B4527"/>
    <mergeCell ref="C4523:C4527"/>
    <mergeCell ref="D4523:D4527"/>
    <mergeCell ref="E4523:E4527"/>
    <mergeCell ref="F4523:F4527"/>
    <mergeCell ref="G4513:G4517"/>
    <mergeCell ref="H4513:H4517"/>
    <mergeCell ref="J4513:J4517"/>
    <mergeCell ref="L4513:L4517"/>
    <mergeCell ref="A4518:A4522"/>
    <mergeCell ref="B4518:B4522"/>
    <mergeCell ref="C4518:C4522"/>
    <mergeCell ref="D4518:D4522"/>
    <mergeCell ref="E4518:E4522"/>
    <mergeCell ref="F4518:F4522"/>
    <mergeCell ref="G4508:G4512"/>
    <mergeCell ref="H4508:H4512"/>
    <mergeCell ref="J4508:J4512"/>
    <mergeCell ref="L4508:L4512"/>
    <mergeCell ref="A4513:A4517"/>
    <mergeCell ref="B4513:B4517"/>
    <mergeCell ref="C4513:C4517"/>
    <mergeCell ref="D4513:D4517"/>
    <mergeCell ref="E4513:E4517"/>
    <mergeCell ref="F4513:F4517"/>
    <mergeCell ref="G4503:G4507"/>
    <mergeCell ref="H4503:H4507"/>
    <mergeCell ref="J4503:J4507"/>
    <mergeCell ref="L4503:L4507"/>
    <mergeCell ref="A4508:A4512"/>
    <mergeCell ref="B4508:B4512"/>
    <mergeCell ref="C4508:C4512"/>
    <mergeCell ref="D4508:D4512"/>
    <mergeCell ref="E4508:E4512"/>
    <mergeCell ref="F4508:F4512"/>
    <mergeCell ref="G4538:G4542"/>
    <mergeCell ref="H4538:H4542"/>
    <mergeCell ref="J4538:J4542"/>
    <mergeCell ref="L4538:L4542"/>
    <mergeCell ref="A4543:A4547"/>
    <mergeCell ref="B4543:B4547"/>
    <mergeCell ref="C4543:C4547"/>
    <mergeCell ref="D4543:D4547"/>
    <mergeCell ref="E4543:E4547"/>
    <mergeCell ref="F4543:F4547"/>
    <mergeCell ref="G4533:G4537"/>
    <mergeCell ref="H4533:H4537"/>
    <mergeCell ref="J4533:J4537"/>
    <mergeCell ref="L4533:L4537"/>
    <mergeCell ref="A4538:A4542"/>
    <mergeCell ref="B4538:B4542"/>
    <mergeCell ref="C4538:C4542"/>
    <mergeCell ref="D4538:D4542"/>
    <mergeCell ref="E4538:E4542"/>
    <mergeCell ref="F4538:F4542"/>
    <mergeCell ref="G4528:G4532"/>
    <mergeCell ref="H4528:H4532"/>
    <mergeCell ref="J4528:J4532"/>
    <mergeCell ref="L4528:L4532"/>
    <mergeCell ref="A4533:A4537"/>
    <mergeCell ref="B4533:B4537"/>
    <mergeCell ref="C4533:C4537"/>
    <mergeCell ref="D4533:D4537"/>
    <mergeCell ref="E4533:E4537"/>
    <mergeCell ref="F4533:F4537"/>
    <mergeCell ref="G4523:G4527"/>
    <mergeCell ref="H4523:H4527"/>
    <mergeCell ref="J4523:J4527"/>
    <mergeCell ref="L4523:L4527"/>
    <mergeCell ref="A4528:A4532"/>
    <mergeCell ref="B4528:B4532"/>
    <mergeCell ref="C4528:C4532"/>
    <mergeCell ref="D4528:D4532"/>
    <mergeCell ref="E4528:E4532"/>
    <mergeCell ref="F4528:F4532"/>
    <mergeCell ref="G4558:G4562"/>
    <mergeCell ref="H4558:H4562"/>
    <mergeCell ref="J4558:J4562"/>
    <mergeCell ref="L4558:L4562"/>
    <mergeCell ref="A4563:A4567"/>
    <mergeCell ref="B4563:B4567"/>
    <mergeCell ref="C4563:C4567"/>
    <mergeCell ref="D4563:D4567"/>
    <mergeCell ref="E4563:E4567"/>
    <mergeCell ref="F4563:F4567"/>
    <mergeCell ref="G4553:G4557"/>
    <mergeCell ref="H4553:H4557"/>
    <mergeCell ref="J4553:J4557"/>
    <mergeCell ref="L4553:L4557"/>
    <mergeCell ref="A4558:A4562"/>
    <mergeCell ref="B4558:B4562"/>
    <mergeCell ref="C4558:C4562"/>
    <mergeCell ref="D4558:D4562"/>
    <mergeCell ref="E4558:E4562"/>
    <mergeCell ref="F4558:F4562"/>
    <mergeCell ref="G4548:G4552"/>
    <mergeCell ref="H4548:H4552"/>
    <mergeCell ref="J4548:J4552"/>
    <mergeCell ref="L4548:L4552"/>
    <mergeCell ref="A4553:A4557"/>
    <mergeCell ref="B4553:B4557"/>
    <mergeCell ref="C4553:C4557"/>
    <mergeCell ref="D4553:D4557"/>
    <mergeCell ref="E4553:E4557"/>
    <mergeCell ref="F4553:F4557"/>
    <mergeCell ref="G4543:G4547"/>
    <mergeCell ref="H4543:H4547"/>
    <mergeCell ref="J4543:J4547"/>
    <mergeCell ref="L4543:L4547"/>
    <mergeCell ref="A4548:A4552"/>
    <mergeCell ref="B4548:B4552"/>
    <mergeCell ref="C4548:C4552"/>
    <mergeCell ref="D4548:D4552"/>
    <mergeCell ref="E4548:E4552"/>
    <mergeCell ref="F4548:F4552"/>
    <mergeCell ref="G4578:G4582"/>
    <mergeCell ref="H4578:H4582"/>
    <mergeCell ref="J4578:J4582"/>
    <mergeCell ref="L4578:L4582"/>
    <mergeCell ref="A4583:A4587"/>
    <mergeCell ref="B4583:B4587"/>
    <mergeCell ref="C4583:C4587"/>
    <mergeCell ref="D4583:D4587"/>
    <mergeCell ref="E4583:E4587"/>
    <mergeCell ref="F4583:F4587"/>
    <mergeCell ref="G4573:G4577"/>
    <mergeCell ref="H4573:H4577"/>
    <mergeCell ref="J4573:J4577"/>
    <mergeCell ref="L4573:L4577"/>
    <mergeCell ref="A4578:A4582"/>
    <mergeCell ref="B4578:B4582"/>
    <mergeCell ref="C4578:C4582"/>
    <mergeCell ref="D4578:D4582"/>
    <mergeCell ref="E4578:E4582"/>
    <mergeCell ref="F4578:F4582"/>
    <mergeCell ref="G4568:G4572"/>
    <mergeCell ref="H4568:H4572"/>
    <mergeCell ref="J4568:J4572"/>
    <mergeCell ref="L4568:L4572"/>
    <mergeCell ref="A4573:A4577"/>
    <mergeCell ref="B4573:B4577"/>
    <mergeCell ref="C4573:C4577"/>
    <mergeCell ref="D4573:D4577"/>
    <mergeCell ref="E4573:E4577"/>
    <mergeCell ref="F4573:F4577"/>
    <mergeCell ref="G4563:G4567"/>
    <mergeCell ref="H4563:H4567"/>
    <mergeCell ref="J4563:J4567"/>
    <mergeCell ref="L4563:L4567"/>
    <mergeCell ref="A4568:A4572"/>
    <mergeCell ref="B4568:B4572"/>
    <mergeCell ref="C4568:C4572"/>
    <mergeCell ref="D4568:D4572"/>
    <mergeCell ref="E4568:E4572"/>
    <mergeCell ref="F4568:F4572"/>
    <mergeCell ref="G4598:G4602"/>
    <mergeCell ref="H4598:H4602"/>
    <mergeCell ref="J4598:J4602"/>
    <mergeCell ref="L4598:L4602"/>
    <mergeCell ref="A4603:A4607"/>
    <mergeCell ref="B4603:B4607"/>
    <mergeCell ref="C4603:C4607"/>
    <mergeCell ref="D4603:D4607"/>
    <mergeCell ref="E4603:E4607"/>
    <mergeCell ref="F4603:F4607"/>
    <mergeCell ref="G4593:G4597"/>
    <mergeCell ref="H4593:H4597"/>
    <mergeCell ref="J4593:J4597"/>
    <mergeCell ref="L4593:L4597"/>
    <mergeCell ref="A4598:A4602"/>
    <mergeCell ref="B4598:B4602"/>
    <mergeCell ref="C4598:C4602"/>
    <mergeCell ref="D4598:D4602"/>
    <mergeCell ref="E4598:E4602"/>
    <mergeCell ref="F4598:F4602"/>
    <mergeCell ref="G4588:G4592"/>
    <mergeCell ref="H4588:H4592"/>
    <mergeCell ref="J4588:J4592"/>
    <mergeCell ref="L4588:L4592"/>
    <mergeCell ref="A4593:A4597"/>
    <mergeCell ref="B4593:B4597"/>
    <mergeCell ref="C4593:C4597"/>
    <mergeCell ref="D4593:D4597"/>
    <mergeCell ref="E4593:E4597"/>
    <mergeCell ref="F4593:F4597"/>
    <mergeCell ref="G4583:G4587"/>
    <mergeCell ref="H4583:H4587"/>
    <mergeCell ref="J4583:J4587"/>
    <mergeCell ref="L4583:L4587"/>
    <mergeCell ref="A4588:A4592"/>
    <mergeCell ref="B4588:B4592"/>
    <mergeCell ref="C4588:C4592"/>
    <mergeCell ref="D4588:D4592"/>
    <mergeCell ref="E4588:E4592"/>
    <mergeCell ref="F4588:F4592"/>
    <mergeCell ref="G4618:G4622"/>
    <mergeCell ref="H4618:H4622"/>
    <mergeCell ref="J4618:J4622"/>
    <mergeCell ref="L4618:L4622"/>
    <mergeCell ref="A4623:A4627"/>
    <mergeCell ref="B4623:B4627"/>
    <mergeCell ref="C4623:C4627"/>
    <mergeCell ref="D4623:D4627"/>
    <mergeCell ref="E4623:E4627"/>
    <mergeCell ref="F4623:F4627"/>
    <mergeCell ref="G4613:G4617"/>
    <mergeCell ref="H4613:H4617"/>
    <mergeCell ref="J4613:J4617"/>
    <mergeCell ref="L4613:L4617"/>
    <mergeCell ref="A4618:A4622"/>
    <mergeCell ref="B4618:B4622"/>
    <mergeCell ref="C4618:C4622"/>
    <mergeCell ref="D4618:D4622"/>
    <mergeCell ref="E4618:E4622"/>
    <mergeCell ref="F4618:F4622"/>
    <mergeCell ref="G4608:G4612"/>
    <mergeCell ref="H4608:H4612"/>
    <mergeCell ref="J4608:J4612"/>
    <mergeCell ref="L4608:L4612"/>
    <mergeCell ref="A4613:A4617"/>
    <mergeCell ref="B4613:B4617"/>
    <mergeCell ref="C4613:C4617"/>
    <mergeCell ref="D4613:D4617"/>
    <mergeCell ref="E4613:E4617"/>
    <mergeCell ref="F4613:F4617"/>
    <mergeCell ref="G4603:G4607"/>
    <mergeCell ref="H4603:H4607"/>
    <mergeCell ref="J4603:J4607"/>
    <mergeCell ref="L4603:L4607"/>
    <mergeCell ref="A4608:A4612"/>
    <mergeCell ref="B4608:B4612"/>
    <mergeCell ref="C4608:C4612"/>
    <mergeCell ref="D4608:D4612"/>
    <mergeCell ref="E4608:E4612"/>
    <mergeCell ref="F4608:F4612"/>
    <mergeCell ref="G4638:G4642"/>
    <mergeCell ref="H4638:H4642"/>
    <mergeCell ref="J4638:J4642"/>
    <mergeCell ref="L4638:L4642"/>
    <mergeCell ref="A4643:A4647"/>
    <mergeCell ref="B4643:B4647"/>
    <mergeCell ref="C4643:C4647"/>
    <mergeCell ref="D4643:D4647"/>
    <mergeCell ref="E4643:E4647"/>
    <mergeCell ref="F4643:F4647"/>
    <mergeCell ref="G4633:G4637"/>
    <mergeCell ref="H4633:H4637"/>
    <mergeCell ref="J4633:J4637"/>
    <mergeCell ref="L4633:L4637"/>
    <mergeCell ref="A4638:A4642"/>
    <mergeCell ref="B4638:B4642"/>
    <mergeCell ref="C4638:C4642"/>
    <mergeCell ref="D4638:D4642"/>
    <mergeCell ref="E4638:E4642"/>
    <mergeCell ref="F4638:F4642"/>
    <mergeCell ref="G4628:G4632"/>
    <mergeCell ref="H4628:H4632"/>
    <mergeCell ref="J4628:J4632"/>
    <mergeCell ref="L4628:L4632"/>
    <mergeCell ref="A4633:A4637"/>
    <mergeCell ref="B4633:B4637"/>
    <mergeCell ref="C4633:C4637"/>
    <mergeCell ref="D4633:D4637"/>
    <mergeCell ref="E4633:E4637"/>
    <mergeCell ref="F4633:F4637"/>
    <mergeCell ref="G4623:G4627"/>
    <mergeCell ref="H4623:H4627"/>
    <mergeCell ref="J4623:J4627"/>
    <mergeCell ref="L4623:L4627"/>
    <mergeCell ref="A4628:A4632"/>
    <mergeCell ref="B4628:B4632"/>
    <mergeCell ref="C4628:C4632"/>
    <mergeCell ref="D4628:D4632"/>
    <mergeCell ref="E4628:E4632"/>
    <mergeCell ref="F4628:F4632"/>
    <mergeCell ref="G4658:G4662"/>
    <mergeCell ref="H4658:H4662"/>
    <mergeCell ref="J4658:J4662"/>
    <mergeCell ref="L4658:L4662"/>
    <mergeCell ref="A4663:A4667"/>
    <mergeCell ref="B4663:B4667"/>
    <mergeCell ref="C4663:C4667"/>
    <mergeCell ref="D4663:D4667"/>
    <mergeCell ref="E4663:E4667"/>
    <mergeCell ref="F4663:F4667"/>
    <mergeCell ref="G4653:G4657"/>
    <mergeCell ref="H4653:H4657"/>
    <mergeCell ref="J4653:J4657"/>
    <mergeCell ref="L4653:L4657"/>
    <mergeCell ref="A4658:A4662"/>
    <mergeCell ref="B4658:B4662"/>
    <mergeCell ref="C4658:C4662"/>
    <mergeCell ref="D4658:D4662"/>
    <mergeCell ref="E4658:E4662"/>
    <mergeCell ref="F4658:F4662"/>
    <mergeCell ref="G4648:G4652"/>
    <mergeCell ref="H4648:H4652"/>
    <mergeCell ref="J4648:J4652"/>
    <mergeCell ref="L4648:L4652"/>
    <mergeCell ref="A4653:A4657"/>
    <mergeCell ref="B4653:B4657"/>
    <mergeCell ref="C4653:C4657"/>
    <mergeCell ref="D4653:D4657"/>
    <mergeCell ref="E4653:E4657"/>
    <mergeCell ref="F4653:F4657"/>
    <mergeCell ref="G4643:G4647"/>
    <mergeCell ref="H4643:H4647"/>
    <mergeCell ref="J4643:J4647"/>
    <mergeCell ref="L4643:L4647"/>
    <mergeCell ref="A4648:A4652"/>
    <mergeCell ref="B4648:B4652"/>
    <mergeCell ref="C4648:C4652"/>
    <mergeCell ref="D4648:D4652"/>
    <mergeCell ref="E4648:E4652"/>
    <mergeCell ref="F4648:F4652"/>
    <mergeCell ref="G4678:G4682"/>
    <mergeCell ref="H4678:H4682"/>
    <mergeCell ref="J4678:J4682"/>
    <mergeCell ref="L4678:L4682"/>
    <mergeCell ref="A4683:A4687"/>
    <mergeCell ref="B4683:B4687"/>
    <mergeCell ref="C4683:C4687"/>
    <mergeCell ref="D4683:D4687"/>
    <mergeCell ref="E4683:E4687"/>
    <mergeCell ref="F4683:F4687"/>
    <mergeCell ref="G4673:G4677"/>
    <mergeCell ref="H4673:H4677"/>
    <mergeCell ref="J4673:J4677"/>
    <mergeCell ref="L4673:L4677"/>
    <mergeCell ref="A4678:A4682"/>
    <mergeCell ref="B4678:B4682"/>
    <mergeCell ref="C4678:C4682"/>
    <mergeCell ref="D4678:D4682"/>
    <mergeCell ref="E4678:E4682"/>
    <mergeCell ref="F4678:F4682"/>
    <mergeCell ref="G4668:G4672"/>
    <mergeCell ref="H4668:H4672"/>
    <mergeCell ref="J4668:J4672"/>
    <mergeCell ref="L4668:L4672"/>
    <mergeCell ref="A4673:A4677"/>
    <mergeCell ref="B4673:B4677"/>
    <mergeCell ref="C4673:C4677"/>
    <mergeCell ref="D4673:D4677"/>
    <mergeCell ref="E4673:E4677"/>
    <mergeCell ref="F4673:F4677"/>
    <mergeCell ref="G4663:G4667"/>
    <mergeCell ref="H4663:H4667"/>
    <mergeCell ref="J4663:J4667"/>
    <mergeCell ref="L4663:L4667"/>
    <mergeCell ref="A4668:A4672"/>
    <mergeCell ref="B4668:B4672"/>
    <mergeCell ref="C4668:C4672"/>
    <mergeCell ref="D4668:D4672"/>
    <mergeCell ref="E4668:E4672"/>
    <mergeCell ref="F4668:F4672"/>
    <mergeCell ref="G4698:G4702"/>
    <mergeCell ref="H4698:H4702"/>
    <mergeCell ref="J4698:J4702"/>
    <mergeCell ref="L4698:L4702"/>
    <mergeCell ref="A4703:A4707"/>
    <mergeCell ref="B4703:B4707"/>
    <mergeCell ref="C4703:C4707"/>
    <mergeCell ref="D4703:D4707"/>
    <mergeCell ref="E4703:E4707"/>
    <mergeCell ref="F4703:F4707"/>
    <mergeCell ref="G4693:G4697"/>
    <mergeCell ref="H4693:H4697"/>
    <mergeCell ref="J4693:J4697"/>
    <mergeCell ref="L4693:L4697"/>
    <mergeCell ref="A4698:A4702"/>
    <mergeCell ref="B4698:B4702"/>
    <mergeCell ref="C4698:C4702"/>
    <mergeCell ref="D4698:D4702"/>
    <mergeCell ref="E4698:E4702"/>
    <mergeCell ref="F4698:F4702"/>
    <mergeCell ref="G4688:G4692"/>
    <mergeCell ref="H4688:H4692"/>
    <mergeCell ref="J4688:J4692"/>
    <mergeCell ref="L4688:L4692"/>
    <mergeCell ref="A4693:A4697"/>
    <mergeCell ref="B4693:B4697"/>
    <mergeCell ref="C4693:C4697"/>
    <mergeCell ref="D4693:D4697"/>
    <mergeCell ref="E4693:E4697"/>
    <mergeCell ref="F4693:F4697"/>
    <mergeCell ref="G4683:G4687"/>
    <mergeCell ref="H4683:H4687"/>
    <mergeCell ref="J4683:J4687"/>
    <mergeCell ref="L4683:L4687"/>
    <mergeCell ref="A4688:A4692"/>
    <mergeCell ref="B4688:B4692"/>
    <mergeCell ref="C4688:C4692"/>
    <mergeCell ref="D4688:D4692"/>
    <mergeCell ref="E4688:E4692"/>
    <mergeCell ref="F4688:F4692"/>
    <mergeCell ref="G4718:G4722"/>
    <mergeCell ref="H4718:H4722"/>
    <mergeCell ref="J4718:J4722"/>
    <mergeCell ref="L4718:L4722"/>
    <mergeCell ref="A4723:A4727"/>
    <mergeCell ref="B4723:B4727"/>
    <mergeCell ref="C4723:C4727"/>
    <mergeCell ref="D4723:D4727"/>
    <mergeCell ref="E4723:E4727"/>
    <mergeCell ref="F4723:F4727"/>
    <mergeCell ref="G4713:G4717"/>
    <mergeCell ref="H4713:H4717"/>
    <mergeCell ref="J4713:J4717"/>
    <mergeCell ref="L4713:L4717"/>
    <mergeCell ref="A4718:A4722"/>
    <mergeCell ref="B4718:B4722"/>
    <mergeCell ref="C4718:C4722"/>
    <mergeCell ref="D4718:D4722"/>
    <mergeCell ref="E4718:E4722"/>
    <mergeCell ref="F4718:F4722"/>
    <mergeCell ref="G4708:G4712"/>
    <mergeCell ref="H4708:H4712"/>
    <mergeCell ref="J4708:J4712"/>
    <mergeCell ref="L4708:L4712"/>
    <mergeCell ref="A4713:A4717"/>
    <mergeCell ref="B4713:B4717"/>
    <mergeCell ref="C4713:C4717"/>
    <mergeCell ref="D4713:D4717"/>
    <mergeCell ref="E4713:E4717"/>
    <mergeCell ref="F4713:F4717"/>
    <mergeCell ref="G4703:G4707"/>
    <mergeCell ref="H4703:H4707"/>
    <mergeCell ref="J4703:J4707"/>
    <mergeCell ref="L4703:L4707"/>
    <mergeCell ref="A4708:A4712"/>
    <mergeCell ref="B4708:B4712"/>
    <mergeCell ref="C4708:C4712"/>
    <mergeCell ref="D4708:D4712"/>
    <mergeCell ref="E4708:E4712"/>
    <mergeCell ref="F4708:F4712"/>
    <mergeCell ref="G4738:G4742"/>
    <mergeCell ref="H4738:H4742"/>
    <mergeCell ref="J4738:J4742"/>
    <mergeCell ref="L4738:L4742"/>
    <mergeCell ref="A4743:A4747"/>
    <mergeCell ref="B4743:B4747"/>
    <mergeCell ref="C4743:C4747"/>
    <mergeCell ref="D4743:D4747"/>
    <mergeCell ref="E4743:E4747"/>
    <mergeCell ref="F4743:F4747"/>
    <mergeCell ref="G4733:G4737"/>
    <mergeCell ref="H4733:H4737"/>
    <mergeCell ref="J4733:J4737"/>
    <mergeCell ref="L4733:L4737"/>
    <mergeCell ref="A4738:A4742"/>
    <mergeCell ref="B4738:B4742"/>
    <mergeCell ref="C4738:C4742"/>
    <mergeCell ref="D4738:D4742"/>
    <mergeCell ref="E4738:E4742"/>
    <mergeCell ref="F4738:F4742"/>
    <mergeCell ref="G4728:G4732"/>
    <mergeCell ref="H4728:H4732"/>
    <mergeCell ref="J4728:J4732"/>
    <mergeCell ref="L4728:L4732"/>
    <mergeCell ref="A4733:A4737"/>
    <mergeCell ref="B4733:B4737"/>
    <mergeCell ref="C4733:C4737"/>
    <mergeCell ref="D4733:D4737"/>
    <mergeCell ref="E4733:E4737"/>
    <mergeCell ref="F4733:F4737"/>
    <mergeCell ref="G4723:G4727"/>
    <mergeCell ref="H4723:H4727"/>
    <mergeCell ref="J4723:J4727"/>
    <mergeCell ref="L4723:L4727"/>
    <mergeCell ref="A4728:A4732"/>
    <mergeCell ref="B4728:B4732"/>
    <mergeCell ref="C4728:C4732"/>
    <mergeCell ref="D4728:D4732"/>
    <mergeCell ref="E4728:E4732"/>
    <mergeCell ref="F4728:F4732"/>
    <mergeCell ref="G4758:G4762"/>
    <mergeCell ref="H4758:H4762"/>
    <mergeCell ref="J4758:J4762"/>
    <mergeCell ref="L4758:L4762"/>
    <mergeCell ref="A4763:A4767"/>
    <mergeCell ref="B4763:B4767"/>
    <mergeCell ref="C4763:C4767"/>
    <mergeCell ref="D4763:D4767"/>
    <mergeCell ref="E4763:E4767"/>
    <mergeCell ref="F4763:F4767"/>
    <mergeCell ref="G4753:G4757"/>
    <mergeCell ref="H4753:H4757"/>
    <mergeCell ref="J4753:J4757"/>
    <mergeCell ref="L4753:L4757"/>
    <mergeCell ref="A4758:A4762"/>
    <mergeCell ref="B4758:B4762"/>
    <mergeCell ref="C4758:C4762"/>
    <mergeCell ref="D4758:D4762"/>
    <mergeCell ref="E4758:E4762"/>
    <mergeCell ref="F4758:F4762"/>
    <mergeCell ref="G4748:G4752"/>
    <mergeCell ref="H4748:H4752"/>
    <mergeCell ref="J4748:J4752"/>
    <mergeCell ref="L4748:L4752"/>
    <mergeCell ref="A4753:A4757"/>
    <mergeCell ref="B4753:B4757"/>
    <mergeCell ref="C4753:C4757"/>
    <mergeCell ref="D4753:D4757"/>
    <mergeCell ref="E4753:E4757"/>
    <mergeCell ref="F4753:F4757"/>
    <mergeCell ref="G4743:G4747"/>
    <mergeCell ref="H4743:H4747"/>
    <mergeCell ref="J4743:J4747"/>
    <mergeCell ref="L4743:L4747"/>
    <mergeCell ref="A4748:A4752"/>
    <mergeCell ref="B4748:B4752"/>
    <mergeCell ref="C4748:C4752"/>
    <mergeCell ref="D4748:D4752"/>
    <mergeCell ref="E4748:E4752"/>
    <mergeCell ref="F4748:F4752"/>
    <mergeCell ref="G4778:G4782"/>
    <mergeCell ref="H4778:H4782"/>
    <mergeCell ref="J4778:J4782"/>
    <mergeCell ref="L4778:L4782"/>
    <mergeCell ref="A4783:A4787"/>
    <mergeCell ref="B4783:B4787"/>
    <mergeCell ref="C4783:C4787"/>
    <mergeCell ref="D4783:D4787"/>
    <mergeCell ref="E4783:E4787"/>
    <mergeCell ref="F4783:F4787"/>
    <mergeCell ref="G4773:G4777"/>
    <mergeCell ref="H4773:H4777"/>
    <mergeCell ref="J4773:J4777"/>
    <mergeCell ref="L4773:L4777"/>
    <mergeCell ref="A4778:A4782"/>
    <mergeCell ref="B4778:B4782"/>
    <mergeCell ref="C4778:C4782"/>
    <mergeCell ref="D4778:D4782"/>
    <mergeCell ref="E4778:E4782"/>
    <mergeCell ref="F4778:F4782"/>
    <mergeCell ref="G4768:G4772"/>
    <mergeCell ref="H4768:H4772"/>
    <mergeCell ref="J4768:J4772"/>
    <mergeCell ref="L4768:L4772"/>
    <mergeCell ref="A4773:A4777"/>
    <mergeCell ref="B4773:B4777"/>
    <mergeCell ref="C4773:C4777"/>
    <mergeCell ref="D4773:D4777"/>
    <mergeCell ref="E4773:E4777"/>
    <mergeCell ref="F4773:F4777"/>
    <mergeCell ref="G4763:G4767"/>
    <mergeCell ref="H4763:H4767"/>
    <mergeCell ref="J4763:J4767"/>
    <mergeCell ref="L4763:L4767"/>
    <mergeCell ref="A4768:A4772"/>
    <mergeCell ref="B4768:B4772"/>
    <mergeCell ref="C4768:C4772"/>
    <mergeCell ref="D4768:D4772"/>
    <mergeCell ref="E4768:E4772"/>
    <mergeCell ref="F4768:F4772"/>
    <mergeCell ref="G4798:G4802"/>
    <mergeCell ref="H4798:H4802"/>
    <mergeCell ref="J4798:J4802"/>
    <mergeCell ref="L4798:L4802"/>
    <mergeCell ref="A4803:A4807"/>
    <mergeCell ref="B4803:B4807"/>
    <mergeCell ref="C4803:C4807"/>
    <mergeCell ref="D4803:D4807"/>
    <mergeCell ref="E4803:E4807"/>
    <mergeCell ref="F4803:F4807"/>
    <mergeCell ref="G4793:G4797"/>
    <mergeCell ref="H4793:H4797"/>
    <mergeCell ref="J4793:J4797"/>
    <mergeCell ref="L4793:L4797"/>
    <mergeCell ref="A4798:A4802"/>
    <mergeCell ref="B4798:B4802"/>
    <mergeCell ref="C4798:C4802"/>
    <mergeCell ref="D4798:D4802"/>
    <mergeCell ref="E4798:E4802"/>
    <mergeCell ref="F4798:F4802"/>
    <mergeCell ref="G4788:G4792"/>
    <mergeCell ref="H4788:H4792"/>
    <mergeCell ref="J4788:J4792"/>
    <mergeCell ref="L4788:L4792"/>
    <mergeCell ref="A4793:A4797"/>
    <mergeCell ref="B4793:B4797"/>
    <mergeCell ref="C4793:C4797"/>
    <mergeCell ref="D4793:D4797"/>
    <mergeCell ref="E4793:E4797"/>
    <mergeCell ref="F4793:F4797"/>
    <mergeCell ref="G4783:G4787"/>
    <mergeCell ref="H4783:H4787"/>
    <mergeCell ref="J4783:J4787"/>
    <mergeCell ref="L4783:L4787"/>
    <mergeCell ref="A4788:A4792"/>
    <mergeCell ref="B4788:B4792"/>
    <mergeCell ref="C4788:C4792"/>
    <mergeCell ref="D4788:D4792"/>
    <mergeCell ref="E4788:E4792"/>
    <mergeCell ref="F4788:F4792"/>
    <mergeCell ref="G4818:G4822"/>
    <mergeCell ref="H4818:H4822"/>
    <mergeCell ref="J4818:J4822"/>
    <mergeCell ref="L4818:L4822"/>
    <mergeCell ref="A4823:A4827"/>
    <mergeCell ref="B4823:B4827"/>
    <mergeCell ref="C4823:C4827"/>
    <mergeCell ref="D4823:D4827"/>
    <mergeCell ref="E4823:E4827"/>
    <mergeCell ref="F4823:F4827"/>
    <mergeCell ref="G4813:G4817"/>
    <mergeCell ref="H4813:H4817"/>
    <mergeCell ref="J4813:J4817"/>
    <mergeCell ref="L4813:L4817"/>
    <mergeCell ref="A4818:A4822"/>
    <mergeCell ref="B4818:B4822"/>
    <mergeCell ref="C4818:C4822"/>
    <mergeCell ref="D4818:D4822"/>
    <mergeCell ref="E4818:E4822"/>
    <mergeCell ref="F4818:F4822"/>
    <mergeCell ref="G4808:G4812"/>
    <mergeCell ref="H4808:H4812"/>
    <mergeCell ref="J4808:J4812"/>
    <mergeCell ref="L4808:L4812"/>
    <mergeCell ref="A4813:A4817"/>
    <mergeCell ref="B4813:B4817"/>
    <mergeCell ref="C4813:C4817"/>
    <mergeCell ref="D4813:D4817"/>
    <mergeCell ref="E4813:E4817"/>
    <mergeCell ref="F4813:F4817"/>
    <mergeCell ref="G4803:G4807"/>
    <mergeCell ref="H4803:H4807"/>
    <mergeCell ref="J4803:J4807"/>
    <mergeCell ref="L4803:L4807"/>
    <mergeCell ref="A4808:A4812"/>
    <mergeCell ref="B4808:B4812"/>
    <mergeCell ref="C4808:C4812"/>
    <mergeCell ref="D4808:D4812"/>
    <mergeCell ref="E4808:E4812"/>
    <mergeCell ref="F4808:F4812"/>
    <mergeCell ref="G4838:G4842"/>
    <mergeCell ref="H4838:H4842"/>
    <mergeCell ref="J4838:J4842"/>
    <mergeCell ref="L4838:L4842"/>
    <mergeCell ref="A4843:A4847"/>
    <mergeCell ref="B4843:B4847"/>
    <mergeCell ref="C4843:C4847"/>
    <mergeCell ref="D4843:D4847"/>
    <mergeCell ref="E4843:E4847"/>
    <mergeCell ref="F4843:F4847"/>
    <mergeCell ref="G4833:G4837"/>
    <mergeCell ref="H4833:H4837"/>
    <mergeCell ref="J4833:J4837"/>
    <mergeCell ref="L4833:L4837"/>
    <mergeCell ref="A4838:A4842"/>
    <mergeCell ref="B4838:B4842"/>
    <mergeCell ref="C4838:C4842"/>
    <mergeCell ref="D4838:D4842"/>
    <mergeCell ref="E4838:E4842"/>
    <mergeCell ref="F4838:F4842"/>
    <mergeCell ref="G4828:G4832"/>
    <mergeCell ref="H4828:H4832"/>
    <mergeCell ref="J4828:J4832"/>
    <mergeCell ref="L4828:L4832"/>
    <mergeCell ref="A4833:A4837"/>
    <mergeCell ref="B4833:B4837"/>
    <mergeCell ref="C4833:C4837"/>
    <mergeCell ref="D4833:D4837"/>
    <mergeCell ref="E4833:E4837"/>
    <mergeCell ref="F4833:F4837"/>
    <mergeCell ref="G4823:G4827"/>
    <mergeCell ref="H4823:H4827"/>
    <mergeCell ref="J4823:J4827"/>
    <mergeCell ref="L4823:L4827"/>
    <mergeCell ref="A4828:A4832"/>
    <mergeCell ref="B4828:B4832"/>
    <mergeCell ref="C4828:C4832"/>
    <mergeCell ref="D4828:D4832"/>
    <mergeCell ref="E4828:E4832"/>
    <mergeCell ref="F4828:F4832"/>
    <mergeCell ref="G4858:G4862"/>
    <mergeCell ref="H4858:H4862"/>
    <mergeCell ref="J4858:J4862"/>
    <mergeCell ref="L4858:L4862"/>
    <mergeCell ref="A4863:A4867"/>
    <mergeCell ref="B4863:B4867"/>
    <mergeCell ref="C4863:C4867"/>
    <mergeCell ref="D4863:D4867"/>
    <mergeCell ref="E4863:E4867"/>
    <mergeCell ref="F4863:F4867"/>
    <mergeCell ref="G4853:G4857"/>
    <mergeCell ref="H4853:H4857"/>
    <mergeCell ref="J4853:J4857"/>
    <mergeCell ref="L4853:L4857"/>
    <mergeCell ref="A4858:A4862"/>
    <mergeCell ref="B4858:B4862"/>
    <mergeCell ref="C4858:C4862"/>
    <mergeCell ref="D4858:D4862"/>
    <mergeCell ref="E4858:E4862"/>
    <mergeCell ref="F4858:F4862"/>
    <mergeCell ref="G4848:G4852"/>
    <mergeCell ref="H4848:H4852"/>
    <mergeCell ref="J4848:J4852"/>
    <mergeCell ref="L4848:L4852"/>
    <mergeCell ref="A4853:A4857"/>
    <mergeCell ref="B4853:B4857"/>
    <mergeCell ref="C4853:C4857"/>
    <mergeCell ref="D4853:D4857"/>
    <mergeCell ref="E4853:E4857"/>
    <mergeCell ref="F4853:F4857"/>
    <mergeCell ref="G4843:G4847"/>
    <mergeCell ref="H4843:H4847"/>
    <mergeCell ref="J4843:J4847"/>
    <mergeCell ref="L4843:L4847"/>
    <mergeCell ref="A4848:A4852"/>
    <mergeCell ref="B4848:B4852"/>
    <mergeCell ref="C4848:C4852"/>
    <mergeCell ref="D4848:D4852"/>
    <mergeCell ref="E4848:E4852"/>
    <mergeCell ref="F4848:F4852"/>
    <mergeCell ref="G4878:G4882"/>
    <mergeCell ref="H4878:H4882"/>
    <mergeCell ref="J4878:J4882"/>
    <mergeCell ref="L4878:L4882"/>
    <mergeCell ref="A4883:A4887"/>
    <mergeCell ref="B4883:B4887"/>
    <mergeCell ref="C4883:C4887"/>
    <mergeCell ref="D4883:D4887"/>
    <mergeCell ref="E4883:E4887"/>
    <mergeCell ref="F4883:F4887"/>
    <mergeCell ref="G4873:G4877"/>
    <mergeCell ref="H4873:H4877"/>
    <mergeCell ref="J4873:J4877"/>
    <mergeCell ref="L4873:L4877"/>
    <mergeCell ref="A4878:A4882"/>
    <mergeCell ref="B4878:B4882"/>
    <mergeCell ref="C4878:C4882"/>
    <mergeCell ref="D4878:D4882"/>
    <mergeCell ref="E4878:E4882"/>
    <mergeCell ref="F4878:F4882"/>
    <mergeCell ref="G4868:G4872"/>
    <mergeCell ref="H4868:H4872"/>
    <mergeCell ref="J4868:J4872"/>
    <mergeCell ref="L4868:L4872"/>
    <mergeCell ref="A4873:A4877"/>
    <mergeCell ref="B4873:B4877"/>
    <mergeCell ref="C4873:C4877"/>
    <mergeCell ref="D4873:D4877"/>
    <mergeCell ref="E4873:E4877"/>
    <mergeCell ref="F4873:F4877"/>
    <mergeCell ref="G4863:G4867"/>
    <mergeCell ref="H4863:H4867"/>
    <mergeCell ref="J4863:J4867"/>
    <mergeCell ref="L4863:L4867"/>
    <mergeCell ref="A4868:A4872"/>
    <mergeCell ref="B4868:B4872"/>
    <mergeCell ref="C4868:C4872"/>
    <mergeCell ref="D4868:D4872"/>
    <mergeCell ref="E4868:E4872"/>
    <mergeCell ref="F4868:F4872"/>
    <mergeCell ref="G4898:G4902"/>
    <mergeCell ref="H4898:H4902"/>
    <mergeCell ref="J4898:J4902"/>
    <mergeCell ref="L4898:L4902"/>
    <mergeCell ref="A4903:A4907"/>
    <mergeCell ref="B4903:B4907"/>
    <mergeCell ref="C4903:C4907"/>
    <mergeCell ref="D4903:D4907"/>
    <mergeCell ref="E4903:E4907"/>
    <mergeCell ref="F4903:F4907"/>
    <mergeCell ref="G4893:G4897"/>
    <mergeCell ref="H4893:H4897"/>
    <mergeCell ref="J4893:J4897"/>
    <mergeCell ref="L4893:L4897"/>
    <mergeCell ref="A4898:A4902"/>
    <mergeCell ref="B4898:B4902"/>
    <mergeCell ref="C4898:C4902"/>
    <mergeCell ref="D4898:D4902"/>
    <mergeCell ref="E4898:E4902"/>
    <mergeCell ref="F4898:F4902"/>
    <mergeCell ref="G4888:G4892"/>
    <mergeCell ref="H4888:H4892"/>
    <mergeCell ref="J4888:J4892"/>
    <mergeCell ref="L4888:L4892"/>
    <mergeCell ref="A4893:A4897"/>
    <mergeCell ref="B4893:B4897"/>
    <mergeCell ref="C4893:C4897"/>
    <mergeCell ref="D4893:D4897"/>
    <mergeCell ref="E4893:E4897"/>
    <mergeCell ref="F4893:F4897"/>
    <mergeCell ref="G4883:G4887"/>
    <mergeCell ref="H4883:H4887"/>
    <mergeCell ref="J4883:J4887"/>
    <mergeCell ref="L4883:L4887"/>
    <mergeCell ref="A4888:A4892"/>
    <mergeCell ref="B4888:B4892"/>
    <mergeCell ref="C4888:C4892"/>
    <mergeCell ref="D4888:D4892"/>
    <mergeCell ref="E4888:E4892"/>
    <mergeCell ref="F4888:F4892"/>
    <mergeCell ref="G4918:G4922"/>
    <mergeCell ref="H4918:H4922"/>
    <mergeCell ref="J4918:J4922"/>
    <mergeCell ref="L4918:L4922"/>
    <mergeCell ref="A4923:A4927"/>
    <mergeCell ref="B4923:B4927"/>
    <mergeCell ref="C4923:C4927"/>
    <mergeCell ref="D4923:D4927"/>
    <mergeCell ref="E4923:E4927"/>
    <mergeCell ref="F4923:F4927"/>
    <mergeCell ref="G4913:G4917"/>
    <mergeCell ref="H4913:H4917"/>
    <mergeCell ref="J4913:J4917"/>
    <mergeCell ref="L4913:L4917"/>
    <mergeCell ref="A4918:A4922"/>
    <mergeCell ref="B4918:B4922"/>
    <mergeCell ref="C4918:C4922"/>
    <mergeCell ref="D4918:D4922"/>
    <mergeCell ref="E4918:E4922"/>
    <mergeCell ref="F4918:F4922"/>
    <mergeCell ref="G4908:G4912"/>
    <mergeCell ref="H4908:H4912"/>
    <mergeCell ref="J4908:J4912"/>
    <mergeCell ref="L4908:L4912"/>
    <mergeCell ref="A4913:A4917"/>
    <mergeCell ref="B4913:B4917"/>
    <mergeCell ref="C4913:C4917"/>
    <mergeCell ref="D4913:D4917"/>
    <mergeCell ref="E4913:E4917"/>
    <mergeCell ref="F4913:F4917"/>
    <mergeCell ref="G4903:G4907"/>
    <mergeCell ref="H4903:H4907"/>
    <mergeCell ref="J4903:J4907"/>
    <mergeCell ref="L4903:L4907"/>
    <mergeCell ref="A4908:A4912"/>
    <mergeCell ref="B4908:B4912"/>
    <mergeCell ref="C4908:C4912"/>
    <mergeCell ref="D4908:D4912"/>
    <mergeCell ref="E4908:E4912"/>
    <mergeCell ref="F4908:F4912"/>
    <mergeCell ref="G4938:G4942"/>
    <mergeCell ref="H4938:H4942"/>
    <mergeCell ref="J4938:J4942"/>
    <mergeCell ref="L4938:L4942"/>
    <mergeCell ref="A4943:A4947"/>
    <mergeCell ref="B4943:B4947"/>
    <mergeCell ref="C4943:C4947"/>
    <mergeCell ref="D4943:D4947"/>
    <mergeCell ref="E4943:E4947"/>
    <mergeCell ref="F4943:F4947"/>
    <mergeCell ref="G4933:G4937"/>
    <mergeCell ref="H4933:H4937"/>
    <mergeCell ref="J4933:J4937"/>
    <mergeCell ref="L4933:L4937"/>
    <mergeCell ref="A4938:A4942"/>
    <mergeCell ref="B4938:B4942"/>
    <mergeCell ref="C4938:C4942"/>
    <mergeCell ref="D4938:D4942"/>
    <mergeCell ref="E4938:E4942"/>
    <mergeCell ref="F4938:F4942"/>
    <mergeCell ref="G4928:G4932"/>
    <mergeCell ref="H4928:H4932"/>
    <mergeCell ref="J4928:J4932"/>
    <mergeCell ref="L4928:L4932"/>
    <mergeCell ref="A4933:A4937"/>
    <mergeCell ref="B4933:B4937"/>
    <mergeCell ref="C4933:C4937"/>
    <mergeCell ref="D4933:D4937"/>
    <mergeCell ref="E4933:E4937"/>
    <mergeCell ref="F4933:F4937"/>
    <mergeCell ref="G4923:G4927"/>
    <mergeCell ref="H4923:H4927"/>
    <mergeCell ref="J4923:J4927"/>
    <mergeCell ref="L4923:L4927"/>
    <mergeCell ref="A4928:A4932"/>
    <mergeCell ref="B4928:B4932"/>
    <mergeCell ref="C4928:C4932"/>
    <mergeCell ref="D4928:D4932"/>
    <mergeCell ref="E4928:E4932"/>
    <mergeCell ref="F4928:F4932"/>
    <mergeCell ref="G4958:G4962"/>
    <mergeCell ref="H4958:H4962"/>
    <mergeCell ref="J4958:J4962"/>
    <mergeCell ref="L4958:L4962"/>
    <mergeCell ref="A4963:A4967"/>
    <mergeCell ref="B4963:B4967"/>
    <mergeCell ref="C4963:C4967"/>
    <mergeCell ref="D4963:D4967"/>
    <mergeCell ref="E4963:E4967"/>
    <mergeCell ref="F4963:F4967"/>
    <mergeCell ref="G4953:G4957"/>
    <mergeCell ref="H4953:H4957"/>
    <mergeCell ref="J4953:J4957"/>
    <mergeCell ref="L4953:L4957"/>
    <mergeCell ref="A4958:A4962"/>
    <mergeCell ref="B4958:B4962"/>
    <mergeCell ref="C4958:C4962"/>
    <mergeCell ref="D4958:D4962"/>
    <mergeCell ref="E4958:E4962"/>
    <mergeCell ref="F4958:F4962"/>
    <mergeCell ref="G4948:G4952"/>
    <mergeCell ref="H4948:H4952"/>
    <mergeCell ref="J4948:J4952"/>
    <mergeCell ref="L4948:L4952"/>
    <mergeCell ref="A4953:A4957"/>
    <mergeCell ref="B4953:B4957"/>
    <mergeCell ref="C4953:C4957"/>
    <mergeCell ref="D4953:D4957"/>
    <mergeCell ref="E4953:E4957"/>
    <mergeCell ref="F4953:F4957"/>
    <mergeCell ref="G4943:G4947"/>
    <mergeCell ref="H4943:H4947"/>
    <mergeCell ref="J4943:J4947"/>
    <mergeCell ref="L4943:L4947"/>
    <mergeCell ref="A4948:A4952"/>
    <mergeCell ref="B4948:B4952"/>
    <mergeCell ref="C4948:C4952"/>
    <mergeCell ref="D4948:D4952"/>
    <mergeCell ref="E4948:E4952"/>
    <mergeCell ref="F4948:F4952"/>
    <mergeCell ref="G4978:G4982"/>
    <mergeCell ref="H4978:H4982"/>
    <mergeCell ref="J4978:J4982"/>
    <mergeCell ref="L4978:L4982"/>
    <mergeCell ref="A4983:A4987"/>
    <mergeCell ref="B4983:B4987"/>
    <mergeCell ref="C4983:C4987"/>
    <mergeCell ref="D4983:D4987"/>
    <mergeCell ref="E4983:E4987"/>
    <mergeCell ref="F4983:F4987"/>
    <mergeCell ref="G4973:G4977"/>
    <mergeCell ref="H4973:H4977"/>
    <mergeCell ref="J4973:J4977"/>
    <mergeCell ref="L4973:L4977"/>
    <mergeCell ref="A4978:A4982"/>
    <mergeCell ref="B4978:B4982"/>
    <mergeCell ref="C4978:C4982"/>
    <mergeCell ref="D4978:D4982"/>
    <mergeCell ref="E4978:E4982"/>
    <mergeCell ref="F4978:F4982"/>
    <mergeCell ref="G4968:G4972"/>
    <mergeCell ref="H4968:H4972"/>
    <mergeCell ref="J4968:J4972"/>
    <mergeCell ref="L4968:L4972"/>
    <mergeCell ref="A4973:A4977"/>
    <mergeCell ref="B4973:B4977"/>
    <mergeCell ref="C4973:C4977"/>
    <mergeCell ref="D4973:D4977"/>
    <mergeCell ref="E4973:E4977"/>
    <mergeCell ref="F4973:F4977"/>
    <mergeCell ref="G4963:G4967"/>
    <mergeCell ref="H4963:H4967"/>
    <mergeCell ref="J4963:J4967"/>
    <mergeCell ref="L4963:L4967"/>
    <mergeCell ref="A4968:A4972"/>
    <mergeCell ref="B4968:B4972"/>
    <mergeCell ref="C4968:C4972"/>
    <mergeCell ref="D4968:D4972"/>
    <mergeCell ref="E4968:E4972"/>
    <mergeCell ref="F4968:F4972"/>
    <mergeCell ref="G4998:G5002"/>
    <mergeCell ref="H4998:H5002"/>
    <mergeCell ref="J4998:J5002"/>
    <mergeCell ref="L4998:L5002"/>
    <mergeCell ref="A5003:A5007"/>
    <mergeCell ref="B5003:B5007"/>
    <mergeCell ref="C5003:C5007"/>
    <mergeCell ref="D5003:D5007"/>
    <mergeCell ref="E5003:E5007"/>
    <mergeCell ref="F5003:F5007"/>
    <mergeCell ref="G4993:G4997"/>
    <mergeCell ref="H4993:H4997"/>
    <mergeCell ref="J4993:J4997"/>
    <mergeCell ref="L4993:L4997"/>
    <mergeCell ref="A4998:A5002"/>
    <mergeCell ref="B4998:B5002"/>
    <mergeCell ref="C4998:C5002"/>
    <mergeCell ref="D4998:D5002"/>
    <mergeCell ref="E4998:E5002"/>
    <mergeCell ref="F4998:F5002"/>
    <mergeCell ref="G4988:G4992"/>
    <mergeCell ref="H4988:H4992"/>
    <mergeCell ref="J4988:J4992"/>
    <mergeCell ref="L4988:L4992"/>
    <mergeCell ref="A4993:A4997"/>
    <mergeCell ref="B4993:B4997"/>
    <mergeCell ref="C4993:C4997"/>
    <mergeCell ref="D4993:D4997"/>
    <mergeCell ref="E4993:E4997"/>
    <mergeCell ref="F4993:F4997"/>
    <mergeCell ref="G4983:G4987"/>
    <mergeCell ref="H4983:H4987"/>
    <mergeCell ref="J4983:J4987"/>
    <mergeCell ref="L4983:L4987"/>
    <mergeCell ref="A4988:A4992"/>
    <mergeCell ref="B4988:B4992"/>
    <mergeCell ref="C4988:C4992"/>
    <mergeCell ref="D4988:D4992"/>
    <mergeCell ref="E4988:E4992"/>
    <mergeCell ref="F4988:F4992"/>
    <mergeCell ref="G5018:G5022"/>
    <mergeCell ref="H5018:H5022"/>
    <mergeCell ref="J5018:J5022"/>
    <mergeCell ref="L5018:L5022"/>
    <mergeCell ref="A5023:A5027"/>
    <mergeCell ref="B5023:B5027"/>
    <mergeCell ref="C5023:C5027"/>
    <mergeCell ref="D5023:D5027"/>
    <mergeCell ref="E5023:E5027"/>
    <mergeCell ref="F5023:F5027"/>
    <mergeCell ref="G5013:G5017"/>
    <mergeCell ref="H5013:H5017"/>
    <mergeCell ref="J5013:J5017"/>
    <mergeCell ref="L5013:L5017"/>
    <mergeCell ref="A5018:A5022"/>
    <mergeCell ref="B5018:B5022"/>
    <mergeCell ref="C5018:C5022"/>
    <mergeCell ref="D5018:D5022"/>
    <mergeCell ref="E5018:E5022"/>
    <mergeCell ref="F5018:F5022"/>
    <mergeCell ref="G5008:G5012"/>
    <mergeCell ref="H5008:H5012"/>
    <mergeCell ref="J5008:J5012"/>
    <mergeCell ref="L5008:L5012"/>
    <mergeCell ref="A5013:A5017"/>
    <mergeCell ref="B5013:B5017"/>
    <mergeCell ref="C5013:C5017"/>
    <mergeCell ref="D5013:D5017"/>
    <mergeCell ref="E5013:E5017"/>
    <mergeCell ref="F5013:F5017"/>
    <mergeCell ref="G5003:G5007"/>
    <mergeCell ref="H5003:H5007"/>
    <mergeCell ref="J5003:J5007"/>
    <mergeCell ref="L5003:L5007"/>
    <mergeCell ref="A5008:A5012"/>
    <mergeCell ref="B5008:B5012"/>
    <mergeCell ref="C5008:C5012"/>
    <mergeCell ref="D5008:D5012"/>
    <mergeCell ref="E5008:E5012"/>
    <mergeCell ref="F5008:F5012"/>
    <mergeCell ref="G5038:G5042"/>
    <mergeCell ref="H5038:H5042"/>
    <mergeCell ref="J5038:J5042"/>
    <mergeCell ref="L5038:L5042"/>
    <mergeCell ref="A5043:A5047"/>
    <mergeCell ref="B5043:B5047"/>
    <mergeCell ref="C5043:C5047"/>
    <mergeCell ref="D5043:D5047"/>
    <mergeCell ref="E5043:E5047"/>
    <mergeCell ref="F5043:F5047"/>
    <mergeCell ref="G5033:G5037"/>
    <mergeCell ref="H5033:H5037"/>
    <mergeCell ref="J5033:J5037"/>
    <mergeCell ref="L5033:L5037"/>
    <mergeCell ref="A5038:A5042"/>
    <mergeCell ref="B5038:B5042"/>
    <mergeCell ref="C5038:C5042"/>
    <mergeCell ref="D5038:D5042"/>
    <mergeCell ref="E5038:E5042"/>
    <mergeCell ref="F5038:F5042"/>
    <mergeCell ref="G5028:G5032"/>
    <mergeCell ref="H5028:H5032"/>
    <mergeCell ref="J5028:J5032"/>
    <mergeCell ref="L5028:L5032"/>
    <mergeCell ref="A5033:A5037"/>
    <mergeCell ref="B5033:B5037"/>
    <mergeCell ref="C5033:C5037"/>
    <mergeCell ref="D5033:D5037"/>
    <mergeCell ref="E5033:E5037"/>
    <mergeCell ref="F5033:F5037"/>
    <mergeCell ref="G5023:G5027"/>
    <mergeCell ref="H5023:H5027"/>
    <mergeCell ref="J5023:J5027"/>
    <mergeCell ref="L5023:L5027"/>
    <mergeCell ref="A5028:A5032"/>
    <mergeCell ref="B5028:B5032"/>
    <mergeCell ref="C5028:C5032"/>
    <mergeCell ref="D5028:D5032"/>
    <mergeCell ref="E5028:E5032"/>
    <mergeCell ref="F5028:F5032"/>
    <mergeCell ref="G5058:G5062"/>
    <mergeCell ref="H5058:H5062"/>
    <mergeCell ref="J5058:J5062"/>
    <mergeCell ref="L5058:L5062"/>
    <mergeCell ref="A5063:A5067"/>
    <mergeCell ref="B5063:B5067"/>
    <mergeCell ref="C5063:C5067"/>
    <mergeCell ref="D5063:D5067"/>
    <mergeCell ref="E5063:E5067"/>
    <mergeCell ref="F5063:F5067"/>
    <mergeCell ref="G5053:G5057"/>
    <mergeCell ref="H5053:H5057"/>
    <mergeCell ref="J5053:J5057"/>
    <mergeCell ref="L5053:L5057"/>
    <mergeCell ref="A5058:A5062"/>
    <mergeCell ref="B5058:B5062"/>
    <mergeCell ref="C5058:C5062"/>
    <mergeCell ref="D5058:D5062"/>
    <mergeCell ref="E5058:E5062"/>
    <mergeCell ref="F5058:F5062"/>
    <mergeCell ref="G5048:G5052"/>
    <mergeCell ref="H5048:H5052"/>
    <mergeCell ref="J5048:J5052"/>
    <mergeCell ref="L5048:L5052"/>
    <mergeCell ref="A5053:A5057"/>
    <mergeCell ref="B5053:B5057"/>
    <mergeCell ref="C5053:C5057"/>
    <mergeCell ref="D5053:D5057"/>
    <mergeCell ref="E5053:E5057"/>
    <mergeCell ref="F5053:F5057"/>
    <mergeCell ref="G5043:G5047"/>
    <mergeCell ref="H5043:H5047"/>
    <mergeCell ref="J5043:J5047"/>
    <mergeCell ref="L5043:L5047"/>
    <mergeCell ref="A5048:A5052"/>
    <mergeCell ref="B5048:B5052"/>
    <mergeCell ref="C5048:C5052"/>
    <mergeCell ref="D5048:D5052"/>
    <mergeCell ref="E5048:E5052"/>
    <mergeCell ref="F5048:F5052"/>
    <mergeCell ref="G5078:G5082"/>
    <mergeCell ref="H5078:H5082"/>
    <mergeCell ref="J5078:J5082"/>
    <mergeCell ref="L5078:L5082"/>
    <mergeCell ref="A5083:A5087"/>
    <mergeCell ref="B5083:B5087"/>
    <mergeCell ref="C5083:C5087"/>
    <mergeCell ref="D5083:D5087"/>
    <mergeCell ref="E5083:E5087"/>
    <mergeCell ref="F5083:F5087"/>
    <mergeCell ref="G5073:G5077"/>
    <mergeCell ref="H5073:H5077"/>
    <mergeCell ref="J5073:J5077"/>
    <mergeCell ref="L5073:L5077"/>
    <mergeCell ref="A5078:A5082"/>
    <mergeCell ref="B5078:B5082"/>
    <mergeCell ref="C5078:C5082"/>
    <mergeCell ref="D5078:D5082"/>
    <mergeCell ref="E5078:E5082"/>
    <mergeCell ref="F5078:F5082"/>
    <mergeCell ref="G5068:G5072"/>
    <mergeCell ref="H5068:H5072"/>
    <mergeCell ref="J5068:J5072"/>
    <mergeCell ref="L5068:L5072"/>
    <mergeCell ref="A5073:A5077"/>
    <mergeCell ref="B5073:B5077"/>
    <mergeCell ref="C5073:C5077"/>
    <mergeCell ref="D5073:D5077"/>
    <mergeCell ref="E5073:E5077"/>
    <mergeCell ref="F5073:F5077"/>
    <mergeCell ref="G5063:G5067"/>
    <mergeCell ref="H5063:H5067"/>
    <mergeCell ref="J5063:J5067"/>
    <mergeCell ref="L5063:L5067"/>
    <mergeCell ref="A5068:A5072"/>
    <mergeCell ref="B5068:B5072"/>
    <mergeCell ref="C5068:C5072"/>
    <mergeCell ref="D5068:D5072"/>
    <mergeCell ref="E5068:E5072"/>
    <mergeCell ref="F5068:F5072"/>
    <mergeCell ref="G5098:G5102"/>
    <mergeCell ref="H5098:H5102"/>
    <mergeCell ref="J5098:J5102"/>
    <mergeCell ref="L5098:L5102"/>
    <mergeCell ref="A5103:A5107"/>
    <mergeCell ref="B5103:B5107"/>
    <mergeCell ref="C5103:C5107"/>
    <mergeCell ref="D5103:D5107"/>
    <mergeCell ref="E5103:E5107"/>
    <mergeCell ref="F5103:F5107"/>
    <mergeCell ref="G5093:G5097"/>
    <mergeCell ref="H5093:H5097"/>
    <mergeCell ref="J5093:J5097"/>
    <mergeCell ref="L5093:L5097"/>
    <mergeCell ref="A5098:A5102"/>
    <mergeCell ref="B5098:B5102"/>
    <mergeCell ref="C5098:C5102"/>
    <mergeCell ref="D5098:D5102"/>
    <mergeCell ref="E5098:E5102"/>
    <mergeCell ref="F5098:F5102"/>
    <mergeCell ref="G5088:G5092"/>
    <mergeCell ref="H5088:H5092"/>
    <mergeCell ref="J5088:J5092"/>
    <mergeCell ref="L5088:L5092"/>
    <mergeCell ref="A5093:A5097"/>
    <mergeCell ref="B5093:B5097"/>
    <mergeCell ref="C5093:C5097"/>
    <mergeCell ref="D5093:D5097"/>
    <mergeCell ref="E5093:E5097"/>
    <mergeCell ref="F5093:F5097"/>
    <mergeCell ref="G5083:G5087"/>
    <mergeCell ref="H5083:H5087"/>
    <mergeCell ref="J5083:J5087"/>
    <mergeCell ref="L5083:L5087"/>
    <mergeCell ref="A5088:A5092"/>
    <mergeCell ref="B5088:B5092"/>
    <mergeCell ref="C5088:C5092"/>
    <mergeCell ref="D5088:D5092"/>
    <mergeCell ref="E5088:E5092"/>
    <mergeCell ref="F5088:F5092"/>
    <mergeCell ref="G5118:G5122"/>
    <mergeCell ref="H5118:H5122"/>
    <mergeCell ref="J5118:J5122"/>
    <mergeCell ref="L5118:L5122"/>
    <mergeCell ref="A5123:A5127"/>
    <mergeCell ref="B5123:B5127"/>
    <mergeCell ref="C5123:C5127"/>
    <mergeCell ref="D5123:D5127"/>
    <mergeCell ref="E5123:E5127"/>
    <mergeCell ref="F5123:F5127"/>
    <mergeCell ref="G5113:G5117"/>
    <mergeCell ref="H5113:H5117"/>
    <mergeCell ref="J5113:J5117"/>
    <mergeCell ref="L5113:L5117"/>
    <mergeCell ref="A5118:A5122"/>
    <mergeCell ref="B5118:B5122"/>
    <mergeCell ref="C5118:C5122"/>
    <mergeCell ref="D5118:D5122"/>
    <mergeCell ref="E5118:E5122"/>
    <mergeCell ref="F5118:F5122"/>
    <mergeCell ref="G5108:G5112"/>
    <mergeCell ref="H5108:H5112"/>
    <mergeCell ref="J5108:J5112"/>
    <mergeCell ref="L5108:L5112"/>
    <mergeCell ref="A5113:A5117"/>
    <mergeCell ref="B5113:B5117"/>
    <mergeCell ref="C5113:C5117"/>
    <mergeCell ref="D5113:D5117"/>
    <mergeCell ref="E5113:E5117"/>
    <mergeCell ref="F5113:F5117"/>
    <mergeCell ref="G5103:G5107"/>
    <mergeCell ref="H5103:H5107"/>
    <mergeCell ref="J5103:J5107"/>
    <mergeCell ref="L5103:L5107"/>
    <mergeCell ref="A5108:A5112"/>
    <mergeCell ref="B5108:B5112"/>
    <mergeCell ref="C5108:C5112"/>
    <mergeCell ref="D5108:D5112"/>
    <mergeCell ref="E5108:E5112"/>
    <mergeCell ref="F5108:F5112"/>
    <mergeCell ref="G5138:G5142"/>
    <mergeCell ref="H5138:H5142"/>
    <mergeCell ref="J5138:J5142"/>
    <mergeCell ref="L5138:L5142"/>
    <mergeCell ref="A5143:A5147"/>
    <mergeCell ref="B5143:B5147"/>
    <mergeCell ref="C5143:C5147"/>
    <mergeCell ref="D5143:D5147"/>
    <mergeCell ref="E5143:E5147"/>
    <mergeCell ref="F5143:F5147"/>
    <mergeCell ref="G5133:G5137"/>
    <mergeCell ref="H5133:H5137"/>
    <mergeCell ref="J5133:J5137"/>
    <mergeCell ref="L5133:L5137"/>
    <mergeCell ref="A5138:A5142"/>
    <mergeCell ref="B5138:B5142"/>
    <mergeCell ref="C5138:C5142"/>
    <mergeCell ref="D5138:D5142"/>
    <mergeCell ref="E5138:E5142"/>
    <mergeCell ref="F5138:F5142"/>
    <mergeCell ref="G5128:G5132"/>
    <mergeCell ref="H5128:H5132"/>
    <mergeCell ref="J5128:J5132"/>
    <mergeCell ref="L5128:L5132"/>
    <mergeCell ref="A5133:A5137"/>
    <mergeCell ref="B5133:B5137"/>
    <mergeCell ref="C5133:C5137"/>
    <mergeCell ref="D5133:D5137"/>
    <mergeCell ref="E5133:E5137"/>
    <mergeCell ref="F5133:F5137"/>
    <mergeCell ref="G5123:G5127"/>
    <mergeCell ref="H5123:H5127"/>
    <mergeCell ref="J5123:J5127"/>
    <mergeCell ref="L5123:L5127"/>
    <mergeCell ref="A5128:A5132"/>
    <mergeCell ref="B5128:B5132"/>
    <mergeCell ref="C5128:C5132"/>
    <mergeCell ref="D5128:D5132"/>
    <mergeCell ref="E5128:E5132"/>
    <mergeCell ref="F5128:F5132"/>
    <mergeCell ref="G5158:G5162"/>
    <mergeCell ref="H5158:H5162"/>
    <mergeCell ref="J5158:J5162"/>
    <mergeCell ref="L5158:L5162"/>
    <mergeCell ref="A5163:A5167"/>
    <mergeCell ref="B5163:B5167"/>
    <mergeCell ref="C5163:C5167"/>
    <mergeCell ref="D5163:D5167"/>
    <mergeCell ref="E5163:E5167"/>
    <mergeCell ref="F5163:F5167"/>
    <mergeCell ref="G5153:G5157"/>
    <mergeCell ref="H5153:H5157"/>
    <mergeCell ref="J5153:J5157"/>
    <mergeCell ref="L5153:L5157"/>
    <mergeCell ref="A5158:A5162"/>
    <mergeCell ref="B5158:B5162"/>
    <mergeCell ref="C5158:C5162"/>
    <mergeCell ref="D5158:D5162"/>
    <mergeCell ref="E5158:E5162"/>
    <mergeCell ref="F5158:F5162"/>
    <mergeCell ref="G5148:G5152"/>
    <mergeCell ref="H5148:H5152"/>
    <mergeCell ref="J5148:J5152"/>
    <mergeCell ref="L5148:L5152"/>
    <mergeCell ref="A5153:A5157"/>
    <mergeCell ref="B5153:B5157"/>
    <mergeCell ref="C5153:C5157"/>
    <mergeCell ref="D5153:D5157"/>
    <mergeCell ref="E5153:E5157"/>
    <mergeCell ref="F5153:F5157"/>
    <mergeCell ref="G5143:G5147"/>
    <mergeCell ref="H5143:H5147"/>
    <mergeCell ref="J5143:J5147"/>
    <mergeCell ref="L5143:L5147"/>
    <mergeCell ref="A5148:A5152"/>
    <mergeCell ref="B5148:B5152"/>
    <mergeCell ref="C5148:C5152"/>
    <mergeCell ref="D5148:D5152"/>
    <mergeCell ref="E5148:E5152"/>
    <mergeCell ref="F5148:F5152"/>
    <mergeCell ref="G5178:G5182"/>
    <mergeCell ref="H5178:H5182"/>
    <mergeCell ref="J5178:J5182"/>
    <mergeCell ref="L5178:L5182"/>
    <mergeCell ref="A5183:A5187"/>
    <mergeCell ref="B5183:B5187"/>
    <mergeCell ref="C5183:C5187"/>
    <mergeCell ref="D5183:D5187"/>
    <mergeCell ref="E5183:E5187"/>
    <mergeCell ref="F5183:F5187"/>
    <mergeCell ref="G5173:G5177"/>
    <mergeCell ref="H5173:H5177"/>
    <mergeCell ref="J5173:J5177"/>
    <mergeCell ref="L5173:L5177"/>
    <mergeCell ref="A5178:A5182"/>
    <mergeCell ref="B5178:B5182"/>
    <mergeCell ref="C5178:C5182"/>
    <mergeCell ref="D5178:D5182"/>
    <mergeCell ref="E5178:E5182"/>
    <mergeCell ref="F5178:F5182"/>
    <mergeCell ref="G5168:G5172"/>
    <mergeCell ref="H5168:H5172"/>
    <mergeCell ref="J5168:J5172"/>
    <mergeCell ref="L5168:L5172"/>
    <mergeCell ref="A5173:A5177"/>
    <mergeCell ref="B5173:B5177"/>
    <mergeCell ref="C5173:C5177"/>
    <mergeCell ref="D5173:D5177"/>
    <mergeCell ref="E5173:E5177"/>
    <mergeCell ref="F5173:F5177"/>
    <mergeCell ref="G5163:G5167"/>
    <mergeCell ref="H5163:H5167"/>
    <mergeCell ref="J5163:J5167"/>
    <mergeCell ref="L5163:L5167"/>
    <mergeCell ref="A5168:A5172"/>
    <mergeCell ref="B5168:B5172"/>
    <mergeCell ref="C5168:C5172"/>
    <mergeCell ref="D5168:D5172"/>
    <mergeCell ref="E5168:E5172"/>
    <mergeCell ref="F5168:F5172"/>
    <mergeCell ref="G5198:G5202"/>
    <mergeCell ref="H5198:H5202"/>
    <mergeCell ref="J5198:J5202"/>
    <mergeCell ref="L5198:L5202"/>
    <mergeCell ref="A5203:A5207"/>
    <mergeCell ref="B5203:B5207"/>
    <mergeCell ref="C5203:C5207"/>
    <mergeCell ref="D5203:D5207"/>
    <mergeCell ref="E5203:E5207"/>
    <mergeCell ref="F5203:F5207"/>
    <mergeCell ref="G5193:G5197"/>
    <mergeCell ref="H5193:H5197"/>
    <mergeCell ref="J5193:J5197"/>
    <mergeCell ref="L5193:L5197"/>
    <mergeCell ref="A5198:A5202"/>
    <mergeCell ref="B5198:B5202"/>
    <mergeCell ref="C5198:C5202"/>
    <mergeCell ref="D5198:D5202"/>
    <mergeCell ref="E5198:E5202"/>
    <mergeCell ref="F5198:F5202"/>
    <mergeCell ref="G5188:G5192"/>
    <mergeCell ref="H5188:H5192"/>
    <mergeCell ref="J5188:J5192"/>
    <mergeCell ref="L5188:L5192"/>
    <mergeCell ref="A5193:A5197"/>
    <mergeCell ref="B5193:B5197"/>
    <mergeCell ref="C5193:C5197"/>
    <mergeCell ref="D5193:D5197"/>
    <mergeCell ref="E5193:E5197"/>
    <mergeCell ref="F5193:F5197"/>
    <mergeCell ref="G5183:G5187"/>
    <mergeCell ref="H5183:H5187"/>
    <mergeCell ref="J5183:J5187"/>
    <mergeCell ref="L5183:L5187"/>
    <mergeCell ref="A5188:A5192"/>
    <mergeCell ref="B5188:B5192"/>
    <mergeCell ref="C5188:C5192"/>
    <mergeCell ref="D5188:D5192"/>
    <mergeCell ref="E5188:E5192"/>
    <mergeCell ref="F5188:F5192"/>
    <mergeCell ref="G5218:G5222"/>
    <mergeCell ref="H5218:H5222"/>
    <mergeCell ref="J5218:J5222"/>
    <mergeCell ref="L5218:L5222"/>
    <mergeCell ref="A5223:A5227"/>
    <mergeCell ref="B5223:B5227"/>
    <mergeCell ref="C5223:C5227"/>
    <mergeCell ref="D5223:D5227"/>
    <mergeCell ref="E5223:E5227"/>
    <mergeCell ref="F5223:F5227"/>
    <mergeCell ref="G5213:G5217"/>
    <mergeCell ref="H5213:H5217"/>
    <mergeCell ref="J5213:J5217"/>
    <mergeCell ref="L5213:L5217"/>
    <mergeCell ref="A5218:A5222"/>
    <mergeCell ref="B5218:B5222"/>
    <mergeCell ref="C5218:C5222"/>
    <mergeCell ref="D5218:D5222"/>
    <mergeCell ref="E5218:E5222"/>
    <mergeCell ref="F5218:F5222"/>
    <mergeCell ref="G5208:G5212"/>
    <mergeCell ref="H5208:H5212"/>
    <mergeCell ref="J5208:J5212"/>
    <mergeCell ref="L5208:L5212"/>
    <mergeCell ref="A5213:A5217"/>
    <mergeCell ref="B5213:B5217"/>
    <mergeCell ref="C5213:C5217"/>
    <mergeCell ref="D5213:D5217"/>
    <mergeCell ref="E5213:E5217"/>
    <mergeCell ref="F5213:F5217"/>
    <mergeCell ref="G5203:G5207"/>
    <mergeCell ref="H5203:H5207"/>
    <mergeCell ref="J5203:J5207"/>
    <mergeCell ref="L5203:L5207"/>
    <mergeCell ref="A5208:A5212"/>
    <mergeCell ref="B5208:B5212"/>
    <mergeCell ref="C5208:C5212"/>
    <mergeCell ref="D5208:D5212"/>
    <mergeCell ref="E5208:E5212"/>
    <mergeCell ref="F5208:F5212"/>
    <mergeCell ref="G5238:G5242"/>
    <mergeCell ref="H5238:H5242"/>
    <mergeCell ref="J5238:J5242"/>
    <mergeCell ref="L5238:L5242"/>
    <mergeCell ref="A5243:A5247"/>
    <mergeCell ref="B5243:B5247"/>
    <mergeCell ref="C5243:C5247"/>
    <mergeCell ref="D5243:D5247"/>
    <mergeCell ref="E5243:E5247"/>
    <mergeCell ref="F5243:F5247"/>
    <mergeCell ref="G5233:G5237"/>
    <mergeCell ref="H5233:H5237"/>
    <mergeCell ref="J5233:J5237"/>
    <mergeCell ref="L5233:L5237"/>
    <mergeCell ref="A5238:A5242"/>
    <mergeCell ref="B5238:B5242"/>
    <mergeCell ref="C5238:C5242"/>
    <mergeCell ref="D5238:D5242"/>
    <mergeCell ref="E5238:E5242"/>
    <mergeCell ref="F5238:F5242"/>
    <mergeCell ref="G5228:G5232"/>
    <mergeCell ref="H5228:H5232"/>
    <mergeCell ref="J5228:J5232"/>
    <mergeCell ref="L5228:L5232"/>
    <mergeCell ref="A5233:A5237"/>
    <mergeCell ref="B5233:B5237"/>
    <mergeCell ref="C5233:C5237"/>
    <mergeCell ref="D5233:D5237"/>
    <mergeCell ref="E5233:E5237"/>
    <mergeCell ref="F5233:F5237"/>
    <mergeCell ref="G5223:G5227"/>
    <mergeCell ref="H5223:H5227"/>
    <mergeCell ref="J5223:J5227"/>
    <mergeCell ref="L5223:L5227"/>
    <mergeCell ref="A5228:A5232"/>
    <mergeCell ref="B5228:B5232"/>
    <mergeCell ref="C5228:C5232"/>
    <mergeCell ref="D5228:D5232"/>
    <mergeCell ref="E5228:E5232"/>
    <mergeCell ref="F5228:F5232"/>
    <mergeCell ref="G5258:G5262"/>
    <mergeCell ref="H5258:H5262"/>
    <mergeCell ref="J5258:J5262"/>
    <mergeCell ref="L5258:L5262"/>
    <mergeCell ref="A5263:A5267"/>
    <mergeCell ref="B5263:B5267"/>
    <mergeCell ref="C5263:C5267"/>
    <mergeCell ref="D5263:D5267"/>
    <mergeCell ref="E5263:E5267"/>
    <mergeCell ref="F5263:F5267"/>
    <mergeCell ref="G5253:G5257"/>
    <mergeCell ref="H5253:H5257"/>
    <mergeCell ref="J5253:J5257"/>
    <mergeCell ref="L5253:L5257"/>
    <mergeCell ref="A5258:A5262"/>
    <mergeCell ref="B5258:B5262"/>
    <mergeCell ref="C5258:C5262"/>
    <mergeCell ref="D5258:D5262"/>
    <mergeCell ref="E5258:E5262"/>
    <mergeCell ref="F5258:F5262"/>
    <mergeCell ref="G5248:G5252"/>
    <mergeCell ref="H5248:H5252"/>
    <mergeCell ref="J5248:J5252"/>
    <mergeCell ref="L5248:L5252"/>
    <mergeCell ref="A5253:A5257"/>
    <mergeCell ref="B5253:B5257"/>
    <mergeCell ref="C5253:C5257"/>
    <mergeCell ref="D5253:D5257"/>
    <mergeCell ref="E5253:E5257"/>
    <mergeCell ref="F5253:F5257"/>
    <mergeCell ref="G5243:G5247"/>
    <mergeCell ref="H5243:H5247"/>
    <mergeCell ref="J5243:J5247"/>
    <mergeCell ref="L5243:L5247"/>
    <mergeCell ref="A5248:A5252"/>
    <mergeCell ref="B5248:B5252"/>
    <mergeCell ref="C5248:C5252"/>
    <mergeCell ref="D5248:D5252"/>
    <mergeCell ref="E5248:E5252"/>
    <mergeCell ref="F5248:F5252"/>
    <mergeCell ref="G5278:G5282"/>
    <mergeCell ref="H5278:H5282"/>
    <mergeCell ref="J5278:J5282"/>
    <mergeCell ref="L5278:L5282"/>
    <mergeCell ref="A5283:A5287"/>
    <mergeCell ref="B5283:B5287"/>
    <mergeCell ref="C5283:C5287"/>
    <mergeCell ref="D5283:D5287"/>
    <mergeCell ref="E5283:E5287"/>
    <mergeCell ref="F5283:F5287"/>
    <mergeCell ref="G5273:G5277"/>
    <mergeCell ref="H5273:H5277"/>
    <mergeCell ref="J5273:J5277"/>
    <mergeCell ref="L5273:L5277"/>
    <mergeCell ref="A5278:A5282"/>
    <mergeCell ref="B5278:B5282"/>
    <mergeCell ref="C5278:C5282"/>
    <mergeCell ref="D5278:D5282"/>
    <mergeCell ref="E5278:E5282"/>
    <mergeCell ref="F5278:F5282"/>
    <mergeCell ref="G5268:G5272"/>
    <mergeCell ref="H5268:H5272"/>
    <mergeCell ref="J5268:J5272"/>
    <mergeCell ref="L5268:L5272"/>
    <mergeCell ref="A5273:A5277"/>
    <mergeCell ref="B5273:B5277"/>
    <mergeCell ref="C5273:C5277"/>
    <mergeCell ref="D5273:D5277"/>
    <mergeCell ref="E5273:E5277"/>
    <mergeCell ref="F5273:F5277"/>
    <mergeCell ref="G5263:G5267"/>
    <mergeCell ref="H5263:H5267"/>
    <mergeCell ref="J5263:J5267"/>
    <mergeCell ref="L5263:L5267"/>
    <mergeCell ref="A5268:A5272"/>
    <mergeCell ref="B5268:B5272"/>
    <mergeCell ref="C5268:C5272"/>
    <mergeCell ref="D5268:D5272"/>
    <mergeCell ref="E5268:E5272"/>
    <mergeCell ref="F5268:F5272"/>
    <mergeCell ref="G5298:G5302"/>
    <mergeCell ref="H5298:H5302"/>
    <mergeCell ref="J5298:J5302"/>
    <mergeCell ref="L5298:L5302"/>
    <mergeCell ref="A5303:A5307"/>
    <mergeCell ref="B5303:B5307"/>
    <mergeCell ref="C5303:C5307"/>
    <mergeCell ref="D5303:D5307"/>
    <mergeCell ref="E5303:E5307"/>
    <mergeCell ref="F5303:F5307"/>
    <mergeCell ref="G5293:G5297"/>
    <mergeCell ref="H5293:H5297"/>
    <mergeCell ref="J5293:J5297"/>
    <mergeCell ref="L5293:L5297"/>
    <mergeCell ref="A5298:A5302"/>
    <mergeCell ref="B5298:B5302"/>
    <mergeCell ref="C5298:C5302"/>
    <mergeCell ref="D5298:D5302"/>
    <mergeCell ref="E5298:E5302"/>
    <mergeCell ref="F5298:F5302"/>
    <mergeCell ref="G5288:G5292"/>
    <mergeCell ref="H5288:H5292"/>
    <mergeCell ref="J5288:J5292"/>
    <mergeCell ref="L5288:L5292"/>
    <mergeCell ref="A5293:A5297"/>
    <mergeCell ref="B5293:B5297"/>
    <mergeCell ref="C5293:C5297"/>
    <mergeCell ref="D5293:D5297"/>
    <mergeCell ref="E5293:E5297"/>
    <mergeCell ref="F5293:F5297"/>
    <mergeCell ref="G5283:G5287"/>
    <mergeCell ref="H5283:H5287"/>
    <mergeCell ref="J5283:J5287"/>
    <mergeCell ref="L5283:L5287"/>
    <mergeCell ref="A5288:A5292"/>
    <mergeCell ref="B5288:B5292"/>
    <mergeCell ref="C5288:C5292"/>
    <mergeCell ref="D5288:D5292"/>
    <mergeCell ref="E5288:E5292"/>
    <mergeCell ref="F5288:F5292"/>
    <mergeCell ref="G5318:G5322"/>
    <mergeCell ref="H5318:H5322"/>
    <mergeCell ref="J5318:J5322"/>
    <mergeCell ref="L5318:L5322"/>
    <mergeCell ref="A5323:A5327"/>
    <mergeCell ref="B5323:B5327"/>
    <mergeCell ref="C5323:C5327"/>
    <mergeCell ref="D5323:D5327"/>
    <mergeCell ref="E5323:E5327"/>
    <mergeCell ref="F5323:F5327"/>
    <mergeCell ref="G5313:G5317"/>
    <mergeCell ref="H5313:H5317"/>
    <mergeCell ref="J5313:J5317"/>
    <mergeCell ref="L5313:L5317"/>
    <mergeCell ref="A5318:A5322"/>
    <mergeCell ref="B5318:B5322"/>
    <mergeCell ref="C5318:C5322"/>
    <mergeCell ref="D5318:D5322"/>
    <mergeCell ref="E5318:E5322"/>
    <mergeCell ref="F5318:F5322"/>
    <mergeCell ref="G5308:G5312"/>
    <mergeCell ref="H5308:H5312"/>
    <mergeCell ref="J5308:J5312"/>
    <mergeCell ref="L5308:L5312"/>
    <mergeCell ref="A5313:A5317"/>
    <mergeCell ref="B5313:B5317"/>
    <mergeCell ref="C5313:C5317"/>
    <mergeCell ref="D5313:D5317"/>
    <mergeCell ref="E5313:E5317"/>
    <mergeCell ref="F5313:F5317"/>
    <mergeCell ref="G5303:G5307"/>
    <mergeCell ref="H5303:H5307"/>
    <mergeCell ref="J5303:J5307"/>
    <mergeCell ref="L5303:L5307"/>
    <mergeCell ref="A5308:A5312"/>
    <mergeCell ref="B5308:B5312"/>
    <mergeCell ref="C5308:C5312"/>
    <mergeCell ref="D5308:D5312"/>
    <mergeCell ref="E5308:E5312"/>
    <mergeCell ref="F5308:F5312"/>
    <mergeCell ref="G5338:G5342"/>
    <mergeCell ref="H5338:H5342"/>
    <mergeCell ref="J5338:J5342"/>
    <mergeCell ref="L5338:L5342"/>
    <mergeCell ref="A5343:A5347"/>
    <mergeCell ref="B5343:B5347"/>
    <mergeCell ref="C5343:C5347"/>
    <mergeCell ref="D5343:D5347"/>
    <mergeCell ref="E5343:E5347"/>
    <mergeCell ref="F5343:F5347"/>
    <mergeCell ref="G5333:G5337"/>
    <mergeCell ref="H5333:H5337"/>
    <mergeCell ref="J5333:J5337"/>
    <mergeCell ref="L5333:L5337"/>
    <mergeCell ref="A5338:A5342"/>
    <mergeCell ref="B5338:B5342"/>
    <mergeCell ref="C5338:C5342"/>
    <mergeCell ref="D5338:D5342"/>
    <mergeCell ref="E5338:E5342"/>
    <mergeCell ref="F5338:F5342"/>
    <mergeCell ref="G5328:G5332"/>
    <mergeCell ref="H5328:H5332"/>
    <mergeCell ref="J5328:J5332"/>
    <mergeCell ref="L5328:L5332"/>
    <mergeCell ref="A5333:A5337"/>
    <mergeCell ref="B5333:B5337"/>
    <mergeCell ref="C5333:C5337"/>
    <mergeCell ref="D5333:D5337"/>
    <mergeCell ref="E5333:E5337"/>
    <mergeCell ref="F5333:F5337"/>
    <mergeCell ref="G5323:G5327"/>
    <mergeCell ref="H5323:H5327"/>
    <mergeCell ref="J5323:J5327"/>
    <mergeCell ref="L5323:L5327"/>
    <mergeCell ref="A5328:A5332"/>
    <mergeCell ref="B5328:B5332"/>
    <mergeCell ref="C5328:C5332"/>
    <mergeCell ref="D5328:D5332"/>
    <mergeCell ref="E5328:E5332"/>
    <mergeCell ref="F5328:F5332"/>
    <mergeCell ref="G5358:G5362"/>
    <mergeCell ref="H5358:H5362"/>
    <mergeCell ref="J5358:J5362"/>
    <mergeCell ref="L5358:L5362"/>
    <mergeCell ref="A5363:A5367"/>
    <mergeCell ref="B5363:B5367"/>
    <mergeCell ref="C5363:C5367"/>
    <mergeCell ref="D5363:D5367"/>
    <mergeCell ref="E5363:E5367"/>
    <mergeCell ref="F5363:F5367"/>
    <mergeCell ref="G5353:G5357"/>
    <mergeCell ref="H5353:H5357"/>
    <mergeCell ref="J5353:J5357"/>
    <mergeCell ref="L5353:L5357"/>
    <mergeCell ref="A5358:A5362"/>
    <mergeCell ref="B5358:B5362"/>
    <mergeCell ref="C5358:C5362"/>
    <mergeCell ref="D5358:D5362"/>
    <mergeCell ref="E5358:E5362"/>
    <mergeCell ref="F5358:F5362"/>
    <mergeCell ref="G5348:G5352"/>
    <mergeCell ref="H5348:H5352"/>
    <mergeCell ref="J5348:J5352"/>
    <mergeCell ref="L5348:L5352"/>
    <mergeCell ref="A5353:A5357"/>
    <mergeCell ref="B5353:B5357"/>
    <mergeCell ref="C5353:C5357"/>
    <mergeCell ref="D5353:D5357"/>
    <mergeCell ref="E5353:E5357"/>
    <mergeCell ref="F5353:F5357"/>
    <mergeCell ref="G5343:G5347"/>
    <mergeCell ref="H5343:H5347"/>
    <mergeCell ref="J5343:J5347"/>
    <mergeCell ref="L5343:L5347"/>
    <mergeCell ref="A5348:A5352"/>
    <mergeCell ref="B5348:B5352"/>
    <mergeCell ref="C5348:C5352"/>
    <mergeCell ref="D5348:D5352"/>
    <mergeCell ref="E5348:E5352"/>
    <mergeCell ref="F5348:F5352"/>
    <mergeCell ref="G5378:G5382"/>
    <mergeCell ref="H5378:H5382"/>
    <mergeCell ref="J5378:J5382"/>
    <mergeCell ref="L5378:L5382"/>
    <mergeCell ref="A5383:A5387"/>
    <mergeCell ref="B5383:B5387"/>
    <mergeCell ref="C5383:C5387"/>
    <mergeCell ref="D5383:D5387"/>
    <mergeCell ref="E5383:E5387"/>
    <mergeCell ref="F5383:F5387"/>
    <mergeCell ref="G5373:G5377"/>
    <mergeCell ref="H5373:H5377"/>
    <mergeCell ref="J5373:J5377"/>
    <mergeCell ref="L5373:L5377"/>
    <mergeCell ref="A5378:A5382"/>
    <mergeCell ref="B5378:B5382"/>
    <mergeCell ref="C5378:C5382"/>
    <mergeCell ref="D5378:D5382"/>
    <mergeCell ref="E5378:E5382"/>
    <mergeCell ref="F5378:F5382"/>
    <mergeCell ref="G5368:G5372"/>
    <mergeCell ref="H5368:H5372"/>
    <mergeCell ref="J5368:J5372"/>
    <mergeCell ref="L5368:L5372"/>
    <mergeCell ref="A5373:A5377"/>
    <mergeCell ref="B5373:B5377"/>
    <mergeCell ref="C5373:C5377"/>
    <mergeCell ref="D5373:D5377"/>
    <mergeCell ref="E5373:E5377"/>
    <mergeCell ref="F5373:F5377"/>
    <mergeCell ref="G5363:G5367"/>
    <mergeCell ref="H5363:H5367"/>
    <mergeCell ref="J5363:J5367"/>
    <mergeCell ref="L5363:L5367"/>
    <mergeCell ref="A5368:A5372"/>
    <mergeCell ref="B5368:B5372"/>
    <mergeCell ref="C5368:C5372"/>
    <mergeCell ref="D5368:D5372"/>
    <mergeCell ref="E5368:E5372"/>
    <mergeCell ref="F5368:F5372"/>
    <mergeCell ref="G5398:G5402"/>
    <mergeCell ref="H5398:H5402"/>
    <mergeCell ref="J5398:J5402"/>
    <mergeCell ref="L5398:L5402"/>
    <mergeCell ref="A5403:A5407"/>
    <mergeCell ref="B5403:B5407"/>
    <mergeCell ref="C5403:C5407"/>
    <mergeCell ref="D5403:D5407"/>
    <mergeCell ref="E5403:E5407"/>
    <mergeCell ref="F5403:F5407"/>
    <mergeCell ref="G5393:G5397"/>
    <mergeCell ref="H5393:H5397"/>
    <mergeCell ref="J5393:J5397"/>
    <mergeCell ref="L5393:L5397"/>
    <mergeCell ref="A5398:A5402"/>
    <mergeCell ref="B5398:B5402"/>
    <mergeCell ref="C5398:C5402"/>
    <mergeCell ref="D5398:D5402"/>
    <mergeCell ref="E5398:E5402"/>
    <mergeCell ref="F5398:F5402"/>
    <mergeCell ref="G5388:G5392"/>
    <mergeCell ref="H5388:H5392"/>
    <mergeCell ref="J5388:J5392"/>
    <mergeCell ref="L5388:L5392"/>
    <mergeCell ref="A5393:A5397"/>
    <mergeCell ref="B5393:B5397"/>
    <mergeCell ref="C5393:C5397"/>
    <mergeCell ref="D5393:D5397"/>
    <mergeCell ref="E5393:E5397"/>
    <mergeCell ref="F5393:F5397"/>
    <mergeCell ref="G5383:G5387"/>
    <mergeCell ref="H5383:H5387"/>
    <mergeCell ref="J5383:J5387"/>
    <mergeCell ref="L5383:L5387"/>
    <mergeCell ref="A5388:A5392"/>
    <mergeCell ref="B5388:B5392"/>
    <mergeCell ref="C5388:C5392"/>
    <mergeCell ref="D5388:D5392"/>
    <mergeCell ref="E5388:E5392"/>
    <mergeCell ref="F5388:F5392"/>
    <mergeCell ref="G5418:G5422"/>
    <mergeCell ref="H5418:H5422"/>
    <mergeCell ref="J5418:J5422"/>
    <mergeCell ref="L5418:L5422"/>
    <mergeCell ref="A5423:A5427"/>
    <mergeCell ref="B5423:B5427"/>
    <mergeCell ref="C5423:C5427"/>
    <mergeCell ref="D5423:D5427"/>
    <mergeCell ref="E5423:E5427"/>
    <mergeCell ref="F5423:F5427"/>
    <mergeCell ref="G5413:G5417"/>
    <mergeCell ref="H5413:H5417"/>
    <mergeCell ref="J5413:J5417"/>
    <mergeCell ref="L5413:L5417"/>
    <mergeCell ref="A5418:A5422"/>
    <mergeCell ref="B5418:B5422"/>
    <mergeCell ref="C5418:C5422"/>
    <mergeCell ref="D5418:D5422"/>
    <mergeCell ref="E5418:E5422"/>
    <mergeCell ref="F5418:F5422"/>
    <mergeCell ref="G5408:G5412"/>
    <mergeCell ref="H5408:H5412"/>
    <mergeCell ref="J5408:J5412"/>
    <mergeCell ref="L5408:L5412"/>
    <mergeCell ref="A5413:A5417"/>
    <mergeCell ref="B5413:B5417"/>
    <mergeCell ref="C5413:C5417"/>
    <mergeCell ref="D5413:D5417"/>
    <mergeCell ref="E5413:E5417"/>
    <mergeCell ref="F5413:F5417"/>
    <mergeCell ref="G5403:G5407"/>
    <mergeCell ref="H5403:H5407"/>
    <mergeCell ref="J5403:J5407"/>
    <mergeCell ref="L5403:L5407"/>
    <mergeCell ref="A5408:A5412"/>
    <mergeCell ref="B5408:B5412"/>
    <mergeCell ref="C5408:C5412"/>
    <mergeCell ref="D5408:D5412"/>
    <mergeCell ref="E5408:E5412"/>
    <mergeCell ref="F5408:F5412"/>
    <mergeCell ref="G5438:G5442"/>
    <mergeCell ref="H5438:H5442"/>
    <mergeCell ref="J5438:J5442"/>
    <mergeCell ref="L5438:L5442"/>
    <mergeCell ref="A5443:A5447"/>
    <mergeCell ref="B5443:B5447"/>
    <mergeCell ref="C5443:C5447"/>
    <mergeCell ref="D5443:D5447"/>
    <mergeCell ref="E5443:E5447"/>
    <mergeCell ref="F5443:F5447"/>
    <mergeCell ref="G5433:G5437"/>
    <mergeCell ref="H5433:H5437"/>
    <mergeCell ref="J5433:J5437"/>
    <mergeCell ref="L5433:L5437"/>
    <mergeCell ref="A5438:A5442"/>
    <mergeCell ref="B5438:B5442"/>
    <mergeCell ref="C5438:C5442"/>
    <mergeCell ref="D5438:D5442"/>
    <mergeCell ref="E5438:E5442"/>
    <mergeCell ref="F5438:F5442"/>
    <mergeCell ref="G5428:G5432"/>
    <mergeCell ref="H5428:H5432"/>
    <mergeCell ref="J5428:J5432"/>
    <mergeCell ref="L5428:L5432"/>
    <mergeCell ref="A5433:A5437"/>
    <mergeCell ref="B5433:B5437"/>
    <mergeCell ref="C5433:C5437"/>
    <mergeCell ref="D5433:D5437"/>
    <mergeCell ref="E5433:E5437"/>
    <mergeCell ref="F5433:F5437"/>
    <mergeCell ref="G5423:G5427"/>
    <mergeCell ref="H5423:H5427"/>
    <mergeCell ref="J5423:J5427"/>
    <mergeCell ref="L5423:L5427"/>
    <mergeCell ref="A5428:A5432"/>
    <mergeCell ref="B5428:B5432"/>
    <mergeCell ref="C5428:C5432"/>
    <mergeCell ref="D5428:D5432"/>
    <mergeCell ref="E5428:E5432"/>
    <mergeCell ref="F5428:F5432"/>
    <mergeCell ref="G5458:G5462"/>
    <mergeCell ref="H5458:H5462"/>
    <mergeCell ref="J5458:J5462"/>
    <mergeCell ref="L5458:L5462"/>
    <mergeCell ref="A5463:A5467"/>
    <mergeCell ref="B5463:B5467"/>
    <mergeCell ref="C5463:C5467"/>
    <mergeCell ref="D5463:D5467"/>
    <mergeCell ref="E5463:E5467"/>
    <mergeCell ref="F5463:F5467"/>
    <mergeCell ref="G5453:G5457"/>
    <mergeCell ref="H5453:H5457"/>
    <mergeCell ref="J5453:J5457"/>
    <mergeCell ref="L5453:L5457"/>
    <mergeCell ref="A5458:A5462"/>
    <mergeCell ref="B5458:B5462"/>
    <mergeCell ref="C5458:C5462"/>
    <mergeCell ref="D5458:D5462"/>
    <mergeCell ref="E5458:E5462"/>
    <mergeCell ref="F5458:F5462"/>
    <mergeCell ref="G5448:G5452"/>
    <mergeCell ref="H5448:H5452"/>
    <mergeCell ref="J5448:J5452"/>
    <mergeCell ref="L5448:L5452"/>
    <mergeCell ref="A5453:A5457"/>
    <mergeCell ref="B5453:B5457"/>
    <mergeCell ref="C5453:C5457"/>
    <mergeCell ref="D5453:D5457"/>
    <mergeCell ref="E5453:E5457"/>
    <mergeCell ref="F5453:F5457"/>
    <mergeCell ref="G5443:G5447"/>
    <mergeCell ref="H5443:H5447"/>
    <mergeCell ref="J5443:J5447"/>
    <mergeCell ref="L5443:L5447"/>
    <mergeCell ref="A5448:A5452"/>
    <mergeCell ref="B5448:B5452"/>
    <mergeCell ref="C5448:C5452"/>
    <mergeCell ref="D5448:D5452"/>
    <mergeCell ref="E5448:E5452"/>
    <mergeCell ref="F5448:F5452"/>
    <mergeCell ref="G5478:G5482"/>
    <mergeCell ref="H5478:H5482"/>
    <mergeCell ref="J5478:J5482"/>
    <mergeCell ref="L5478:L5482"/>
    <mergeCell ref="A5483:A5487"/>
    <mergeCell ref="B5483:B5487"/>
    <mergeCell ref="C5483:C5487"/>
    <mergeCell ref="D5483:D5487"/>
    <mergeCell ref="E5483:E5487"/>
    <mergeCell ref="F5483:F5487"/>
    <mergeCell ref="G5473:G5477"/>
    <mergeCell ref="H5473:H5477"/>
    <mergeCell ref="J5473:J5477"/>
    <mergeCell ref="L5473:L5477"/>
    <mergeCell ref="A5478:A5482"/>
    <mergeCell ref="B5478:B5482"/>
    <mergeCell ref="C5478:C5482"/>
    <mergeCell ref="D5478:D5482"/>
    <mergeCell ref="E5478:E5482"/>
    <mergeCell ref="F5478:F5482"/>
    <mergeCell ref="G5468:G5472"/>
    <mergeCell ref="H5468:H5472"/>
    <mergeCell ref="J5468:J5472"/>
    <mergeCell ref="L5468:L5472"/>
    <mergeCell ref="A5473:A5477"/>
    <mergeCell ref="B5473:B5477"/>
    <mergeCell ref="C5473:C5477"/>
    <mergeCell ref="D5473:D5477"/>
    <mergeCell ref="E5473:E5477"/>
    <mergeCell ref="F5473:F5477"/>
    <mergeCell ref="G5463:G5467"/>
    <mergeCell ref="H5463:H5467"/>
    <mergeCell ref="J5463:J5467"/>
    <mergeCell ref="L5463:L5467"/>
    <mergeCell ref="A5468:A5472"/>
    <mergeCell ref="B5468:B5472"/>
    <mergeCell ref="C5468:C5472"/>
    <mergeCell ref="D5468:D5472"/>
    <mergeCell ref="E5468:E5472"/>
    <mergeCell ref="F5468:F5472"/>
    <mergeCell ref="G5498:G5502"/>
    <mergeCell ref="H5498:H5502"/>
    <mergeCell ref="J5498:J5502"/>
    <mergeCell ref="L5498:L5502"/>
    <mergeCell ref="A5503:A5507"/>
    <mergeCell ref="B5503:B5507"/>
    <mergeCell ref="C5503:C5507"/>
    <mergeCell ref="D5503:D5507"/>
    <mergeCell ref="E5503:E5507"/>
    <mergeCell ref="F5503:F5507"/>
    <mergeCell ref="G5493:G5497"/>
    <mergeCell ref="H5493:H5497"/>
    <mergeCell ref="J5493:J5497"/>
    <mergeCell ref="L5493:L5497"/>
    <mergeCell ref="A5498:A5502"/>
    <mergeCell ref="B5498:B5502"/>
    <mergeCell ref="C5498:C5502"/>
    <mergeCell ref="D5498:D5502"/>
    <mergeCell ref="E5498:E5502"/>
    <mergeCell ref="F5498:F5502"/>
    <mergeCell ref="G5488:G5492"/>
    <mergeCell ref="H5488:H5492"/>
    <mergeCell ref="J5488:J5492"/>
    <mergeCell ref="L5488:L5492"/>
    <mergeCell ref="A5493:A5497"/>
    <mergeCell ref="B5493:B5497"/>
    <mergeCell ref="C5493:C5497"/>
    <mergeCell ref="D5493:D5497"/>
    <mergeCell ref="E5493:E5497"/>
    <mergeCell ref="F5493:F5497"/>
    <mergeCell ref="G5483:G5487"/>
    <mergeCell ref="H5483:H5487"/>
    <mergeCell ref="J5483:J5487"/>
    <mergeCell ref="L5483:L5487"/>
    <mergeCell ref="A5488:A5492"/>
    <mergeCell ref="B5488:B5492"/>
    <mergeCell ref="C5488:C5492"/>
    <mergeCell ref="D5488:D5492"/>
    <mergeCell ref="E5488:E5492"/>
    <mergeCell ref="F5488:F5492"/>
    <mergeCell ref="G5518:G5522"/>
    <mergeCell ref="H5518:H5522"/>
    <mergeCell ref="J5518:J5522"/>
    <mergeCell ref="L5518:L5522"/>
    <mergeCell ref="A5523:A5527"/>
    <mergeCell ref="B5523:B5527"/>
    <mergeCell ref="C5523:C5527"/>
    <mergeCell ref="D5523:D5527"/>
    <mergeCell ref="E5523:E5527"/>
    <mergeCell ref="F5523:F5527"/>
    <mergeCell ref="G5513:G5517"/>
    <mergeCell ref="H5513:H5517"/>
    <mergeCell ref="J5513:J5517"/>
    <mergeCell ref="L5513:L5517"/>
    <mergeCell ref="A5518:A5522"/>
    <mergeCell ref="B5518:B5522"/>
    <mergeCell ref="C5518:C5522"/>
    <mergeCell ref="D5518:D5522"/>
    <mergeCell ref="E5518:E5522"/>
    <mergeCell ref="F5518:F5522"/>
    <mergeCell ref="G5508:G5512"/>
    <mergeCell ref="H5508:H5512"/>
    <mergeCell ref="J5508:J5512"/>
    <mergeCell ref="L5508:L5512"/>
    <mergeCell ref="A5513:A5517"/>
    <mergeCell ref="B5513:B5517"/>
    <mergeCell ref="C5513:C5517"/>
    <mergeCell ref="D5513:D5517"/>
    <mergeCell ref="E5513:E5517"/>
    <mergeCell ref="F5513:F5517"/>
    <mergeCell ref="G5503:G5507"/>
    <mergeCell ref="H5503:H5507"/>
    <mergeCell ref="J5503:J5507"/>
    <mergeCell ref="L5503:L5507"/>
    <mergeCell ref="A5508:A5512"/>
    <mergeCell ref="B5508:B5512"/>
    <mergeCell ref="C5508:C5512"/>
    <mergeCell ref="D5508:D5512"/>
    <mergeCell ref="E5508:E5512"/>
    <mergeCell ref="F5508:F5512"/>
    <mergeCell ref="G5538:G5542"/>
    <mergeCell ref="H5538:H5542"/>
    <mergeCell ref="J5538:J5542"/>
    <mergeCell ref="L5538:L5542"/>
    <mergeCell ref="A5543:A5547"/>
    <mergeCell ref="B5543:B5547"/>
    <mergeCell ref="C5543:C5547"/>
    <mergeCell ref="D5543:D5547"/>
    <mergeCell ref="E5543:E5547"/>
    <mergeCell ref="F5543:F5547"/>
    <mergeCell ref="G5533:G5537"/>
    <mergeCell ref="H5533:H5537"/>
    <mergeCell ref="J5533:J5537"/>
    <mergeCell ref="L5533:L5537"/>
    <mergeCell ref="A5538:A5542"/>
    <mergeCell ref="B5538:B5542"/>
    <mergeCell ref="C5538:C5542"/>
    <mergeCell ref="D5538:D5542"/>
    <mergeCell ref="E5538:E5542"/>
    <mergeCell ref="F5538:F5542"/>
    <mergeCell ref="G5528:G5532"/>
    <mergeCell ref="H5528:H5532"/>
    <mergeCell ref="J5528:J5532"/>
    <mergeCell ref="L5528:L5532"/>
    <mergeCell ref="A5533:A5537"/>
    <mergeCell ref="B5533:B5537"/>
    <mergeCell ref="C5533:C5537"/>
    <mergeCell ref="D5533:D5537"/>
    <mergeCell ref="E5533:E5537"/>
    <mergeCell ref="F5533:F5537"/>
    <mergeCell ref="G5523:G5527"/>
    <mergeCell ref="H5523:H5527"/>
    <mergeCell ref="J5523:J5527"/>
    <mergeCell ref="L5523:L5527"/>
    <mergeCell ref="A5528:A5532"/>
    <mergeCell ref="B5528:B5532"/>
    <mergeCell ref="C5528:C5532"/>
    <mergeCell ref="D5528:D5532"/>
    <mergeCell ref="E5528:E5532"/>
    <mergeCell ref="F5528:F5532"/>
    <mergeCell ref="G5558:G5562"/>
    <mergeCell ref="H5558:H5562"/>
    <mergeCell ref="J5558:J5562"/>
    <mergeCell ref="L5558:L5562"/>
    <mergeCell ref="A5563:A5567"/>
    <mergeCell ref="B5563:B5567"/>
    <mergeCell ref="C5563:C5567"/>
    <mergeCell ref="D5563:D5567"/>
    <mergeCell ref="E5563:E5567"/>
    <mergeCell ref="F5563:F5567"/>
    <mergeCell ref="G5553:G5557"/>
    <mergeCell ref="H5553:H5557"/>
    <mergeCell ref="J5553:J5557"/>
    <mergeCell ref="L5553:L5557"/>
    <mergeCell ref="A5558:A5562"/>
    <mergeCell ref="B5558:B5562"/>
    <mergeCell ref="C5558:C5562"/>
    <mergeCell ref="D5558:D5562"/>
    <mergeCell ref="E5558:E5562"/>
    <mergeCell ref="F5558:F5562"/>
    <mergeCell ref="G5548:G5552"/>
    <mergeCell ref="H5548:H5552"/>
    <mergeCell ref="J5548:J5552"/>
    <mergeCell ref="L5548:L5552"/>
    <mergeCell ref="A5553:A5557"/>
    <mergeCell ref="B5553:B5557"/>
    <mergeCell ref="C5553:C5557"/>
    <mergeCell ref="D5553:D5557"/>
    <mergeCell ref="E5553:E5557"/>
    <mergeCell ref="F5553:F5557"/>
    <mergeCell ref="G5543:G5547"/>
    <mergeCell ref="H5543:H5547"/>
    <mergeCell ref="J5543:J5547"/>
    <mergeCell ref="L5543:L5547"/>
    <mergeCell ref="A5548:A5552"/>
    <mergeCell ref="B5548:B5552"/>
    <mergeCell ref="C5548:C5552"/>
    <mergeCell ref="D5548:D5552"/>
    <mergeCell ref="E5548:E5552"/>
    <mergeCell ref="F5548:F5552"/>
    <mergeCell ref="G5578:G5582"/>
    <mergeCell ref="H5578:H5582"/>
    <mergeCell ref="J5578:J5582"/>
    <mergeCell ref="L5578:L5582"/>
    <mergeCell ref="A5583:A5587"/>
    <mergeCell ref="B5583:B5587"/>
    <mergeCell ref="C5583:C5587"/>
    <mergeCell ref="D5583:D5587"/>
    <mergeCell ref="E5583:E5587"/>
    <mergeCell ref="F5583:F5587"/>
    <mergeCell ref="G5573:G5577"/>
    <mergeCell ref="H5573:H5577"/>
    <mergeCell ref="J5573:J5577"/>
    <mergeCell ref="L5573:L5577"/>
    <mergeCell ref="A5578:A5582"/>
    <mergeCell ref="B5578:B5582"/>
    <mergeCell ref="C5578:C5582"/>
    <mergeCell ref="D5578:D5582"/>
    <mergeCell ref="E5578:E5582"/>
    <mergeCell ref="F5578:F5582"/>
    <mergeCell ref="G5568:G5572"/>
    <mergeCell ref="H5568:H5572"/>
    <mergeCell ref="J5568:J5572"/>
    <mergeCell ref="L5568:L5572"/>
    <mergeCell ref="A5573:A5577"/>
    <mergeCell ref="B5573:B5577"/>
    <mergeCell ref="C5573:C5577"/>
    <mergeCell ref="D5573:D5577"/>
    <mergeCell ref="E5573:E5577"/>
    <mergeCell ref="F5573:F5577"/>
    <mergeCell ref="G5563:G5567"/>
    <mergeCell ref="H5563:H5567"/>
    <mergeCell ref="J5563:J5567"/>
    <mergeCell ref="L5563:L5567"/>
    <mergeCell ref="A5568:A5572"/>
    <mergeCell ref="B5568:B5572"/>
    <mergeCell ref="C5568:C5572"/>
    <mergeCell ref="D5568:D5572"/>
    <mergeCell ref="E5568:E5572"/>
    <mergeCell ref="F5568:F5572"/>
    <mergeCell ref="G5598:G5602"/>
    <mergeCell ref="H5598:H5602"/>
    <mergeCell ref="J5598:J5602"/>
    <mergeCell ref="L5598:L5602"/>
    <mergeCell ref="A5603:A5607"/>
    <mergeCell ref="B5603:B5607"/>
    <mergeCell ref="C5603:C5607"/>
    <mergeCell ref="D5603:D5607"/>
    <mergeCell ref="E5603:E5607"/>
    <mergeCell ref="F5603:F5607"/>
    <mergeCell ref="G5593:G5597"/>
    <mergeCell ref="H5593:H5597"/>
    <mergeCell ref="J5593:J5597"/>
    <mergeCell ref="L5593:L5597"/>
    <mergeCell ref="A5598:A5602"/>
    <mergeCell ref="B5598:B5602"/>
    <mergeCell ref="C5598:C5602"/>
    <mergeCell ref="D5598:D5602"/>
    <mergeCell ref="E5598:E5602"/>
    <mergeCell ref="F5598:F5602"/>
    <mergeCell ref="G5588:G5592"/>
    <mergeCell ref="H5588:H5592"/>
    <mergeCell ref="J5588:J5592"/>
    <mergeCell ref="L5588:L5592"/>
    <mergeCell ref="A5593:A5597"/>
    <mergeCell ref="B5593:B5597"/>
    <mergeCell ref="C5593:C5597"/>
    <mergeCell ref="D5593:D5597"/>
    <mergeCell ref="E5593:E5597"/>
    <mergeCell ref="F5593:F5597"/>
    <mergeCell ref="G5583:G5587"/>
    <mergeCell ref="H5583:H5587"/>
    <mergeCell ref="J5583:J5587"/>
    <mergeCell ref="L5583:L5587"/>
    <mergeCell ref="A5588:A5592"/>
    <mergeCell ref="B5588:B5592"/>
    <mergeCell ref="C5588:C5592"/>
    <mergeCell ref="D5588:D5592"/>
    <mergeCell ref="E5588:E5592"/>
    <mergeCell ref="F5588:F5592"/>
    <mergeCell ref="G5618:G5622"/>
    <mergeCell ref="H5618:H5622"/>
    <mergeCell ref="J5618:J5622"/>
    <mergeCell ref="L5618:L5622"/>
    <mergeCell ref="A5623:A5627"/>
    <mergeCell ref="B5623:B5627"/>
    <mergeCell ref="C5623:C5627"/>
    <mergeCell ref="D5623:D5627"/>
    <mergeCell ref="E5623:E5627"/>
    <mergeCell ref="F5623:F5627"/>
    <mergeCell ref="G5613:G5617"/>
    <mergeCell ref="H5613:H5617"/>
    <mergeCell ref="J5613:J5617"/>
    <mergeCell ref="L5613:L5617"/>
    <mergeCell ref="A5618:A5622"/>
    <mergeCell ref="B5618:B5622"/>
    <mergeCell ref="C5618:C5622"/>
    <mergeCell ref="D5618:D5622"/>
    <mergeCell ref="E5618:E5622"/>
    <mergeCell ref="F5618:F5622"/>
    <mergeCell ref="G5608:G5612"/>
    <mergeCell ref="H5608:H5612"/>
    <mergeCell ref="J5608:J5612"/>
    <mergeCell ref="L5608:L5612"/>
    <mergeCell ref="A5613:A5617"/>
    <mergeCell ref="B5613:B5617"/>
    <mergeCell ref="C5613:C5617"/>
    <mergeCell ref="D5613:D5617"/>
    <mergeCell ref="E5613:E5617"/>
    <mergeCell ref="F5613:F5617"/>
    <mergeCell ref="G5603:G5607"/>
    <mergeCell ref="H5603:H5607"/>
    <mergeCell ref="J5603:J5607"/>
    <mergeCell ref="L5603:L5607"/>
    <mergeCell ref="A5608:A5612"/>
    <mergeCell ref="B5608:B5612"/>
    <mergeCell ref="C5608:C5612"/>
    <mergeCell ref="D5608:D5612"/>
    <mergeCell ref="E5608:E5612"/>
    <mergeCell ref="F5608:F5612"/>
    <mergeCell ref="G5638:G5642"/>
    <mergeCell ref="H5638:H5642"/>
    <mergeCell ref="J5638:J5642"/>
    <mergeCell ref="L5638:L5642"/>
    <mergeCell ref="A5643:A5647"/>
    <mergeCell ref="B5643:B5647"/>
    <mergeCell ref="C5643:C5647"/>
    <mergeCell ref="D5643:D5647"/>
    <mergeCell ref="E5643:E5647"/>
    <mergeCell ref="F5643:F5647"/>
    <mergeCell ref="G5633:G5637"/>
    <mergeCell ref="H5633:H5637"/>
    <mergeCell ref="J5633:J5637"/>
    <mergeCell ref="L5633:L5637"/>
    <mergeCell ref="A5638:A5642"/>
    <mergeCell ref="B5638:B5642"/>
    <mergeCell ref="C5638:C5642"/>
    <mergeCell ref="D5638:D5642"/>
    <mergeCell ref="E5638:E5642"/>
    <mergeCell ref="F5638:F5642"/>
    <mergeCell ref="G5628:G5632"/>
    <mergeCell ref="H5628:H5632"/>
    <mergeCell ref="J5628:J5632"/>
    <mergeCell ref="L5628:L5632"/>
    <mergeCell ref="A5633:A5637"/>
    <mergeCell ref="B5633:B5637"/>
    <mergeCell ref="C5633:C5637"/>
    <mergeCell ref="D5633:D5637"/>
    <mergeCell ref="E5633:E5637"/>
    <mergeCell ref="F5633:F5637"/>
    <mergeCell ref="G5623:G5627"/>
    <mergeCell ref="H5623:H5627"/>
    <mergeCell ref="J5623:J5627"/>
    <mergeCell ref="L5623:L5627"/>
    <mergeCell ref="A5628:A5632"/>
    <mergeCell ref="B5628:B5632"/>
    <mergeCell ref="C5628:C5632"/>
    <mergeCell ref="D5628:D5632"/>
    <mergeCell ref="E5628:E5632"/>
    <mergeCell ref="F5628:F5632"/>
    <mergeCell ref="G5658:G5662"/>
    <mergeCell ref="H5658:H5662"/>
    <mergeCell ref="J5658:J5662"/>
    <mergeCell ref="L5658:L5662"/>
    <mergeCell ref="A5663:A5667"/>
    <mergeCell ref="B5663:B5667"/>
    <mergeCell ref="C5663:C5667"/>
    <mergeCell ref="D5663:D5667"/>
    <mergeCell ref="E5663:E5667"/>
    <mergeCell ref="F5663:F5667"/>
    <mergeCell ref="G5653:G5657"/>
    <mergeCell ref="H5653:H5657"/>
    <mergeCell ref="J5653:J5657"/>
    <mergeCell ref="L5653:L5657"/>
    <mergeCell ref="A5658:A5662"/>
    <mergeCell ref="B5658:B5662"/>
    <mergeCell ref="C5658:C5662"/>
    <mergeCell ref="D5658:D5662"/>
    <mergeCell ref="E5658:E5662"/>
    <mergeCell ref="F5658:F5662"/>
    <mergeCell ref="G5648:G5652"/>
    <mergeCell ref="H5648:H5652"/>
    <mergeCell ref="J5648:J5652"/>
    <mergeCell ref="L5648:L5652"/>
    <mergeCell ref="A5653:A5657"/>
    <mergeCell ref="B5653:B5657"/>
    <mergeCell ref="C5653:C5657"/>
    <mergeCell ref="D5653:D5657"/>
    <mergeCell ref="E5653:E5657"/>
    <mergeCell ref="F5653:F5657"/>
    <mergeCell ref="G5643:G5647"/>
    <mergeCell ref="H5643:H5647"/>
    <mergeCell ref="J5643:J5647"/>
    <mergeCell ref="L5643:L5647"/>
    <mergeCell ref="A5648:A5652"/>
    <mergeCell ref="B5648:B5652"/>
    <mergeCell ref="C5648:C5652"/>
    <mergeCell ref="D5648:D5652"/>
    <mergeCell ref="E5648:E5652"/>
    <mergeCell ref="F5648:F5652"/>
    <mergeCell ref="G5678:G5682"/>
    <mergeCell ref="H5678:H5682"/>
    <mergeCell ref="J5678:J5682"/>
    <mergeCell ref="L5678:L5682"/>
    <mergeCell ref="A5683:A5687"/>
    <mergeCell ref="B5683:B5687"/>
    <mergeCell ref="C5683:C5687"/>
    <mergeCell ref="D5683:D5687"/>
    <mergeCell ref="E5683:E5687"/>
    <mergeCell ref="F5683:F5687"/>
    <mergeCell ref="G5673:G5677"/>
    <mergeCell ref="H5673:H5677"/>
    <mergeCell ref="J5673:J5677"/>
    <mergeCell ref="L5673:L5677"/>
    <mergeCell ref="A5678:A5682"/>
    <mergeCell ref="B5678:B5682"/>
    <mergeCell ref="C5678:C5682"/>
    <mergeCell ref="D5678:D5682"/>
    <mergeCell ref="E5678:E5682"/>
    <mergeCell ref="F5678:F5682"/>
    <mergeCell ref="G5668:G5672"/>
    <mergeCell ref="H5668:H5672"/>
    <mergeCell ref="J5668:J5672"/>
    <mergeCell ref="L5668:L5672"/>
    <mergeCell ref="A5673:A5677"/>
    <mergeCell ref="B5673:B5677"/>
    <mergeCell ref="C5673:C5677"/>
    <mergeCell ref="D5673:D5677"/>
    <mergeCell ref="E5673:E5677"/>
    <mergeCell ref="F5673:F5677"/>
    <mergeCell ref="G5663:G5667"/>
    <mergeCell ref="H5663:H5667"/>
    <mergeCell ref="J5663:J5667"/>
    <mergeCell ref="L5663:L5667"/>
    <mergeCell ref="A5668:A5672"/>
    <mergeCell ref="B5668:B5672"/>
    <mergeCell ref="C5668:C5672"/>
    <mergeCell ref="D5668:D5672"/>
    <mergeCell ref="E5668:E5672"/>
    <mergeCell ref="F5668:F5672"/>
    <mergeCell ref="G5698:G5702"/>
    <mergeCell ref="H5698:H5702"/>
    <mergeCell ref="J5698:J5702"/>
    <mergeCell ref="L5698:L5702"/>
    <mergeCell ref="A5703:A5707"/>
    <mergeCell ref="B5703:B5707"/>
    <mergeCell ref="C5703:C5707"/>
    <mergeCell ref="D5703:D5707"/>
    <mergeCell ref="E5703:E5707"/>
    <mergeCell ref="F5703:F5707"/>
    <mergeCell ref="G5693:G5697"/>
    <mergeCell ref="H5693:H5697"/>
    <mergeCell ref="J5693:J5697"/>
    <mergeCell ref="L5693:L5697"/>
    <mergeCell ref="A5698:A5702"/>
    <mergeCell ref="B5698:B5702"/>
    <mergeCell ref="C5698:C5702"/>
    <mergeCell ref="D5698:D5702"/>
    <mergeCell ref="E5698:E5702"/>
    <mergeCell ref="F5698:F5702"/>
    <mergeCell ref="G5688:G5692"/>
    <mergeCell ref="H5688:H5692"/>
    <mergeCell ref="J5688:J5692"/>
    <mergeCell ref="L5688:L5692"/>
    <mergeCell ref="A5693:A5697"/>
    <mergeCell ref="B5693:B5697"/>
    <mergeCell ref="C5693:C5697"/>
    <mergeCell ref="D5693:D5697"/>
    <mergeCell ref="E5693:E5697"/>
    <mergeCell ref="F5693:F5697"/>
    <mergeCell ref="G5683:G5687"/>
    <mergeCell ref="H5683:H5687"/>
    <mergeCell ref="J5683:J5687"/>
    <mergeCell ref="L5683:L5687"/>
    <mergeCell ref="A5688:A5692"/>
    <mergeCell ref="B5688:B5692"/>
    <mergeCell ref="C5688:C5692"/>
    <mergeCell ref="D5688:D5692"/>
    <mergeCell ref="E5688:E5692"/>
    <mergeCell ref="F5688:F5692"/>
    <mergeCell ref="G5718:G5722"/>
    <mergeCell ref="H5718:H5722"/>
    <mergeCell ref="J5718:J5722"/>
    <mergeCell ref="L5718:L5722"/>
    <mergeCell ref="A5723:A5727"/>
    <mergeCell ref="B5723:B5727"/>
    <mergeCell ref="C5723:C5727"/>
    <mergeCell ref="D5723:D5727"/>
    <mergeCell ref="E5723:E5727"/>
    <mergeCell ref="F5723:F5727"/>
    <mergeCell ref="G5713:G5717"/>
    <mergeCell ref="H5713:H5717"/>
    <mergeCell ref="J5713:J5717"/>
    <mergeCell ref="L5713:L5717"/>
    <mergeCell ref="A5718:A5722"/>
    <mergeCell ref="B5718:B5722"/>
    <mergeCell ref="C5718:C5722"/>
    <mergeCell ref="D5718:D5722"/>
    <mergeCell ref="E5718:E5722"/>
    <mergeCell ref="F5718:F5722"/>
    <mergeCell ref="G5708:G5712"/>
    <mergeCell ref="H5708:H5712"/>
    <mergeCell ref="J5708:J5712"/>
    <mergeCell ref="L5708:L5712"/>
    <mergeCell ref="A5713:A5717"/>
    <mergeCell ref="B5713:B5717"/>
    <mergeCell ref="C5713:C5717"/>
    <mergeCell ref="D5713:D5717"/>
    <mergeCell ref="E5713:E5717"/>
    <mergeCell ref="F5713:F5717"/>
    <mergeCell ref="G5703:G5707"/>
    <mergeCell ref="H5703:H5707"/>
    <mergeCell ref="J5703:J5707"/>
    <mergeCell ref="L5703:L5707"/>
    <mergeCell ref="A5708:A5712"/>
    <mergeCell ref="B5708:B5712"/>
    <mergeCell ref="C5708:C5712"/>
    <mergeCell ref="D5708:D5712"/>
    <mergeCell ref="E5708:E5712"/>
    <mergeCell ref="F5708:F5712"/>
    <mergeCell ref="G5738:G5742"/>
    <mergeCell ref="H5738:H5742"/>
    <mergeCell ref="J5738:J5742"/>
    <mergeCell ref="L5738:L5742"/>
    <mergeCell ref="A5743:A5747"/>
    <mergeCell ref="B5743:B5747"/>
    <mergeCell ref="C5743:C5747"/>
    <mergeCell ref="D5743:D5747"/>
    <mergeCell ref="E5743:E5747"/>
    <mergeCell ref="F5743:F5747"/>
    <mergeCell ref="G5733:G5737"/>
    <mergeCell ref="H5733:H5737"/>
    <mergeCell ref="J5733:J5737"/>
    <mergeCell ref="L5733:L5737"/>
    <mergeCell ref="A5738:A5742"/>
    <mergeCell ref="B5738:B5742"/>
    <mergeCell ref="C5738:C5742"/>
    <mergeCell ref="D5738:D5742"/>
    <mergeCell ref="E5738:E5742"/>
    <mergeCell ref="F5738:F5742"/>
    <mergeCell ref="G5728:G5732"/>
    <mergeCell ref="H5728:H5732"/>
    <mergeCell ref="J5728:J5732"/>
    <mergeCell ref="L5728:L5732"/>
    <mergeCell ref="A5733:A5737"/>
    <mergeCell ref="B5733:B5737"/>
    <mergeCell ref="C5733:C5737"/>
    <mergeCell ref="D5733:D5737"/>
    <mergeCell ref="E5733:E5737"/>
    <mergeCell ref="F5733:F5737"/>
    <mergeCell ref="G5723:G5727"/>
    <mergeCell ref="H5723:H5727"/>
    <mergeCell ref="J5723:J5727"/>
    <mergeCell ref="L5723:L5727"/>
    <mergeCell ref="A5728:A5732"/>
    <mergeCell ref="B5728:B5732"/>
    <mergeCell ref="C5728:C5732"/>
    <mergeCell ref="D5728:D5732"/>
    <mergeCell ref="E5728:E5732"/>
    <mergeCell ref="F5728:F5732"/>
    <mergeCell ref="G5758:G5762"/>
    <mergeCell ref="H5758:H5762"/>
    <mergeCell ref="J5758:J5762"/>
    <mergeCell ref="L5758:L5762"/>
    <mergeCell ref="A5763:A5767"/>
    <mergeCell ref="B5763:B5767"/>
    <mergeCell ref="C5763:C5767"/>
    <mergeCell ref="D5763:D5767"/>
    <mergeCell ref="E5763:E5767"/>
    <mergeCell ref="F5763:F5767"/>
    <mergeCell ref="G5753:G5757"/>
    <mergeCell ref="H5753:H5757"/>
    <mergeCell ref="J5753:J5757"/>
    <mergeCell ref="L5753:L5757"/>
    <mergeCell ref="A5758:A5762"/>
    <mergeCell ref="B5758:B5762"/>
    <mergeCell ref="C5758:C5762"/>
    <mergeCell ref="D5758:D5762"/>
    <mergeCell ref="E5758:E5762"/>
    <mergeCell ref="F5758:F5762"/>
    <mergeCell ref="G5748:G5752"/>
    <mergeCell ref="H5748:H5752"/>
    <mergeCell ref="J5748:J5752"/>
    <mergeCell ref="L5748:L5752"/>
    <mergeCell ref="A5753:A5757"/>
    <mergeCell ref="B5753:B5757"/>
    <mergeCell ref="C5753:C5757"/>
    <mergeCell ref="D5753:D5757"/>
    <mergeCell ref="E5753:E5757"/>
    <mergeCell ref="F5753:F5757"/>
    <mergeCell ref="G5743:G5747"/>
    <mergeCell ref="H5743:H5747"/>
    <mergeCell ref="J5743:J5747"/>
    <mergeCell ref="L5743:L5747"/>
    <mergeCell ref="A5748:A5752"/>
    <mergeCell ref="B5748:B5752"/>
    <mergeCell ref="C5748:C5752"/>
    <mergeCell ref="D5748:D5752"/>
    <mergeCell ref="E5748:E5752"/>
    <mergeCell ref="F5748:F5752"/>
    <mergeCell ref="G5773:G5777"/>
    <mergeCell ref="H5773:H5777"/>
    <mergeCell ref="J5773:J5777"/>
    <mergeCell ref="L5773:L5777"/>
    <mergeCell ref="A5778:A5782"/>
    <mergeCell ref="B5778:B5782"/>
    <mergeCell ref="C5778:C5782"/>
    <mergeCell ref="D5778:D5782"/>
    <mergeCell ref="E5778:E5782"/>
    <mergeCell ref="F5778:F5782"/>
    <mergeCell ref="G5768:G5772"/>
    <mergeCell ref="H5768:H5772"/>
    <mergeCell ref="J5768:J5772"/>
    <mergeCell ref="L5768:L5772"/>
    <mergeCell ref="A5773:A5777"/>
    <mergeCell ref="B5773:B5777"/>
    <mergeCell ref="C5773:C5777"/>
    <mergeCell ref="D5773:D5777"/>
    <mergeCell ref="E5773:E5777"/>
    <mergeCell ref="F5773:F5777"/>
    <mergeCell ref="G5763:G5767"/>
    <mergeCell ref="H5763:H5767"/>
    <mergeCell ref="J5763:J5767"/>
    <mergeCell ref="L5763:L5767"/>
    <mergeCell ref="A5768:A5772"/>
    <mergeCell ref="B5768:B5772"/>
    <mergeCell ref="C5768:C5772"/>
    <mergeCell ref="D5768:D5772"/>
    <mergeCell ref="E5768:E5772"/>
    <mergeCell ref="G5793:G5797"/>
    <mergeCell ref="H5793:H5797"/>
    <mergeCell ref="J5793:J5797"/>
    <mergeCell ref="L5793:L5797"/>
    <mergeCell ref="G5788:G5792"/>
    <mergeCell ref="H5788:H5792"/>
    <mergeCell ref="J5788:J5792"/>
    <mergeCell ref="G5783:G5787"/>
    <mergeCell ref="H5783:H5787"/>
    <mergeCell ref="A5793:A5797"/>
    <mergeCell ref="B5793:B5797"/>
    <mergeCell ref="C5793:C5797"/>
    <mergeCell ref="D5793:D5797"/>
    <mergeCell ref="E5793:E5797"/>
    <mergeCell ref="F5793:F5797"/>
    <mergeCell ref="J5783:J5787"/>
    <mergeCell ref="L5783:L5787"/>
    <mergeCell ref="A5788:A5792"/>
    <mergeCell ref="B5788:B5792"/>
    <mergeCell ref="C5788:C5792"/>
    <mergeCell ref="D5788:D5792"/>
    <mergeCell ref="E5788:E5792"/>
    <mergeCell ref="F5788:F5792"/>
    <mergeCell ref="L5788:L5792"/>
    <mergeCell ref="G5778:G5782"/>
    <mergeCell ref="H5778:H5782"/>
    <mergeCell ref="J5778:J5782"/>
    <mergeCell ref="L5778:L5782"/>
    <mergeCell ref="A5783:A5787"/>
    <mergeCell ref="B5783:B5787"/>
    <mergeCell ref="C5783:C5787"/>
    <mergeCell ref="D5783:D5787"/>
    <mergeCell ref="E5783:E5787"/>
    <mergeCell ref="F5783:F5787"/>
    <mergeCell ref="F5768:F5772"/>
  </mergeCells>
  <phoneticPr fontId="85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31"/>
  <sheetViews>
    <sheetView view="pageBreakPreview" zoomScale="110" zoomScaleNormal="100" zoomScaleSheetLayoutView="110" workbookViewId="0">
      <selection sqref="A1:IV65536"/>
    </sheetView>
  </sheetViews>
  <sheetFormatPr defaultColWidth="9.140625" defaultRowHeight="20.25"/>
  <cols>
    <col min="1" max="1" width="3.5703125" style="1" customWidth="1"/>
    <col min="2" max="2" width="4.42578125" style="6" hidden="1" customWidth="1"/>
    <col min="3" max="3" width="44.42578125" style="1" customWidth="1"/>
    <col min="4" max="4" width="4.5703125" style="1" customWidth="1"/>
    <col min="5" max="5" width="7.28515625" style="1" customWidth="1"/>
    <col min="6" max="6" width="13" style="1" customWidth="1"/>
    <col min="7" max="7" width="14.7109375" style="7" customWidth="1"/>
    <col min="8" max="16384" width="9.140625" style="1"/>
  </cols>
  <sheetData>
    <row r="1" spans="1:7" s="80" customFormat="1" ht="15.75" customHeight="1">
      <c r="A1" s="801"/>
      <c r="B1" s="801"/>
      <c r="C1" s="801"/>
      <c r="D1" s="801"/>
      <c r="E1" s="801"/>
      <c r="F1" s="801"/>
      <c r="G1" s="79"/>
    </row>
    <row r="2" spans="1:7" ht="15" customHeight="1">
      <c r="B2" s="3"/>
      <c r="C2" s="803" t="s">
        <v>2135</v>
      </c>
      <c r="D2" s="803"/>
      <c r="E2" s="803"/>
      <c r="F2" s="803"/>
      <c r="G2" s="803"/>
    </row>
    <row r="3" spans="1:7" s="80" customFormat="1" ht="15.75" customHeight="1">
      <c r="A3" s="801" t="s">
        <v>2136</v>
      </c>
      <c r="B3" s="801"/>
      <c r="C3" s="801"/>
      <c r="D3" s="801"/>
      <c r="E3" s="801"/>
      <c r="F3" s="801"/>
      <c r="G3" s="801"/>
    </row>
    <row r="4" spans="1:7" s="80" customFormat="1" ht="15.75" customHeight="1">
      <c r="A4" s="801" t="s">
        <v>2132</v>
      </c>
      <c r="B4" s="801"/>
      <c r="C4" s="801"/>
      <c r="D4" s="801"/>
      <c r="E4" s="801"/>
      <c r="F4" s="801"/>
      <c r="G4" s="801"/>
    </row>
    <row r="5" spans="1:7" ht="15.75">
      <c r="A5" s="802"/>
      <c r="B5" s="802"/>
      <c r="C5" s="802"/>
      <c r="D5" s="802"/>
      <c r="E5" s="802"/>
      <c r="F5" s="802"/>
      <c r="G5" s="802"/>
    </row>
    <row r="6" spans="1:7" ht="13.5">
      <c r="A6" s="806"/>
      <c r="B6" s="806"/>
      <c r="C6" s="806"/>
      <c r="D6" s="806"/>
      <c r="E6" s="806"/>
      <c r="G6" s="1"/>
    </row>
    <row r="7" spans="1:7" ht="15" customHeight="1">
      <c r="A7" s="804" t="s">
        <v>2133</v>
      </c>
      <c r="B7" s="804"/>
      <c r="C7" s="804"/>
      <c r="D7" s="804"/>
      <c r="E7" s="804"/>
      <c r="F7" s="804"/>
      <c r="G7" s="804"/>
    </row>
    <row r="8" spans="1:7" ht="15" customHeight="1">
      <c r="A8" s="3"/>
      <c r="B8" s="3"/>
      <c r="C8" s="3"/>
      <c r="D8" s="3"/>
      <c r="E8" s="3"/>
      <c r="F8" s="3"/>
      <c r="G8" s="3"/>
    </row>
    <row r="9" spans="1:7" ht="72.75" customHeight="1">
      <c r="A9" s="807" t="s">
        <v>2134</v>
      </c>
      <c r="B9" s="807"/>
      <c r="C9" s="807"/>
      <c r="D9" s="807"/>
      <c r="E9" s="807"/>
      <c r="F9" s="807"/>
      <c r="G9" s="807"/>
    </row>
    <row r="10" spans="1:7" ht="12.75" customHeight="1">
      <c r="A10" s="618"/>
      <c r="B10" s="618"/>
      <c r="C10" s="618"/>
      <c r="D10" s="618"/>
      <c r="E10" s="618"/>
      <c r="F10" s="618"/>
      <c r="G10" s="618"/>
    </row>
    <row r="11" spans="1:7" ht="12.75" customHeight="1">
      <c r="A11" s="616" t="s">
        <v>2114</v>
      </c>
      <c r="B11" s="616"/>
      <c r="C11" s="616"/>
      <c r="D11" s="616"/>
      <c r="E11" s="616"/>
      <c r="F11" s="616"/>
      <c r="G11" s="616"/>
    </row>
    <row r="12" spans="1:7" ht="9" customHeight="1">
      <c r="C12" s="2"/>
      <c r="D12" s="2"/>
      <c r="E12" s="2"/>
    </row>
    <row r="13" spans="1:7" ht="12.75" customHeight="1">
      <c r="A13" s="619" t="s">
        <v>2108</v>
      </c>
      <c r="B13" s="621" t="s">
        <v>2108</v>
      </c>
      <c r="C13" s="620" t="s">
        <v>2109</v>
      </c>
      <c r="D13" s="620" t="s">
        <v>2115</v>
      </c>
      <c r="E13" s="620" t="s">
        <v>2116</v>
      </c>
      <c r="F13" s="615" t="s">
        <v>2130</v>
      </c>
      <c r="G13" s="615" t="s">
        <v>2129</v>
      </c>
    </row>
    <row r="14" spans="1:7" ht="21" customHeight="1">
      <c r="A14" s="619"/>
      <c r="B14" s="621"/>
      <c r="C14" s="620"/>
      <c r="D14" s="620"/>
      <c r="E14" s="620"/>
      <c r="F14" s="615"/>
      <c r="G14" s="615"/>
    </row>
    <row r="15" spans="1:7" ht="12.75">
      <c r="A15" s="10">
        <v>1</v>
      </c>
      <c r="B15" s="11">
        <v>1</v>
      </c>
      <c r="C15" s="12">
        <v>2</v>
      </c>
      <c r="D15" s="12">
        <v>3</v>
      </c>
      <c r="E15" s="12">
        <v>4</v>
      </c>
      <c r="F15" s="12">
        <v>5</v>
      </c>
      <c r="G15" s="8">
        <v>6</v>
      </c>
    </row>
    <row r="16" spans="1:7" ht="9.75" customHeight="1">
      <c r="A16" s="591"/>
      <c r="B16" s="603"/>
      <c r="C16" s="609" t="e">
        <f>#REF!</f>
        <v>#REF!</v>
      </c>
      <c r="D16" s="591"/>
      <c r="E16" s="612"/>
      <c r="F16" s="577"/>
      <c r="G16" s="581"/>
    </row>
    <row r="17" spans="1:7" ht="9.75" customHeight="1">
      <c r="A17" s="592"/>
      <c r="B17" s="604"/>
      <c r="C17" s="610"/>
      <c r="D17" s="592"/>
      <c r="E17" s="613"/>
      <c r="F17" s="577"/>
      <c r="G17" s="581"/>
    </row>
    <row r="18" spans="1:7" ht="9.75" customHeight="1">
      <c r="A18" s="592"/>
      <c r="B18" s="604"/>
      <c r="C18" s="610"/>
      <c r="D18" s="592"/>
      <c r="E18" s="613"/>
      <c r="F18" s="577"/>
      <c r="G18" s="581"/>
    </row>
    <row r="19" spans="1:7" ht="9.75" customHeight="1">
      <c r="A19" s="592"/>
      <c r="B19" s="604"/>
      <c r="C19" s="610"/>
      <c r="D19" s="592"/>
      <c r="E19" s="613"/>
      <c r="F19" s="577"/>
      <c r="G19" s="581"/>
    </row>
    <row r="20" spans="1:7" ht="9.75" customHeight="1">
      <c r="A20" s="593"/>
      <c r="B20" s="605"/>
      <c r="C20" s="611"/>
      <c r="D20" s="593"/>
      <c r="E20" s="614"/>
      <c r="F20" s="577"/>
      <c r="G20" s="581"/>
    </row>
    <row r="21" spans="1:7" ht="9.75" customHeight="1">
      <c r="A21" s="591"/>
      <c r="B21" s="603"/>
      <c r="C21" s="606"/>
      <c r="D21" s="597"/>
      <c r="E21" s="600"/>
      <c r="F21" s="577"/>
      <c r="G21" s="581"/>
    </row>
    <row r="22" spans="1:7" ht="9.75" customHeight="1">
      <c r="A22" s="592"/>
      <c r="B22" s="604"/>
      <c r="C22" s="607"/>
      <c r="D22" s="598"/>
      <c r="E22" s="601"/>
      <c r="F22" s="577"/>
      <c r="G22" s="581"/>
    </row>
    <row r="23" spans="1:7" ht="9.75" customHeight="1">
      <c r="A23" s="592"/>
      <c r="B23" s="604"/>
      <c r="C23" s="607"/>
      <c r="D23" s="598"/>
      <c r="E23" s="601"/>
      <c r="F23" s="577"/>
      <c r="G23" s="581"/>
    </row>
    <row r="24" spans="1:7" ht="9.75" customHeight="1">
      <c r="A24" s="592"/>
      <c r="B24" s="604"/>
      <c r="C24" s="607"/>
      <c r="D24" s="598"/>
      <c r="E24" s="601"/>
      <c r="F24" s="577"/>
      <c r="G24" s="581"/>
    </row>
    <row r="25" spans="1:7" ht="9.75" customHeight="1">
      <c r="A25" s="593"/>
      <c r="B25" s="605"/>
      <c r="C25" s="608"/>
      <c r="D25" s="599"/>
      <c r="E25" s="602"/>
      <c r="F25" s="577"/>
      <c r="G25" s="581"/>
    </row>
    <row r="26" spans="1:7" ht="9.75" customHeight="1">
      <c r="A26" s="591"/>
      <c r="B26" s="603"/>
      <c r="C26" s="594"/>
      <c r="D26" s="597"/>
      <c r="E26" s="600"/>
      <c r="F26" s="577"/>
      <c r="G26" s="581"/>
    </row>
    <row r="27" spans="1:7" ht="9.75" customHeight="1">
      <c r="A27" s="592"/>
      <c r="B27" s="604"/>
      <c r="C27" s="595"/>
      <c r="D27" s="598"/>
      <c r="E27" s="601"/>
      <c r="F27" s="577"/>
      <c r="G27" s="581"/>
    </row>
    <row r="28" spans="1:7" ht="9.75" customHeight="1">
      <c r="A28" s="592"/>
      <c r="B28" s="604"/>
      <c r="C28" s="595"/>
      <c r="D28" s="598"/>
      <c r="E28" s="601"/>
      <c r="F28" s="577"/>
      <c r="G28" s="581"/>
    </row>
    <row r="29" spans="1:7" ht="9.75" customHeight="1">
      <c r="A29" s="592"/>
      <c r="B29" s="604"/>
      <c r="C29" s="595"/>
      <c r="D29" s="598"/>
      <c r="E29" s="601"/>
      <c r="F29" s="577"/>
      <c r="G29" s="581"/>
    </row>
    <row r="30" spans="1:7" ht="9.75" customHeight="1">
      <c r="A30" s="593"/>
      <c r="B30" s="605"/>
      <c r="C30" s="596"/>
      <c r="D30" s="599"/>
      <c r="E30" s="602"/>
      <c r="F30" s="577"/>
      <c r="G30" s="581"/>
    </row>
    <row r="31" spans="1:7" ht="9.75" customHeight="1">
      <c r="A31" s="591"/>
      <c r="B31" s="603"/>
      <c r="C31" s="594"/>
      <c r="D31" s="597"/>
      <c r="E31" s="600"/>
      <c r="F31" s="577"/>
      <c r="G31" s="581"/>
    </row>
    <row r="32" spans="1:7" ht="9.75" customHeight="1">
      <c r="A32" s="592"/>
      <c r="B32" s="604"/>
      <c r="C32" s="595"/>
      <c r="D32" s="598"/>
      <c r="E32" s="601"/>
      <c r="F32" s="577"/>
      <c r="G32" s="581"/>
    </row>
    <row r="33" spans="1:7" ht="9.75" customHeight="1">
      <c r="A33" s="592"/>
      <c r="B33" s="604"/>
      <c r="C33" s="595"/>
      <c r="D33" s="598"/>
      <c r="E33" s="601"/>
      <c r="F33" s="577"/>
      <c r="G33" s="581"/>
    </row>
    <row r="34" spans="1:7" ht="9.75" customHeight="1">
      <c r="A34" s="592"/>
      <c r="B34" s="604"/>
      <c r="C34" s="595"/>
      <c r="D34" s="598"/>
      <c r="E34" s="601"/>
      <c r="F34" s="577"/>
      <c r="G34" s="581"/>
    </row>
    <row r="35" spans="1:7" ht="9.75" customHeight="1">
      <c r="A35" s="593"/>
      <c r="B35" s="605"/>
      <c r="C35" s="596"/>
      <c r="D35" s="599"/>
      <c r="E35" s="602"/>
      <c r="F35" s="577"/>
      <c r="G35" s="581"/>
    </row>
    <row r="36" spans="1:7" ht="9.75" customHeight="1">
      <c r="A36" s="577"/>
      <c r="B36" s="582"/>
      <c r="C36" s="578"/>
      <c r="D36" s="579"/>
      <c r="E36" s="580"/>
      <c r="F36" s="577"/>
      <c r="G36" s="581"/>
    </row>
    <row r="37" spans="1:7" ht="9.75" customHeight="1">
      <c r="A37" s="577"/>
      <c r="B37" s="582"/>
      <c r="C37" s="578"/>
      <c r="D37" s="579"/>
      <c r="E37" s="580"/>
      <c r="F37" s="577"/>
      <c r="G37" s="581"/>
    </row>
    <row r="38" spans="1:7" ht="9.75" customHeight="1">
      <c r="A38" s="577"/>
      <c r="B38" s="582"/>
      <c r="C38" s="578"/>
      <c r="D38" s="579"/>
      <c r="E38" s="580"/>
      <c r="F38" s="577"/>
      <c r="G38" s="581"/>
    </row>
    <row r="39" spans="1:7" ht="9.75" customHeight="1">
      <c r="A39" s="577"/>
      <c r="B39" s="582"/>
      <c r="C39" s="578"/>
      <c r="D39" s="579"/>
      <c r="E39" s="580"/>
      <c r="F39" s="577"/>
      <c r="G39" s="581"/>
    </row>
    <row r="40" spans="1:7" ht="9.75" customHeight="1">
      <c r="A40" s="577"/>
      <c r="B40" s="582"/>
      <c r="C40" s="578"/>
      <c r="D40" s="579"/>
      <c r="E40" s="580"/>
      <c r="F40" s="577"/>
      <c r="G40" s="581"/>
    </row>
    <row r="41" spans="1:7" ht="9.75" customHeight="1">
      <c r="A41" s="577"/>
      <c r="B41" s="582"/>
      <c r="C41" s="578"/>
      <c r="D41" s="579"/>
      <c r="E41" s="589"/>
      <c r="F41" s="577"/>
      <c r="G41" s="581"/>
    </row>
    <row r="42" spans="1:7" ht="9.75" customHeight="1">
      <c r="A42" s="577"/>
      <c r="B42" s="582"/>
      <c r="C42" s="578"/>
      <c r="D42" s="579"/>
      <c r="E42" s="589"/>
      <c r="F42" s="577"/>
      <c r="G42" s="581"/>
    </row>
    <row r="43" spans="1:7" ht="9.75" customHeight="1">
      <c r="A43" s="577"/>
      <c r="B43" s="582"/>
      <c r="C43" s="578"/>
      <c r="D43" s="579"/>
      <c r="E43" s="589"/>
      <c r="F43" s="577"/>
      <c r="G43" s="581"/>
    </row>
    <row r="44" spans="1:7" ht="9.75" customHeight="1">
      <c r="A44" s="577"/>
      <c r="B44" s="582"/>
      <c r="C44" s="578"/>
      <c r="D44" s="579"/>
      <c r="E44" s="589"/>
      <c r="F44" s="577"/>
      <c r="G44" s="581"/>
    </row>
    <row r="45" spans="1:7" ht="9.75" customHeight="1">
      <c r="A45" s="577"/>
      <c r="B45" s="582"/>
      <c r="C45" s="578"/>
      <c r="D45" s="579"/>
      <c r="E45" s="589"/>
      <c r="F45" s="577"/>
      <c r="G45" s="581"/>
    </row>
    <row r="46" spans="1:7" ht="9.75" customHeight="1">
      <c r="A46" s="577"/>
      <c r="B46" s="582"/>
      <c r="C46" s="578"/>
      <c r="D46" s="579"/>
      <c r="E46" s="580"/>
      <c r="F46" s="577"/>
      <c r="G46" s="581"/>
    </row>
    <row r="47" spans="1:7" ht="9.75" customHeight="1">
      <c r="A47" s="577"/>
      <c r="B47" s="582"/>
      <c r="C47" s="578"/>
      <c r="D47" s="579"/>
      <c r="E47" s="580"/>
      <c r="F47" s="577"/>
      <c r="G47" s="581"/>
    </row>
    <row r="48" spans="1:7" ht="9.75" customHeight="1">
      <c r="A48" s="577"/>
      <c r="B48" s="582"/>
      <c r="C48" s="578"/>
      <c r="D48" s="579"/>
      <c r="E48" s="580"/>
      <c r="F48" s="577"/>
      <c r="G48" s="581"/>
    </row>
    <row r="49" spans="1:7" ht="9.75" customHeight="1">
      <c r="A49" s="577"/>
      <c r="B49" s="582"/>
      <c r="C49" s="578"/>
      <c r="D49" s="579"/>
      <c r="E49" s="580"/>
      <c r="F49" s="577"/>
      <c r="G49" s="581"/>
    </row>
    <row r="50" spans="1:7" ht="9.75" customHeight="1">
      <c r="A50" s="577"/>
      <c r="B50" s="582"/>
      <c r="C50" s="578"/>
      <c r="D50" s="579"/>
      <c r="E50" s="580"/>
      <c r="F50" s="577"/>
      <c r="G50" s="581"/>
    </row>
    <row r="51" spans="1:7" ht="9.75" customHeight="1">
      <c r="A51" s="577"/>
      <c r="B51" s="582"/>
      <c r="C51" s="578"/>
      <c r="D51" s="579"/>
      <c r="E51" s="580"/>
      <c r="F51" s="577"/>
      <c r="G51" s="581"/>
    </row>
    <row r="52" spans="1:7" ht="9.75" customHeight="1">
      <c r="A52" s="577"/>
      <c r="B52" s="582"/>
      <c r="C52" s="578"/>
      <c r="D52" s="579"/>
      <c r="E52" s="580"/>
      <c r="F52" s="577"/>
      <c r="G52" s="581"/>
    </row>
    <row r="53" spans="1:7" ht="9.75" customHeight="1">
      <c r="A53" s="577"/>
      <c r="B53" s="582"/>
      <c r="C53" s="578"/>
      <c r="D53" s="579"/>
      <c r="E53" s="580"/>
      <c r="F53" s="577"/>
      <c r="G53" s="581"/>
    </row>
    <row r="54" spans="1:7" ht="9.75" customHeight="1">
      <c r="A54" s="577"/>
      <c r="B54" s="582"/>
      <c r="C54" s="578"/>
      <c r="D54" s="579"/>
      <c r="E54" s="580"/>
      <c r="F54" s="577"/>
      <c r="G54" s="581"/>
    </row>
    <row r="55" spans="1:7" ht="9.75" customHeight="1">
      <c r="A55" s="577"/>
      <c r="B55" s="582"/>
      <c r="C55" s="578"/>
      <c r="D55" s="579"/>
      <c r="E55" s="580"/>
      <c r="F55" s="577"/>
      <c r="G55" s="581"/>
    </row>
    <row r="56" spans="1:7" ht="9.75" customHeight="1">
      <c r="A56" s="577"/>
      <c r="B56" s="582"/>
      <c r="C56" s="578"/>
      <c r="D56" s="579"/>
      <c r="E56" s="580"/>
      <c r="F56" s="577"/>
      <c r="G56" s="581"/>
    </row>
    <row r="57" spans="1:7" ht="9.75" customHeight="1">
      <c r="A57" s="577"/>
      <c r="B57" s="582"/>
      <c r="C57" s="578"/>
      <c r="D57" s="579"/>
      <c r="E57" s="580"/>
      <c r="F57" s="577"/>
      <c r="G57" s="581"/>
    </row>
    <row r="58" spans="1:7" ht="9.75" customHeight="1">
      <c r="A58" s="577"/>
      <c r="B58" s="582"/>
      <c r="C58" s="578"/>
      <c r="D58" s="579"/>
      <c r="E58" s="580"/>
      <c r="F58" s="577"/>
      <c r="G58" s="581"/>
    </row>
    <row r="59" spans="1:7" ht="9.75" customHeight="1">
      <c r="A59" s="577"/>
      <c r="B59" s="582"/>
      <c r="C59" s="578"/>
      <c r="D59" s="579"/>
      <c r="E59" s="580"/>
      <c r="F59" s="577"/>
      <c r="G59" s="581"/>
    </row>
    <row r="60" spans="1:7" ht="9.75" customHeight="1">
      <c r="A60" s="577"/>
      <c r="B60" s="582"/>
      <c r="C60" s="578"/>
      <c r="D60" s="579"/>
      <c r="E60" s="580"/>
      <c r="F60" s="577"/>
      <c r="G60" s="581"/>
    </row>
    <row r="61" spans="1:7" ht="9.75" customHeight="1">
      <c r="A61" s="577"/>
      <c r="B61" s="582"/>
      <c r="C61" s="578"/>
      <c r="D61" s="579"/>
      <c r="E61" s="580"/>
      <c r="F61" s="577"/>
      <c r="G61" s="581"/>
    </row>
    <row r="62" spans="1:7" ht="9.75" customHeight="1">
      <c r="A62" s="577"/>
      <c r="B62" s="582"/>
      <c r="C62" s="578"/>
      <c r="D62" s="579"/>
      <c r="E62" s="580"/>
      <c r="F62" s="577"/>
      <c r="G62" s="581"/>
    </row>
    <row r="63" spans="1:7" ht="9.75" customHeight="1">
      <c r="A63" s="577"/>
      <c r="B63" s="582"/>
      <c r="C63" s="578"/>
      <c r="D63" s="579"/>
      <c r="E63" s="580"/>
      <c r="F63" s="577"/>
      <c r="G63" s="581"/>
    </row>
    <row r="64" spans="1:7" ht="9.75" customHeight="1">
      <c r="A64" s="577"/>
      <c r="B64" s="582"/>
      <c r="C64" s="578"/>
      <c r="D64" s="579"/>
      <c r="E64" s="580"/>
      <c r="F64" s="577"/>
      <c r="G64" s="581"/>
    </row>
    <row r="65" spans="1:7" ht="9.75" customHeight="1">
      <c r="A65" s="577"/>
      <c r="B65" s="582"/>
      <c r="C65" s="578"/>
      <c r="D65" s="579"/>
      <c r="E65" s="580"/>
      <c r="F65" s="577"/>
      <c r="G65" s="581"/>
    </row>
    <row r="66" spans="1:7" ht="9.75" customHeight="1">
      <c r="A66" s="577"/>
      <c r="B66" s="582"/>
      <c r="C66" s="578"/>
      <c r="D66" s="579"/>
      <c r="E66" s="580"/>
      <c r="F66" s="577"/>
      <c r="G66" s="581"/>
    </row>
    <row r="67" spans="1:7" ht="9.75" customHeight="1">
      <c r="A67" s="577"/>
      <c r="B67" s="582"/>
      <c r="C67" s="578"/>
      <c r="D67" s="579"/>
      <c r="E67" s="580"/>
      <c r="F67" s="577"/>
      <c r="G67" s="581"/>
    </row>
    <row r="68" spans="1:7" ht="9.75" customHeight="1">
      <c r="A68" s="577"/>
      <c r="B68" s="582"/>
      <c r="C68" s="578"/>
      <c r="D68" s="579"/>
      <c r="E68" s="580"/>
      <c r="F68" s="577"/>
      <c r="G68" s="581"/>
    </row>
    <row r="69" spans="1:7" ht="9.75" customHeight="1">
      <c r="A69" s="577"/>
      <c r="B69" s="582"/>
      <c r="C69" s="578"/>
      <c r="D69" s="579"/>
      <c r="E69" s="580"/>
      <c r="F69" s="577"/>
      <c r="G69" s="581"/>
    </row>
    <row r="70" spans="1:7" ht="9.75" customHeight="1">
      <c r="A70" s="577"/>
      <c r="B70" s="582"/>
      <c r="C70" s="578"/>
      <c r="D70" s="579"/>
      <c r="E70" s="580"/>
      <c r="F70" s="577"/>
      <c r="G70" s="581"/>
    </row>
    <row r="71" spans="1:7" ht="9.75" customHeight="1">
      <c r="A71" s="577"/>
      <c r="B71" s="582"/>
      <c r="C71" s="578"/>
      <c r="D71" s="579"/>
      <c r="E71" s="580"/>
      <c r="F71" s="577"/>
      <c r="G71" s="581"/>
    </row>
    <row r="72" spans="1:7" ht="9.75" customHeight="1">
      <c r="A72" s="577"/>
      <c r="B72" s="582"/>
      <c r="C72" s="578"/>
      <c r="D72" s="579"/>
      <c r="E72" s="580"/>
      <c r="F72" s="577"/>
      <c r="G72" s="581"/>
    </row>
    <row r="73" spans="1:7" ht="9.75" customHeight="1">
      <c r="A73" s="577"/>
      <c r="B73" s="582"/>
      <c r="C73" s="578"/>
      <c r="D73" s="579"/>
      <c r="E73" s="580"/>
      <c r="F73" s="577"/>
      <c r="G73" s="581"/>
    </row>
    <row r="74" spans="1:7" ht="9.75" customHeight="1">
      <c r="A74" s="577"/>
      <c r="B74" s="582"/>
      <c r="C74" s="578"/>
      <c r="D74" s="579"/>
      <c r="E74" s="580"/>
      <c r="F74" s="577"/>
      <c r="G74" s="581"/>
    </row>
    <row r="75" spans="1:7" ht="9.75" customHeight="1">
      <c r="A75" s="577"/>
      <c r="B75" s="582"/>
      <c r="C75" s="578"/>
      <c r="D75" s="579"/>
      <c r="E75" s="580"/>
      <c r="F75" s="577"/>
      <c r="G75" s="581"/>
    </row>
    <row r="76" spans="1:7" ht="9.75" customHeight="1">
      <c r="A76" s="577"/>
      <c r="B76" s="582"/>
      <c r="C76" s="578"/>
      <c r="D76" s="579"/>
      <c r="E76" s="580"/>
      <c r="F76" s="577"/>
      <c r="G76" s="581"/>
    </row>
    <row r="77" spans="1:7" ht="9.75" customHeight="1">
      <c r="A77" s="577"/>
      <c r="B77" s="582"/>
      <c r="C77" s="578"/>
      <c r="D77" s="579"/>
      <c r="E77" s="580"/>
      <c r="F77" s="577"/>
      <c r="G77" s="581"/>
    </row>
    <row r="78" spans="1:7" ht="9.75" customHeight="1">
      <c r="A78" s="577"/>
      <c r="B78" s="582"/>
      <c r="C78" s="578"/>
      <c r="D78" s="579"/>
      <c r="E78" s="580"/>
      <c r="F78" s="577"/>
      <c r="G78" s="581"/>
    </row>
    <row r="79" spans="1:7" ht="9.75" customHeight="1">
      <c r="A79" s="577"/>
      <c r="B79" s="582"/>
      <c r="C79" s="578"/>
      <c r="D79" s="579"/>
      <c r="E79" s="580"/>
      <c r="F79" s="577"/>
      <c r="G79" s="581"/>
    </row>
    <row r="80" spans="1:7" ht="9.75" customHeight="1">
      <c r="A80" s="577"/>
      <c r="B80" s="582"/>
      <c r="C80" s="578"/>
      <c r="D80" s="579"/>
      <c r="E80" s="580"/>
      <c r="F80" s="577"/>
      <c r="G80" s="581"/>
    </row>
    <row r="81" spans="1:7" ht="9.75" customHeight="1">
      <c r="A81" s="577"/>
      <c r="B81" s="582"/>
      <c r="C81" s="578"/>
      <c r="D81" s="579"/>
      <c r="E81" s="580"/>
      <c r="F81" s="577"/>
      <c r="G81" s="581"/>
    </row>
    <row r="82" spans="1:7" ht="9.75" customHeight="1">
      <c r="A82" s="577"/>
      <c r="B82" s="582"/>
      <c r="C82" s="578"/>
      <c r="D82" s="579"/>
      <c r="E82" s="580"/>
      <c r="F82" s="577"/>
      <c r="G82" s="581"/>
    </row>
    <row r="83" spans="1:7" ht="9.75" customHeight="1">
      <c r="A83" s="577"/>
      <c r="B83" s="582"/>
      <c r="C83" s="578"/>
      <c r="D83" s="579"/>
      <c r="E83" s="580"/>
      <c r="F83" s="577"/>
      <c r="G83" s="581"/>
    </row>
    <row r="84" spans="1:7" ht="9.75" customHeight="1">
      <c r="A84" s="577"/>
      <c r="B84" s="582"/>
      <c r="C84" s="578"/>
      <c r="D84" s="579"/>
      <c r="E84" s="580"/>
      <c r="F84" s="577"/>
      <c r="G84" s="581"/>
    </row>
    <row r="85" spans="1:7" ht="9.75" customHeight="1">
      <c r="A85" s="577"/>
      <c r="B85" s="582"/>
      <c r="C85" s="578"/>
      <c r="D85" s="579"/>
      <c r="E85" s="580"/>
      <c r="F85" s="577"/>
      <c r="G85" s="581"/>
    </row>
    <row r="86" spans="1:7" ht="9.75" customHeight="1">
      <c r="A86" s="577"/>
      <c r="B86" s="582"/>
      <c r="C86" s="578"/>
      <c r="D86" s="579"/>
      <c r="E86" s="580"/>
      <c r="F86" s="577"/>
      <c r="G86" s="581"/>
    </row>
    <row r="87" spans="1:7" ht="9.75" customHeight="1">
      <c r="A87" s="577"/>
      <c r="B87" s="582"/>
      <c r="C87" s="578"/>
      <c r="D87" s="579"/>
      <c r="E87" s="580"/>
      <c r="F87" s="577"/>
      <c r="G87" s="581"/>
    </row>
    <row r="88" spans="1:7" ht="9.75" customHeight="1">
      <c r="A88" s="577"/>
      <c r="B88" s="582"/>
      <c r="C88" s="578"/>
      <c r="D88" s="579"/>
      <c r="E88" s="580"/>
      <c r="F88" s="577"/>
      <c r="G88" s="581"/>
    </row>
    <row r="89" spans="1:7" ht="9.75" customHeight="1">
      <c r="A89" s="577"/>
      <c r="B89" s="582"/>
      <c r="C89" s="578"/>
      <c r="D89" s="579"/>
      <c r="E89" s="580"/>
      <c r="F89" s="577"/>
      <c r="G89" s="581"/>
    </row>
    <row r="90" spans="1:7" ht="9.75" customHeight="1">
      <c r="A90" s="577"/>
      <c r="B90" s="582"/>
      <c r="C90" s="578"/>
      <c r="D90" s="579"/>
      <c r="E90" s="580"/>
      <c r="F90" s="577"/>
      <c r="G90" s="581"/>
    </row>
    <row r="91" spans="1:7" ht="9.75" customHeight="1">
      <c r="A91" s="577"/>
      <c r="B91" s="582"/>
      <c r="C91" s="578"/>
      <c r="D91" s="579"/>
      <c r="E91" s="580"/>
      <c r="F91" s="577"/>
      <c r="G91" s="581"/>
    </row>
    <row r="92" spans="1:7" ht="9.75" customHeight="1">
      <c r="A92" s="577"/>
      <c r="B92" s="582"/>
      <c r="C92" s="578"/>
      <c r="D92" s="579"/>
      <c r="E92" s="580"/>
      <c r="F92" s="577"/>
      <c r="G92" s="581"/>
    </row>
    <row r="93" spans="1:7" ht="9.75" customHeight="1">
      <c r="A93" s="577"/>
      <c r="B93" s="582"/>
      <c r="C93" s="578"/>
      <c r="D93" s="579"/>
      <c r="E93" s="580"/>
      <c r="F93" s="577"/>
      <c r="G93" s="581"/>
    </row>
    <row r="94" spans="1:7" ht="9.75" customHeight="1">
      <c r="A94" s="577"/>
      <c r="B94" s="582"/>
      <c r="C94" s="578"/>
      <c r="D94" s="579"/>
      <c r="E94" s="580"/>
      <c r="F94" s="577"/>
      <c r="G94" s="581"/>
    </row>
    <row r="95" spans="1:7" ht="9.75" customHeight="1">
      <c r="A95" s="577"/>
      <c r="B95" s="582"/>
      <c r="C95" s="578"/>
      <c r="D95" s="579"/>
      <c r="E95" s="580"/>
      <c r="F95" s="577"/>
      <c r="G95" s="581"/>
    </row>
    <row r="96" spans="1:7" ht="9.75" customHeight="1">
      <c r="A96" s="577"/>
      <c r="B96" s="582"/>
      <c r="C96" s="578"/>
      <c r="D96" s="579"/>
      <c r="E96" s="580"/>
      <c r="F96" s="577"/>
      <c r="G96" s="581"/>
    </row>
    <row r="97" spans="1:7" ht="9.75" customHeight="1">
      <c r="A97" s="577"/>
      <c r="B97" s="582"/>
      <c r="C97" s="578"/>
      <c r="D97" s="579"/>
      <c r="E97" s="580"/>
      <c r="F97" s="577"/>
      <c r="G97" s="581"/>
    </row>
    <row r="98" spans="1:7" ht="9.75" customHeight="1">
      <c r="A98" s="577"/>
      <c r="B98" s="582"/>
      <c r="C98" s="578"/>
      <c r="D98" s="579"/>
      <c r="E98" s="580"/>
      <c r="F98" s="577"/>
      <c r="G98" s="581"/>
    </row>
    <row r="99" spans="1:7" ht="9.75" customHeight="1">
      <c r="A99" s="577"/>
      <c r="B99" s="582"/>
      <c r="C99" s="578"/>
      <c r="D99" s="579"/>
      <c r="E99" s="580"/>
      <c r="F99" s="577"/>
      <c r="G99" s="581"/>
    </row>
    <row r="100" spans="1:7" ht="9.75" customHeight="1">
      <c r="A100" s="577"/>
      <c r="B100" s="582"/>
      <c r="C100" s="578"/>
      <c r="D100" s="579"/>
      <c r="E100" s="580"/>
      <c r="F100" s="577"/>
      <c r="G100" s="581"/>
    </row>
    <row r="101" spans="1:7" ht="9.75" customHeight="1">
      <c r="A101" s="577"/>
      <c r="B101" s="582"/>
      <c r="C101" s="578"/>
      <c r="D101" s="579"/>
      <c r="E101" s="580"/>
      <c r="F101" s="577"/>
      <c r="G101" s="581"/>
    </row>
    <row r="102" spans="1:7" ht="9.75" customHeight="1">
      <c r="A102" s="577"/>
      <c r="B102" s="582"/>
      <c r="C102" s="578"/>
      <c r="D102" s="579"/>
      <c r="E102" s="580"/>
      <c r="F102" s="577"/>
      <c r="G102" s="581"/>
    </row>
    <row r="103" spans="1:7" ht="9.75" customHeight="1">
      <c r="A103" s="577"/>
      <c r="B103" s="582"/>
      <c r="C103" s="578"/>
      <c r="D103" s="579"/>
      <c r="E103" s="580"/>
      <c r="F103" s="577"/>
      <c r="G103" s="581"/>
    </row>
    <row r="104" spans="1:7" ht="9.75" customHeight="1">
      <c r="A104" s="577"/>
      <c r="B104" s="582"/>
      <c r="C104" s="578"/>
      <c r="D104" s="579"/>
      <c r="E104" s="580"/>
      <c r="F104" s="577"/>
      <c r="G104" s="581"/>
    </row>
    <row r="105" spans="1:7" ht="9.75" customHeight="1">
      <c r="A105" s="577"/>
      <c r="B105" s="582"/>
      <c r="C105" s="578"/>
      <c r="D105" s="579"/>
      <c r="E105" s="580"/>
      <c r="F105" s="577"/>
      <c r="G105" s="581"/>
    </row>
    <row r="106" spans="1:7" ht="9.75" customHeight="1">
      <c r="A106" s="577"/>
      <c r="B106" s="582"/>
      <c r="C106" s="578"/>
      <c r="D106" s="579"/>
      <c r="E106" s="580"/>
      <c r="F106" s="577"/>
      <c r="G106" s="581"/>
    </row>
    <row r="107" spans="1:7" ht="9.75" customHeight="1">
      <c r="A107" s="577"/>
      <c r="B107" s="582"/>
      <c r="C107" s="578"/>
      <c r="D107" s="579"/>
      <c r="E107" s="580"/>
      <c r="F107" s="577"/>
      <c r="G107" s="581"/>
    </row>
    <row r="108" spans="1:7" ht="9.75" customHeight="1">
      <c r="A108" s="577"/>
      <c r="B108" s="582"/>
      <c r="C108" s="578"/>
      <c r="D108" s="579"/>
      <c r="E108" s="580"/>
      <c r="F108" s="577"/>
      <c r="G108" s="581"/>
    </row>
    <row r="109" spans="1:7" ht="9.75" customHeight="1">
      <c r="A109" s="577"/>
      <c r="B109" s="582"/>
      <c r="C109" s="578"/>
      <c r="D109" s="579"/>
      <c r="E109" s="580"/>
      <c r="F109" s="577"/>
      <c r="G109" s="581"/>
    </row>
    <row r="110" spans="1:7" ht="9.75" customHeight="1">
      <c r="A110" s="577"/>
      <c r="B110" s="582"/>
      <c r="C110" s="578"/>
      <c r="D110" s="579"/>
      <c r="E110" s="580"/>
      <c r="F110" s="577"/>
      <c r="G110" s="581"/>
    </row>
    <row r="111" spans="1:7" ht="9.75" customHeight="1">
      <c r="A111" s="577"/>
      <c r="B111" s="582"/>
      <c r="C111" s="578"/>
      <c r="D111" s="579"/>
      <c r="E111" s="580"/>
      <c r="F111" s="577"/>
      <c r="G111" s="581"/>
    </row>
    <row r="112" spans="1:7" ht="9.75" customHeight="1">
      <c r="A112" s="577"/>
      <c r="B112" s="582"/>
      <c r="C112" s="578"/>
      <c r="D112" s="579"/>
      <c r="E112" s="580"/>
      <c r="F112" s="577"/>
      <c r="G112" s="581"/>
    </row>
    <row r="113" spans="1:7" ht="9.75" customHeight="1">
      <c r="A113" s="577"/>
      <c r="B113" s="582"/>
      <c r="C113" s="578"/>
      <c r="D113" s="579"/>
      <c r="E113" s="580"/>
      <c r="F113" s="577"/>
      <c r="G113" s="581"/>
    </row>
    <row r="114" spans="1:7" ht="9.75" customHeight="1">
      <c r="A114" s="577"/>
      <c r="B114" s="582"/>
      <c r="C114" s="578"/>
      <c r="D114" s="579"/>
      <c r="E114" s="580"/>
      <c r="F114" s="577"/>
      <c r="G114" s="581"/>
    </row>
    <row r="115" spans="1:7" ht="9.75" customHeight="1">
      <c r="A115" s="577"/>
      <c r="B115" s="582"/>
      <c r="C115" s="578"/>
      <c r="D115" s="579"/>
      <c r="E115" s="580"/>
      <c r="F115" s="577"/>
      <c r="G115" s="581"/>
    </row>
    <row r="116" spans="1:7" ht="9.75" customHeight="1">
      <c r="A116" s="577"/>
      <c r="B116" s="582"/>
      <c r="C116" s="578"/>
      <c r="D116" s="579"/>
      <c r="E116" s="580"/>
      <c r="F116" s="577"/>
      <c r="G116" s="581"/>
    </row>
    <row r="117" spans="1:7" ht="9.75" customHeight="1">
      <c r="A117" s="577"/>
      <c r="B117" s="582"/>
      <c r="C117" s="578"/>
      <c r="D117" s="579"/>
      <c r="E117" s="580"/>
      <c r="F117" s="577"/>
      <c r="G117" s="581"/>
    </row>
    <row r="118" spans="1:7" ht="9.75" customHeight="1">
      <c r="A118" s="577"/>
      <c r="B118" s="582"/>
      <c r="C118" s="578"/>
      <c r="D118" s="579"/>
      <c r="E118" s="580"/>
      <c r="F118" s="577"/>
      <c r="G118" s="581"/>
    </row>
    <row r="119" spans="1:7" ht="9.75" customHeight="1">
      <c r="A119" s="577"/>
      <c r="B119" s="582"/>
      <c r="C119" s="578"/>
      <c r="D119" s="579"/>
      <c r="E119" s="580"/>
      <c r="F119" s="577"/>
      <c r="G119" s="581"/>
    </row>
    <row r="120" spans="1:7" ht="9.75" customHeight="1">
      <c r="A120" s="577"/>
      <c r="B120" s="582"/>
      <c r="C120" s="578"/>
      <c r="D120" s="579"/>
      <c r="E120" s="580"/>
      <c r="F120" s="577"/>
      <c r="G120" s="581"/>
    </row>
    <row r="121" spans="1:7" ht="9.75" customHeight="1">
      <c r="A121" s="577"/>
      <c r="B121" s="582"/>
      <c r="C121" s="588"/>
      <c r="D121" s="579"/>
      <c r="E121" s="587"/>
      <c r="F121" s="577"/>
      <c r="G121" s="581"/>
    </row>
    <row r="122" spans="1:7" ht="9.75" customHeight="1">
      <c r="A122" s="577"/>
      <c r="B122" s="582"/>
      <c r="C122" s="588"/>
      <c r="D122" s="579"/>
      <c r="E122" s="587"/>
      <c r="F122" s="577"/>
      <c r="G122" s="581"/>
    </row>
    <row r="123" spans="1:7" ht="9.75" customHeight="1">
      <c r="A123" s="577"/>
      <c r="B123" s="582"/>
      <c r="C123" s="588"/>
      <c r="D123" s="579"/>
      <c r="E123" s="587"/>
      <c r="F123" s="577"/>
      <c r="G123" s="581"/>
    </row>
    <row r="124" spans="1:7" ht="9.75" customHeight="1">
      <c r="A124" s="577"/>
      <c r="B124" s="582"/>
      <c r="C124" s="588"/>
      <c r="D124" s="579"/>
      <c r="E124" s="587"/>
      <c r="F124" s="577"/>
      <c r="G124" s="581"/>
    </row>
    <row r="125" spans="1:7" ht="9.75" customHeight="1">
      <c r="A125" s="577"/>
      <c r="B125" s="582"/>
      <c r="C125" s="588"/>
      <c r="D125" s="579"/>
      <c r="E125" s="587"/>
      <c r="F125" s="577"/>
      <c r="G125" s="581"/>
    </row>
    <row r="126" spans="1:7" ht="9.75" customHeight="1">
      <c r="A126" s="577"/>
      <c r="B126" s="582"/>
      <c r="C126" s="588"/>
      <c r="D126" s="579"/>
      <c r="E126" s="590"/>
      <c r="F126" s="577"/>
      <c r="G126" s="581"/>
    </row>
    <row r="127" spans="1:7" ht="9.75" customHeight="1">
      <c r="A127" s="577"/>
      <c r="B127" s="582"/>
      <c r="C127" s="588"/>
      <c r="D127" s="579"/>
      <c r="E127" s="590"/>
      <c r="F127" s="577"/>
      <c r="G127" s="581"/>
    </row>
    <row r="128" spans="1:7" ht="9.75" customHeight="1">
      <c r="A128" s="577"/>
      <c r="B128" s="582"/>
      <c r="C128" s="588"/>
      <c r="D128" s="579"/>
      <c r="E128" s="590"/>
      <c r="F128" s="577"/>
      <c r="G128" s="581"/>
    </row>
    <row r="129" spans="1:7" ht="9.75" customHeight="1">
      <c r="A129" s="577"/>
      <c r="B129" s="582"/>
      <c r="C129" s="588"/>
      <c r="D129" s="579"/>
      <c r="E129" s="590"/>
      <c r="F129" s="577"/>
      <c r="G129" s="581"/>
    </row>
    <row r="130" spans="1:7" ht="9.75" customHeight="1">
      <c r="A130" s="577"/>
      <c r="B130" s="582"/>
      <c r="C130" s="588"/>
      <c r="D130" s="579"/>
      <c r="E130" s="590"/>
      <c r="F130" s="577"/>
      <c r="G130" s="581"/>
    </row>
    <row r="131" spans="1:7" ht="9.75" customHeight="1">
      <c r="A131" s="577"/>
      <c r="B131" s="582"/>
      <c r="C131" s="578"/>
      <c r="D131" s="579"/>
      <c r="E131" s="580"/>
      <c r="F131" s="577"/>
      <c r="G131" s="581"/>
    </row>
    <row r="132" spans="1:7" ht="9.75" customHeight="1">
      <c r="A132" s="577"/>
      <c r="B132" s="582"/>
      <c r="C132" s="578"/>
      <c r="D132" s="579"/>
      <c r="E132" s="580"/>
      <c r="F132" s="577"/>
      <c r="G132" s="581"/>
    </row>
    <row r="133" spans="1:7" ht="9.75" customHeight="1">
      <c r="A133" s="577"/>
      <c r="B133" s="582"/>
      <c r="C133" s="578"/>
      <c r="D133" s="579"/>
      <c r="E133" s="580"/>
      <c r="F133" s="577"/>
      <c r="G133" s="581"/>
    </row>
    <row r="134" spans="1:7" ht="9.75" customHeight="1">
      <c r="A134" s="577"/>
      <c r="B134" s="582"/>
      <c r="C134" s="578"/>
      <c r="D134" s="579"/>
      <c r="E134" s="580"/>
      <c r="F134" s="577"/>
      <c r="G134" s="581"/>
    </row>
    <row r="135" spans="1:7" ht="9.75" customHeight="1">
      <c r="A135" s="577"/>
      <c r="B135" s="582"/>
      <c r="C135" s="578"/>
      <c r="D135" s="579"/>
      <c r="E135" s="580"/>
      <c r="F135" s="577"/>
      <c r="G135" s="581"/>
    </row>
    <row r="136" spans="1:7" ht="9.75" customHeight="1">
      <c r="A136" s="577"/>
      <c r="B136" s="582"/>
      <c r="C136" s="578"/>
      <c r="D136" s="579"/>
      <c r="E136" s="580"/>
      <c r="F136" s="577"/>
      <c r="G136" s="581"/>
    </row>
    <row r="137" spans="1:7" ht="9.75" customHeight="1">
      <c r="A137" s="577"/>
      <c r="B137" s="582"/>
      <c r="C137" s="578"/>
      <c r="D137" s="579"/>
      <c r="E137" s="580"/>
      <c r="F137" s="577"/>
      <c r="G137" s="581"/>
    </row>
    <row r="138" spans="1:7" ht="9.75" customHeight="1">
      <c r="A138" s="577"/>
      <c r="B138" s="582"/>
      <c r="C138" s="578"/>
      <c r="D138" s="579"/>
      <c r="E138" s="580"/>
      <c r="F138" s="577"/>
      <c r="G138" s="581"/>
    </row>
    <row r="139" spans="1:7" ht="9.75" customHeight="1">
      <c r="A139" s="577"/>
      <c r="B139" s="582"/>
      <c r="C139" s="578"/>
      <c r="D139" s="579"/>
      <c r="E139" s="580"/>
      <c r="F139" s="577"/>
      <c r="G139" s="581"/>
    </row>
    <row r="140" spans="1:7" ht="9.75" customHeight="1">
      <c r="A140" s="577"/>
      <c r="B140" s="582"/>
      <c r="C140" s="578"/>
      <c r="D140" s="579"/>
      <c r="E140" s="580"/>
      <c r="F140" s="577"/>
      <c r="G140" s="581"/>
    </row>
    <row r="141" spans="1:7" ht="9.75" customHeight="1">
      <c r="A141" s="577"/>
      <c r="B141" s="582"/>
      <c r="C141" s="578"/>
      <c r="D141" s="579"/>
      <c r="E141" s="580"/>
      <c r="F141" s="577"/>
      <c r="G141" s="581"/>
    </row>
    <row r="142" spans="1:7" ht="9.75" customHeight="1">
      <c r="A142" s="577"/>
      <c r="B142" s="582"/>
      <c r="C142" s="578"/>
      <c r="D142" s="579"/>
      <c r="E142" s="580"/>
      <c r="F142" s="577"/>
      <c r="G142" s="581"/>
    </row>
    <row r="143" spans="1:7" ht="9.75" customHeight="1">
      <c r="A143" s="577"/>
      <c r="B143" s="582"/>
      <c r="C143" s="578"/>
      <c r="D143" s="579"/>
      <c r="E143" s="580"/>
      <c r="F143" s="577"/>
      <c r="G143" s="581"/>
    </row>
    <row r="144" spans="1:7" ht="9.75" customHeight="1">
      <c r="A144" s="577"/>
      <c r="B144" s="582"/>
      <c r="C144" s="578"/>
      <c r="D144" s="579"/>
      <c r="E144" s="580"/>
      <c r="F144" s="577"/>
      <c r="G144" s="581"/>
    </row>
    <row r="145" spans="1:7" ht="9.75" customHeight="1">
      <c r="A145" s="577"/>
      <c r="B145" s="582"/>
      <c r="C145" s="578"/>
      <c r="D145" s="579"/>
      <c r="E145" s="580"/>
      <c r="F145" s="577"/>
      <c r="G145" s="581"/>
    </row>
    <row r="146" spans="1:7" ht="9.75" customHeight="1">
      <c r="A146" s="577"/>
      <c r="B146" s="582"/>
      <c r="C146" s="578"/>
      <c r="D146" s="579"/>
      <c r="E146" s="580"/>
      <c r="F146" s="577"/>
      <c r="G146" s="581"/>
    </row>
    <row r="147" spans="1:7" ht="9.75" customHeight="1">
      <c r="A147" s="577"/>
      <c r="B147" s="582"/>
      <c r="C147" s="578"/>
      <c r="D147" s="579"/>
      <c r="E147" s="580"/>
      <c r="F147" s="577"/>
      <c r="G147" s="581"/>
    </row>
    <row r="148" spans="1:7" ht="9.75" customHeight="1">
      <c r="A148" s="577"/>
      <c r="B148" s="582"/>
      <c r="C148" s="578"/>
      <c r="D148" s="579"/>
      <c r="E148" s="580"/>
      <c r="F148" s="577"/>
      <c r="G148" s="581"/>
    </row>
    <row r="149" spans="1:7" ht="9.75" customHeight="1">
      <c r="A149" s="577"/>
      <c r="B149" s="582"/>
      <c r="C149" s="578"/>
      <c r="D149" s="579"/>
      <c r="E149" s="580"/>
      <c r="F149" s="577"/>
      <c r="G149" s="581"/>
    </row>
    <row r="150" spans="1:7" ht="6.75" customHeight="1">
      <c r="A150" s="577"/>
      <c r="B150" s="582"/>
      <c r="C150" s="578"/>
      <c r="D150" s="579"/>
      <c r="E150" s="580"/>
      <c r="F150" s="577"/>
      <c r="G150" s="581"/>
    </row>
    <row r="151" spans="1:7" ht="9.75" customHeight="1">
      <c r="A151" s="577"/>
      <c r="B151" s="582"/>
      <c r="C151" s="578"/>
      <c r="D151" s="579"/>
      <c r="E151" s="580"/>
      <c r="F151" s="577"/>
      <c r="G151" s="581"/>
    </row>
    <row r="152" spans="1:7" ht="9.75" customHeight="1">
      <c r="A152" s="577"/>
      <c r="B152" s="582"/>
      <c r="C152" s="578"/>
      <c r="D152" s="579"/>
      <c r="E152" s="580"/>
      <c r="F152" s="577"/>
      <c r="G152" s="581"/>
    </row>
    <row r="153" spans="1:7" ht="9.75" customHeight="1">
      <c r="A153" s="577"/>
      <c r="B153" s="582"/>
      <c r="C153" s="578"/>
      <c r="D153" s="579"/>
      <c r="E153" s="580"/>
      <c r="F153" s="577"/>
      <c r="G153" s="581"/>
    </row>
    <row r="154" spans="1:7" ht="9.75" customHeight="1">
      <c r="A154" s="577"/>
      <c r="B154" s="582"/>
      <c r="C154" s="578"/>
      <c r="D154" s="579"/>
      <c r="E154" s="580"/>
      <c r="F154" s="577"/>
      <c r="G154" s="581"/>
    </row>
    <row r="155" spans="1:7" ht="9.75" customHeight="1">
      <c r="A155" s="577"/>
      <c r="B155" s="582"/>
      <c r="C155" s="578"/>
      <c r="D155" s="579"/>
      <c r="E155" s="580"/>
      <c r="F155" s="577"/>
      <c r="G155" s="581"/>
    </row>
    <row r="156" spans="1:7" ht="9.75" customHeight="1">
      <c r="A156" s="577"/>
      <c r="B156" s="582"/>
      <c r="C156" s="578"/>
      <c r="D156" s="579"/>
      <c r="E156" s="580"/>
      <c r="F156" s="577"/>
      <c r="G156" s="581"/>
    </row>
    <row r="157" spans="1:7" ht="9.75" customHeight="1">
      <c r="A157" s="577"/>
      <c r="B157" s="582"/>
      <c r="C157" s="578"/>
      <c r="D157" s="579"/>
      <c r="E157" s="580"/>
      <c r="F157" s="577"/>
      <c r="G157" s="581"/>
    </row>
    <row r="158" spans="1:7" ht="9.75" customHeight="1">
      <c r="A158" s="577"/>
      <c r="B158" s="582"/>
      <c r="C158" s="578"/>
      <c r="D158" s="579"/>
      <c r="E158" s="580"/>
      <c r="F158" s="577"/>
      <c r="G158" s="581"/>
    </row>
    <row r="159" spans="1:7" ht="9.75" customHeight="1">
      <c r="A159" s="577"/>
      <c r="B159" s="582"/>
      <c r="C159" s="578"/>
      <c r="D159" s="579"/>
      <c r="E159" s="580"/>
      <c r="F159" s="577"/>
      <c r="G159" s="581"/>
    </row>
    <row r="160" spans="1:7" ht="9.75" customHeight="1">
      <c r="A160" s="577"/>
      <c r="B160" s="582"/>
      <c r="C160" s="578"/>
      <c r="D160" s="579"/>
      <c r="E160" s="580"/>
      <c r="F160" s="577"/>
      <c r="G160" s="581"/>
    </row>
    <row r="161" spans="1:7" ht="9.75" customHeight="1">
      <c r="A161" s="577"/>
      <c r="B161" s="582"/>
      <c r="C161" s="578"/>
      <c r="D161" s="579"/>
      <c r="E161" s="580"/>
      <c r="F161" s="577"/>
      <c r="G161" s="581"/>
    </row>
    <row r="162" spans="1:7" ht="9.75" customHeight="1">
      <c r="A162" s="577"/>
      <c r="B162" s="582"/>
      <c r="C162" s="578"/>
      <c r="D162" s="579"/>
      <c r="E162" s="580"/>
      <c r="F162" s="577"/>
      <c r="G162" s="581"/>
    </row>
    <row r="163" spans="1:7" ht="9.75" customHeight="1">
      <c r="A163" s="577"/>
      <c r="B163" s="582"/>
      <c r="C163" s="578"/>
      <c r="D163" s="579"/>
      <c r="E163" s="580"/>
      <c r="F163" s="577"/>
      <c r="G163" s="581"/>
    </row>
    <row r="164" spans="1:7" ht="9.75" customHeight="1">
      <c r="A164" s="577"/>
      <c r="B164" s="582"/>
      <c r="C164" s="578"/>
      <c r="D164" s="579"/>
      <c r="E164" s="580"/>
      <c r="F164" s="577"/>
      <c r="G164" s="581"/>
    </row>
    <row r="165" spans="1:7" ht="9.75" customHeight="1">
      <c r="A165" s="577"/>
      <c r="B165" s="582"/>
      <c r="C165" s="578"/>
      <c r="D165" s="579"/>
      <c r="E165" s="580"/>
      <c r="F165" s="577"/>
      <c r="G165" s="581"/>
    </row>
    <row r="166" spans="1:7" ht="9.75" customHeight="1">
      <c r="A166" s="577"/>
      <c r="B166" s="582"/>
      <c r="C166" s="578"/>
      <c r="D166" s="579"/>
      <c r="E166" s="580"/>
      <c r="F166" s="577"/>
      <c r="G166" s="581"/>
    </row>
    <row r="167" spans="1:7" ht="9.75" customHeight="1">
      <c r="A167" s="577"/>
      <c r="B167" s="582"/>
      <c r="C167" s="578"/>
      <c r="D167" s="579"/>
      <c r="E167" s="580"/>
      <c r="F167" s="577"/>
      <c r="G167" s="581"/>
    </row>
    <row r="168" spans="1:7" ht="9.75" customHeight="1">
      <c r="A168" s="577"/>
      <c r="B168" s="582"/>
      <c r="C168" s="578"/>
      <c r="D168" s="579"/>
      <c r="E168" s="580"/>
      <c r="F168" s="577"/>
      <c r="G168" s="581"/>
    </row>
    <row r="169" spans="1:7" ht="9.75" customHeight="1">
      <c r="A169" s="577"/>
      <c r="B169" s="582"/>
      <c r="C169" s="578"/>
      <c r="D169" s="579"/>
      <c r="E169" s="580"/>
      <c r="F169" s="577"/>
      <c r="G169" s="581"/>
    </row>
    <row r="170" spans="1:7" ht="9.75" customHeight="1">
      <c r="A170" s="577"/>
      <c r="B170" s="582"/>
      <c r="C170" s="578"/>
      <c r="D170" s="579"/>
      <c r="E170" s="580"/>
      <c r="F170" s="577"/>
      <c r="G170" s="581"/>
    </row>
    <row r="171" spans="1:7" ht="9.75" customHeight="1">
      <c r="A171" s="577"/>
      <c r="B171" s="582"/>
      <c r="C171" s="578"/>
      <c r="D171" s="579"/>
      <c r="E171" s="589"/>
      <c r="F171" s="577"/>
      <c r="G171" s="581"/>
    </row>
    <row r="172" spans="1:7" ht="9.75" customHeight="1">
      <c r="A172" s="577"/>
      <c r="B172" s="582"/>
      <c r="C172" s="578"/>
      <c r="D172" s="579"/>
      <c r="E172" s="589"/>
      <c r="F172" s="577"/>
      <c r="G172" s="581"/>
    </row>
    <row r="173" spans="1:7" ht="9.75" customHeight="1">
      <c r="A173" s="577"/>
      <c r="B173" s="582"/>
      <c r="C173" s="578"/>
      <c r="D173" s="579"/>
      <c r="E173" s="589"/>
      <c r="F173" s="577"/>
      <c r="G173" s="581"/>
    </row>
    <row r="174" spans="1:7" ht="9.75" customHeight="1">
      <c r="A174" s="577"/>
      <c r="B174" s="582"/>
      <c r="C174" s="578"/>
      <c r="D174" s="579"/>
      <c r="E174" s="589"/>
      <c r="F174" s="577"/>
      <c r="G174" s="581"/>
    </row>
    <row r="175" spans="1:7" ht="9.75" customHeight="1">
      <c r="A175" s="577"/>
      <c r="B175" s="582"/>
      <c r="C175" s="578"/>
      <c r="D175" s="579"/>
      <c r="E175" s="589"/>
      <c r="F175" s="577"/>
      <c r="G175" s="581"/>
    </row>
    <row r="176" spans="1:7" ht="9.75" customHeight="1">
      <c r="A176" s="577"/>
      <c r="B176" s="582"/>
      <c r="C176" s="578"/>
      <c r="D176" s="579"/>
      <c r="E176" s="580"/>
      <c r="F176" s="577"/>
      <c r="G176" s="581"/>
    </row>
    <row r="177" spans="1:7" ht="9.75" customHeight="1">
      <c r="A177" s="577"/>
      <c r="B177" s="582"/>
      <c r="C177" s="578"/>
      <c r="D177" s="579"/>
      <c r="E177" s="580"/>
      <c r="F177" s="577"/>
      <c r="G177" s="581"/>
    </row>
    <row r="178" spans="1:7" ht="9.75" customHeight="1">
      <c r="A178" s="577"/>
      <c r="B178" s="582"/>
      <c r="C178" s="578"/>
      <c r="D178" s="579"/>
      <c r="E178" s="580"/>
      <c r="F178" s="577"/>
      <c r="G178" s="581"/>
    </row>
    <row r="179" spans="1:7" ht="9.75" customHeight="1">
      <c r="A179" s="577"/>
      <c r="B179" s="582"/>
      <c r="C179" s="578"/>
      <c r="D179" s="579"/>
      <c r="E179" s="580"/>
      <c r="F179" s="577"/>
      <c r="G179" s="581"/>
    </row>
    <row r="180" spans="1:7" ht="9.75" customHeight="1">
      <c r="A180" s="577"/>
      <c r="B180" s="582"/>
      <c r="C180" s="578"/>
      <c r="D180" s="579"/>
      <c r="E180" s="580"/>
      <c r="F180" s="577"/>
      <c r="G180" s="581"/>
    </row>
    <row r="181" spans="1:7" ht="9.75" customHeight="1">
      <c r="A181" s="577"/>
      <c r="B181" s="582"/>
      <c r="C181" s="578"/>
      <c r="D181" s="579"/>
      <c r="E181" s="580"/>
      <c r="F181" s="577"/>
      <c r="G181" s="581"/>
    </row>
    <row r="182" spans="1:7" ht="9.75" customHeight="1">
      <c r="A182" s="577"/>
      <c r="B182" s="582"/>
      <c r="C182" s="578"/>
      <c r="D182" s="579"/>
      <c r="E182" s="580"/>
      <c r="F182" s="577"/>
      <c r="G182" s="581"/>
    </row>
    <row r="183" spans="1:7" ht="9.75" customHeight="1">
      <c r="A183" s="577"/>
      <c r="B183" s="582"/>
      <c r="C183" s="578"/>
      <c r="D183" s="579"/>
      <c r="E183" s="580"/>
      <c r="F183" s="577"/>
      <c r="G183" s="581"/>
    </row>
    <row r="184" spans="1:7" ht="9.75" customHeight="1">
      <c r="A184" s="577"/>
      <c r="B184" s="582"/>
      <c r="C184" s="578"/>
      <c r="D184" s="579"/>
      <c r="E184" s="580"/>
      <c r="F184" s="577"/>
      <c r="G184" s="581"/>
    </row>
    <row r="185" spans="1:7" ht="9.75" customHeight="1">
      <c r="A185" s="577"/>
      <c r="B185" s="582"/>
      <c r="C185" s="578"/>
      <c r="D185" s="579"/>
      <c r="E185" s="580"/>
      <c r="F185" s="577"/>
      <c r="G185" s="581"/>
    </row>
    <row r="186" spans="1:7" ht="9.75" customHeight="1">
      <c r="A186" s="577"/>
      <c r="B186" s="582"/>
      <c r="C186" s="578"/>
      <c r="D186" s="579"/>
      <c r="E186" s="580"/>
      <c r="F186" s="577"/>
      <c r="G186" s="581"/>
    </row>
    <row r="187" spans="1:7" ht="9.75" customHeight="1">
      <c r="A187" s="577"/>
      <c r="B187" s="582"/>
      <c r="C187" s="578"/>
      <c r="D187" s="579"/>
      <c r="E187" s="580"/>
      <c r="F187" s="577"/>
      <c r="G187" s="581"/>
    </row>
    <row r="188" spans="1:7" ht="9.75" customHeight="1">
      <c r="A188" s="577"/>
      <c r="B188" s="582"/>
      <c r="C188" s="578"/>
      <c r="D188" s="579"/>
      <c r="E188" s="580"/>
      <c r="F188" s="577"/>
      <c r="G188" s="581"/>
    </row>
    <row r="189" spans="1:7" ht="9.75" customHeight="1">
      <c r="A189" s="577"/>
      <c r="B189" s="582"/>
      <c r="C189" s="578"/>
      <c r="D189" s="579"/>
      <c r="E189" s="580"/>
      <c r="F189" s="577"/>
      <c r="G189" s="581"/>
    </row>
    <row r="190" spans="1:7" ht="9.75" customHeight="1">
      <c r="A190" s="577"/>
      <c r="B190" s="582"/>
      <c r="C190" s="578"/>
      <c r="D190" s="579"/>
      <c r="E190" s="580"/>
      <c r="F190" s="577"/>
      <c r="G190" s="581"/>
    </row>
    <row r="191" spans="1:7" ht="9.75" customHeight="1">
      <c r="A191" s="577"/>
      <c r="B191" s="582"/>
      <c r="C191" s="578"/>
      <c r="D191" s="579"/>
      <c r="E191" s="580"/>
      <c r="F191" s="577"/>
      <c r="G191" s="581"/>
    </row>
    <row r="192" spans="1:7" ht="9.75" customHeight="1">
      <c r="A192" s="577"/>
      <c r="B192" s="582"/>
      <c r="C192" s="578"/>
      <c r="D192" s="579"/>
      <c r="E192" s="580"/>
      <c r="F192" s="577"/>
      <c r="G192" s="581"/>
    </row>
    <row r="193" spans="1:7" ht="9.75" customHeight="1">
      <c r="A193" s="577"/>
      <c r="B193" s="582"/>
      <c r="C193" s="578"/>
      <c r="D193" s="579"/>
      <c r="E193" s="580"/>
      <c r="F193" s="577"/>
      <c r="G193" s="581"/>
    </row>
    <row r="194" spans="1:7" ht="9.75" customHeight="1">
      <c r="A194" s="577"/>
      <c r="B194" s="582"/>
      <c r="C194" s="578"/>
      <c r="D194" s="579"/>
      <c r="E194" s="580"/>
      <c r="F194" s="577"/>
      <c r="G194" s="581"/>
    </row>
    <row r="195" spans="1:7" ht="9.75" customHeight="1">
      <c r="A195" s="577"/>
      <c r="B195" s="582"/>
      <c r="C195" s="578"/>
      <c r="D195" s="579"/>
      <c r="E195" s="580"/>
      <c r="F195" s="577"/>
      <c r="G195" s="581"/>
    </row>
    <row r="196" spans="1:7" ht="9.75" customHeight="1">
      <c r="A196" s="577"/>
      <c r="B196" s="582"/>
      <c r="C196" s="578"/>
      <c r="D196" s="579"/>
      <c r="E196" s="580"/>
      <c r="F196" s="577"/>
      <c r="G196" s="581"/>
    </row>
    <row r="197" spans="1:7" ht="9.75" customHeight="1">
      <c r="A197" s="577"/>
      <c r="B197" s="582"/>
      <c r="C197" s="578"/>
      <c r="D197" s="579"/>
      <c r="E197" s="580"/>
      <c r="F197" s="577"/>
      <c r="G197" s="581"/>
    </row>
    <row r="198" spans="1:7" ht="9.75" customHeight="1">
      <c r="A198" s="577"/>
      <c r="B198" s="582"/>
      <c r="C198" s="578"/>
      <c r="D198" s="579"/>
      <c r="E198" s="580"/>
      <c r="F198" s="577"/>
      <c r="G198" s="581"/>
    </row>
    <row r="199" spans="1:7" ht="9.75" customHeight="1">
      <c r="A199" s="577"/>
      <c r="B199" s="582"/>
      <c r="C199" s="578"/>
      <c r="D199" s="579"/>
      <c r="E199" s="580"/>
      <c r="F199" s="577"/>
      <c r="G199" s="581"/>
    </row>
    <row r="200" spans="1:7" ht="9.75" customHeight="1">
      <c r="A200" s="577"/>
      <c r="B200" s="582"/>
      <c r="C200" s="578"/>
      <c r="D200" s="579"/>
      <c r="E200" s="580"/>
      <c r="F200" s="577"/>
      <c r="G200" s="581"/>
    </row>
    <row r="201" spans="1:7" ht="9.75" customHeight="1">
      <c r="A201" s="577"/>
      <c r="B201" s="582"/>
      <c r="C201" s="578"/>
      <c r="D201" s="579"/>
      <c r="E201" s="580"/>
      <c r="F201" s="577"/>
      <c r="G201" s="581"/>
    </row>
    <row r="202" spans="1:7" ht="9.75" customHeight="1">
      <c r="A202" s="577"/>
      <c r="B202" s="582"/>
      <c r="C202" s="578"/>
      <c r="D202" s="579"/>
      <c r="E202" s="580"/>
      <c r="F202" s="577"/>
      <c r="G202" s="581"/>
    </row>
    <row r="203" spans="1:7" ht="9.75" customHeight="1">
      <c r="A203" s="577"/>
      <c r="B203" s="582"/>
      <c r="C203" s="578"/>
      <c r="D203" s="579"/>
      <c r="E203" s="580"/>
      <c r="F203" s="577"/>
      <c r="G203" s="581"/>
    </row>
    <row r="204" spans="1:7" ht="9.75" customHeight="1">
      <c r="A204" s="577"/>
      <c r="B204" s="582"/>
      <c r="C204" s="578"/>
      <c r="D204" s="579"/>
      <c r="E204" s="580"/>
      <c r="F204" s="577"/>
      <c r="G204" s="581"/>
    </row>
    <row r="205" spans="1:7" ht="9.75" customHeight="1">
      <c r="A205" s="577"/>
      <c r="B205" s="582"/>
      <c r="C205" s="578"/>
      <c r="D205" s="579"/>
      <c r="E205" s="580"/>
      <c r="F205" s="577"/>
      <c r="G205" s="581"/>
    </row>
    <row r="206" spans="1:7" ht="9.75" customHeight="1">
      <c r="A206" s="577"/>
      <c r="B206" s="582"/>
      <c r="C206" s="578"/>
      <c r="D206" s="579"/>
      <c r="E206" s="580"/>
      <c r="F206" s="577"/>
      <c r="G206" s="581"/>
    </row>
    <row r="207" spans="1:7" ht="9.75" customHeight="1">
      <c r="A207" s="577"/>
      <c r="B207" s="582"/>
      <c r="C207" s="578"/>
      <c r="D207" s="579"/>
      <c r="E207" s="580"/>
      <c r="F207" s="577"/>
      <c r="G207" s="581"/>
    </row>
    <row r="208" spans="1:7" ht="9.75" customHeight="1">
      <c r="A208" s="577"/>
      <c r="B208" s="582"/>
      <c r="C208" s="578"/>
      <c r="D208" s="579"/>
      <c r="E208" s="580"/>
      <c r="F208" s="577"/>
      <c r="G208" s="581"/>
    </row>
    <row r="209" spans="1:7" ht="9.75" customHeight="1">
      <c r="A209" s="577"/>
      <c r="B209" s="582"/>
      <c r="C209" s="578"/>
      <c r="D209" s="579"/>
      <c r="E209" s="580"/>
      <c r="F209" s="577"/>
      <c r="G209" s="581"/>
    </row>
    <row r="210" spans="1:7" ht="9.75" customHeight="1">
      <c r="A210" s="577"/>
      <c r="B210" s="582"/>
      <c r="C210" s="578"/>
      <c r="D210" s="579"/>
      <c r="E210" s="580"/>
      <c r="F210" s="577"/>
      <c r="G210" s="581"/>
    </row>
    <row r="211" spans="1:7" ht="9.75" customHeight="1">
      <c r="A211" s="577"/>
      <c r="B211" s="582"/>
      <c r="C211" s="584"/>
      <c r="D211" s="577"/>
      <c r="E211" s="585"/>
      <c r="F211" s="577"/>
      <c r="G211" s="581"/>
    </row>
    <row r="212" spans="1:7" ht="9.75" customHeight="1">
      <c r="A212" s="577"/>
      <c r="B212" s="582"/>
      <c r="C212" s="584"/>
      <c r="D212" s="577"/>
      <c r="E212" s="585"/>
      <c r="F212" s="577"/>
      <c r="G212" s="581"/>
    </row>
    <row r="213" spans="1:7" ht="9.75" customHeight="1">
      <c r="A213" s="577"/>
      <c r="B213" s="582"/>
      <c r="C213" s="584"/>
      <c r="D213" s="577"/>
      <c r="E213" s="585"/>
      <c r="F213" s="577"/>
      <c r="G213" s="581"/>
    </row>
    <row r="214" spans="1:7" ht="9.75" customHeight="1">
      <c r="A214" s="577"/>
      <c r="B214" s="582"/>
      <c r="C214" s="584"/>
      <c r="D214" s="577"/>
      <c r="E214" s="585"/>
      <c r="F214" s="577"/>
      <c r="G214" s="581"/>
    </row>
    <row r="215" spans="1:7" ht="9.75" customHeight="1">
      <c r="A215" s="577"/>
      <c r="B215" s="582"/>
      <c r="C215" s="584"/>
      <c r="D215" s="577"/>
      <c r="E215" s="585"/>
      <c r="F215" s="577"/>
      <c r="G215" s="581"/>
    </row>
    <row r="216" spans="1:7" ht="9.75" customHeight="1">
      <c r="A216" s="577"/>
      <c r="B216" s="582"/>
      <c r="C216" s="583"/>
      <c r="D216" s="579"/>
      <c r="E216" s="580"/>
      <c r="F216" s="577"/>
      <c r="G216" s="581"/>
    </row>
    <row r="217" spans="1:7" ht="9.75" customHeight="1">
      <c r="A217" s="577"/>
      <c r="B217" s="582"/>
      <c r="C217" s="583"/>
      <c r="D217" s="579"/>
      <c r="E217" s="580"/>
      <c r="F217" s="577"/>
      <c r="G217" s="581"/>
    </row>
    <row r="218" spans="1:7" ht="9.75" customHeight="1">
      <c r="A218" s="577"/>
      <c r="B218" s="582"/>
      <c r="C218" s="583"/>
      <c r="D218" s="579"/>
      <c r="E218" s="580"/>
      <c r="F218" s="577"/>
      <c r="G218" s="581"/>
    </row>
    <row r="219" spans="1:7" ht="9.75" customHeight="1">
      <c r="A219" s="577"/>
      <c r="B219" s="582"/>
      <c r="C219" s="583"/>
      <c r="D219" s="579"/>
      <c r="E219" s="580"/>
      <c r="F219" s="577"/>
      <c r="G219" s="581"/>
    </row>
    <row r="220" spans="1:7" ht="9.75" customHeight="1">
      <c r="A220" s="577"/>
      <c r="B220" s="582"/>
      <c r="C220" s="583"/>
      <c r="D220" s="579"/>
      <c r="E220" s="580"/>
      <c r="F220" s="577"/>
      <c r="G220" s="581"/>
    </row>
    <row r="221" spans="1:7" ht="9.75" customHeight="1">
      <c r="A221" s="577"/>
      <c r="B221" s="582"/>
      <c r="C221" s="578"/>
      <c r="D221" s="579"/>
      <c r="E221" s="580"/>
      <c r="F221" s="577"/>
      <c r="G221" s="581"/>
    </row>
    <row r="222" spans="1:7" ht="9.75" customHeight="1">
      <c r="A222" s="577"/>
      <c r="B222" s="582"/>
      <c r="C222" s="578"/>
      <c r="D222" s="579"/>
      <c r="E222" s="580"/>
      <c r="F222" s="577"/>
      <c r="G222" s="581"/>
    </row>
    <row r="223" spans="1:7" ht="9.75" customHeight="1">
      <c r="A223" s="577"/>
      <c r="B223" s="582"/>
      <c r="C223" s="578"/>
      <c r="D223" s="579"/>
      <c r="E223" s="580"/>
      <c r="F223" s="577"/>
      <c r="G223" s="581"/>
    </row>
    <row r="224" spans="1:7" ht="9.75" customHeight="1">
      <c r="A224" s="577"/>
      <c r="B224" s="582"/>
      <c r="C224" s="578"/>
      <c r="D224" s="579"/>
      <c r="E224" s="580"/>
      <c r="F224" s="577"/>
      <c r="G224" s="581"/>
    </row>
    <row r="225" spans="1:7" ht="7.5" customHeight="1">
      <c r="A225" s="577"/>
      <c r="B225" s="582"/>
      <c r="C225" s="578"/>
      <c r="D225" s="579"/>
      <c r="E225" s="580"/>
      <c r="F225" s="577"/>
      <c r="G225" s="581"/>
    </row>
    <row r="226" spans="1:7" ht="9.75" customHeight="1">
      <c r="A226" s="577"/>
      <c r="B226" s="582"/>
      <c r="C226" s="578"/>
      <c r="D226" s="579"/>
      <c r="E226" s="580"/>
      <c r="F226" s="577"/>
      <c r="G226" s="581"/>
    </row>
    <row r="227" spans="1:7" ht="9.75" customHeight="1">
      <c r="A227" s="577"/>
      <c r="B227" s="582"/>
      <c r="C227" s="578"/>
      <c r="D227" s="579"/>
      <c r="E227" s="580"/>
      <c r="F227" s="577"/>
      <c r="G227" s="581"/>
    </row>
    <row r="228" spans="1:7" ht="9.75" customHeight="1">
      <c r="A228" s="577"/>
      <c r="B228" s="582"/>
      <c r="C228" s="578"/>
      <c r="D228" s="579"/>
      <c r="E228" s="580"/>
      <c r="F228" s="577"/>
      <c r="G228" s="581"/>
    </row>
    <row r="229" spans="1:7" ht="9.75" customHeight="1">
      <c r="A229" s="577"/>
      <c r="B229" s="582"/>
      <c r="C229" s="578"/>
      <c r="D229" s="579"/>
      <c r="E229" s="580"/>
      <c r="F229" s="577"/>
      <c r="G229" s="581"/>
    </row>
    <row r="230" spans="1:7" ht="9.75" customHeight="1">
      <c r="A230" s="577"/>
      <c r="B230" s="582"/>
      <c r="C230" s="578"/>
      <c r="D230" s="579"/>
      <c r="E230" s="580"/>
      <c r="F230" s="577"/>
      <c r="G230" s="581"/>
    </row>
    <row r="231" spans="1:7" ht="9.75" customHeight="1">
      <c r="A231" s="577"/>
      <c r="B231" s="582"/>
      <c r="C231" s="578"/>
      <c r="D231" s="579"/>
      <c r="E231" s="580"/>
      <c r="F231" s="577"/>
      <c r="G231" s="581"/>
    </row>
    <row r="232" spans="1:7" ht="9.75" customHeight="1">
      <c r="A232" s="577"/>
      <c r="B232" s="582"/>
      <c r="C232" s="578"/>
      <c r="D232" s="579"/>
      <c r="E232" s="580"/>
      <c r="F232" s="577"/>
      <c r="G232" s="581"/>
    </row>
    <row r="233" spans="1:7" ht="9.75" customHeight="1">
      <c r="A233" s="577"/>
      <c r="B233" s="582"/>
      <c r="C233" s="578"/>
      <c r="D233" s="579"/>
      <c r="E233" s="580"/>
      <c r="F233" s="577"/>
      <c r="G233" s="581"/>
    </row>
    <row r="234" spans="1:7" ht="9.75" customHeight="1">
      <c r="A234" s="577"/>
      <c r="B234" s="582"/>
      <c r="C234" s="578"/>
      <c r="D234" s="579"/>
      <c r="E234" s="580"/>
      <c r="F234" s="577"/>
      <c r="G234" s="581"/>
    </row>
    <row r="235" spans="1:7" ht="9.75" customHeight="1">
      <c r="A235" s="577"/>
      <c r="B235" s="582"/>
      <c r="C235" s="578"/>
      <c r="D235" s="579"/>
      <c r="E235" s="580"/>
      <c r="F235" s="577"/>
      <c r="G235" s="581"/>
    </row>
    <row r="236" spans="1:7" ht="9.75" customHeight="1">
      <c r="A236" s="577"/>
      <c r="B236" s="582"/>
      <c r="C236" s="578"/>
      <c r="D236" s="579"/>
      <c r="E236" s="580"/>
      <c r="F236" s="577"/>
      <c r="G236" s="581"/>
    </row>
    <row r="237" spans="1:7" ht="9.75" customHeight="1">
      <c r="A237" s="577"/>
      <c r="B237" s="582"/>
      <c r="C237" s="578"/>
      <c r="D237" s="579"/>
      <c r="E237" s="580"/>
      <c r="F237" s="577"/>
      <c r="G237" s="581"/>
    </row>
    <row r="238" spans="1:7" ht="9.75" customHeight="1">
      <c r="A238" s="577"/>
      <c r="B238" s="582"/>
      <c r="C238" s="578"/>
      <c r="D238" s="579"/>
      <c r="E238" s="580"/>
      <c r="F238" s="577"/>
      <c r="G238" s="581"/>
    </row>
    <row r="239" spans="1:7" ht="9.75" customHeight="1">
      <c r="A239" s="577"/>
      <c r="B239" s="582"/>
      <c r="C239" s="578"/>
      <c r="D239" s="579"/>
      <c r="E239" s="580"/>
      <c r="F239" s="577"/>
      <c r="G239" s="581"/>
    </row>
    <row r="240" spans="1:7" ht="9.75" customHeight="1">
      <c r="A240" s="577"/>
      <c r="B240" s="582"/>
      <c r="C240" s="578"/>
      <c r="D240" s="579"/>
      <c r="E240" s="580"/>
      <c r="F240" s="577"/>
      <c r="G240" s="581"/>
    </row>
    <row r="241" spans="1:7" ht="9.75" customHeight="1">
      <c r="A241" s="577"/>
      <c r="B241" s="582"/>
      <c r="C241" s="578"/>
      <c r="D241" s="579"/>
      <c r="E241" s="580"/>
      <c r="F241" s="577"/>
      <c r="G241" s="581"/>
    </row>
    <row r="242" spans="1:7" ht="9.75" customHeight="1">
      <c r="A242" s="577"/>
      <c r="B242" s="582"/>
      <c r="C242" s="578"/>
      <c r="D242" s="579"/>
      <c r="E242" s="580"/>
      <c r="F242" s="577"/>
      <c r="G242" s="581"/>
    </row>
    <row r="243" spans="1:7" ht="9.75" customHeight="1">
      <c r="A243" s="577"/>
      <c r="B243" s="582"/>
      <c r="C243" s="578"/>
      <c r="D243" s="579"/>
      <c r="E243" s="580"/>
      <c r="F243" s="577"/>
      <c r="G243" s="581"/>
    </row>
    <row r="244" spans="1:7" ht="9.75" customHeight="1">
      <c r="A244" s="577"/>
      <c r="B244" s="582"/>
      <c r="C244" s="578"/>
      <c r="D244" s="579"/>
      <c r="E244" s="580"/>
      <c r="F244" s="577"/>
      <c r="G244" s="581"/>
    </row>
    <row r="245" spans="1:7" ht="9.75" customHeight="1">
      <c r="A245" s="577"/>
      <c r="B245" s="582"/>
      <c r="C245" s="578"/>
      <c r="D245" s="579"/>
      <c r="E245" s="580"/>
      <c r="F245" s="577"/>
      <c r="G245" s="581"/>
    </row>
    <row r="246" spans="1:7" ht="9.75" customHeight="1">
      <c r="A246" s="577"/>
      <c r="B246" s="582"/>
      <c r="C246" s="584"/>
      <c r="D246" s="577"/>
      <c r="E246" s="585"/>
      <c r="F246" s="577"/>
      <c r="G246" s="581"/>
    </row>
    <row r="247" spans="1:7" ht="9.75" customHeight="1">
      <c r="A247" s="577"/>
      <c r="B247" s="582"/>
      <c r="C247" s="584"/>
      <c r="D247" s="577"/>
      <c r="E247" s="585"/>
      <c r="F247" s="577"/>
      <c r="G247" s="581"/>
    </row>
    <row r="248" spans="1:7" ht="9.75" customHeight="1">
      <c r="A248" s="577"/>
      <c r="B248" s="582"/>
      <c r="C248" s="584"/>
      <c r="D248" s="577"/>
      <c r="E248" s="585"/>
      <c r="F248" s="577"/>
      <c r="G248" s="581"/>
    </row>
    <row r="249" spans="1:7" ht="9.75" customHeight="1">
      <c r="A249" s="577"/>
      <c r="B249" s="582"/>
      <c r="C249" s="584"/>
      <c r="D249" s="577"/>
      <c r="E249" s="585"/>
      <c r="F249" s="577"/>
      <c r="G249" s="581"/>
    </row>
    <row r="250" spans="1:7" ht="9.75" customHeight="1">
      <c r="A250" s="577"/>
      <c r="B250" s="582"/>
      <c r="C250" s="584"/>
      <c r="D250" s="577"/>
      <c r="E250" s="585"/>
      <c r="F250" s="577"/>
      <c r="G250" s="581"/>
    </row>
    <row r="251" spans="1:7" ht="9.75" customHeight="1">
      <c r="A251" s="577"/>
      <c r="B251" s="582"/>
      <c r="C251" s="583"/>
      <c r="D251" s="579"/>
      <c r="E251" s="580"/>
      <c r="F251" s="577"/>
      <c r="G251" s="581"/>
    </row>
    <row r="252" spans="1:7" ht="9.75" customHeight="1">
      <c r="A252" s="577"/>
      <c r="B252" s="582"/>
      <c r="C252" s="583"/>
      <c r="D252" s="579"/>
      <c r="E252" s="580"/>
      <c r="F252" s="577"/>
      <c r="G252" s="581"/>
    </row>
    <row r="253" spans="1:7" ht="9.75" customHeight="1">
      <c r="A253" s="577"/>
      <c r="B253" s="582"/>
      <c r="C253" s="583"/>
      <c r="D253" s="579"/>
      <c r="E253" s="580"/>
      <c r="F253" s="577"/>
      <c r="G253" s="581"/>
    </row>
    <row r="254" spans="1:7" ht="9.75" customHeight="1">
      <c r="A254" s="577"/>
      <c r="B254" s="582"/>
      <c r="C254" s="583"/>
      <c r="D254" s="579"/>
      <c r="E254" s="580"/>
      <c r="F254" s="577"/>
      <c r="G254" s="581"/>
    </row>
    <row r="255" spans="1:7" ht="9.75" customHeight="1">
      <c r="A255" s="577"/>
      <c r="B255" s="582"/>
      <c r="C255" s="583"/>
      <c r="D255" s="579"/>
      <c r="E255" s="580"/>
      <c r="F255" s="577"/>
      <c r="G255" s="581"/>
    </row>
    <row r="256" spans="1:7" ht="9.75" customHeight="1">
      <c r="A256" s="577"/>
      <c r="B256" s="582"/>
      <c r="C256" s="578"/>
      <c r="D256" s="579"/>
      <c r="E256" s="580"/>
      <c r="F256" s="577"/>
      <c r="G256" s="581"/>
    </row>
    <row r="257" spans="1:7" ht="9.75" customHeight="1">
      <c r="A257" s="577"/>
      <c r="B257" s="582"/>
      <c r="C257" s="578"/>
      <c r="D257" s="579"/>
      <c r="E257" s="580"/>
      <c r="F257" s="577"/>
      <c r="G257" s="581"/>
    </row>
    <row r="258" spans="1:7" ht="9.75" customHeight="1">
      <c r="A258" s="577"/>
      <c r="B258" s="582"/>
      <c r="C258" s="578"/>
      <c r="D258" s="579"/>
      <c r="E258" s="580"/>
      <c r="F258" s="577"/>
      <c r="G258" s="581"/>
    </row>
    <row r="259" spans="1:7" ht="9.75" customHeight="1">
      <c r="A259" s="577"/>
      <c r="B259" s="582"/>
      <c r="C259" s="578"/>
      <c r="D259" s="579"/>
      <c r="E259" s="580"/>
      <c r="F259" s="577"/>
      <c r="G259" s="581"/>
    </row>
    <row r="260" spans="1:7" ht="9.75" customHeight="1">
      <c r="A260" s="577"/>
      <c r="B260" s="582"/>
      <c r="C260" s="578"/>
      <c r="D260" s="579"/>
      <c r="E260" s="580"/>
      <c r="F260" s="577"/>
      <c r="G260" s="581"/>
    </row>
    <row r="261" spans="1:7" ht="9.75" customHeight="1">
      <c r="A261" s="577"/>
      <c r="B261" s="582"/>
      <c r="C261" s="578"/>
      <c r="D261" s="579"/>
      <c r="E261" s="580"/>
      <c r="F261" s="577"/>
      <c r="G261" s="581"/>
    </row>
    <row r="262" spans="1:7" ht="9.75" customHeight="1">
      <c r="A262" s="577"/>
      <c r="B262" s="582"/>
      <c r="C262" s="578"/>
      <c r="D262" s="579"/>
      <c r="E262" s="580"/>
      <c r="F262" s="577"/>
      <c r="G262" s="581"/>
    </row>
    <row r="263" spans="1:7" ht="9.75" customHeight="1">
      <c r="A263" s="577"/>
      <c r="B263" s="582"/>
      <c r="C263" s="578"/>
      <c r="D263" s="579"/>
      <c r="E263" s="580"/>
      <c r="F263" s="577"/>
      <c r="G263" s="581"/>
    </row>
    <row r="264" spans="1:7" ht="9.75" customHeight="1">
      <c r="A264" s="577"/>
      <c r="B264" s="582"/>
      <c r="C264" s="578"/>
      <c r="D264" s="579"/>
      <c r="E264" s="580"/>
      <c r="F264" s="577"/>
      <c r="G264" s="581"/>
    </row>
    <row r="265" spans="1:7" ht="9.75" customHeight="1">
      <c r="A265" s="577"/>
      <c r="B265" s="582"/>
      <c r="C265" s="578"/>
      <c r="D265" s="579"/>
      <c r="E265" s="580"/>
      <c r="F265" s="577"/>
      <c r="G265" s="581"/>
    </row>
    <row r="266" spans="1:7" ht="9.75" customHeight="1">
      <c r="A266" s="577"/>
      <c r="B266" s="582"/>
      <c r="C266" s="578"/>
      <c r="D266" s="579"/>
      <c r="E266" s="580"/>
      <c r="F266" s="577"/>
      <c r="G266" s="581"/>
    </row>
    <row r="267" spans="1:7" ht="9.75" customHeight="1">
      <c r="A267" s="577"/>
      <c r="B267" s="582"/>
      <c r="C267" s="578"/>
      <c r="D267" s="579"/>
      <c r="E267" s="580"/>
      <c r="F267" s="577"/>
      <c r="G267" s="581"/>
    </row>
    <row r="268" spans="1:7" ht="9.75" customHeight="1">
      <c r="A268" s="577"/>
      <c r="B268" s="582"/>
      <c r="C268" s="578"/>
      <c r="D268" s="579"/>
      <c r="E268" s="580"/>
      <c r="F268" s="577"/>
      <c r="G268" s="581"/>
    </row>
    <row r="269" spans="1:7" ht="9.75" customHeight="1">
      <c r="A269" s="577"/>
      <c r="B269" s="582"/>
      <c r="C269" s="578"/>
      <c r="D269" s="579"/>
      <c r="E269" s="580"/>
      <c r="F269" s="577"/>
      <c r="G269" s="581"/>
    </row>
    <row r="270" spans="1:7" ht="9.75" customHeight="1">
      <c r="A270" s="577"/>
      <c r="B270" s="582"/>
      <c r="C270" s="578"/>
      <c r="D270" s="579"/>
      <c r="E270" s="580"/>
      <c r="F270" s="577"/>
      <c r="G270" s="581"/>
    </row>
    <row r="271" spans="1:7" ht="9.75" customHeight="1">
      <c r="A271" s="577"/>
      <c r="B271" s="582"/>
      <c r="C271" s="578"/>
      <c r="D271" s="579"/>
      <c r="E271" s="580"/>
      <c r="F271" s="577"/>
      <c r="G271" s="581"/>
    </row>
    <row r="272" spans="1:7" ht="9.75" customHeight="1">
      <c r="A272" s="577"/>
      <c r="B272" s="582"/>
      <c r="C272" s="578"/>
      <c r="D272" s="579"/>
      <c r="E272" s="580"/>
      <c r="F272" s="577"/>
      <c r="G272" s="581"/>
    </row>
    <row r="273" spans="1:7" ht="9.75" customHeight="1">
      <c r="A273" s="577"/>
      <c r="B273" s="582"/>
      <c r="C273" s="578"/>
      <c r="D273" s="579"/>
      <c r="E273" s="580"/>
      <c r="F273" s="577"/>
      <c r="G273" s="581"/>
    </row>
    <row r="274" spans="1:7" ht="9.75" customHeight="1">
      <c r="A274" s="577"/>
      <c r="B274" s="582"/>
      <c r="C274" s="578"/>
      <c r="D274" s="579"/>
      <c r="E274" s="580"/>
      <c r="F274" s="577"/>
      <c r="G274" s="581"/>
    </row>
    <row r="275" spans="1:7" ht="9.75" customHeight="1">
      <c r="A275" s="577"/>
      <c r="B275" s="582"/>
      <c r="C275" s="578"/>
      <c r="D275" s="579"/>
      <c r="E275" s="580"/>
      <c r="F275" s="577"/>
      <c r="G275" s="581"/>
    </row>
    <row r="276" spans="1:7" ht="9.75" customHeight="1">
      <c r="A276" s="577"/>
      <c r="B276" s="582"/>
      <c r="C276" s="578"/>
      <c r="D276" s="579"/>
      <c r="E276" s="580"/>
      <c r="F276" s="577"/>
      <c r="G276" s="581"/>
    </row>
    <row r="277" spans="1:7" ht="9.75" customHeight="1">
      <c r="A277" s="577"/>
      <c r="B277" s="582"/>
      <c r="C277" s="578"/>
      <c r="D277" s="579"/>
      <c r="E277" s="580"/>
      <c r="F277" s="577"/>
      <c r="G277" s="581"/>
    </row>
    <row r="278" spans="1:7" ht="9.75" customHeight="1">
      <c r="A278" s="577"/>
      <c r="B278" s="582"/>
      <c r="C278" s="578"/>
      <c r="D278" s="579"/>
      <c r="E278" s="580"/>
      <c r="F278" s="577"/>
      <c r="G278" s="581"/>
    </row>
    <row r="279" spans="1:7" ht="9.75" customHeight="1">
      <c r="A279" s="577"/>
      <c r="B279" s="582"/>
      <c r="C279" s="578"/>
      <c r="D279" s="579"/>
      <c r="E279" s="580"/>
      <c r="F279" s="577"/>
      <c r="G279" s="581"/>
    </row>
    <row r="280" spans="1:7" ht="9.75" customHeight="1">
      <c r="A280" s="577"/>
      <c r="B280" s="582"/>
      <c r="C280" s="578"/>
      <c r="D280" s="579"/>
      <c r="E280" s="580"/>
      <c r="F280" s="577"/>
      <c r="G280" s="581"/>
    </row>
    <row r="281" spans="1:7" ht="9.75" customHeight="1">
      <c r="A281" s="577"/>
      <c r="B281" s="582"/>
      <c r="C281" s="578"/>
      <c r="D281" s="579"/>
      <c r="E281" s="580"/>
      <c r="F281" s="577"/>
      <c r="G281" s="581"/>
    </row>
    <row r="282" spans="1:7" ht="9.75" customHeight="1">
      <c r="A282" s="577"/>
      <c r="B282" s="582"/>
      <c r="C282" s="578"/>
      <c r="D282" s="579"/>
      <c r="E282" s="580"/>
      <c r="F282" s="577"/>
      <c r="G282" s="581"/>
    </row>
    <row r="283" spans="1:7" ht="9.75" customHeight="1">
      <c r="A283" s="577"/>
      <c r="B283" s="582"/>
      <c r="C283" s="578"/>
      <c r="D283" s="579"/>
      <c r="E283" s="580"/>
      <c r="F283" s="577"/>
      <c r="G283" s="581"/>
    </row>
    <row r="284" spans="1:7" ht="9.75" customHeight="1">
      <c r="A284" s="577"/>
      <c r="B284" s="582"/>
      <c r="C284" s="578"/>
      <c r="D284" s="579"/>
      <c r="E284" s="580"/>
      <c r="F284" s="577"/>
      <c r="G284" s="581"/>
    </row>
    <row r="285" spans="1:7" ht="9.75" customHeight="1">
      <c r="A285" s="577"/>
      <c r="B285" s="582"/>
      <c r="C285" s="578"/>
      <c r="D285" s="579"/>
      <c r="E285" s="580"/>
      <c r="F285" s="577"/>
      <c r="G285" s="581"/>
    </row>
    <row r="286" spans="1:7" ht="9.75" customHeight="1">
      <c r="A286" s="577"/>
      <c r="B286" s="582"/>
      <c r="C286" s="578"/>
      <c r="D286" s="579"/>
      <c r="E286" s="580"/>
      <c r="F286" s="577"/>
      <c r="G286" s="581"/>
    </row>
    <row r="287" spans="1:7" ht="9.75" customHeight="1">
      <c r="A287" s="577"/>
      <c r="B287" s="582"/>
      <c r="C287" s="578"/>
      <c r="D287" s="579"/>
      <c r="E287" s="580"/>
      <c r="F287" s="577"/>
      <c r="G287" s="581"/>
    </row>
    <row r="288" spans="1:7" ht="9.75" customHeight="1">
      <c r="A288" s="577"/>
      <c r="B288" s="582"/>
      <c r="C288" s="578"/>
      <c r="D288" s="579"/>
      <c r="E288" s="580"/>
      <c r="F288" s="577"/>
      <c r="G288" s="581"/>
    </row>
    <row r="289" spans="1:7" ht="9.75" customHeight="1">
      <c r="A289" s="577"/>
      <c r="B289" s="582"/>
      <c r="C289" s="578"/>
      <c r="D289" s="579"/>
      <c r="E289" s="580"/>
      <c r="F289" s="577"/>
      <c r="G289" s="581"/>
    </row>
    <row r="290" spans="1:7" ht="9.75" customHeight="1">
      <c r="A290" s="577"/>
      <c r="B290" s="582"/>
      <c r="C290" s="578"/>
      <c r="D290" s="579"/>
      <c r="E290" s="580"/>
      <c r="F290" s="577"/>
      <c r="G290" s="581"/>
    </row>
    <row r="291" spans="1:7" ht="9.75" customHeight="1">
      <c r="A291" s="577"/>
      <c r="B291" s="582"/>
      <c r="C291" s="578"/>
      <c r="D291" s="579"/>
      <c r="E291" s="580"/>
      <c r="F291" s="577"/>
      <c r="G291" s="581"/>
    </row>
    <row r="292" spans="1:7" ht="9.75" customHeight="1">
      <c r="A292" s="577"/>
      <c r="B292" s="582"/>
      <c r="C292" s="578"/>
      <c r="D292" s="579"/>
      <c r="E292" s="580"/>
      <c r="F292" s="577"/>
      <c r="G292" s="581"/>
    </row>
    <row r="293" spans="1:7" ht="9.75" customHeight="1">
      <c r="A293" s="577"/>
      <c r="B293" s="582"/>
      <c r="C293" s="578"/>
      <c r="D293" s="579"/>
      <c r="E293" s="580"/>
      <c r="F293" s="577"/>
      <c r="G293" s="581"/>
    </row>
    <row r="294" spans="1:7" ht="9.75" customHeight="1">
      <c r="A294" s="577"/>
      <c r="B294" s="582"/>
      <c r="C294" s="578"/>
      <c r="D294" s="579"/>
      <c r="E294" s="580"/>
      <c r="F294" s="577"/>
      <c r="G294" s="581"/>
    </row>
    <row r="295" spans="1:7" ht="9.75" customHeight="1">
      <c r="A295" s="577"/>
      <c r="B295" s="582"/>
      <c r="C295" s="578"/>
      <c r="D295" s="579"/>
      <c r="E295" s="580"/>
      <c r="F295" s="577"/>
      <c r="G295" s="581"/>
    </row>
    <row r="296" spans="1:7" ht="9.75" customHeight="1">
      <c r="A296" s="577"/>
      <c r="B296" s="582"/>
      <c r="C296" s="578"/>
      <c r="D296" s="579"/>
      <c r="E296" s="580"/>
      <c r="F296" s="577"/>
      <c r="G296" s="581"/>
    </row>
    <row r="297" spans="1:7" ht="9.75" customHeight="1">
      <c r="A297" s="577"/>
      <c r="B297" s="582"/>
      <c r="C297" s="578"/>
      <c r="D297" s="579"/>
      <c r="E297" s="580"/>
      <c r="F297" s="577"/>
      <c r="G297" s="581"/>
    </row>
    <row r="298" spans="1:7" ht="9.75" customHeight="1">
      <c r="A298" s="577"/>
      <c r="B298" s="582"/>
      <c r="C298" s="578"/>
      <c r="D298" s="579"/>
      <c r="E298" s="580"/>
      <c r="F298" s="577"/>
      <c r="G298" s="581"/>
    </row>
    <row r="299" spans="1:7" ht="9.75" customHeight="1">
      <c r="A299" s="577"/>
      <c r="B299" s="582"/>
      <c r="C299" s="578"/>
      <c r="D299" s="579"/>
      <c r="E299" s="580"/>
      <c r="F299" s="577"/>
      <c r="G299" s="581"/>
    </row>
    <row r="300" spans="1:7" ht="9.75" customHeight="1">
      <c r="A300" s="577"/>
      <c r="B300" s="582"/>
      <c r="C300" s="578"/>
      <c r="D300" s="579"/>
      <c r="E300" s="580"/>
      <c r="F300" s="577"/>
      <c r="G300" s="581"/>
    </row>
    <row r="301" spans="1:7" ht="9.75" customHeight="1">
      <c r="A301" s="577"/>
      <c r="B301" s="582"/>
      <c r="C301" s="578"/>
      <c r="D301" s="579"/>
      <c r="E301" s="580"/>
      <c r="F301" s="577"/>
      <c r="G301" s="581"/>
    </row>
    <row r="302" spans="1:7" ht="9.75" customHeight="1">
      <c r="A302" s="577"/>
      <c r="B302" s="582"/>
      <c r="C302" s="578"/>
      <c r="D302" s="579"/>
      <c r="E302" s="580"/>
      <c r="F302" s="577"/>
      <c r="G302" s="581"/>
    </row>
    <row r="303" spans="1:7" ht="9.75" customHeight="1">
      <c r="A303" s="577"/>
      <c r="B303" s="582"/>
      <c r="C303" s="578"/>
      <c r="D303" s="579"/>
      <c r="E303" s="580"/>
      <c r="F303" s="577"/>
      <c r="G303" s="581"/>
    </row>
    <row r="304" spans="1:7" ht="9.75" customHeight="1">
      <c r="A304" s="577"/>
      <c r="B304" s="582"/>
      <c r="C304" s="578"/>
      <c r="D304" s="579"/>
      <c r="E304" s="580"/>
      <c r="F304" s="577"/>
      <c r="G304" s="581"/>
    </row>
    <row r="305" spans="1:7" ht="8.25" customHeight="1">
      <c r="A305" s="577"/>
      <c r="B305" s="582"/>
      <c r="C305" s="578"/>
      <c r="D305" s="579"/>
      <c r="E305" s="580"/>
      <c r="F305" s="577"/>
      <c r="G305" s="581"/>
    </row>
    <row r="306" spans="1:7" ht="9.75" customHeight="1">
      <c r="A306" s="577"/>
      <c r="B306" s="582"/>
      <c r="C306" s="578"/>
      <c r="D306" s="579"/>
      <c r="E306" s="580"/>
      <c r="F306" s="577"/>
      <c r="G306" s="581"/>
    </row>
    <row r="307" spans="1:7" ht="9.75" customHeight="1">
      <c r="A307" s="577"/>
      <c r="B307" s="582"/>
      <c r="C307" s="578"/>
      <c r="D307" s="579"/>
      <c r="E307" s="580"/>
      <c r="F307" s="577"/>
      <c r="G307" s="581"/>
    </row>
    <row r="308" spans="1:7" ht="9.75" customHeight="1">
      <c r="A308" s="577"/>
      <c r="B308" s="582"/>
      <c r="C308" s="578"/>
      <c r="D308" s="579"/>
      <c r="E308" s="580"/>
      <c r="F308" s="577"/>
      <c r="G308" s="581"/>
    </row>
    <row r="309" spans="1:7" ht="9.75" customHeight="1">
      <c r="A309" s="577"/>
      <c r="B309" s="582"/>
      <c r="C309" s="578"/>
      <c r="D309" s="579"/>
      <c r="E309" s="580"/>
      <c r="F309" s="577"/>
      <c r="G309" s="581"/>
    </row>
    <row r="310" spans="1:7" ht="9.75" customHeight="1">
      <c r="A310" s="577"/>
      <c r="B310" s="582"/>
      <c r="C310" s="578"/>
      <c r="D310" s="579"/>
      <c r="E310" s="580"/>
      <c r="F310" s="577"/>
      <c r="G310" s="581"/>
    </row>
    <row r="311" spans="1:7" ht="9.75" customHeight="1">
      <c r="A311" s="577"/>
      <c r="B311" s="582"/>
      <c r="C311" s="578"/>
      <c r="D311" s="579"/>
      <c r="E311" s="580"/>
      <c r="F311" s="577"/>
      <c r="G311" s="581"/>
    </row>
    <row r="312" spans="1:7" ht="9.75" customHeight="1">
      <c r="A312" s="577"/>
      <c r="B312" s="582"/>
      <c r="C312" s="578"/>
      <c r="D312" s="579"/>
      <c r="E312" s="580"/>
      <c r="F312" s="577"/>
      <c r="G312" s="581"/>
    </row>
    <row r="313" spans="1:7" ht="9.75" customHeight="1">
      <c r="A313" s="577"/>
      <c r="B313" s="582"/>
      <c r="C313" s="578"/>
      <c r="D313" s="579"/>
      <c r="E313" s="580"/>
      <c r="F313" s="577"/>
      <c r="G313" s="581"/>
    </row>
    <row r="314" spans="1:7" ht="9.75" customHeight="1">
      <c r="A314" s="577"/>
      <c r="B314" s="582"/>
      <c r="C314" s="578"/>
      <c r="D314" s="579"/>
      <c r="E314" s="580"/>
      <c r="F314" s="577"/>
      <c r="G314" s="581"/>
    </row>
    <row r="315" spans="1:7" ht="9.75" customHeight="1">
      <c r="A315" s="577"/>
      <c r="B315" s="582"/>
      <c r="C315" s="578"/>
      <c r="D315" s="579"/>
      <c r="E315" s="580"/>
      <c r="F315" s="577"/>
      <c r="G315" s="581"/>
    </row>
    <row r="316" spans="1:7" ht="9.75" customHeight="1">
      <c r="A316" s="577"/>
      <c r="B316" s="582"/>
      <c r="C316" s="578"/>
      <c r="D316" s="579"/>
      <c r="E316" s="580"/>
      <c r="F316" s="577"/>
      <c r="G316" s="581"/>
    </row>
    <row r="317" spans="1:7" ht="9.75" customHeight="1">
      <c r="A317" s="577"/>
      <c r="B317" s="582"/>
      <c r="C317" s="578"/>
      <c r="D317" s="579"/>
      <c r="E317" s="580"/>
      <c r="F317" s="577"/>
      <c r="G317" s="581"/>
    </row>
    <row r="318" spans="1:7" ht="9.75" customHeight="1">
      <c r="A318" s="577"/>
      <c r="B318" s="582"/>
      <c r="C318" s="578"/>
      <c r="D318" s="579"/>
      <c r="E318" s="580"/>
      <c r="F318" s="577"/>
      <c r="G318" s="581"/>
    </row>
    <row r="319" spans="1:7" ht="9.75" customHeight="1">
      <c r="A319" s="577"/>
      <c r="B319" s="582"/>
      <c r="C319" s="578"/>
      <c r="D319" s="579"/>
      <c r="E319" s="580"/>
      <c r="F319" s="577"/>
      <c r="G319" s="581"/>
    </row>
    <row r="320" spans="1:7" ht="9.75" customHeight="1">
      <c r="A320" s="577"/>
      <c r="B320" s="582"/>
      <c r="C320" s="578"/>
      <c r="D320" s="579"/>
      <c r="E320" s="580"/>
      <c r="F320" s="577"/>
      <c r="G320" s="581"/>
    </row>
    <row r="321" spans="1:7" ht="9.75" customHeight="1">
      <c r="A321" s="577"/>
      <c r="B321" s="582"/>
      <c r="C321" s="578"/>
      <c r="D321" s="579"/>
      <c r="E321" s="580"/>
      <c r="F321" s="577"/>
      <c r="G321" s="581"/>
    </row>
    <row r="322" spans="1:7" ht="9.75" customHeight="1">
      <c r="A322" s="577"/>
      <c r="B322" s="582"/>
      <c r="C322" s="578"/>
      <c r="D322" s="579"/>
      <c r="E322" s="580"/>
      <c r="F322" s="577"/>
      <c r="G322" s="581"/>
    </row>
    <row r="323" spans="1:7" ht="9.75" customHeight="1">
      <c r="A323" s="577"/>
      <c r="B323" s="582"/>
      <c r="C323" s="578"/>
      <c r="D323" s="579"/>
      <c r="E323" s="580"/>
      <c r="F323" s="577"/>
      <c r="G323" s="581"/>
    </row>
    <row r="324" spans="1:7" ht="9.75" customHeight="1">
      <c r="A324" s="577"/>
      <c r="B324" s="582"/>
      <c r="C324" s="578"/>
      <c r="D324" s="579"/>
      <c r="E324" s="580"/>
      <c r="F324" s="577"/>
      <c r="G324" s="581"/>
    </row>
    <row r="325" spans="1:7" ht="9.75" customHeight="1">
      <c r="A325" s="577"/>
      <c r="B325" s="582"/>
      <c r="C325" s="578"/>
      <c r="D325" s="579"/>
      <c r="E325" s="580"/>
      <c r="F325" s="577"/>
      <c r="G325" s="581"/>
    </row>
    <row r="326" spans="1:7" ht="9.75" customHeight="1">
      <c r="A326" s="577"/>
      <c r="B326" s="582"/>
      <c r="C326" s="578"/>
      <c r="D326" s="579"/>
      <c r="E326" s="580"/>
      <c r="F326" s="577"/>
      <c r="G326" s="581"/>
    </row>
    <row r="327" spans="1:7" ht="9.75" customHeight="1">
      <c r="A327" s="577"/>
      <c r="B327" s="582"/>
      <c r="C327" s="578"/>
      <c r="D327" s="579"/>
      <c r="E327" s="580"/>
      <c r="F327" s="577"/>
      <c r="G327" s="581"/>
    </row>
    <row r="328" spans="1:7" ht="9.75" customHeight="1">
      <c r="A328" s="577"/>
      <c r="B328" s="582"/>
      <c r="C328" s="578"/>
      <c r="D328" s="579"/>
      <c r="E328" s="580"/>
      <c r="F328" s="577"/>
      <c r="G328" s="581"/>
    </row>
    <row r="329" spans="1:7" ht="9.75" customHeight="1">
      <c r="A329" s="577"/>
      <c r="B329" s="582"/>
      <c r="C329" s="578"/>
      <c r="D329" s="579"/>
      <c r="E329" s="580"/>
      <c r="F329" s="577"/>
      <c r="G329" s="581"/>
    </row>
    <row r="330" spans="1:7" ht="9.75" customHeight="1">
      <c r="A330" s="577"/>
      <c r="B330" s="582"/>
      <c r="C330" s="578"/>
      <c r="D330" s="579"/>
      <c r="E330" s="580"/>
      <c r="F330" s="577"/>
      <c r="G330" s="581"/>
    </row>
    <row r="331" spans="1:7" ht="9.75" customHeight="1">
      <c r="A331" s="577"/>
      <c r="B331" s="582"/>
      <c r="C331" s="588"/>
      <c r="D331" s="577"/>
      <c r="E331" s="587"/>
      <c r="F331" s="577"/>
      <c r="G331" s="581"/>
    </row>
    <row r="332" spans="1:7" ht="9.75" customHeight="1">
      <c r="A332" s="577"/>
      <c r="B332" s="582"/>
      <c r="C332" s="588"/>
      <c r="D332" s="577"/>
      <c r="E332" s="587"/>
      <c r="F332" s="577"/>
      <c r="G332" s="581"/>
    </row>
    <row r="333" spans="1:7" ht="9.75" customHeight="1">
      <c r="A333" s="577"/>
      <c r="B333" s="582"/>
      <c r="C333" s="588"/>
      <c r="D333" s="577"/>
      <c r="E333" s="587"/>
      <c r="F333" s="577"/>
      <c r="G333" s="581"/>
    </row>
    <row r="334" spans="1:7" ht="9.75" customHeight="1">
      <c r="A334" s="577"/>
      <c r="B334" s="582"/>
      <c r="C334" s="588"/>
      <c r="D334" s="577"/>
      <c r="E334" s="587"/>
      <c r="F334" s="577"/>
      <c r="G334" s="581"/>
    </row>
    <row r="335" spans="1:7" ht="9.75" customHeight="1">
      <c r="A335" s="577"/>
      <c r="B335" s="582"/>
      <c r="C335" s="588"/>
      <c r="D335" s="577"/>
      <c r="E335" s="587"/>
      <c r="F335" s="577"/>
      <c r="G335" s="581"/>
    </row>
    <row r="336" spans="1:7" ht="9.75" customHeight="1">
      <c r="A336" s="577"/>
      <c r="B336" s="582"/>
      <c r="C336" s="588"/>
      <c r="D336" s="577"/>
      <c r="E336" s="590"/>
      <c r="F336" s="577"/>
      <c r="G336" s="581"/>
    </row>
    <row r="337" spans="1:7" ht="9.75" customHeight="1">
      <c r="A337" s="577"/>
      <c r="B337" s="582"/>
      <c r="C337" s="588"/>
      <c r="D337" s="577"/>
      <c r="E337" s="590"/>
      <c r="F337" s="577"/>
      <c r="G337" s="581"/>
    </row>
    <row r="338" spans="1:7" ht="9.75" customHeight="1">
      <c r="A338" s="577"/>
      <c r="B338" s="582"/>
      <c r="C338" s="588"/>
      <c r="D338" s="577"/>
      <c r="E338" s="590"/>
      <c r="F338" s="577"/>
      <c r="G338" s="581"/>
    </row>
    <row r="339" spans="1:7" ht="9.75" customHeight="1">
      <c r="A339" s="577"/>
      <c r="B339" s="582"/>
      <c r="C339" s="588"/>
      <c r="D339" s="577"/>
      <c r="E339" s="590"/>
      <c r="F339" s="577"/>
      <c r="G339" s="581"/>
    </row>
    <row r="340" spans="1:7" ht="9.75" customHeight="1">
      <c r="A340" s="577"/>
      <c r="B340" s="582"/>
      <c r="C340" s="588"/>
      <c r="D340" s="577"/>
      <c r="E340" s="590"/>
      <c r="F340" s="577"/>
      <c r="G340" s="581"/>
    </row>
    <row r="341" spans="1:7" ht="9.75" customHeight="1">
      <c r="A341" s="577"/>
      <c r="B341" s="582"/>
      <c r="C341" s="578"/>
      <c r="D341" s="579"/>
      <c r="E341" s="580"/>
      <c r="F341" s="577"/>
      <c r="G341" s="581"/>
    </row>
    <row r="342" spans="1:7" ht="9.75" customHeight="1">
      <c r="A342" s="577"/>
      <c r="B342" s="582"/>
      <c r="C342" s="578"/>
      <c r="D342" s="579"/>
      <c r="E342" s="580"/>
      <c r="F342" s="577"/>
      <c r="G342" s="581"/>
    </row>
    <row r="343" spans="1:7" ht="9.75" customHeight="1">
      <c r="A343" s="577"/>
      <c r="B343" s="582"/>
      <c r="C343" s="578"/>
      <c r="D343" s="579"/>
      <c r="E343" s="580"/>
      <c r="F343" s="577"/>
      <c r="G343" s="581"/>
    </row>
    <row r="344" spans="1:7" ht="9.75" customHeight="1">
      <c r="A344" s="577"/>
      <c r="B344" s="582"/>
      <c r="C344" s="578"/>
      <c r="D344" s="579"/>
      <c r="E344" s="580"/>
      <c r="F344" s="577"/>
      <c r="G344" s="581"/>
    </row>
    <row r="345" spans="1:7" ht="9.75" customHeight="1">
      <c r="A345" s="577"/>
      <c r="B345" s="582"/>
      <c r="C345" s="578"/>
      <c r="D345" s="579"/>
      <c r="E345" s="580"/>
      <c r="F345" s="577"/>
      <c r="G345" s="581"/>
    </row>
    <row r="346" spans="1:7" ht="9.75" customHeight="1">
      <c r="A346" s="577"/>
      <c r="B346" s="582"/>
      <c r="C346" s="578"/>
      <c r="D346" s="579"/>
      <c r="E346" s="580"/>
      <c r="F346" s="577"/>
      <c r="G346" s="581"/>
    </row>
    <row r="347" spans="1:7" ht="9.75" customHeight="1">
      <c r="A347" s="577"/>
      <c r="B347" s="582"/>
      <c r="C347" s="578"/>
      <c r="D347" s="579"/>
      <c r="E347" s="580"/>
      <c r="F347" s="577"/>
      <c r="G347" s="581"/>
    </row>
    <row r="348" spans="1:7" ht="9.75" customHeight="1">
      <c r="A348" s="577"/>
      <c r="B348" s="582"/>
      <c r="C348" s="578"/>
      <c r="D348" s="579"/>
      <c r="E348" s="580"/>
      <c r="F348" s="577"/>
      <c r="G348" s="581"/>
    </row>
    <row r="349" spans="1:7" ht="9.75" customHeight="1">
      <c r="A349" s="577"/>
      <c r="B349" s="582"/>
      <c r="C349" s="578"/>
      <c r="D349" s="579"/>
      <c r="E349" s="580"/>
      <c r="F349" s="577"/>
      <c r="G349" s="581"/>
    </row>
    <row r="350" spans="1:7" ht="9.75" customHeight="1">
      <c r="A350" s="577"/>
      <c r="B350" s="582"/>
      <c r="C350" s="578"/>
      <c r="D350" s="579"/>
      <c r="E350" s="580"/>
      <c r="F350" s="577"/>
      <c r="G350" s="581"/>
    </row>
    <row r="351" spans="1:7" ht="9.75" customHeight="1">
      <c r="A351" s="577"/>
      <c r="B351" s="582"/>
      <c r="C351" s="578"/>
      <c r="D351" s="579"/>
      <c r="E351" s="580"/>
      <c r="F351" s="577"/>
      <c r="G351" s="581"/>
    </row>
    <row r="352" spans="1:7" ht="9.75" customHeight="1">
      <c r="A352" s="577"/>
      <c r="B352" s="582"/>
      <c r="C352" s="578"/>
      <c r="D352" s="579"/>
      <c r="E352" s="580"/>
      <c r="F352" s="577"/>
      <c r="G352" s="581"/>
    </row>
    <row r="353" spans="1:7" ht="9.75" customHeight="1">
      <c r="A353" s="577"/>
      <c r="B353" s="582"/>
      <c r="C353" s="578"/>
      <c r="D353" s="579"/>
      <c r="E353" s="580"/>
      <c r="F353" s="577"/>
      <c r="G353" s="581"/>
    </row>
    <row r="354" spans="1:7" ht="9.75" customHeight="1">
      <c r="A354" s="577"/>
      <c r="B354" s="582"/>
      <c r="C354" s="578"/>
      <c r="D354" s="579"/>
      <c r="E354" s="580"/>
      <c r="F354" s="577"/>
      <c r="G354" s="581"/>
    </row>
    <row r="355" spans="1:7" ht="9.75" customHeight="1">
      <c r="A355" s="577"/>
      <c r="B355" s="582"/>
      <c r="C355" s="578"/>
      <c r="D355" s="579"/>
      <c r="E355" s="580"/>
      <c r="F355" s="577"/>
      <c r="G355" s="581"/>
    </row>
    <row r="356" spans="1:7" ht="9.75" customHeight="1">
      <c r="A356" s="577"/>
      <c r="B356" s="582"/>
      <c r="C356" s="578"/>
      <c r="D356" s="579"/>
      <c r="E356" s="580"/>
      <c r="F356" s="577"/>
      <c r="G356" s="581"/>
    </row>
    <row r="357" spans="1:7" ht="9.75" customHeight="1">
      <c r="A357" s="577"/>
      <c r="B357" s="582"/>
      <c r="C357" s="578"/>
      <c r="D357" s="579"/>
      <c r="E357" s="580"/>
      <c r="F357" s="577"/>
      <c r="G357" s="581"/>
    </row>
    <row r="358" spans="1:7" ht="9.75" customHeight="1">
      <c r="A358" s="577"/>
      <c r="B358" s="582"/>
      <c r="C358" s="578"/>
      <c r="D358" s="579"/>
      <c r="E358" s="580"/>
      <c r="F358" s="577"/>
      <c r="G358" s="581"/>
    </row>
    <row r="359" spans="1:7" ht="9.75" customHeight="1">
      <c r="A359" s="577"/>
      <c r="B359" s="582"/>
      <c r="C359" s="578"/>
      <c r="D359" s="579"/>
      <c r="E359" s="580"/>
      <c r="F359" s="577"/>
      <c r="G359" s="581"/>
    </row>
    <row r="360" spans="1:7" ht="9.75" customHeight="1">
      <c r="A360" s="577"/>
      <c r="B360" s="582"/>
      <c r="C360" s="578"/>
      <c r="D360" s="579"/>
      <c r="E360" s="580"/>
      <c r="F360" s="577"/>
      <c r="G360" s="581"/>
    </row>
    <row r="361" spans="1:7" ht="9.75" customHeight="1">
      <c r="A361" s="577"/>
      <c r="B361" s="582"/>
      <c r="C361" s="578"/>
      <c r="D361" s="579"/>
      <c r="E361" s="580"/>
      <c r="F361" s="577"/>
      <c r="G361" s="581"/>
    </row>
    <row r="362" spans="1:7" ht="9.75" customHeight="1">
      <c r="A362" s="577"/>
      <c r="B362" s="582"/>
      <c r="C362" s="578"/>
      <c r="D362" s="579"/>
      <c r="E362" s="580"/>
      <c r="F362" s="577"/>
      <c r="G362" s="581"/>
    </row>
    <row r="363" spans="1:7" ht="9.75" customHeight="1">
      <c r="A363" s="577"/>
      <c r="B363" s="582"/>
      <c r="C363" s="578"/>
      <c r="D363" s="579"/>
      <c r="E363" s="580"/>
      <c r="F363" s="577"/>
      <c r="G363" s="581"/>
    </row>
    <row r="364" spans="1:7" ht="9.75" customHeight="1">
      <c r="A364" s="577"/>
      <c r="B364" s="582"/>
      <c r="C364" s="578"/>
      <c r="D364" s="579"/>
      <c r="E364" s="580"/>
      <c r="F364" s="577"/>
      <c r="G364" s="581"/>
    </row>
    <row r="365" spans="1:7" ht="9.75" customHeight="1">
      <c r="A365" s="577"/>
      <c r="B365" s="582"/>
      <c r="C365" s="578"/>
      <c r="D365" s="579"/>
      <c r="E365" s="580"/>
      <c r="F365" s="577"/>
      <c r="G365" s="581"/>
    </row>
    <row r="366" spans="1:7" ht="9.75" customHeight="1">
      <c r="A366" s="577"/>
      <c r="B366" s="582"/>
      <c r="C366" s="578"/>
      <c r="D366" s="579"/>
      <c r="E366" s="580"/>
      <c r="F366" s="577"/>
      <c r="G366" s="581"/>
    </row>
    <row r="367" spans="1:7" ht="9.75" customHeight="1">
      <c r="A367" s="577"/>
      <c r="B367" s="582"/>
      <c r="C367" s="578"/>
      <c r="D367" s="579"/>
      <c r="E367" s="580"/>
      <c r="F367" s="577"/>
      <c r="G367" s="581"/>
    </row>
    <row r="368" spans="1:7" ht="9.75" customHeight="1">
      <c r="A368" s="577"/>
      <c r="B368" s="582"/>
      <c r="C368" s="578"/>
      <c r="D368" s="579"/>
      <c r="E368" s="580"/>
      <c r="F368" s="577"/>
      <c r="G368" s="581"/>
    </row>
    <row r="369" spans="1:7" ht="9.75" customHeight="1">
      <c r="A369" s="577"/>
      <c r="B369" s="582"/>
      <c r="C369" s="578"/>
      <c r="D369" s="579"/>
      <c r="E369" s="580"/>
      <c r="F369" s="577"/>
      <c r="G369" s="581"/>
    </row>
    <row r="370" spans="1:7" ht="9.75" customHeight="1">
      <c r="A370" s="577"/>
      <c r="B370" s="582"/>
      <c r="C370" s="578"/>
      <c r="D370" s="579"/>
      <c r="E370" s="580"/>
      <c r="F370" s="577"/>
      <c r="G370" s="581"/>
    </row>
    <row r="371" spans="1:7" ht="9.75" customHeight="1">
      <c r="A371" s="577"/>
      <c r="B371" s="582"/>
      <c r="C371" s="578"/>
      <c r="D371" s="579"/>
      <c r="E371" s="580"/>
      <c r="F371" s="577"/>
      <c r="G371" s="581"/>
    </row>
    <row r="372" spans="1:7" ht="9.75" customHeight="1">
      <c r="A372" s="577"/>
      <c r="B372" s="582"/>
      <c r="C372" s="578"/>
      <c r="D372" s="579"/>
      <c r="E372" s="580"/>
      <c r="F372" s="577"/>
      <c r="G372" s="581"/>
    </row>
    <row r="373" spans="1:7" ht="9.75" customHeight="1">
      <c r="A373" s="577"/>
      <c r="B373" s="582"/>
      <c r="C373" s="578"/>
      <c r="D373" s="579"/>
      <c r="E373" s="580"/>
      <c r="F373" s="577"/>
      <c r="G373" s="581"/>
    </row>
    <row r="374" spans="1:7" ht="9.75" customHeight="1">
      <c r="A374" s="577"/>
      <c r="B374" s="582"/>
      <c r="C374" s="578"/>
      <c r="D374" s="579"/>
      <c r="E374" s="580"/>
      <c r="F374" s="577"/>
      <c r="G374" s="581"/>
    </row>
    <row r="375" spans="1:7" ht="9.75" customHeight="1">
      <c r="A375" s="577"/>
      <c r="B375" s="582"/>
      <c r="C375" s="578"/>
      <c r="D375" s="579"/>
      <c r="E375" s="580"/>
      <c r="F375" s="577"/>
      <c r="G375" s="581"/>
    </row>
    <row r="376" spans="1:7" ht="9.75" customHeight="1">
      <c r="A376" s="577"/>
      <c r="B376" s="582"/>
      <c r="C376" s="578"/>
      <c r="D376" s="579"/>
      <c r="E376" s="580"/>
      <c r="F376" s="577"/>
      <c r="G376" s="581"/>
    </row>
    <row r="377" spans="1:7" ht="9.75" customHeight="1">
      <c r="A377" s="577"/>
      <c r="B377" s="582"/>
      <c r="C377" s="578"/>
      <c r="D377" s="579"/>
      <c r="E377" s="580"/>
      <c r="F377" s="577"/>
      <c r="G377" s="581"/>
    </row>
    <row r="378" spans="1:7" ht="9.75" customHeight="1">
      <c r="A378" s="577"/>
      <c r="B378" s="582"/>
      <c r="C378" s="578"/>
      <c r="D378" s="579"/>
      <c r="E378" s="580"/>
      <c r="F378" s="577"/>
      <c r="G378" s="581"/>
    </row>
    <row r="379" spans="1:7" ht="9.75" customHeight="1">
      <c r="A379" s="577"/>
      <c r="B379" s="582"/>
      <c r="C379" s="578"/>
      <c r="D379" s="579"/>
      <c r="E379" s="580"/>
      <c r="F379" s="577"/>
      <c r="G379" s="581"/>
    </row>
    <row r="380" spans="1:7" ht="6.75" customHeight="1">
      <c r="A380" s="577"/>
      <c r="B380" s="582"/>
      <c r="C380" s="578"/>
      <c r="D380" s="579"/>
      <c r="E380" s="580"/>
      <c r="F380" s="577"/>
      <c r="G380" s="581"/>
    </row>
    <row r="381" spans="1:7" ht="9.75" customHeight="1">
      <c r="A381" s="577"/>
      <c r="B381" s="582"/>
      <c r="C381" s="578"/>
      <c r="D381" s="579"/>
      <c r="E381" s="589"/>
      <c r="F381" s="577"/>
      <c r="G381" s="581"/>
    </row>
    <row r="382" spans="1:7" ht="9.75" customHeight="1">
      <c r="A382" s="577"/>
      <c r="B382" s="582"/>
      <c r="C382" s="578"/>
      <c r="D382" s="579"/>
      <c r="E382" s="589"/>
      <c r="F382" s="577"/>
      <c r="G382" s="581"/>
    </row>
    <row r="383" spans="1:7" ht="9.75" customHeight="1">
      <c r="A383" s="577"/>
      <c r="B383" s="582"/>
      <c r="C383" s="578"/>
      <c r="D383" s="579"/>
      <c r="E383" s="589"/>
      <c r="F383" s="577"/>
      <c r="G383" s="581"/>
    </row>
    <row r="384" spans="1:7" ht="9.75" customHeight="1">
      <c r="A384" s="577"/>
      <c r="B384" s="582"/>
      <c r="C384" s="578"/>
      <c r="D384" s="579"/>
      <c r="E384" s="589"/>
      <c r="F384" s="577"/>
      <c r="G384" s="581"/>
    </row>
    <row r="385" spans="1:7" ht="9.75" customHeight="1">
      <c r="A385" s="577"/>
      <c r="B385" s="582"/>
      <c r="C385" s="578"/>
      <c r="D385" s="579"/>
      <c r="E385" s="589"/>
      <c r="F385" s="577"/>
      <c r="G385" s="581"/>
    </row>
    <row r="386" spans="1:7" ht="9.75" customHeight="1">
      <c r="A386" s="577"/>
      <c r="B386" s="582"/>
      <c r="C386" s="578"/>
      <c r="D386" s="579"/>
      <c r="E386" s="580"/>
      <c r="F386" s="577"/>
      <c r="G386" s="581"/>
    </row>
    <row r="387" spans="1:7" ht="9.75" customHeight="1">
      <c r="A387" s="577"/>
      <c r="B387" s="582"/>
      <c r="C387" s="578"/>
      <c r="D387" s="579"/>
      <c r="E387" s="580"/>
      <c r="F387" s="577"/>
      <c r="G387" s="581"/>
    </row>
    <row r="388" spans="1:7" ht="9.75" customHeight="1">
      <c r="A388" s="577"/>
      <c r="B388" s="582"/>
      <c r="C388" s="578"/>
      <c r="D388" s="579"/>
      <c r="E388" s="580"/>
      <c r="F388" s="577"/>
      <c r="G388" s="581"/>
    </row>
    <row r="389" spans="1:7" ht="9.75" customHeight="1">
      <c r="A389" s="577"/>
      <c r="B389" s="582"/>
      <c r="C389" s="578"/>
      <c r="D389" s="579"/>
      <c r="E389" s="580"/>
      <c r="F389" s="577"/>
      <c r="G389" s="581"/>
    </row>
    <row r="390" spans="1:7" ht="9.75" customHeight="1">
      <c r="A390" s="577"/>
      <c r="B390" s="582"/>
      <c r="C390" s="578"/>
      <c r="D390" s="579"/>
      <c r="E390" s="580"/>
      <c r="F390" s="577"/>
      <c r="G390" s="581"/>
    </row>
    <row r="391" spans="1:7" ht="9.75" customHeight="1">
      <c r="A391" s="577"/>
      <c r="B391" s="582"/>
      <c r="C391" s="588"/>
      <c r="D391" s="577"/>
      <c r="E391" s="587"/>
      <c r="F391" s="577"/>
      <c r="G391" s="581"/>
    </row>
    <row r="392" spans="1:7" ht="9.75" customHeight="1">
      <c r="A392" s="577"/>
      <c r="B392" s="582"/>
      <c r="C392" s="588"/>
      <c r="D392" s="577"/>
      <c r="E392" s="587"/>
      <c r="F392" s="577"/>
      <c r="G392" s="581"/>
    </row>
    <row r="393" spans="1:7" ht="9.75" customHeight="1">
      <c r="A393" s="577"/>
      <c r="B393" s="582"/>
      <c r="C393" s="588"/>
      <c r="D393" s="577"/>
      <c r="E393" s="587"/>
      <c r="F393" s="577"/>
      <c r="G393" s="581"/>
    </row>
    <row r="394" spans="1:7" ht="9.75" customHeight="1">
      <c r="A394" s="577"/>
      <c r="B394" s="582"/>
      <c r="C394" s="588"/>
      <c r="D394" s="577"/>
      <c r="E394" s="587"/>
      <c r="F394" s="577"/>
      <c r="G394" s="581"/>
    </row>
    <row r="395" spans="1:7" ht="9.75" customHeight="1">
      <c r="A395" s="577"/>
      <c r="B395" s="582"/>
      <c r="C395" s="588"/>
      <c r="D395" s="577"/>
      <c r="E395" s="587"/>
      <c r="F395" s="577"/>
      <c r="G395" s="581"/>
    </row>
    <row r="396" spans="1:7" ht="9.75" customHeight="1">
      <c r="A396" s="577"/>
      <c r="B396" s="582"/>
      <c r="C396" s="578"/>
      <c r="D396" s="579"/>
      <c r="E396" s="580"/>
      <c r="F396" s="577"/>
      <c r="G396" s="581"/>
    </row>
    <row r="397" spans="1:7" ht="9.75" customHeight="1">
      <c r="A397" s="577"/>
      <c r="B397" s="582"/>
      <c r="C397" s="578"/>
      <c r="D397" s="579"/>
      <c r="E397" s="580"/>
      <c r="F397" s="577"/>
      <c r="G397" s="581"/>
    </row>
    <row r="398" spans="1:7" ht="9.75" customHeight="1">
      <c r="A398" s="577"/>
      <c r="B398" s="582"/>
      <c r="C398" s="578"/>
      <c r="D398" s="579"/>
      <c r="E398" s="580"/>
      <c r="F398" s="577"/>
      <c r="G398" s="581"/>
    </row>
    <row r="399" spans="1:7" ht="9.75" customHeight="1">
      <c r="A399" s="577"/>
      <c r="B399" s="582"/>
      <c r="C399" s="578"/>
      <c r="D399" s="579"/>
      <c r="E399" s="580"/>
      <c r="F399" s="577"/>
      <c r="G399" s="581"/>
    </row>
    <row r="400" spans="1:7" ht="9.75" customHeight="1">
      <c r="A400" s="577"/>
      <c r="B400" s="582"/>
      <c r="C400" s="578"/>
      <c r="D400" s="579"/>
      <c r="E400" s="580"/>
      <c r="F400" s="577"/>
      <c r="G400" s="581"/>
    </row>
    <row r="401" spans="1:7" ht="9.75" customHeight="1">
      <c r="A401" s="577"/>
      <c r="B401" s="582"/>
      <c r="C401" s="586"/>
      <c r="D401" s="577"/>
      <c r="E401" s="587"/>
      <c r="F401" s="577"/>
      <c r="G401" s="581"/>
    </row>
    <row r="402" spans="1:7" ht="9.75" customHeight="1">
      <c r="A402" s="577"/>
      <c r="B402" s="582"/>
      <c r="C402" s="586"/>
      <c r="D402" s="577"/>
      <c r="E402" s="587"/>
      <c r="F402" s="577"/>
      <c r="G402" s="581"/>
    </row>
    <row r="403" spans="1:7" ht="9.75" customHeight="1">
      <c r="A403" s="577"/>
      <c r="B403" s="582"/>
      <c r="C403" s="586"/>
      <c r="D403" s="577"/>
      <c r="E403" s="587"/>
      <c r="F403" s="577"/>
      <c r="G403" s="581"/>
    </row>
    <row r="404" spans="1:7" ht="9.75" customHeight="1">
      <c r="A404" s="577"/>
      <c r="B404" s="582"/>
      <c r="C404" s="586"/>
      <c r="D404" s="577"/>
      <c r="E404" s="587"/>
      <c r="F404" s="577"/>
      <c r="G404" s="581"/>
    </row>
    <row r="405" spans="1:7" ht="9.75" customHeight="1">
      <c r="A405" s="577"/>
      <c r="B405" s="582"/>
      <c r="C405" s="586"/>
      <c r="D405" s="577"/>
      <c r="E405" s="587"/>
      <c r="F405" s="577"/>
      <c r="G405" s="581"/>
    </row>
    <row r="406" spans="1:7" ht="9.75" customHeight="1">
      <c r="A406" s="577"/>
      <c r="B406" s="582"/>
      <c r="C406" s="578"/>
      <c r="D406" s="579"/>
      <c r="E406" s="580"/>
      <c r="F406" s="577"/>
      <c r="G406" s="581"/>
    </row>
    <row r="407" spans="1:7" ht="9.75" customHeight="1">
      <c r="A407" s="577"/>
      <c r="B407" s="582"/>
      <c r="C407" s="578"/>
      <c r="D407" s="579"/>
      <c r="E407" s="580"/>
      <c r="F407" s="577"/>
      <c r="G407" s="581"/>
    </row>
    <row r="408" spans="1:7" ht="9.75" customHeight="1">
      <c r="A408" s="577"/>
      <c r="B408" s="582"/>
      <c r="C408" s="578"/>
      <c r="D408" s="579"/>
      <c r="E408" s="580"/>
      <c r="F408" s="577"/>
      <c r="G408" s="581"/>
    </row>
    <row r="409" spans="1:7" ht="9.75" customHeight="1">
      <c r="A409" s="577"/>
      <c r="B409" s="582"/>
      <c r="C409" s="578"/>
      <c r="D409" s="579"/>
      <c r="E409" s="580"/>
      <c r="F409" s="577"/>
      <c r="G409" s="581"/>
    </row>
    <row r="410" spans="1:7" ht="9.75" customHeight="1">
      <c r="A410" s="577"/>
      <c r="B410" s="582"/>
      <c r="C410" s="578"/>
      <c r="D410" s="579"/>
      <c r="E410" s="580"/>
      <c r="F410" s="577"/>
      <c r="G410" s="581"/>
    </row>
    <row r="411" spans="1:7" ht="9.75" customHeight="1">
      <c r="A411" s="577"/>
      <c r="B411" s="582"/>
      <c r="C411" s="578"/>
      <c r="D411" s="579"/>
      <c r="E411" s="580"/>
      <c r="F411" s="577"/>
      <c r="G411" s="581"/>
    </row>
    <row r="412" spans="1:7" ht="9.75" customHeight="1">
      <c r="A412" s="577"/>
      <c r="B412" s="582"/>
      <c r="C412" s="578"/>
      <c r="D412" s="579"/>
      <c r="E412" s="580"/>
      <c r="F412" s="577"/>
      <c r="G412" s="581"/>
    </row>
    <row r="413" spans="1:7" ht="9.75" customHeight="1">
      <c r="A413" s="577"/>
      <c r="B413" s="582"/>
      <c r="C413" s="578"/>
      <c r="D413" s="579"/>
      <c r="E413" s="580"/>
      <c r="F413" s="577"/>
      <c r="G413" s="581"/>
    </row>
    <row r="414" spans="1:7" ht="9.75" customHeight="1">
      <c r="A414" s="577"/>
      <c r="B414" s="582"/>
      <c r="C414" s="578"/>
      <c r="D414" s="579"/>
      <c r="E414" s="580"/>
      <c r="F414" s="577"/>
      <c r="G414" s="581"/>
    </row>
    <row r="415" spans="1:7" ht="9.75" customHeight="1">
      <c r="A415" s="577"/>
      <c r="B415" s="582"/>
      <c r="C415" s="578"/>
      <c r="D415" s="579"/>
      <c r="E415" s="580"/>
      <c r="F415" s="577"/>
      <c r="G415" s="581"/>
    </row>
    <row r="416" spans="1:7" ht="9.75" customHeight="1">
      <c r="A416" s="577"/>
      <c r="B416" s="582"/>
      <c r="C416" s="578"/>
      <c r="D416" s="579"/>
      <c r="E416" s="580"/>
      <c r="F416" s="577"/>
      <c r="G416" s="581"/>
    </row>
    <row r="417" spans="1:7" ht="9.75" customHeight="1">
      <c r="A417" s="577"/>
      <c r="B417" s="582"/>
      <c r="C417" s="578"/>
      <c r="D417" s="579"/>
      <c r="E417" s="580"/>
      <c r="F417" s="577"/>
      <c r="G417" s="581"/>
    </row>
    <row r="418" spans="1:7" ht="9.75" customHeight="1">
      <c r="A418" s="577"/>
      <c r="B418" s="582"/>
      <c r="C418" s="578"/>
      <c r="D418" s="579"/>
      <c r="E418" s="580"/>
      <c r="F418" s="577"/>
      <c r="G418" s="581"/>
    </row>
    <row r="419" spans="1:7" ht="9.75" customHeight="1">
      <c r="A419" s="577"/>
      <c r="B419" s="582"/>
      <c r="C419" s="578"/>
      <c r="D419" s="579"/>
      <c r="E419" s="580"/>
      <c r="F419" s="577"/>
      <c r="G419" s="581"/>
    </row>
    <row r="420" spans="1:7" ht="9.75" customHeight="1">
      <c r="A420" s="577"/>
      <c r="B420" s="582"/>
      <c r="C420" s="578"/>
      <c r="D420" s="579"/>
      <c r="E420" s="580"/>
      <c r="F420" s="577"/>
      <c r="G420" s="581"/>
    </row>
    <row r="421" spans="1:7" ht="9.75" customHeight="1">
      <c r="A421" s="577"/>
      <c r="B421" s="582"/>
      <c r="C421" s="578"/>
      <c r="D421" s="579"/>
      <c r="E421" s="580"/>
      <c r="F421" s="577"/>
      <c r="G421" s="581"/>
    </row>
    <row r="422" spans="1:7" ht="9.75" customHeight="1">
      <c r="A422" s="577"/>
      <c r="B422" s="582"/>
      <c r="C422" s="578"/>
      <c r="D422" s="579"/>
      <c r="E422" s="580"/>
      <c r="F422" s="577"/>
      <c r="G422" s="581"/>
    </row>
    <row r="423" spans="1:7" ht="9.75" customHeight="1">
      <c r="A423" s="577"/>
      <c r="B423" s="582"/>
      <c r="C423" s="578"/>
      <c r="D423" s="579"/>
      <c r="E423" s="580"/>
      <c r="F423" s="577"/>
      <c r="G423" s="581"/>
    </row>
    <row r="424" spans="1:7" ht="9.75" customHeight="1">
      <c r="A424" s="577"/>
      <c r="B424" s="582"/>
      <c r="C424" s="578"/>
      <c r="D424" s="579"/>
      <c r="E424" s="580"/>
      <c r="F424" s="577"/>
      <c r="G424" s="581"/>
    </row>
    <row r="425" spans="1:7" ht="9.75" customHeight="1">
      <c r="A425" s="577"/>
      <c r="B425" s="582"/>
      <c r="C425" s="578"/>
      <c r="D425" s="579"/>
      <c r="E425" s="580"/>
      <c r="F425" s="577"/>
      <c r="G425" s="581"/>
    </row>
    <row r="426" spans="1:7" ht="9.75" customHeight="1">
      <c r="A426" s="577"/>
      <c r="B426" s="582"/>
      <c r="C426" s="578"/>
      <c r="D426" s="579"/>
      <c r="E426" s="580"/>
      <c r="F426" s="577"/>
      <c r="G426" s="581"/>
    </row>
    <row r="427" spans="1:7" ht="9.75" customHeight="1">
      <c r="A427" s="577"/>
      <c r="B427" s="582"/>
      <c r="C427" s="578"/>
      <c r="D427" s="579"/>
      <c r="E427" s="580"/>
      <c r="F427" s="577"/>
      <c r="G427" s="581"/>
    </row>
    <row r="428" spans="1:7" ht="9.75" customHeight="1">
      <c r="A428" s="577"/>
      <c r="B428" s="582"/>
      <c r="C428" s="578"/>
      <c r="D428" s="579"/>
      <c r="E428" s="580"/>
      <c r="F428" s="577"/>
      <c r="G428" s="581"/>
    </row>
    <row r="429" spans="1:7" ht="9.75" customHeight="1">
      <c r="A429" s="577"/>
      <c r="B429" s="582"/>
      <c r="C429" s="578"/>
      <c r="D429" s="579"/>
      <c r="E429" s="580"/>
      <c r="F429" s="577"/>
      <c r="G429" s="581"/>
    </row>
    <row r="430" spans="1:7" ht="9.75" customHeight="1">
      <c r="A430" s="577"/>
      <c r="B430" s="582"/>
      <c r="C430" s="578"/>
      <c r="D430" s="579"/>
      <c r="E430" s="580"/>
      <c r="F430" s="577"/>
      <c r="G430" s="581"/>
    </row>
    <row r="431" spans="1:7" ht="9.75" customHeight="1">
      <c r="A431" s="577"/>
      <c r="B431" s="582"/>
      <c r="C431" s="578"/>
      <c r="D431" s="579"/>
      <c r="E431" s="580"/>
      <c r="F431" s="577"/>
      <c r="G431" s="581"/>
    </row>
    <row r="432" spans="1:7" ht="9.75" customHeight="1">
      <c r="A432" s="577"/>
      <c r="B432" s="582"/>
      <c r="C432" s="578"/>
      <c r="D432" s="579"/>
      <c r="E432" s="580"/>
      <c r="F432" s="577"/>
      <c r="G432" s="581"/>
    </row>
    <row r="433" spans="1:7" ht="9.75" customHeight="1">
      <c r="A433" s="577"/>
      <c r="B433" s="582"/>
      <c r="C433" s="578"/>
      <c r="D433" s="579"/>
      <c r="E433" s="580"/>
      <c r="F433" s="577"/>
      <c r="G433" s="581"/>
    </row>
    <row r="434" spans="1:7" ht="9.75" customHeight="1">
      <c r="A434" s="577"/>
      <c r="B434" s="582"/>
      <c r="C434" s="578"/>
      <c r="D434" s="579"/>
      <c r="E434" s="580"/>
      <c r="F434" s="577"/>
      <c r="G434" s="581"/>
    </row>
    <row r="435" spans="1:7" ht="9.75" customHeight="1">
      <c r="A435" s="577"/>
      <c r="B435" s="582"/>
      <c r="C435" s="578"/>
      <c r="D435" s="579"/>
      <c r="E435" s="580"/>
      <c r="F435" s="577"/>
      <c r="G435" s="581"/>
    </row>
    <row r="436" spans="1:7" ht="9.75" customHeight="1">
      <c r="A436" s="577"/>
      <c r="B436" s="582"/>
      <c r="C436" s="578"/>
      <c r="D436" s="579"/>
      <c r="E436" s="580"/>
      <c r="F436" s="577"/>
      <c r="G436" s="581"/>
    </row>
    <row r="437" spans="1:7" ht="9.75" customHeight="1">
      <c r="A437" s="577"/>
      <c r="B437" s="582"/>
      <c r="C437" s="578"/>
      <c r="D437" s="579"/>
      <c r="E437" s="580"/>
      <c r="F437" s="577"/>
      <c r="G437" s="581"/>
    </row>
    <row r="438" spans="1:7" ht="9.75" customHeight="1">
      <c r="A438" s="577"/>
      <c r="B438" s="582"/>
      <c r="C438" s="578"/>
      <c r="D438" s="579"/>
      <c r="E438" s="580"/>
      <c r="F438" s="577"/>
      <c r="G438" s="581"/>
    </row>
    <row r="439" spans="1:7" ht="9.75" customHeight="1">
      <c r="A439" s="577"/>
      <c r="B439" s="582"/>
      <c r="C439" s="578"/>
      <c r="D439" s="579"/>
      <c r="E439" s="580"/>
      <c r="F439" s="577"/>
      <c r="G439" s="581"/>
    </row>
    <row r="440" spans="1:7" ht="9.75" customHeight="1">
      <c r="A440" s="577"/>
      <c r="B440" s="582"/>
      <c r="C440" s="578"/>
      <c r="D440" s="579"/>
      <c r="E440" s="580"/>
      <c r="F440" s="577"/>
      <c r="G440" s="581"/>
    </row>
    <row r="441" spans="1:7" ht="9.75" customHeight="1">
      <c r="A441" s="577"/>
      <c r="B441" s="582"/>
      <c r="C441" s="584"/>
      <c r="D441" s="577"/>
      <c r="E441" s="585"/>
      <c r="F441" s="577"/>
      <c r="G441" s="581"/>
    </row>
    <row r="442" spans="1:7" ht="9.75" customHeight="1">
      <c r="A442" s="577"/>
      <c r="B442" s="582"/>
      <c r="C442" s="584"/>
      <c r="D442" s="577"/>
      <c r="E442" s="585"/>
      <c r="F442" s="577"/>
      <c r="G442" s="581"/>
    </row>
    <row r="443" spans="1:7" ht="9.75" customHeight="1">
      <c r="A443" s="577"/>
      <c r="B443" s="582"/>
      <c r="C443" s="584"/>
      <c r="D443" s="577"/>
      <c r="E443" s="585"/>
      <c r="F443" s="577"/>
      <c r="G443" s="581"/>
    </row>
    <row r="444" spans="1:7" ht="9.75" customHeight="1">
      <c r="A444" s="577"/>
      <c r="B444" s="582"/>
      <c r="C444" s="584"/>
      <c r="D444" s="577"/>
      <c r="E444" s="585"/>
      <c r="F444" s="577"/>
      <c r="G444" s="581"/>
    </row>
    <row r="445" spans="1:7" ht="9.75" customHeight="1">
      <c r="A445" s="577"/>
      <c r="B445" s="582"/>
      <c r="C445" s="584"/>
      <c r="D445" s="577"/>
      <c r="E445" s="585"/>
      <c r="F445" s="577"/>
      <c r="G445" s="581"/>
    </row>
    <row r="446" spans="1:7" ht="9.75" customHeight="1">
      <c r="A446" s="577"/>
      <c r="B446" s="582"/>
      <c r="C446" s="583"/>
      <c r="D446" s="579"/>
      <c r="E446" s="580"/>
      <c r="F446" s="577"/>
      <c r="G446" s="581"/>
    </row>
    <row r="447" spans="1:7" ht="9.75" customHeight="1">
      <c r="A447" s="577"/>
      <c r="B447" s="582"/>
      <c r="C447" s="583"/>
      <c r="D447" s="579"/>
      <c r="E447" s="580"/>
      <c r="F447" s="577"/>
      <c r="G447" s="581"/>
    </row>
    <row r="448" spans="1:7" ht="9.75" customHeight="1">
      <c r="A448" s="577"/>
      <c r="B448" s="582"/>
      <c r="C448" s="583"/>
      <c r="D448" s="579"/>
      <c r="E448" s="580"/>
      <c r="F448" s="577"/>
      <c r="G448" s="581"/>
    </row>
    <row r="449" spans="1:7" ht="9.75" customHeight="1">
      <c r="A449" s="577"/>
      <c r="B449" s="582"/>
      <c r="C449" s="583"/>
      <c r="D449" s="579"/>
      <c r="E449" s="580"/>
      <c r="F449" s="577"/>
      <c r="G449" s="581"/>
    </row>
    <row r="450" spans="1:7" ht="9.75" customHeight="1">
      <c r="A450" s="577"/>
      <c r="B450" s="582"/>
      <c r="C450" s="583"/>
      <c r="D450" s="579"/>
      <c r="E450" s="580"/>
      <c r="F450" s="577"/>
      <c r="G450" s="581"/>
    </row>
    <row r="451" spans="1:7" ht="9.75" customHeight="1">
      <c r="A451" s="577"/>
      <c r="B451" s="582"/>
      <c r="C451" s="578"/>
      <c r="D451" s="579"/>
      <c r="E451" s="580"/>
      <c r="F451" s="577"/>
      <c r="G451" s="581"/>
    </row>
    <row r="452" spans="1:7" ht="9.75" customHeight="1">
      <c r="A452" s="577"/>
      <c r="B452" s="582"/>
      <c r="C452" s="578"/>
      <c r="D452" s="579"/>
      <c r="E452" s="580"/>
      <c r="F452" s="577"/>
      <c r="G452" s="581"/>
    </row>
    <row r="453" spans="1:7" ht="9.75" customHeight="1">
      <c r="A453" s="577"/>
      <c r="B453" s="582"/>
      <c r="C453" s="578"/>
      <c r="D453" s="579"/>
      <c r="E453" s="580"/>
      <c r="F453" s="577"/>
      <c r="G453" s="581"/>
    </row>
    <row r="454" spans="1:7" ht="9.75" customHeight="1">
      <c r="A454" s="577"/>
      <c r="B454" s="582"/>
      <c r="C454" s="578"/>
      <c r="D454" s="579"/>
      <c r="E454" s="580"/>
      <c r="F454" s="577"/>
      <c r="G454" s="581"/>
    </row>
    <row r="455" spans="1:7" ht="7.5" customHeight="1">
      <c r="A455" s="577"/>
      <c r="B455" s="582"/>
      <c r="C455" s="578"/>
      <c r="D455" s="579"/>
      <c r="E455" s="580"/>
      <c r="F455" s="577"/>
      <c r="G455" s="581"/>
    </row>
    <row r="456" spans="1:7" ht="9.75" customHeight="1">
      <c r="A456" s="577"/>
      <c r="B456" s="582"/>
      <c r="C456" s="578"/>
      <c r="D456" s="579"/>
      <c r="E456" s="580"/>
      <c r="F456" s="577"/>
      <c r="G456" s="581"/>
    </row>
    <row r="457" spans="1:7" ht="9.75" customHeight="1">
      <c r="A457" s="577"/>
      <c r="B457" s="582"/>
      <c r="C457" s="578"/>
      <c r="D457" s="579"/>
      <c r="E457" s="580"/>
      <c r="F457" s="577"/>
      <c r="G457" s="581"/>
    </row>
    <row r="458" spans="1:7" ht="9.75" customHeight="1">
      <c r="A458" s="577"/>
      <c r="B458" s="582"/>
      <c r="C458" s="578"/>
      <c r="D458" s="579"/>
      <c r="E458" s="580"/>
      <c r="F458" s="577"/>
      <c r="G458" s="581"/>
    </row>
    <row r="459" spans="1:7" ht="9.75" customHeight="1">
      <c r="A459" s="577"/>
      <c r="B459" s="582"/>
      <c r="C459" s="578"/>
      <c r="D459" s="579"/>
      <c r="E459" s="580"/>
      <c r="F459" s="577"/>
      <c r="G459" s="581"/>
    </row>
    <row r="460" spans="1:7" ht="9.75" customHeight="1">
      <c r="A460" s="577"/>
      <c r="B460" s="582"/>
      <c r="C460" s="578"/>
      <c r="D460" s="579"/>
      <c r="E460" s="580"/>
      <c r="F460" s="577"/>
      <c r="G460" s="581"/>
    </row>
    <row r="461" spans="1:7" ht="9.75" customHeight="1">
      <c r="A461" s="577"/>
      <c r="B461" s="582"/>
      <c r="C461" s="578"/>
      <c r="D461" s="579"/>
      <c r="E461" s="580"/>
      <c r="F461" s="577"/>
      <c r="G461" s="581"/>
    </row>
    <row r="462" spans="1:7" ht="9.75" customHeight="1">
      <c r="A462" s="577"/>
      <c r="B462" s="582"/>
      <c r="C462" s="578"/>
      <c r="D462" s="579"/>
      <c r="E462" s="580"/>
      <c r="F462" s="577"/>
      <c r="G462" s="581"/>
    </row>
    <row r="463" spans="1:7" ht="9.75" customHeight="1">
      <c r="A463" s="577"/>
      <c r="B463" s="582"/>
      <c r="C463" s="578"/>
      <c r="D463" s="579"/>
      <c r="E463" s="580"/>
      <c r="F463" s="577"/>
      <c r="G463" s="581"/>
    </row>
    <row r="464" spans="1:7" ht="9.75" customHeight="1">
      <c r="A464" s="577"/>
      <c r="B464" s="582"/>
      <c r="C464" s="578"/>
      <c r="D464" s="579"/>
      <c r="E464" s="580"/>
      <c r="F464" s="577"/>
      <c r="G464" s="581"/>
    </row>
    <row r="465" spans="1:7" ht="9.75" customHeight="1">
      <c r="A465" s="577"/>
      <c r="B465" s="582"/>
      <c r="C465" s="578"/>
      <c r="D465" s="579"/>
      <c r="E465" s="580"/>
      <c r="F465" s="577"/>
      <c r="G465" s="581"/>
    </row>
    <row r="466" spans="1:7" ht="9.75" customHeight="1">
      <c r="A466" s="577"/>
      <c r="B466" s="582"/>
      <c r="C466" s="578"/>
      <c r="D466" s="579"/>
      <c r="E466" s="580"/>
      <c r="F466" s="577"/>
      <c r="G466" s="581"/>
    </row>
    <row r="467" spans="1:7" ht="9.75" customHeight="1">
      <c r="A467" s="577"/>
      <c r="B467" s="582"/>
      <c r="C467" s="578"/>
      <c r="D467" s="579"/>
      <c r="E467" s="580"/>
      <c r="F467" s="577"/>
      <c r="G467" s="581"/>
    </row>
    <row r="468" spans="1:7" ht="9.75" customHeight="1">
      <c r="A468" s="577"/>
      <c r="B468" s="582"/>
      <c r="C468" s="578"/>
      <c r="D468" s="579"/>
      <c r="E468" s="580"/>
      <c r="F468" s="577"/>
      <c r="G468" s="581"/>
    </row>
    <row r="469" spans="1:7" ht="9.75" customHeight="1">
      <c r="A469" s="577"/>
      <c r="B469" s="582"/>
      <c r="C469" s="578"/>
      <c r="D469" s="579"/>
      <c r="E469" s="580"/>
      <c r="F469" s="577"/>
      <c r="G469" s="581"/>
    </row>
    <row r="470" spans="1:7" ht="9.75" customHeight="1">
      <c r="A470" s="577"/>
      <c r="B470" s="582"/>
      <c r="C470" s="578"/>
      <c r="D470" s="579"/>
      <c r="E470" s="580"/>
      <c r="F470" s="577"/>
      <c r="G470" s="581"/>
    </row>
    <row r="471" spans="1:7" ht="9.75" customHeight="1">
      <c r="A471" s="577"/>
      <c r="B471" s="582"/>
      <c r="C471" s="578"/>
      <c r="D471" s="579"/>
      <c r="E471" s="580"/>
      <c r="F471" s="577"/>
      <c r="G471" s="581"/>
    </row>
    <row r="472" spans="1:7" ht="9.75" customHeight="1">
      <c r="A472" s="577"/>
      <c r="B472" s="582"/>
      <c r="C472" s="578"/>
      <c r="D472" s="579"/>
      <c r="E472" s="580"/>
      <c r="F472" s="577"/>
      <c r="G472" s="581"/>
    </row>
    <row r="473" spans="1:7" ht="9.75" customHeight="1">
      <c r="A473" s="577"/>
      <c r="B473" s="582"/>
      <c r="C473" s="578"/>
      <c r="D473" s="579"/>
      <c r="E473" s="580"/>
      <c r="F473" s="577"/>
      <c r="G473" s="581"/>
    </row>
    <row r="474" spans="1:7" ht="9.75" customHeight="1">
      <c r="A474" s="577"/>
      <c r="B474" s="582"/>
      <c r="C474" s="578"/>
      <c r="D474" s="579"/>
      <c r="E474" s="580"/>
      <c r="F474" s="577"/>
      <c r="G474" s="581"/>
    </row>
    <row r="475" spans="1:7" ht="9.75" customHeight="1">
      <c r="A475" s="577"/>
      <c r="B475" s="582"/>
      <c r="C475" s="578"/>
      <c r="D475" s="579"/>
      <c r="E475" s="580"/>
      <c r="F475" s="577"/>
      <c r="G475" s="581"/>
    </row>
    <row r="476" spans="1:7" ht="9.75" customHeight="1">
      <c r="A476" s="577"/>
      <c r="B476" s="582"/>
      <c r="C476" s="584"/>
      <c r="D476" s="577"/>
      <c r="E476" s="585"/>
      <c r="F476" s="577"/>
      <c r="G476" s="581"/>
    </row>
    <row r="477" spans="1:7" ht="9.75" customHeight="1">
      <c r="A477" s="577"/>
      <c r="B477" s="582"/>
      <c r="C477" s="584"/>
      <c r="D477" s="577"/>
      <c r="E477" s="585"/>
      <c r="F477" s="577"/>
      <c r="G477" s="581"/>
    </row>
    <row r="478" spans="1:7" ht="9.75" customHeight="1">
      <c r="A478" s="577"/>
      <c r="B478" s="582"/>
      <c r="C478" s="584"/>
      <c r="D478" s="577"/>
      <c r="E478" s="585"/>
      <c r="F478" s="577"/>
      <c r="G478" s="581"/>
    </row>
    <row r="479" spans="1:7" ht="9.75" customHeight="1">
      <c r="A479" s="577"/>
      <c r="B479" s="582"/>
      <c r="C479" s="584"/>
      <c r="D479" s="577"/>
      <c r="E479" s="585"/>
      <c r="F479" s="577"/>
      <c r="G479" s="581"/>
    </row>
    <row r="480" spans="1:7" ht="9.75" customHeight="1">
      <c r="A480" s="577"/>
      <c r="B480" s="582"/>
      <c r="C480" s="584"/>
      <c r="D480" s="577"/>
      <c r="E480" s="585"/>
      <c r="F480" s="577"/>
      <c r="G480" s="581"/>
    </row>
    <row r="481" spans="1:7" ht="9.75" customHeight="1">
      <c r="A481" s="577"/>
      <c r="B481" s="582"/>
      <c r="C481" s="583"/>
      <c r="D481" s="579"/>
      <c r="E481" s="580"/>
      <c r="F481" s="577"/>
      <c r="G481" s="581"/>
    </row>
    <row r="482" spans="1:7" ht="9.75" customHeight="1">
      <c r="A482" s="577"/>
      <c r="B482" s="582"/>
      <c r="C482" s="583"/>
      <c r="D482" s="579"/>
      <c r="E482" s="580"/>
      <c r="F482" s="577"/>
      <c r="G482" s="581"/>
    </row>
    <row r="483" spans="1:7" ht="9.75" customHeight="1">
      <c r="A483" s="577"/>
      <c r="B483" s="582"/>
      <c r="C483" s="583"/>
      <c r="D483" s="579"/>
      <c r="E483" s="580"/>
      <c r="F483" s="577"/>
      <c r="G483" s="581"/>
    </row>
    <row r="484" spans="1:7" ht="9.75" customHeight="1">
      <c r="A484" s="577"/>
      <c r="B484" s="582"/>
      <c r="C484" s="583"/>
      <c r="D484" s="579"/>
      <c r="E484" s="580"/>
      <c r="F484" s="577"/>
      <c r="G484" s="581"/>
    </row>
    <row r="485" spans="1:7" ht="9.75" customHeight="1">
      <c r="A485" s="577"/>
      <c r="B485" s="582"/>
      <c r="C485" s="583"/>
      <c r="D485" s="579"/>
      <c r="E485" s="580"/>
      <c r="F485" s="577"/>
      <c r="G485" s="581"/>
    </row>
    <row r="486" spans="1:7" ht="9.75" customHeight="1">
      <c r="A486" s="577"/>
      <c r="B486" s="582"/>
      <c r="C486" s="578"/>
      <c r="D486" s="579"/>
      <c r="E486" s="580"/>
      <c r="F486" s="577"/>
      <c r="G486" s="581"/>
    </row>
    <row r="487" spans="1:7" ht="9.75" customHeight="1">
      <c r="A487" s="577"/>
      <c r="B487" s="582"/>
      <c r="C487" s="578"/>
      <c r="D487" s="579"/>
      <c r="E487" s="580"/>
      <c r="F487" s="577"/>
      <c r="G487" s="581"/>
    </row>
    <row r="488" spans="1:7" ht="9.75" customHeight="1">
      <c r="A488" s="577"/>
      <c r="B488" s="582"/>
      <c r="C488" s="578"/>
      <c r="D488" s="579"/>
      <c r="E488" s="580"/>
      <c r="F488" s="577"/>
      <c r="G488" s="581"/>
    </row>
    <row r="489" spans="1:7" ht="9.75" customHeight="1">
      <c r="A489" s="577"/>
      <c r="B489" s="582"/>
      <c r="C489" s="578"/>
      <c r="D489" s="579"/>
      <c r="E489" s="580"/>
      <c r="F489" s="577"/>
      <c r="G489" s="581"/>
    </row>
    <row r="490" spans="1:7" ht="9.75" customHeight="1">
      <c r="A490" s="577"/>
      <c r="B490" s="582"/>
      <c r="C490" s="578"/>
      <c r="D490" s="579"/>
      <c r="E490" s="580"/>
      <c r="F490" s="577"/>
      <c r="G490" s="581"/>
    </row>
    <row r="491" spans="1:7" ht="9.75" customHeight="1">
      <c r="A491" s="577"/>
      <c r="B491" s="582"/>
      <c r="C491" s="578"/>
      <c r="D491" s="579"/>
      <c r="E491" s="580"/>
      <c r="F491" s="577"/>
      <c r="G491" s="581"/>
    </row>
    <row r="492" spans="1:7" ht="9.75" customHeight="1">
      <c r="A492" s="577"/>
      <c r="B492" s="582"/>
      <c r="C492" s="578"/>
      <c r="D492" s="579"/>
      <c r="E492" s="580"/>
      <c r="F492" s="577"/>
      <c r="G492" s="581"/>
    </row>
    <row r="493" spans="1:7" ht="9.75" customHeight="1">
      <c r="A493" s="577"/>
      <c r="B493" s="582"/>
      <c r="C493" s="578"/>
      <c r="D493" s="579"/>
      <c r="E493" s="580"/>
      <c r="F493" s="577"/>
      <c r="G493" s="581"/>
    </row>
    <row r="494" spans="1:7" ht="9.75" customHeight="1">
      <c r="A494" s="577"/>
      <c r="B494" s="582"/>
      <c r="C494" s="578"/>
      <c r="D494" s="579"/>
      <c r="E494" s="580"/>
      <c r="F494" s="577"/>
      <c r="G494" s="581"/>
    </row>
    <row r="495" spans="1:7" ht="9.75" customHeight="1">
      <c r="A495" s="577"/>
      <c r="B495" s="582"/>
      <c r="C495" s="578"/>
      <c r="D495" s="579"/>
      <c r="E495" s="580"/>
      <c r="F495" s="577"/>
      <c r="G495" s="581"/>
    </row>
    <row r="496" spans="1:7" ht="9.75" customHeight="1">
      <c r="A496" s="577"/>
      <c r="B496" s="582"/>
      <c r="C496" s="578"/>
      <c r="D496" s="579"/>
      <c r="E496" s="580"/>
      <c r="F496" s="577"/>
      <c r="G496" s="581"/>
    </row>
    <row r="497" spans="1:7" ht="9.75" customHeight="1">
      <c r="A497" s="577"/>
      <c r="B497" s="582"/>
      <c r="C497" s="578"/>
      <c r="D497" s="579"/>
      <c r="E497" s="580"/>
      <c r="F497" s="577"/>
      <c r="G497" s="581"/>
    </row>
    <row r="498" spans="1:7" ht="9.75" customHeight="1">
      <c r="A498" s="577"/>
      <c r="B498" s="582"/>
      <c r="C498" s="578"/>
      <c r="D498" s="579"/>
      <c r="E498" s="580"/>
      <c r="F498" s="577"/>
      <c r="G498" s="581"/>
    </row>
    <row r="499" spans="1:7" ht="9.75" customHeight="1">
      <c r="A499" s="577"/>
      <c r="B499" s="582"/>
      <c r="C499" s="578"/>
      <c r="D499" s="579"/>
      <c r="E499" s="580"/>
      <c r="F499" s="577"/>
      <c r="G499" s="581"/>
    </row>
    <row r="500" spans="1:7" ht="9.75" customHeight="1">
      <c r="A500" s="577"/>
      <c r="B500" s="582"/>
      <c r="C500" s="578"/>
      <c r="D500" s="579"/>
      <c r="E500" s="580"/>
      <c r="F500" s="577"/>
      <c r="G500" s="581"/>
    </row>
    <row r="501" spans="1:7" ht="9.75" customHeight="1">
      <c r="A501" s="577"/>
      <c r="B501" s="582"/>
      <c r="C501" s="578"/>
      <c r="D501" s="579"/>
      <c r="E501" s="580"/>
      <c r="F501" s="577"/>
      <c r="G501" s="581"/>
    </row>
    <row r="502" spans="1:7" ht="9.75" customHeight="1">
      <c r="A502" s="577"/>
      <c r="B502" s="582"/>
      <c r="C502" s="578"/>
      <c r="D502" s="579"/>
      <c r="E502" s="580"/>
      <c r="F502" s="577"/>
      <c r="G502" s="581"/>
    </row>
    <row r="503" spans="1:7" ht="9.75" customHeight="1">
      <c r="A503" s="577"/>
      <c r="B503" s="582"/>
      <c r="C503" s="578"/>
      <c r="D503" s="579"/>
      <c r="E503" s="580"/>
      <c r="F503" s="577"/>
      <c r="G503" s="581"/>
    </row>
    <row r="504" spans="1:7" ht="9.75" customHeight="1">
      <c r="A504" s="577"/>
      <c r="B504" s="582"/>
      <c r="C504" s="578"/>
      <c r="D504" s="579"/>
      <c r="E504" s="580"/>
      <c r="F504" s="577"/>
      <c r="G504" s="581"/>
    </row>
    <row r="505" spans="1:7" ht="9.75" customHeight="1">
      <c r="A505" s="577"/>
      <c r="B505" s="582"/>
      <c r="C505" s="578"/>
      <c r="D505" s="579"/>
      <c r="E505" s="580"/>
      <c r="F505" s="577"/>
      <c r="G505" s="581"/>
    </row>
    <row r="506" spans="1:7" ht="9.75" customHeight="1">
      <c r="A506" s="577"/>
      <c r="B506" s="582"/>
      <c r="C506" s="578"/>
      <c r="D506" s="579"/>
      <c r="E506" s="580"/>
      <c r="F506" s="577"/>
      <c r="G506" s="581"/>
    </row>
    <row r="507" spans="1:7" ht="9.75" customHeight="1">
      <c r="A507" s="577"/>
      <c r="B507" s="582"/>
      <c r="C507" s="578"/>
      <c r="D507" s="579"/>
      <c r="E507" s="580"/>
      <c r="F507" s="577"/>
      <c r="G507" s="581"/>
    </row>
    <row r="508" spans="1:7" ht="9.75" customHeight="1">
      <c r="A508" s="577"/>
      <c r="B508" s="582"/>
      <c r="C508" s="578"/>
      <c r="D508" s="579"/>
      <c r="E508" s="580"/>
      <c r="F508" s="577"/>
      <c r="G508" s="581"/>
    </row>
    <row r="509" spans="1:7" ht="9.75" customHeight="1">
      <c r="A509" s="577"/>
      <c r="B509" s="582"/>
      <c r="C509" s="578"/>
      <c r="D509" s="579"/>
      <c r="E509" s="580"/>
      <c r="F509" s="577"/>
      <c r="G509" s="581"/>
    </row>
    <row r="510" spans="1:7" ht="9.75" customHeight="1">
      <c r="A510" s="577"/>
      <c r="B510" s="582"/>
      <c r="C510" s="578"/>
      <c r="D510" s="579"/>
      <c r="E510" s="580"/>
      <c r="F510" s="577"/>
      <c r="G510" s="581"/>
    </row>
    <row r="511" spans="1:7" ht="9.75" customHeight="1">
      <c r="A511" s="577"/>
      <c r="B511" s="582"/>
      <c r="C511" s="578"/>
      <c r="D511" s="579"/>
      <c r="E511" s="580"/>
      <c r="F511" s="577"/>
      <c r="G511" s="581"/>
    </row>
    <row r="512" spans="1:7" ht="9.75" customHeight="1">
      <c r="A512" s="577"/>
      <c r="B512" s="582"/>
      <c r="C512" s="578"/>
      <c r="D512" s="579"/>
      <c r="E512" s="580"/>
      <c r="F512" s="577"/>
      <c r="G512" s="581"/>
    </row>
    <row r="513" spans="1:7" ht="9.75" customHeight="1">
      <c r="A513" s="577"/>
      <c r="B513" s="582"/>
      <c r="C513" s="578"/>
      <c r="D513" s="579"/>
      <c r="E513" s="580"/>
      <c r="F513" s="577"/>
      <c r="G513" s="581"/>
    </row>
    <row r="514" spans="1:7" ht="9.75" customHeight="1">
      <c r="A514" s="577"/>
      <c r="B514" s="582"/>
      <c r="C514" s="578"/>
      <c r="D514" s="579"/>
      <c r="E514" s="580"/>
      <c r="F514" s="577"/>
      <c r="G514" s="581"/>
    </row>
    <row r="515" spans="1:7" ht="9.75" customHeight="1">
      <c r="A515" s="577"/>
      <c r="B515" s="582"/>
      <c r="C515" s="578"/>
      <c r="D515" s="579"/>
      <c r="E515" s="580"/>
      <c r="F515" s="577"/>
      <c r="G515" s="581"/>
    </row>
    <row r="516" spans="1:7" ht="9.75" customHeight="1">
      <c r="A516" s="577"/>
      <c r="B516" s="582"/>
      <c r="C516" s="578"/>
      <c r="D516" s="579"/>
      <c r="E516" s="580"/>
      <c r="F516" s="577"/>
      <c r="G516" s="581"/>
    </row>
    <row r="517" spans="1:7" ht="9.75" customHeight="1">
      <c r="A517" s="577"/>
      <c r="B517" s="582"/>
      <c r="C517" s="578"/>
      <c r="D517" s="579"/>
      <c r="E517" s="580"/>
      <c r="F517" s="577"/>
      <c r="G517" s="581"/>
    </row>
    <row r="518" spans="1:7" ht="9.75" customHeight="1">
      <c r="A518" s="577"/>
      <c r="B518" s="582"/>
      <c r="C518" s="578"/>
      <c r="D518" s="579"/>
      <c r="E518" s="580"/>
      <c r="F518" s="577"/>
      <c r="G518" s="581"/>
    </row>
    <row r="519" spans="1:7" ht="9.75" customHeight="1">
      <c r="A519" s="577"/>
      <c r="B519" s="582"/>
      <c r="C519" s="578"/>
      <c r="D519" s="579"/>
      <c r="E519" s="580"/>
      <c r="F519" s="577"/>
      <c r="G519" s="581"/>
    </row>
    <row r="520" spans="1:7" ht="9.75" customHeight="1">
      <c r="A520" s="577"/>
      <c r="B520" s="582"/>
      <c r="C520" s="578"/>
      <c r="D520" s="579"/>
      <c r="E520" s="580"/>
      <c r="F520" s="577"/>
      <c r="G520" s="581"/>
    </row>
    <row r="521" spans="1:7" ht="9.75" customHeight="1">
      <c r="A521" s="577"/>
      <c r="B521" s="582"/>
      <c r="C521" s="578"/>
      <c r="D521" s="579"/>
      <c r="E521" s="580"/>
      <c r="F521" s="577"/>
      <c r="G521" s="581"/>
    </row>
    <row r="522" spans="1:7" ht="9.75" customHeight="1">
      <c r="A522" s="577"/>
      <c r="B522" s="582"/>
      <c r="C522" s="578"/>
      <c r="D522" s="579"/>
      <c r="E522" s="580"/>
      <c r="F522" s="577"/>
      <c r="G522" s="581"/>
    </row>
    <row r="523" spans="1:7" ht="9.75" customHeight="1">
      <c r="A523" s="577"/>
      <c r="B523" s="582"/>
      <c r="C523" s="578"/>
      <c r="D523" s="579"/>
      <c r="E523" s="580"/>
      <c r="F523" s="577"/>
      <c r="G523" s="581"/>
    </row>
    <row r="524" spans="1:7" ht="9.75" customHeight="1">
      <c r="A524" s="577"/>
      <c r="B524" s="582"/>
      <c r="C524" s="578"/>
      <c r="D524" s="579"/>
      <c r="E524" s="580"/>
      <c r="F524" s="577"/>
      <c r="G524" s="581"/>
    </row>
    <row r="525" spans="1:7" ht="7.5" customHeight="1">
      <c r="A525" s="577"/>
      <c r="B525" s="582"/>
      <c r="C525" s="578"/>
      <c r="D525" s="579"/>
      <c r="E525" s="580"/>
      <c r="F525" s="577"/>
      <c r="G525" s="581"/>
    </row>
    <row r="526" spans="1:7" ht="9.75" customHeight="1">
      <c r="A526" s="577"/>
      <c r="B526" s="582"/>
      <c r="C526" s="578"/>
      <c r="D526" s="579"/>
      <c r="E526" s="580"/>
      <c r="F526" s="577"/>
      <c r="G526" s="581"/>
    </row>
    <row r="527" spans="1:7" ht="9.75" customHeight="1">
      <c r="A527" s="577"/>
      <c r="B527" s="582"/>
      <c r="C527" s="578"/>
      <c r="D527" s="579"/>
      <c r="E527" s="580"/>
      <c r="F527" s="577"/>
      <c r="G527" s="581"/>
    </row>
    <row r="528" spans="1:7" ht="9.75" customHeight="1">
      <c r="A528" s="577"/>
      <c r="B528" s="582"/>
      <c r="C528" s="578"/>
      <c r="D528" s="579"/>
      <c r="E528" s="580"/>
      <c r="F528" s="577"/>
      <c r="G528" s="581"/>
    </row>
    <row r="529" spans="1:7" ht="9.75" customHeight="1">
      <c r="A529" s="577"/>
      <c r="B529" s="582"/>
      <c r="C529" s="578"/>
      <c r="D529" s="579"/>
      <c r="E529" s="580"/>
      <c r="F529" s="577"/>
      <c r="G529" s="581"/>
    </row>
    <row r="530" spans="1:7" ht="9.75" customHeight="1">
      <c r="A530" s="577"/>
      <c r="B530" s="582"/>
      <c r="C530" s="578"/>
      <c r="D530" s="579"/>
      <c r="E530" s="580"/>
      <c r="F530" s="577"/>
      <c r="G530" s="581"/>
    </row>
    <row r="531" spans="1:7" ht="9.75" customHeight="1">
      <c r="A531" s="577"/>
      <c r="B531" s="582"/>
      <c r="C531" s="578"/>
      <c r="D531" s="579"/>
      <c r="E531" s="580"/>
      <c r="F531" s="577"/>
      <c r="G531" s="581"/>
    </row>
    <row r="532" spans="1:7" ht="9.75" customHeight="1">
      <c r="A532" s="577"/>
      <c r="B532" s="582"/>
      <c r="C532" s="578"/>
      <c r="D532" s="579"/>
      <c r="E532" s="580"/>
      <c r="F532" s="577"/>
      <c r="G532" s="581"/>
    </row>
    <row r="533" spans="1:7" ht="9.75" customHeight="1">
      <c r="A533" s="577"/>
      <c r="B533" s="582"/>
      <c r="C533" s="578"/>
      <c r="D533" s="579"/>
      <c r="E533" s="580"/>
      <c r="F533" s="577"/>
      <c r="G533" s="581"/>
    </row>
    <row r="534" spans="1:7" ht="9.75" customHeight="1">
      <c r="A534" s="577"/>
      <c r="B534" s="582"/>
      <c r="C534" s="578"/>
      <c r="D534" s="579"/>
      <c r="E534" s="580"/>
      <c r="F534" s="577"/>
      <c r="G534" s="581"/>
    </row>
    <row r="535" spans="1:7" ht="9.75" customHeight="1">
      <c r="A535" s="577"/>
      <c r="B535" s="582"/>
      <c r="C535" s="578"/>
      <c r="D535" s="579"/>
      <c r="E535" s="580"/>
      <c r="F535" s="577"/>
      <c r="G535" s="581"/>
    </row>
    <row r="536" spans="1:7" ht="9.75" customHeight="1">
      <c r="A536" s="577"/>
      <c r="B536" s="582"/>
      <c r="C536" s="578"/>
      <c r="D536" s="579"/>
      <c r="E536" s="580"/>
      <c r="F536" s="577"/>
      <c r="G536" s="581"/>
    </row>
    <row r="537" spans="1:7" ht="9.75" customHeight="1">
      <c r="A537" s="577"/>
      <c r="B537" s="582"/>
      <c r="C537" s="578"/>
      <c r="D537" s="579"/>
      <c r="E537" s="580"/>
      <c r="F537" s="577"/>
      <c r="G537" s="581"/>
    </row>
    <row r="538" spans="1:7" ht="9.75" customHeight="1">
      <c r="A538" s="577"/>
      <c r="B538" s="582"/>
      <c r="C538" s="578"/>
      <c r="D538" s="579"/>
      <c r="E538" s="580"/>
      <c r="F538" s="577"/>
      <c r="G538" s="581"/>
    </row>
    <row r="539" spans="1:7" ht="9.75" customHeight="1">
      <c r="A539" s="577"/>
      <c r="B539" s="582"/>
      <c r="C539" s="578"/>
      <c r="D539" s="579"/>
      <c r="E539" s="580"/>
      <c r="F539" s="577"/>
      <c r="G539" s="581"/>
    </row>
    <row r="540" spans="1:7" ht="9.75" customHeight="1">
      <c r="A540" s="577"/>
      <c r="B540" s="582"/>
      <c r="C540" s="578"/>
      <c r="D540" s="579"/>
      <c r="E540" s="580"/>
      <c r="F540" s="577"/>
      <c r="G540" s="581"/>
    </row>
    <row r="541" spans="1:7" ht="9.75" customHeight="1">
      <c r="A541" s="577"/>
      <c r="B541" s="582"/>
      <c r="C541" s="578"/>
      <c r="D541" s="579"/>
      <c r="E541" s="580"/>
      <c r="F541" s="577"/>
      <c r="G541" s="581"/>
    </row>
    <row r="542" spans="1:7" ht="9.75" customHeight="1">
      <c r="A542" s="577"/>
      <c r="B542" s="582"/>
      <c r="C542" s="578"/>
      <c r="D542" s="579"/>
      <c r="E542" s="580"/>
      <c r="F542" s="577"/>
      <c r="G542" s="581"/>
    </row>
    <row r="543" spans="1:7" ht="9.75" customHeight="1">
      <c r="A543" s="577"/>
      <c r="B543" s="582"/>
      <c r="C543" s="578"/>
      <c r="D543" s="579"/>
      <c r="E543" s="580"/>
      <c r="F543" s="577"/>
      <c r="G543" s="581"/>
    </row>
    <row r="544" spans="1:7" ht="9.75" customHeight="1">
      <c r="A544" s="577"/>
      <c r="B544" s="582"/>
      <c r="C544" s="578"/>
      <c r="D544" s="579"/>
      <c r="E544" s="580"/>
      <c r="F544" s="577"/>
      <c r="G544" s="581"/>
    </row>
    <row r="545" spans="1:7" ht="9.75" customHeight="1">
      <c r="A545" s="577"/>
      <c r="B545" s="582"/>
      <c r="C545" s="578"/>
      <c r="D545" s="579"/>
      <c r="E545" s="580"/>
      <c r="F545" s="577"/>
      <c r="G545" s="581"/>
    </row>
    <row r="546" spans="1:7" ht="9.75" customHeight="1">
      <c r="A546" s="577"/>
      <c r="B546" s="582"/>
      <c r="C546" s="578"/>
      <c r="D546" s="579"/>
      <c r="E546" s="580"/>
      <c r="F546" s="577"/>
      <c r="G546" s="581"/>
    </row>
    <row r="547" spans="1:7" ht="9.75" customHeight="1">
      <c r="A547" s="577"/>
      <c r="B547" s="582"/>
      <c r="C547" s="578"/>
      <c r="D547" s="579"/>
      <c r="E547" s="580"/>
      <c r="F547" s="577"/>
      <c r="G547" s="581"/>
    </row>
    <row r="548" spans="1:7" ht="9.75" customHeight="1">
      <c r="A548" s="577"/>
      <c r="B548" s="582"/>
      <c r="C548" s="578"/>
      <c r="D548" s="579"/>
      <c r="E548" s="580"/>
      <c r="F548" s="577"/>
      <c r="G548" s="581"/>
    </row>
    <row r="549" spans="1:7" ht="9.75" customHeight="1">
      <c r="A549" s="577"/>
      <c r="B549" s="582"/>
      <c r="C549" s="578"/>
      <c r="D549" s="579"/>
      <c r="E549" s="580"/>
      <c r="F549" s="577"/>
      <c r="G549" s="581"/>
    </row>
    <row r="550" spans="1:7" ht="9.75" customHeight="1">
      <c r="A550" s="577"/>
      <c r="B550" s="582"/>
      <c r="C550" s="578"/>
      <c r="D550" s="579"/>
      <c r="E550" s="580"/>
      <c r="F550" s="577"/>
      <c r="G550" s="581"/>
    </row>
    <row r="551" spans="1:7" ht="9.75" customHeight="1">
      <c r="A551" s="577"/>
      <c r="B551" s="582"/>
      <c r="C551" s="578"/>
      <c r="D551" s="579"/>
      <c r="E551" s="580"/>
      <c r="F551" s="577"/>
      <c r="G551" s="581"/>
    </row>
    <row r="552" spans="1:7" ht="9.75" customHeight="1">
      <c r="A552" s="577"/>
      <c r="B552" s="582"/>
      <c r="C552" s="578"/>
      <c r="D552" s="579"/>
      <c r="E552" s="580"/>
      <c r="F552" s="577"/>
      <c r="G552" s="581"/>
    </row>
    <row r="553" spans="1:7" ht="9.75" customHeight="1">
      <c r="A553" s="577"/>
      <c r="B553" s="582"/>
      <c r="C553" s="578"/>
      <c r="D553" s="579"/>
      <c r="E553" s="580"/>
      <c r="F553" s="577"/>
      <c r="G553" s="581"/>
    </row>
    <row r="554" spans="1:7" ht="9.75" customHeight="1">
      <c r="A554" s="577"/>
      <c r="B554" s="582"/>
      <c r="C554" s="578"/>
      <c r="D554" s="579"/>
      <c r="E554" s="580"/>
      <c r="F554" s="577"/>
      <c r="G554" s="581"/>
    </row>
    <row r="555" spans="1:7" ht="9.75" customHeight="1">
      <c r="A555" s="577"/>
      <c r="B555" s="582"/>
      <c r="C555" s="578"/>
      <c r="D555" s="579"/>
      <c r="E555" s="580"/>
      <c r="F555" s="577"/>
      <c r="G555" s="581"/>
    </row>
    <row r="556" spans="1:7" ht="9.75" customHeight="1">
      <c r="A556" s="577"/>
      <c r="B556" s="582"/>
      <c r="C556" s="578"/>
      <c r="D556" s="579"/>
      <c r="E556" s="580"/>
      <c r="F556" s="577"/>
      <c r="G556" s="581"/>
    </row>
    <row r="557" spans="1:7" ht="9.75" customHeight="1">
      <c r="A557" s="577"/>
      <c r="B557" s="582"/>
      <c r="C557" s="578"/>
      <c r="D557" s="579"/>
      <c r="E557" s="580"/>
      <c r="F557" s="577"/>
      <c r="G557" s="581"/>
    </row>
    <row r="558" spans="1:7" ht="9.75" customHeight="1">
      <c r="A558" s="577"/>
      <c r="B558" s="582"/>
      <c r="C558" s="578"/>
      <c r="D558" s="579"/>
      <c r="E558" s="580"/>
      <c r="F558" s="577"/>
      <c r="G558" s="581"/>
    </row>
    <row r="559" spans="1:7" ht="9.75" customHeight="1">
      <c r="A559" s="577"/>
      <c r="B559" s="582"/>
      <c r="C559" s="578"/>
      <c r="D559" s="579"/>
      <c r="E559" s="580"/>
      <c r="F559" s="577"/>
      <c r="G559" s="581"/>
    </row>
    <row r="560" spans="1:7" ht="9.75" customHeight="1">
      <c r="A560" s="577"/>
      <c r="B560" s="582"/>
      <c r="C560" s="578"/>
      <c r="D560" s="579"/>
      <c r="E560" s="580"/>
      <c r="F560" s="577"/>
      <c r="G560" s="581"/>
    </row>
    <row r="561" spans="1:7" ht="9.75" customHeight="1">
      <c r="A561" s="577"/>
      <c r="B561" s="582"/>
      <c r="C561" s="588"/>
      <c r="D561" s="577"/>
      <c r="E561" s="587"/>
      <c r="F561" s="577"/>
      <c r="G561" s="581"/>
    </row>
    <row r="562" spans="1:7" ht="9.75" customHeight="1">
      <c r="A562" s="577"/>
      <c r="B562" s="582"/>
      <c r="C562" s="588"/>
      <c r="D562" s="577"/>
      <c r="E562" s="587"/>
      <c r="F562" s="577"/>
      <c r="G562" s="581"/>
    </row>
    <row r="563" spans="1:7" ht="9.75" customHeight="1">
      <c r="A563" s="577"/>
      <c r="B563" s="582"/>
      <c r="C563" s="588"/>
      <c r="D563" s="577"/>
      <c r="E563" s="587"/>
      <c r="F563" s="577"/>
      <c r="G563" s="581"/>
    </row>
    <row r="564" spans="1:7" ht="9.75" customHeight="1">
      <c r="A564" s="577"/>
      <c r="B564" s="582"/>
      <c r="C564" s="588"/>
      <c r="D564" s="577"/>
      <c r="E564" s="587"/>
      <c r="F564" s="577"/>
      <c r="G564" s="581"/>
    </row>
    <row r="565" spans="1:7" ht="9.75" customHeight="1">
      <c r="A565" s="577"/>
      <c r="B565" s="582"/>
      <c r="C565" s="588"/>
      <c r="D565" s="577"/>
      <c r="E565" s="587"/>
      <c r="F565" s="577"/>
      <c r="G565" s="581"/>
    </row>
    <row r="566" spans="1:7" ht="9.75" customHeight="1">
      <c r="A566" s="577"/>
      <c r="B566" s="582"/>
      <c r="C566" s="588"/>
      <c r="D566" s="577"/>
      <c r="E566" s="590"/>
      <c r="F566" s="577"/>
      <c r="G566" s="581"/>
    </row>
    <row r="567" spans="1:7" ht="9.75" customHeight="1">
      <c r="A567" s="577"/>
      <c r="B567" s="582"/>
      <c r="C567" s="588"/>
      <c r="D567" s="577"/>
      <c r="E567" s="590"/>
      <c r="F567" s="577"/>
      <c r="G567" s="581"/>
    </row>
    <row r="568" spans="1:7" ht="9.75" customHeight="1">
      <c r="A568" s="577"/>
      <c r="B568" s="582"/>
      <c r="C568" s="588"/>
      <c r="D568" s="577"/>
      <c r="E568" s="590"/>
      <c r="F568" s="577"/>
      <c r="G568" s="581"/>
    </row>
    <row r="569" spans="1:7" ht="9.75" customHeight="1">
      <c r="A569" s="577"/>
      <c r="B569" s="582"/>
      <c r="C569" s="588"/>
      <c r="D569" s="577"/>
      <c r="E569" s="590"/>
      <c r="F569" s="577"/>
      <c r="G569" s="581"/>
    </row>
    <row r="570" spans="1:7" ht="9.75" customHeight="1">
      <c r="A570" s="577"/>
      <c r="B570" s="582"/>
      <c r="C570" s="588"/>
      <c r="D570" s="577"/>
      <c r="E570" s="590"/>
      <c r="F570" s="577"/>
      <c r="G570" s="581"/>
    </row>
    <row r="571" spans="1:7" ht="9.75" customHeight="1">
      <c r="A571" s="577"/>
      <c r="B571" s="582"/>
      <c r="C571" s="578"/>
      <c r="D571" s="579"/>
      <c r="E571" s="580"/>
      <c r="F571" s="577"/>
      <c r="G571" s="581"/>
    </row>
    <row r="572" spans="1:7" ht="9.75" customHeight="1">
      <c r="A572" s="577"/>
      <c r="B572" s="582"/>
      <c r="C572" s="578"/>
      <c r="D572" s="579"/>
      <c r="E572" s="580"/>
      <c r="F572" s="577"/>
      <c r="G572" s="581"/>
    </row>
    <row r="573" spans="1:7" ht="9.75" customHeight="1">
      <c r="A573" s="577"/>
      <c r="B573" s="582"/>
      <c r="C573" s="578"/>
      <c r="D573" s="579"/>
      <c r="E573" s="580"/>
      <c r="F573" s="577"/>
      <c r="G573" s="581"/>
    </row>
    <row r="574" spans="1:7" ht="9.75" customHeight="1">
      <c r="A574" s="577"/>
      <c r="B574" s="582"/>
      <c r="C574" s="578"/>
      <c r="D574" s="579"/>
      <c r="E574" s="580"/>
      <c r="F574" s="577"/>
      <c r="G574" s="581"/>
    </row>
    <row r="575" spans="1:7" ht="9.75" customHeight="1">
      <c r="A575" s="577"/>
      <c r="B575" s="582"/>
      <c r="C575" s="578"/>
      <c r="D575" s="579"/>
      <c r="E575" s="580"/>
      <c r="F575" s="577"/>
      <c r="G575" s="581"/>
    </row>
    <row r="576" spans="1:7" ht="9.75" customHeight="1">
      <c r="A576" s="577"/>
      <c r="B576" s="582"/>
      <c r="C576" s="578"/>
      <c r="D576" s="579"/>
      <c r="E576" s="580"/>
      <c r="F576" s="577"/>
      <c r="G576" s="581"/>
    </row>
    <row r="577" spans="1:7" ht="9.75" customHeight="1">
      <c r="A577" s="577"/>
      <c r="B577" s="582"/>
      <c r="C577" s="578"/>
      <c r="D577" s="579"/>
      <c r="E577" s="580"/>
      <c r="F577" s="577"/>
      <c r="G577" s="581"/>
    </row>
    <row r="578" spans="1:7" ht="9.75" customHeight="1">
      <c r="A578" s="577"/>
      <c r="B578" s="582"/>
      <c r="C578" s="578"/>
      <c r="D578" s="579"/>
      <c r="E578" s="580"/>
      <c r="F578" s="577"/>
      <c r="G578" s="581"/>
    </row>
    <row r="579" spans="1:7" ht="9.75" customHeight="1">
      <c r="A579" s="577"/>
      <c r="B579" s="582"/>
      <c r="C579" s="578"/>
      <c r="D579" s="579"/>
      <c r="E579" s="580"/>
      <c r="F579" s="577"/>
      <c r="G579" s="581"/>
    </row>
    <row r="580" spans="1:7" ht="9.75" customHeight="1">
      <c r="A580" s="577"/>
      <c r="B580" s="582"/>
      <c r="C580" s="578"/>
      <c r="D580" s="579"/>
      <c r="E580" s="580"/>
      <c r="F580" s="577"/>
      <c r="G580" s="581"/>
    </row>
    <row r="581" spans="1:7" ht="9.75" customHeight="1">
      <c r="A581" s="577"/>
      <c r="B581" s="582"/>
      <c r="C581" s="578"/>
      <c r="D581" s="579"/>
      <c r="E581" s="580"/>
      <c r="F581" s="577"/>
      <c r="G581" s="581"/>
    </row>
    <row r="582" spans="1:7" ht="9.75" customHeight="1">
      <c r="A582" s="577"/>
      <c r="B582" s="582"/>
      <c r="C582" s="578"/>
      <c r="D582" s="579"/>
      <c r="E582" s="580"/>
      <c r="F582" s="577"/>
      <c r="G582" s="581"/>
    </row>
    <row r="583" spans="1:7" ht="9.75" customHeight="1">
      <c r="A583" s="577"/>
      <c r="B583" s="582"/>
      <c r="C583" s="578"/>
      <c r="D583" s="579"/>
      <c r="E583" s="580"/>
      <c r="F583" s="577"/>
      <c r="G583" s="581"/>
    </row>
    <row r="584" spans="1:7" ht="9.75" customHeight="1">
      <c r="A584" s="577"/>
      <c r="B584" s="582"/>
      <c r="C584" s="578"/>
      <c r="D584" s="579"/>
      <c r="E584" s="580"/>
      <c r="F584" s="577"/>
      <c r="G584" s="581"/>
    </row>
    <row r="585" spans="1:7" ht="9.75" customHeight="1">
      <c r="A585" s="577"/>
      <c r="B585" s="582"/>
      <c r="C585" s="578"/>
      <c r="D585" s="579"/>
      <c r="E585" s="580"/>
      <c r="F585" s="577"/>
      <c r="G585" s="581"/>
    </row>
    <row r="586" spans="1:7" ht="9.75" customHeight="1">
      <c r="A586" s="577"/>
      <c r="B586" s="582"/>
      <c r="C586" s="578"/>
      <c r="D586" s="579"/>
      <c r="E586" s="580"/>
      <c r="F586" s="577"/>
      <c r="G586" s="581"/>
    </row>
    <row r="587" spans="1:7" ht="9.75" customHeight="1">
      <c r="A587" s="577"/>
      <c r="B587" s="582"/>
      <c r="C587" s="578"/>
      <c r="D587" s="579"/>
      <c r="E587" s="580"/>
      <c r="F587" s="577"/>
      <c r="G587" s="581"/>
    </row>
    <row r="588" spans="1:7" ht="9.75" customHeight="1">
      <c r="A588" s="577"/>
      <c r="B588" s="582"/>
      <c r="C588" s="578"/>
      <c r="D588" s="579"/>
      <c r="E588" s="580"/>
      <c r="F588" s="577"/>
      <c r="G588" s="581"/>
    </row>
    <row r="589" spans="1:7" ht="9.75" customHeight="1">
      <c r="A589" s="577"/>
      <c r="B589" s="582"/>
      <c r="C589" s="578"/>
      <c r="D589" s="579"/>
      <c r="E589" s="580"/>
      <c r="F589" s="577"/>
      <c r="G589" s="581"/>
    </row>
    <row r="590" spans="1:7" ht="9.75" customHeight="1">
      <c r="A590" s="577"/>
      <c r="B590" s="582"/>
      <c r="C590" s="578"/>
      <c r="D590" s="579"/>
      <c r="E590" s="580"/>
      <c r="F590" s="577"/>
      <c r="G590" s="581"/>
    </row>
    <row r="591" spans="1:7" ht="9.75" customHeight="1">
      <c r="A591" s="577"/>
      <c r="B591" s="582"/>
      <c r="C591" s="578"/>
      <c r="D591" s="579"/>
      <c r="E591" s="580"/>
      <c r="F591" s="577"/>
      <c r="G591" s="581"/>
    </row>
    <row r="592" spans="1:7" ht="9.75" customHeight="1">
      <c r="A592" s="577"/>
      <c r="B592" s="582"/>
      <c r="C592" s="578"/>
      <c r="D592" s="579"/>
      <c r="E592" s="580"/>
      <c r="F592" s="577"/>
      <c r="G592" s="581"/>
    </row>
    <row r="593" spans="1:7" ht="9.75" customHeight="1">
      <c r="A593" s="577"/>
      <c r="B593" s="582"/>
      <c r="C593" s="578"/>
      <c r="D593" s="579"/>
      <c r="E593" s="580"/>
      <c r="F593" s="577"/>
      <c r="G593" s="581"/>
    </row>
    <row r="594" spans="1:7" ht="9.75" customHeight="1">
      <c r="A594" s="577"/>
      <c r="B594" s="582"/>
      <c r="C594" s="578"/>
      <c r="D594" s="579"/>
      <c r="E594" s="580"/>
      <c r="F594" s="577"/>
      <c r="G594" s="581"/>
    </row>
    <row r="595" spans="1:7" ht="9.75" customHeight="1">
      <c r="A595" s="577"/>
      <c r="B595" s="582"/>
      <c r="C595" s="578"/>
      <c r="D595" s="579"/>
      <c r="E595" s="580"/>
      <c r="F595" s="577"/>
      <c r="G595" s="581"/>
    </row>
    <row r="596" spans="1:7" ht="9.75" customHeight="1">
      <c r="A596" s="577"/>
      <c r="B596" s="582"/>
      <c r="C596" s="578"/>
      <c r="D596" s="579"/>
      <c r="E596" s="580"/>
      <c r="F596" s="577"/>
      <c r="G596" s="581"/>
    </row>
    <row r="597" spans="1:7" ht="9.75" customHeight="1">
      <c r="A597" s="577"/>
      <c r="B597" s="582"/>
      <c r="C597" s="578"/>
      <c r="D597" s="579"/>
      <c r="E597" s="580"/>
      <c r="F597" s="577"/>
      <c r="G597" s="581"/>
    </row>
    <row r="598" spans="1:7" ht="9.75" customHeight="1">
      <c r="A598" s="577"/>
      <c r="B598" s="582"/>
      <c r="C598" s="578"/>
      <c r="D598" s="579"/>
      <c r="E598" s="580"/>
      <c r="F598" s="577"/>
      <c r="G598" s="581"/>
    </row>
    <row r="599" spans="1:7" ht="9.75" customHeight="1">
      <c r="A599" s="577"/>
      <c r="B599" s="582"/>
      <c r="C599" s="578"/>
      <c r="D599" s="579"/>
      <c r="E599" s="580"/>
      <c r="F599" s="577"/>
      <c r="G599" s="581"/>
    </row>
    <row r="600" spans="1:7" ht="9.75" customHeight="1">
      <c r="A600" s="577"/>
      <c r="B600" s="582"/>
      <c r="C600" s="578"/>
      <c r="D600" s="579"/>
      <c r="E600" s="580"/>
      <c r="F600" s="577"/>
      <c r="G600" s="581"/>
    </row>
    <row r="601" spans="1:7" ht="9.75" customHeight="1">
      <c r="A601" s="577"/>
      <c r="B601" s="582"/>
      <c r="C601" s="578"/>
      <c r="D601" s="579"/>
      <c r="E601" s="580"/>
      <c r="F601" s="577"/>
      <c r="G601" s="581"/>
    </row>
    <row r="602" spans="1:7" ht="9.75" customHeight="1">
      <c r="A602" s="577"/>
      <c r="B602" s="582"/>
      <c r="C602" s="578"/>
      <c r="D602" s="579"/>
      <c r="E602" s="580"/>
      <c r="F602" s="577"/>
      <c r="G602" s="581"/>
    </row>
    <row r="603" spans="1:7" ht="9.75" customHeight="1">
      <c r="A603" s="577"/>
      <c r="B603" s="582"/>
      <c r="C603" s="578"/>
      <c r="D603" s="579"/>
      <c r="E603" s="580"/>
      <c r="F603" s="577"/>
      <c r="G603" s="581"/>
    </row>
    <row r="604" spans="1:7" ht="9.75" customHeight="1">
      <c r="A604" s="577"/>
      <c r="B604" s="582"/>
      <c r="C604" s="578"/>
      <c r="D604" s="579"/>
      <c r="E604" s="580"/>
      <c r="F604" s="577"/>
      <c r="G604" s="581"/>
    </row>
    <row r="605" spans="1:7" ht="8.25" customHeight="1">
      <c r="A605" s="577"/>
      <c r="B605" s="582"/>
      <c r="C605" s="578"/>
      <c r="D605" s="579"/>
      <c r="E605" s="580"/>
      <c r="F605" s="577"/>
      <c r="G605" s="581"/>
    </row>
    <row r="606" spans="1:7" ht="9.75" customHeight="1">
      <c r="A606" s="577"/>
      <c r="B606" s="582"/>
      <c r="C606" s="578"/>
      <c r="D606" s="579"/>
      <c r="E606" s="580"/>
      <c r="F606" s="577"/>
      <c r="G606" s="581"/>
    </row>
    <row r="607" spans="1:7" ht="9.75" customHeight="1">
      <c r="A607" s="577"/>
      <c r="B607" s="582"/>
      <c r="C607" s="578"/>
      <c r="D607" s="579"/>
      <c r="E607" s="580"/>
      <c r="F607" s="577"/>
      <c r="G607" s="581"/>
    </row>
    <row r="608" spans="1:7" ht="9.75" customHeight="1">
      <c r="A608" s="577"/>
      <c r="B608" s="582"/>
      <c r="C608" s="578"/>
      <c r="D608" s="579"/>
      <c r="E608" s="580"/>
      <c r="F608" s="577"/>
      <c r="G608" s="581"/>
    </row>
    <row r="609" spans="1:7" ht="9.75" customHeight="1">
      <c r="A609" s="577"/>
      <c r="B609" s="582"/>
      <c r="C609" s="578"/>
      <c r="D609" s="579"/>
      <c r="E609" s="580"/>
      <c r="F609" s="577"/>
      <c r="G609" s="581"/>
    </row>
    <row r="610" spans="1:7" ht="6.75" customHeight="1">
      <c r="A610" s="577"/>
      <c r="B610" s="582"/>
      <c r="C610" s="578"/>
      <c r="D610" s="579"/>
      <c r="E610" s="580"/>
      <c r="F610" s="577"/>
      <c r="G610" s="581"/>
    </row>
    <row r="611" spans="1:7" ht="9.75" customHeight="1">
      <c r="A611" s="577"/>
      <c r="B611" s="582"/>
      <c r="C611" s="578"/>
      <c r="D611" s="579"/>
      <c r="E611" s="589"/>
      <c r="F611" s="577"/>
      <c r="G611" s="581"/>
    </row>
    <row r="612" spans="1:7" ht="9.75" customHeight="1">
      <c r="A612" s="577"/>
      <c r="B612" s="582"/>
      <c r="C612" s="578"/>
      <c r="D612" s="579"/>
      <c r="E612" s="589"/>
      <c r="F612" s="577"/>
      <c r="G612" s="581"/>
    </row>
    <row r="613" spans="1:7" ht="9.75" customHeight="1">
      <c r="A613" s="577"/>
      <c r="B613" s="582"/>
      <c r="C613" s="578"/>
      <c r="D613" s="579"/>
      <c r="E613" s="589"/>
      <c r="F613" s="577"/>
      <c r="G613" s="581"/>
    </row>
    <row r="614" spans="1:7" ht="9.75" customHeight="1">
      <c r="A614" s="577"/>
      <c r="B614" s="582"/>
      <c r="C614" s="578"/>
      <c r="D614" s="579"/>
      <c r="E614" s="589"/>
      <c r="F614" s="577"/>
      <c r="G614" s="581"/>
    </row>
    <row r="615" spans="1:7" ht="9.75" customHeight="1">
      <c r="A615" s="577"/>
      <c r="B615" s="582"/>
      <c r="C615" s="578"/>
      <c r="D615" s="579"/>
      <c r="E615" s="589"/>
      <c r="F615" s="577"/>
      <c r="G615" s="581"/>
    </row>
    <row r="616" spans="1:7" ht="9.75" customHeight="1">
      <c r="A616" s="577"/>
      <c r="B616" s="582"/>
      <c r="C616" s="578"/>
      <c r="D616" s="579"/>
      <c r="E616" s="580"/>
      <c r="F616" s="577"/>
      <c r="G616" s="581"/>
    </row>
    <row r="617" spans="1:7" ht="9.75" customHeight="1">
      <c r="A617" s="577"/>
      <c r="B617" s="582"/>
      <c r="C617" s="578"/>
      <c r="D617" s="579"/>
      <c r="E617" s="580"/>
      <c r="F617" s="577"/>
      <c r="G617" s="581"/>
    </row>
    <row r="618" spans="1:7" ht="9.75" customHeight="1">
      <c r="A618" s="577"/>
      <c r="B618" s="582"/>
      <c r="C618" s="578"/>
      <c r="D618" s="579"/>
      <c r="E618" s="580"/>
      <c r="F618" s="577"/>
      <c r="G618" s="581"/>
    </row>
    <row r="619" spans="1:7" ht="9.75" customHeight="1">
      <c r="A619" s="577"/>
      <c r="B619" s="582"/>
      <c r="C619" s="578"/>
      <c r="D619" s="579"/>
      <c r="E619" s="580"/>
      <c r="F619" s="577"/>
      <c r="G619" s="581"/>
    </row>
    <row r="620" spans="1:7" ht="9.75" customHeight="1">
      <c r="A620" s="577"/>
      <c r="B620" s="582"/>
      <c r="C620" s="578"/>
      <c r="D620" s="579"/>
      <c r="E620" s="580"/>
      <c r="F620" s="577"/>
      <c r="G620" s="581"/>
    </row>
    <row r="621" spans="1:7" ht="9.75" customHeight="1">
      <c r="A621" s="577"/>
      <c r="B621" s="582"/>
      <c r="C621" s="588"/>
      <c r="D621" s="577"/>
      <c r="E621" s="587"/>
      <c r="F621" s="577"/>
      <c r="G621" s="581"/>
    </row>
    <row r="622" spans="1:7" ht="9.75" customHeight="1">
      <c r="A622" s="577"/>
      <c r="B622" s="582"/>
      <c r="C622" s="588"/>
      <c r="D622" s="577"/>
      <c r="E622" s="587"/>
      <c r="F622" s="577"/>
      <c r="G622" s="581"/>
    </row>
    <row r="623" spans="1:7" ht="9.75" customHeight="1">
      <c r="A623" s="577"/>
      <c r="B623" s="582"/>
      <c r="C623" s="588"/>
      <c r="D623" s="577"/>
      <c r="E623" s="587"/>
      <c r="F623" s="577"/>
      <c r="G623" s="581"/>
    </row>
    <row r="624" spans="1:7" ht="9.75" customHeight="1">
      <c r="A624" s="577"/>
      <c r="B624" s="582"/>
      <c r="C624" s="588"/>
      <c r="D624" s="577"/>
      <c r="E624" s="587"/>
      <c r="F624" s="577"/>
      <c r="G624" s="581"/>
    </row>
    <row r="625" spans="1:7" ht="9.75" customHeight="1">
      <c r="A625" s="577"/>
      <c r="B625" s="582"/>
      <c r="C625" s="588"/>
      <c r="D625" s="577"/>
      <c r="E625" s="587"/>
      <c r="F625" s="577"/>
      <c r="G625" s="581"/>
    </row>
    <row r="626" spans="1:7" ht="9.75" customHeight="1">
      <c r="A626" s="577"/>
      <c r="B626" s="582"/>
      <c r="C626" s="578"/>
      <c r="D626" s="579"/>
      <c r="E626" s="580"/>
      <c r="F626" s="577"/>
      <c r="G626" s="581"/>
    </row>
    <row r="627" spans="1:7" ht="9.75" customHeight="1">
      <c r="A627" s="577"/>
      <c r="B627" s="582"/>
      <c r="C627" s="578"/>
      <c r="D627" s="579"/>
      <c r="E627" s="580"/>
      <c r="F627" s="577"/>
      <c r="G627" s="581"/>
    </row>
    <row r="628" spans="1:7" ht="9.75" customHeight="1">
      <c r="A628" s="577"/>
      <c r="B628" s="582"/>
      <c r="C628" s="578"/>
      <c r="D628" s="579"/>
      <c r="E628" s="580"/>
      <c r="F628" s="577"/>
      <c r="G628" s="581"/>
    </row>
    <row r="629" spans="1:7" ht="9.75" customHeight="1">
      <c r="A629" s="577"/>
      <c r="B629" s="582"/>
      <c r="C629" s="578"/>
      <c r="D629" s="579"/>
      <c r="E629" s="580"/>
      <c r="F629" s="577"/>
      <c r="G629" s="581"/>
    </row>
    <row r="630" spans="1:7" ht="9.75" customHeight="1">
      <c r="A630" s="577"/>
      <c r="B630" s="582"/>
      <c r="C630" s="578"/>
      <c r="D630" s="579"/>
      <c r="E630" s="580"/>
      <c r="F630" s="577"/>
      <c r="G630" s="581"/>
    </row>
    <row r="631" spans="1:7" ht="9.75" customHeight="1">
      <c r="A631" s="577"/>
      <c r="B631" s="582"/>
      <c r="C631" s="586"/>
      <c r="D631" s="577"/>
      <c r="E631" s="587"/>
      <c r="F631" s="577"/>
      <c r="G631" s="581"/>
    </row>
    <row r="632" spans="1:7" ht="9.75" customHeight="1">
      <c r="A632" s="577"/>
      <c r="B632" s="582"/>
      <c r="C632" s="586"/>
      <c r="D632" s="577"/>
      <c r="E632" s="587"/>
      <c r="F632" s="577"/>
      <c r="G632" s="581"/>
    </row>
    <row r="633" spans="1:7" ht="9.75" customHeight="1">
      <c r="A633" s="577"/>
      <c r="B633" s="582"/>
      <c r="C633" s="586"/>
      <c r="D633" s="577"/>
      <c r="E633" s="587"/>
      <c r="F633" s="577"/>
      <c r="G633" s="581"/>
    </row>
    <row r="634" spans="1:7" ht="9.75" customHeight="1">
      <c r="A634" s="577"/>
      <c r="B634" s="582"/>
      <c r="C634" s="586"/>
      <c r="D634" s="577"/>
      <c r="E634" s="587"/>
      <c r="F634" s="577"/>
      <c r="G634" s="581"/>
    </row>
    <row r="635" spans="1:7" ht="9.75" customHeight="1">
      <c r="A635" s="577"/>
      <c r="B635" s="582"/>
      <c r="C635" s="586"/>
      <c r="D635" s="577"/>
      <c r="E635" s="587"/>
      <c r="F635" s="577"/>
      <c r="G635" s="581"/>
    </row>
    <row r="636" spans="1:7" ht="9.75" customHeight="1">
      <c r="A636" s="577"/>
      <c r="B636" s="582"/>
      <c r="C636" s="578"/>
      <c r="D636" s="579"/>
      <c r="E636" s="580"/>
      <c r="F636" s="577"/>
      <c r="G636" s="581"/>
    </row>
    <row r="637" spans="1:7" ht="9.75" customHeight="1">
      <c r="A637" s="577"/>
      <c r="B637" s="582"/>
      <c r="C637" s="578"/>
      <c r="D637" s="579"/>
      <c r="E637" s="580"/>
      <c r="F637" s="577"/>
      <c r="G637" s="581"/>
    </row>
    <row r="638" spans="1:7" ht="9.75" customHeight="1">
      <c r="A638" s="577"/>
      <c r="B638" s="582"/>
      <c r="C638" s="578"/>
      <c r="D638" s="579"/>
      <c r="E638" s="580"/>
      <c r="F638" s="577"/>
      <c r="G638" s="581"/>
    </row>
    <row r="639" spans="1:7" ht="9.75" customHeight="1">
      <c r="A639" s="577"/>
      <c r="B639" s="582"/>
      <c r="C639" s="578"/>
      <c r="D639" s="579"/>
      <c r="E639" s="580"/>
      <c r="F639" s="577"/>
      <c r="G639" s="581"/>
    </row>
    <row r="640" spans="1:7" ht="9.75" customHeight="1">
      <c r="A640" s="577"/>
      <c r="B640" s="582"/>
      <c r="C640" s="578"/>
      <c r="D640" s="579"/>
      <c r="E640" s="580"/>
      <c r="F640" s="577"/>
      <c r="G640" s="581"/>
    </row>
    <row r="641" spans="1:7" ht="9.75" customHeight="1">
      <c r="A641" s="577"/>
      <c r="B641" s="582"/>
      <c r="C641" s="578"/>
      <c r="D641" s="579"/>
      <c r="E641" s="580"/>
      <c r="F641" s="577"/>
      <c r="G641" s="581"/>
    </row>
    <row r="642" spans="1:7" ht="9.75" customHeight="1">
      <c r="A642" s="577"/>
      <c r="B642" s="582"/>
      <c r="C642" s="578"/>
      <c r="D642" s="579"/>
      <c r="E642" s="580"/>
      <c r="F642" s="577"/>
      <c r="G642" s="581"/>
    </row>
    <row r="643" spans="1:7" ht="9.75" customHeight="1">
      <c r="A643" s="577"/>
      <c r="B643" s="582"/>
      <c r="C643" s="578"/>
      <c r="D643" s="579"/>
      <c r="E643" s="580"/>
      <c r="F643" s="577"/>
      <c r="G643" s="581"/>
    </row>
    <row r="644" spans="1:7" ht="9.75" customHeight="1">
      <c r="A644" s="577"/>
      <c r="B644" s="582"/>
      <c r="C644" s="578"/>
      <c r="D644" s="579"/>
      <c r="E644" s="580"/>
      <c r="F644" s="577"/>
      <c r="G644" s="581"/>
    </row>
    <row r="645" spans="1:7" ht="9.75" customHeight="1">
      <c r="A645" s="577"/>
      <c r="B645" s="582"/>
      <c r="C645" s="578"/>
      <c r="D645" s="579"/>
      <c r="E645" s="580"/>
      <c r="F645" s="577"/>
      <c r="G645" s="581"/>
    </row>
    <row r="646" spans="1:7" ht="9.75" customHeight="1">
      <c r="A646" s="577"/>
      <c r="B646" s="582"/>
      <c r="C646" s="578"/>
      <c r="D646" s="579"/>
      <c r="E646" s="580"/>
      <c r="F646" s="577"/>
      <c r="G646" s="581"/>
    </row>
    <row r="647" spans="1:7" ht="9.75" customHeight="1">
      <c r="A647" s="577"/>
      <c r="B647" s="582"/>
      <c r="C647" s="578"/>
      <c r="D647" s="579"/>
      <c r="E647" s="580"/>
      <c r="F647" s="577"/>
      <c r="G647" s="581"/>
    </row>
    <row r="648" spans="1:7" ht="9.75" customHeight="1">
      <c r="A648" s="577"/>
      <c r="B648" s="582"/>
      <c r="C648" s="578"/>
      <c r="D648" s="579"/>
      <c r="E648" s="580"/>
      <c r="F648" s="577"/>
      <c r="G648" s="581"/>
    </row>
    <row r="649" spans="1:7" ht="9.75" customHeight="1">
      <c r="A649" s="577"/>
      <c r="B649" s="582"/>
      <c r="C649" s="578"/>
      <c r="D649" s="579"/>
      <c r="E649" s="580"/>
      <c r="F649" s="577"/>
      <c r="G649" s="581"/>
    </row>
    <row r="650" spans="1:7" ht="9.75" customHeight="1">
      <c r="A650" s="577"/>
      <c r="B650" s="582"/>
      <c r="C650" s="578"/>
      <c r="D650" s="579"/>
      <c r="E650" s="580"/>
      <c r="F650" s="577"/>
      <c r="G650" s="581"/>
    </row>
    <row r="651" spans="1:7" ht="9.75" customHeight="1">
      <c r="A651" s="577"/>
      <c r="B651" s="582"/>
      <c r="C651" s="578"/>
      <c r="D651" s="579"/>
      <c r="E651" s="580"/>
      <c r="F651" s="577"/>
      <c r="G651" s="581"/>
    </row>
    <row r="652" spans="1:7" ht="9.75" customHeight="1">
      <c r="A652" s="577"/>
      <c r="B652" s="582"/>
      <c r="C652" s="578"/>
      <c r="D652" s="579"/>
      <c r="E652" s="580"/>
      <c r="F652" s="577"/>
      <c r="G652" s="581"/>
    </row>
    <row r="653" spans="1:7" ht="9.75" customHeight="1">
      <c r="A653" s="577"/>
      <c r="B653" s="582"/>
      <c r="C653" s="578"/>
      <c r="D653" s="579"/>
      <c r="E653" s="580"/>
      <c r="F653" s="577"/>
      <c r="G653" s="581"/>
    </row>
    <row r="654" spans="1:7" ht="9.75" customHeight="1">
      <c r="A654" s="577"/>
      <c r="B654" s="582"/>
      <c r="C654" s="578"/>
      <c r="D654" s="579"/>
      <c r="E654" s="580"/>
      <c r="F654" s="577"/>
      <c r="G654" s="581"/>
    </row>
    <row r="655" spans="1:7" ht="9.75" customHeight="1">
      <c r="A655" s="577"/>
      <c r="B655" s="582"/>
      <c r="C655" s="578"/>
      <c r="D655" s="579"/>
      <c r="E655" s="580"/>
      <c r="F655" s="577"/>
      <c r="G655" s="581"/>
    </row>
    <row r="656" spans="1:7" ht="9.75" customHeight="1">
      <c r="A656" s="577"/>
      <c r="B656" s="582"/>
      <c r="C656" s="578"/>
      <c r="D656" s="579"/>
      <c r="E656" s="580"/>
      <c r="F656" s="577"/>
      <c r="G656" s="581"/>
    </row>
    <row r="657" spans="1:7" ht="9.75" customHeight="1">
      <c r="A657" s="577"/>
      <c r="B657" s="582"/>
      <c r="C657" s="578"/>
      <c r="D657" s="579"/>
      <c r="E657" s="580"/>
      <c r="F657" s="577"/>
      <c r="G657" s="581"/>
    </row>
    <row r="658" spans="1:7" ht="9.75" customHeight="1">
      <c r="A658" s="577"/>
      <c r="B658" s="582"/>
      <c r="C658" s="578"/>
      <c r="D658" s="579"/>
      <c r="E658" s="580"/>
      <c r="F658" s="577"/>
      <c r="G658" s="581"/>
    </row>
    <row r="659" spans="1:7" ht="9.75" customHeight="1">
      <c r="A659" s="577"/>
      <c r="B659" s="582"/>
      <c r="C659" s="578"/>
      <c r="D659" s="579"/>
      <c r="E659" s="580"/>
      <c r="F659" s="577"/>
      <c r="G659" s="581"/>
    </row>
    <row r="660" spans="1:7" ht="9.75" customHeight="1">
      <c r="A660" s="577"/>
      <c r="B660" s="582"/>
      <c r="C660" s="578"/>
      <c r="D660" s="579"/>
      <c r="E660" s="580"/>
      <c r="F660" s="577"/>
      <c r="G660" s="581"/>
    </row>
    <row r="661" spans="1:7" ht="9.75" customHeight="1">
      <c r="A661" s="577"/>
      <c r="B661" s="582"/>
      <c r="C661" s="578"/>
      <c r="D661" s="579"/>
      <c r="E661" s="580"/>
      <c r="F661" s="577"/>
      <c r="G661" s="581"/>
    </row>
    <row r="662" spans="1:7" ht="9.75" customHeight="1">
      <c r="A662" s="577"/>
      <c r="B662" s="582"/>
      <c r="C662" s="578"/>
      <c r="D662" s="579"/>
      <c r="E662" s="580"/>
      <c r="F662" s="577"/>
      <c r="G662" s="581"/>
    </row>
    <row r="663" spans="1:7" ht="9.75" customHeight="1">
      <c r="A663" s="577"/>
      <c r="B663" s="582"/>
      <c r="C663" s="578"/>
      <c r="D663" s="579"/>
      <c r="E663" s="580"/>
      <c r="F663" s="577"/>
      <c r="G663" s="581"/>
    </row>
    <row r="664" spans="1:7" ht="9.75" customHeight="1">
      <c r="A664" s="577"/>
      <c r="B664" s="582"/>
      <c r="C664" s="578"/>
      <c r="D664" s="579"/>
      <c r="E664" s="580"/>
      <c r="F664" s="577"/>
      <c r="G664" s="581"/>
    </row>
    <row r="665" spans="1:7" ht="9.75" customHeight="1">
      <c r="A665" s="577"/>
      <c r="B665" s="582"/>
      <c r="C665" s="578"/>
      <c r="D665" s="579"/>
      <c r="E665" s="580"/>
      <c r="F665" s="577"/>
      <c r="G665" s="581"/>
    </row>
    <row r="666" spans="1:7" ht="9.75" customHeight="1">
      <c r="A666" s="577"/>
      <c r="B666" s="582"/>
      <c r="C666" s="578"/>
      <c r="D666" s="579"/>
      <c r="E666" s="580"/>
      <c r="F666" s="577"/>
      <c r="G666" s="581"/>
    </row>
    <row r="667" spans="1:7" ht="9.75" customHeight="1">
      <c r="A667" s="577"/>
      <c r="B667" s="582"/>
      <c r="C667" s="578"/>
      <c r="D667" s="579"/>
      <c r="E667" s="580"/>
      <c r="F667" s="577"/>
      <c r="G667" s="581"/>
    </row>
    <row r="668" spans="1:7" ht="9.75" customHeight="1">
      <c r="A668" s="577"/>
      <c r="B668" s="582"/>
      <c r="C668" s="578"/>
      <c r="D668" s="579"/>
      <c r="E668" s="580"/>
      <c r="F668" s="577"/>
      <c r="G668" s="581"/>
    </row>
    <row r="669" spans="1:7" ht="9.75" customHeight="1">
      <c r="A669" s="577"/>
      <c r="B669" s="582"/>
      <c r="C669" s="578"/>
      <c r="D669" s="579"/>
      <c r="E669" s="580"/>
      <c r="F669" s="577"/>
      <c r="G669" s="581"/>
    </row>
    <row r="670" spans="1:7" ht="9.75" customHeight="1">
      <c r="A670" s="577"/>
      <c r="B670" s="582"/>
      <c r="C670" s="578"/>
      <c r="D670" s="579"/>
      <c r="E670" s="580"/>
      <c r="F670" s="577"/>
      <c r="G670" s="581"/>
    </row>
    <row r="671" spans="1:7" ht="9.75" customHeight="1">
      <c r="A671" s="577"/>
      <c r="B671" s="582"/>
      <c r="C671" s="584"/>
      <c r="D671" s="577"/>
      <c r="E671" s="585"/>
      <c r="F671" s="577"/>
      <c r="G671" s="581"/>
    </row>
    <row r="672" spans="1:7" ht="9.75" customHeight="1">
      <c r="A672" s="577"/>
      <c r="B672" s="582"/>
      <c r="C672" s="584"/>
      <c r="D672" s="577"/>
      <c r="E672" s="585"/>
      <c r="F672" s="577"/>
      <c r="G672" s="581"/>
    </row>
    <row r="673" spans="1:7" ht="9.75" customHeight="1">
      <c r="A673" s="577"/>
      <c r="B673" s="582"/>
      <c r="C673" s="584"/>
      <c r="D673" s="577"/>
      <c r="E673" s="585"/>
      <c r="F673" s="577"/>
      <c r="G673" s="581"/>
    </row>
    <row r="674" spans="1:7" ht="9.75" customHeight="1">
      <c r="A674" s="577"/>
      <c r="B674" s="582"/>
      <c r="C674" s="584"/>
      <c r="D674" s="577"/>
      <c r="E674" s="585"/>
      <c r="F674" s="577"/>
      <c r="G674" s="581"/>
    </row>
    <row r="675" spans="1:7" ht="9.75" customHeight="1">
      <c r="A675" s="577"/>
      <c r="B675" s="582"/>
      <c r="C675" s="584"/>
      <c r="D675" s="577"/>
      <c r="E675" s="585"/>
      <c r="F675" s="577"/>
      <c r="G675" s="581"/>
    </row>
    <row r="676" spans="1:7" ht="9.75" customHeight="1">
      <c r="A676" s="577"/>
      <c r="B676" s="582"/>
      <c r="C676" s="583"/>
      <c r="D676" s="579"/>
      <c r="E676" s="580"/>
      <c r="F676" s="577"/>
      <c r="G676" s="581"/>
    </row>
    <row r="677" spans="1:7" ht="9.75" customHeight="1">
      <c r="A677" s="577"/>
      <c r="B677" s="582"/>
      <c r="C677" s="583"/>
      <c r="D677" s="579"/>
      <c r="E677" s="580"/>
      <c r="F677" s="577"/>
      <c r="G677" s="581"/>
    </row>
    <row r="678" spans="1:7" ht="9.75" customHeight="1">
      <c r="A678" s="577"/>
      <c r="B678" s="582"/>
      <c r="C678" s="583"/>
      <c r="D678" s="579"/>
      <c r="E678" s="580"/>
      <c r="F678" s="577"/>
      <c r="G678" s="581"/>
    </row>
    <row r="679" spans="1:7" ht="9.75" customHeight="1">
      <c r="A679" s="577"/>
      <c r="B679" s="582"/>
      <c r="C679" s="583"/>
      <c r="D679" s="579"/>
      <c r="E679" s="580"/>
      <c r="F679" s="577"/>
      <c r="G679" s="581"/>
    </row>
    <row r="680" spans="1:7" ht="9.75" customHeight="1">
      <c r="A680" s="577"/>
      <c r="B680" s="582"/>
      <c r="C680" s="583"/>
      <c r="D680" s="579"/>
      <c r="E680" s="580"/>
      <c r="F680" s="577"/>
      <c r="G680" s="581"/>
    </row>
    <row r="681" spans="1:7" ht="9.75" customHeight="1">
      <c r="A681" s="577"/>
      <c r="B681" s="582"/>
      <c r="C681" s="578"/>
      <c r="D681" s="579"/>
      <c r="E681" s="580"/>
      <c r="F681" s="577"/>
      <c r="G681" s="581"/>
    </row>
    <row r="682" spans="1:7" ht="9.75" customHeight="1">
      <c r="A682" s="577"/>
      <c r="B682" s="582"/>
      <c r="C682" s="578"/>
      <c r="D682" s="579"/>
      <c r="E682" s="580"/>
      <c r="F682" s="577"/>
      <c r="G682" s="581"/>
    </row>
    <row r="683" spans="1:7" ht="9.75" customHeight="1">
      <c r="A683" s="577"/>
      <c r="B683" s="582"/>
      <c r="C683" s="578"/>
      <c r="D683" s="579"/>
      <c r="E683" s="580"/>
      <c r="F683" s="577"/>
      <c r="G683" s="581"/>
    </row>
    <row r="684" spans="1:7" ht="9.75" customHeight="1">
      <c r="A684" s="577"/>
      <c r="B684" s="582"/>
      <c r="C684" s="578"/>
      <c r="D684" s="579"/>
      <c r="E684" s="580"/>
      <c r="F684" s="577"/>
      <c r="G684" s="581"/>
    </row>
    <row r="685" spans="1:7" ht="7.5" customHeight="1">
      <c r="A685" s="577"/>
      <c r="B685" s="582"/>
      <c r="C685" s="578"/>
      <c r="D685" s="579"/>
      <c r="E685" s="580"/>
      <c r="F685" s="577"/>
      <c r="G685" s="581"/>
    </row>
    <row r="686" spans="1:7" ht="9.75" customHeight="1">
      <c r="A686" s="577"/>
      <c r="B686" s="582"/>
      <c r="C686" s="578"/>
      <c r="D686" s="579"/>
      <c r="E686" s="580"/>
      <c r="F686" s="577"/>
      <c r="G686" s="581"/>
    </row>
    <row r="687" spans="1:7" ht="9.75" customHeight="1">
      <c r="A687" s="577"/>
      <c r="B687" s="582"/>
      <c r="C687" s="578"/>
      <c r="D687" s="579"/>
      <c r="E687" s="580"/>
      <c r="F687" s="577"/>
      <c r="G687" s="581"/>
    </row>
    <row r="688" spans="1:7" ht="9.75" customHeight="1">
      <c r="A688" s="577"/>
      <c r="B688" s="582"/>
      <c r="C688" s="578"/>
      <c r="D688" s="579"/>
      <c r="E688" s="580"/>
      <c r="F688" s="577"/>
      <c r="G688" s="581"/>
    </row>
    <row r="689" spans="1:7" ht="9.75" customHeight="1">
      <c r="A689" s="577"/>
      <c r="B689" s="582"/>
      <c r="C689" s="578"/>
      <c r="D689" s="579"/>
      <c r="E689" s="580"/>
      <c r="F689" s="577"/>
      <c r="G689" s="581"/>
    </row>
    <row r="690" spans="1:7" ht="9.75" customHeight="1">
      <c r="A690" s="577"/>
      <c r="B690" s="582"/>
      <c r="C690" s="578"/>
      <c r="D690" s="579"/>
      <c r="E690" s="580"/>
      <c r="F690" s="577"/>
      <c r="G690" s="581"/>
    </row>
    <row r="691" spans="1:7" ht="9.75" customHeight="1">
      <c r="A691" s="577"/>
      <c r="B691" s="582"/>
      <c r="C691" s="578"/>
      <c r="D691" s="579"/>
      <c r="E691" s="580"/>
      <c r="F691" s="577"/>
      <c r="G691" s="581"/>
    </row>
    <row r="692" spans="1:7" ht="9.75" customHeight="1">
      <c r="A692" s="577"/>
      <c r="B692" s="582"/>
      <c r="C692" s="578"/>
      <c r="D692" s="579"/>
      <c r="E692" s="580"/>
      <c r="F692" s="577"/>
      <c r="G692" s="581"/>
    </row>
    <row r="693" spans="1:7" ht="9.75" customHeight="1">
      <c r="A693" s="577"/>
      <c r="B693" s="582"/>
      <c r="C693" s="578"/>
      <c r="D693" s="579"/>
      <c r="E693" s="580"/>
      <c r="F693" s="577"/>
      <c r="G693" s="581"/>
    </row>
    <row r="694" spans="1:7" ht="9.75" customHeight="1">
      <c r="A694" s="577"/>
      <c r="B694" s="582"/>
      <c r="C694" s="578"/>
      <c r="D694" s="579"/>
      <c r="E694" s="580"/>
      <c r="F694" s="577"/>
      <c r="G694" s="581"/>
    </row>
    <row r="695" spans="1:7" ht="9.75" customHeight="1">
      <c r="A695" s="577"/>
      <c r="B695" s="582"/>
      <c r="C695" s="578"/>
      <c r="D695" s="579"/>
      <c r="E695" s="580"/>
      <c r="F695" s="577"/>
      <c r="G695" s="581"/>
    </row>
    <row r="696" spans="1:7" ht="9.75" customHeight="1">
      <c r="A696" s="577"/>
      <c r="B696" s="582"/>
      <c r="C696" s="578"/>
      <c r="D696" s="579"/>
      <c r="E696" s="580"/>
      <c r="F696" s="577"/>
      <c r="G696" s="581"/>
    </row>
    <row r="697" spans="1:7" ht="9.75" customHeight="1">
      <c r="A697" s="577"/>
      <c r="B697" s="582"/>
      <c r="C697" s="578"/>
      <c r="D697" s="579"/>
      <c r="E697" s="580"/>
      <c r="F697" s="577"/>
      <c r="G697" s="581"/>
    </row>
    <row r="698" spans="1:7" ht="9.75" customHeight="1">
      <c r="A698" s="577"/>
      <c r="B698" s="582"/>
      <c r="C698" s="578"/>
      <c r="D698" s="579"/>
      <c r="E698" s="580"/>
      <c r="F698" s="577"/>
      <c r="G698" s="581"/>
    </row>
    <row r="699" spans="1:7" ht="9.75" customHeight="1">
      <c r="A699" s="577"/>
      <c r="B699" s="582"/>
      <c r="C699" s="578"/>
      <c r="D699" s="579"/>
      <c r="E699" s="580"/>
      <c r="F699" s="577"/>
      <c r="G699" s="581"/>
    </row>
    <row r="700" spans="1:7" ht="9.75" customHeight="1">
      <c r="A700" s="577"/>
      <c r="B700" s="582"/>
      <c r="C700" s="578"/>
      <c r="D700" s="579"/>
      <c r="E700" s="580"/>
      <c r="F700" s="577"/>
      <c r="G700" s="581"/>
    </row>
    <row r="701" spans="1:7" ht="9.75" customHeight="1">
      <c r="A701" s="577"/>
      <c r="B701" s="582"/>
      <c r="C701" s="578"/>
      <c r="D701" s="579"/>
      <c r="E701" s="580"/>
      <c r="F701" s="577"/>
      <c r="G701" s="581"/>
    </row>
    <row r="702" spans="1:7" ht="9.75" customHeight="1">
      <c r="A702" s="577"/>
      <c r="B702" s="582"/>
      <c r="C702" s="578"/>
      <c r="D702" s="579"/>
      <c r="E702" s="580"/>
      <c r="F702" s="577"/>
      <c r="G702" s="581"/>
    </row>
    <row r="703" spans="1:7" ht="9.75" customHeight="1">
      <c r="A703" s="577"/>
      <c r="B703" s="582"/>
      <c r="C703" s="578"/>
      <c r="D703" s="579"/>
      <c r="E703" s="580"/>
      <c r="F703" s="577"/>
      <c r="G703" s="581"/>
    </row>
    <row r="704" spans="1:7" ht="9.75" customHeight="1">
      <c r="A704" s="577"/>
      <c r="B704" s="582"/>
      <c r="C704" s="578"/>
      <c r="D704" s="579"/>
      <c r="E704" s="580"/>
      <c r="F704" s="577"/>
      <c r="G704" s="581"/>
    </row>
    <row r="705" spans="1:7" ht="9.75" customHeight="1">
      <c r="A705" s="577"/>
      <c r="B705" s="582"/>
      <c r="C705" s="578"/>
      <c r="D705" s="579"/>
      <c r="E705" s="580"/>
      <c r="F705" s="577"/>
      <c r="G705" s="581"/>
    </row>
    <row r="706" spans="1:7" ht="9.75" customHeight="1">
      <c r="A706" s="577"/>
      <c r="B706" s="582"/>
      <c r="C706" s="584"/>
      <c r="D706" s="577"/>
      <c r="E706" s="585"/>
      <c r="F706" s="577"/>
      <c r="G706" s="581"/>
    </row>
    <row r="707" spans="1:7" ht="9.75" customHeight="1">
      <c r="A707" s="577"/>
      <c r="B707" s="582"/>
      <c r="C707" s="584"/>
      <c r="D707" s="577"/>
      <c r="E707" s="585"/>
      <c r="F707" s="577"/>
      <c r="G707" s="581"/>
    </row>
    <row r="708" spans="1:7" ht="9.75" customHeight="1">
      <c r="A708" s="577"/>
      <c r="B708" s="582"/>
      <c r="C708" s="584"/>
      <c r="D708" s="577"/>
      <c r="E708" s="585"/>
      <c r="F708" s="577"/>
      <c r="G708" s="581"/>
    </row>
    <row r="709" spans="1:7" ht="9.75" customHeight="1">
      <c r="A709" s="577"/>
      <c r="B709" s="582"/>
      <c r="C709" s="584"/>
      <c r="D709" s="577"/>
      <c r="E709" s="585"/>
      <c r="F709" s="577"/>
      <c r="G709" s="581"/>
    </row>
    <row r="710" spans="1:7" ht="9.75" customHeight="1">
      <c r="A710" s="577"/>
      <c r="B710" s="582"/>
      <c r="C710" s="584"/>
      <c r="D710" s="577"/>
      <c r="E710" s="585"/>
      <c r="F710" s="577"/>
      <c r="G710" s="581"/>
    </row>
    <row r="711" spans="1:7" ht="9.75" customHeight="1">
      <c r="A711" s="577"/>
      <c r="B711" s="582"/>
      <c r="C711" s="583"/>
      <c r="D711" s="579"/>
      <c r="E711" s="580"/>
      <c r="F711" s="577"/>
      <c r="G711" s="581"/>
    </row>
    <row r="712" spans="1:7" ht="9.75" customHeight="1">
      <c r="A712" s="577"/>
      <c r="B712" s="582"/>
      <c r="C712" s="583"/>
      <c r="D712" s="579"/>
      <c r="E712" s="580"/>
      <c r="F712" s="577"/>
      <c r="G712" s="581"/>
    </row>
    <row r="713" spans="1:7" ht="9.75" customHeight="1">
      <c r="A713" s="577"/>
      <c r="B713" s="582"/>
      <c r="C713" s="583"/>
      <c r="D713" s="579"/>
      <c r="E713" s="580"/>
      <c r="F713" s="577"/>
      <c r="G713" s="581"/>
    </row>
    <row r="714" spans="1:7" ht="9.75" customHeight="1">
      <c r="A714" s="577"/>
      <c r="B714" s="582"/>
      <c r="C714" s="583"/>
      <c r="D714" s="579"/>
      <c r="E714" s="580"/>
      <c r="F714" s="577"/>
      <c r="G714" s="581"/>
    </row>
    <row r="715" spans="1:7" ht="9.75" customHeight="1">
      <c r="A715" s="577"/>
      <c r="B715" s="582"/>
      <c r="C715" s="583"/>
      <c r="D715" s="579"/>
      <c r="E715" s="580"/>
      <c r="F715" s="577"/>
      <c r="G715" s="581"/>
    </row>
    <row r="716" spans="1:7" ht="9.75" customHeight="1">
      <c r="A716" s="577"/>
      <c r="B716" s="582"/>
      <c r="C716" s="578"/>
      <c r="D716" s="579"/>
      <c r="E716" s="580"/>
      <c r="F716" s="577"/>
      <c r="G716" s="581"/>
    </row>
    <row r="717" spans="1:7" ht="9.75" customHeight="1">
      <c r="A717" s="577"/>
      <c r="B717" s="582"/>
      <c r="C717" s="578"/>
      <c r="D717" s="579"/>
      <c r="E717" s="580"/>
      <c r="F717" s="577"/>
      <c r="G717" s="581"/>
    </row>
    <row r="718" spans="1:7" ht="9.75" customHeight="1">
      <c r="A718" s="577"/>
      <c r="B718" s="582"/>
      <c r="C718" s="578"/>
      <c r="D718" s="579"/>
      <c r="E718" s="580"/>
      <c r="F718" s="577"/>
      <c r="G718" s="581"/>
    </row>
    <row r="719" spans="1:7" ht="9.75" customHeight="1">
      <c r="A719" s="577"/>
      <c r="B719" s="582"/>
      <c r="C719" s="578"/>
      <c r="D719" s="579"/>
      <c r="E719" s="580"/>
      <c r="F719" s="577"/>
      <c r="G719" s="581"/>
    </row>
    <row r="720" spans="1:7" ht="9.75" customHeight="1">
      <c r="A720" s="577"/>
      <c r="B720" s="582"/>
      <c r="C720" s="578"/>
      <c r="D720" s="579"/>
      <c r="E720" s="580"/>
      <c r="F720" s="577"/>
      <c r="G720" s="581"/>
    </row>
    <row r="721" spans="1:7" ht="9.75" customHeight="1">
      <c r="A721" s="577"/>
      <c r="B721" s="582"/>
      <c r="C721" s="578"/>
      <c r="D721" s="579"/>
      <c r="E721" s="580"/>
      <c r="F721" s="577"/>
      <c r="G721" s="581"/>
    </row>
    <row r="722" spans="1:7" ht="9.75" customHeight="1">
      <c r="A722" s="577"/>
      <c r="B722" s="582"/>
      <c r="C722" s="578"/>
      <c r="D722" s="579"/>
      <c r="E722" s="580"/>
      <c r="F722" s="577"/>
      <c r="G722" s="581"/>
    </row>
    <row r="723" spans="1:7" ht="9.75" customHeight="1">
      <c r="A723" s="577"/>
      <c r="B723" s="582"/>
      <c r="C723" s="578"/>
      <c r="D723" s="579"/>
      <c r="E723" s="580"/>
      <c r="F723" s="577"/>
      <c r="G723" s="581"/>
    </row>
    <row r="724" spans="1:7" ht="9.75" customHeight="1">
      <c r="A724" s="577"/>
      <c r="B724" s="582"/>
      <c r="C724" s="578"/>
      <c r="D724" s="579"/>
      <c r="E724" s="580"/>
      <c r="F724" s="577"/>
      <c r="G724" s="581"/>
    </row>
    <row r="725" spans="1:7" ht="9.75" customHeight="1">
      <c r="A725" s="577"/>
      <c r="B725" s="582"/>
      <c r="C725" s="578"/>
      <c r="D725" s="579"/>
      <c r="E725" s="580"/>
      <c r="F725" s="577"/>
      <c r="G725" s="581"/>
    </row>
    <row r="726" spans="1:7" ht="9.75" customHeight="1">
      <c r="A726" s="577"/>
      <c r="B726" s="582"/>
      <c r="C726" s="578"/>
      <c r="D726" s="579"/>
      <c r="E726" s="580"/>
      <c r="F726" s="577"/>
      <c r="G726" s="581"/>
    </row>
    <row r="727" spans="1:7" ht="9.75" customHeight="1">
      <c r="A727" s="577"/>
      <c r="B727" s="582"/>
      <c r="C727" s="578"/>
      <c r="D727" s="579"/>
      <c r="E727" s="580"/>
      <c r="F727" s="577"/>
      <c r="G727" s="581"/>
    </row>
    <row r="728" spans="1:7" ht="9.75" customHeight="1">
      <c r="A728" s="577"/>
      <c r="B728" s="582"/>
      <c r="C728" s="578"/>
      <c r="D728" s="579"/>
      <c r="E728" s="580"/>
      <c r="F728" s="577"/>
      <c r="G728" s="581"/>
    </row>
    <row r="729" spans="1:7" ht="9.75" customHeight="1">
      <c r="A729" s="577"/>
      <c r="B729" s="582"/>
      <c r="C729" s="578"/>
      <c r="D729" s="579"/>
      <c r="E729" s="580"/>
      <c r="F729" s="577"/>
      <c r="G729" s="581"/>
    </row>
    <row r="730" spans="1:7" ht="9.75" customHeight="1">
      <c r="A730" s="577"/>
      <c r="B730" s="582"/>
      <c r="C730" s="578"/>
      <c r="D730" s="579"/>
      <c r="E730" s="580"/>
      <c r="F730" s="577"/>
      <c r="G730" s="581"/>
    </row>
    <row r="731" spans="1:7" ht="9.75" customHeight="1">
      <c r="A731" s="577"/>
      <c r="B731" s="582"/>
      <c r="C731" s="578"/>
      <c r="D731" s="579"/>
      <c r="E731" s="580"/>
      <c r="F731" s="577"/>
      <c r="G731" s="581"/>
    </row>
    <row r="732" spans="1:7" ht="9.75" customHeight="1">
      <c r="A732" s="577"/>
      <c r="B732" s="582"/>
      <c r="C732" s="578"/>
      <c r="D732" s="579"/>
      <c r="E732" s="580"/>
      <c r="F732" s="577"/>
      <c r="G732" s="581"/>
    </row>
    <row r="733" spans="1:7" ht="9.75" customHeight="1">
      <c r="A733" s="577"/>
      <c r="B733" s="582"/>
      <c r="C733" s="578"/>
      <c r="D733" s="579"/>
      <c r="E733" s="580"/>
      <c r="F733" s="577"/>
      <c r="G733" s="581"/>
    </row>
    <row r="734" spans="1:7" ht="9.75" customHeight="1">
      <c r="A734" s="577"/>
      <c r="B734" s="582"/>
      <c r="C734" s="578"/>
      <c r="D734" s="579"/>
      <c r="E734" s="580"/>
      <c r="F734" s="577"/>
      <c r="G734" s="581"/>
    </row>
    <row r="735" spans="1:7" ht="9.75" customHeight="1">
      <c r="A735" s="577"/>
      <c r="B735" s="582"/>
      <c r="C735" s="578"/>
      <c r="D735" s="579"/>
      <c r="E735" s="580"/>
      <c r="F735" s="577"/>
      <c r="G735" s="581"/>
    </row>
    <row r="736" spans="1:7" ht="9.75" customHeight="1">
      <c r="A736" s="577"/>
      <c r="B736" s="582"/>
      <c r="C736" s="578"/>
      <c r="D736" s="579"/>
      <c r="E736" s="580"/>
      <c r="F736" s="577"/>
      <c r="G736" s="581"/>
    </row>
    <row r="737" spans="1:7" ht="9.75" customHeight="1">
      <c r="A737" s="577"/>
      <c r="B737" s="582"/>
      <c r="C737" s="578"/>
      <c r="D737" s="579"/>
      <c r="E737" s="580"/>
      <c r="F737" s="577"/>
      <c r="G737" s="581"/>
    </row>
    <row r="738" spans="1:7" ht="9.75" customHeight="1">
      <c r="A738" s="577"/>
      <c r="B738" s="582"/>
      <c r="C738" s="578"/>
      <c r="D738" s="579"/>
      <c r="E738" s="580"/>
      <c r="F738" s="577"/>
      <c r="G738" s="581"/>
    </row>
    <row r="739" spans="1:7" ht="9.75" customHeight="1">
      <c r="A739" s="577"/>
      <c r="B739" s="582"/>
      <c r="C739" s="578"/>
      <c r="D739" s="579"/>
      <c r="E739" s="580"/>
      <c r="F739" s="577"/>
      <c r="G739" s="581"/>
    </row>
    <row r="740" spans="1:7" ht="9.75" customHeight="1">
      <c r="A740" s="577"/>
      <c r="B740" s="582"/>
      <c r="C740" s="578"/>
      <c r="D740" s="579"/>
      <c r="E740" s="580"/>
      <c r="F740" s="577"/>
      <c r="G740" s="581"/>
    </row>
    <row r="741" spans="1:7" ht="9.75" customHeight="1">
      <c r="A741" s="577"/>
      <c r="B741" s="582"/>
      <c r="C741" s="578"/>
      <c r="D741" s="579"/>
      <c r="E741" s="580"/>
      <c r="F741" s="577"/>
      <c r="G741" s="581"/>
    </row>
    <row r="742" spans="1:7" ht="9.75" customHeight="1">
      <c r="A742" s="577"/>
      <c r="B742" s="582"/>
      <c r="C742" s="578"/>
      <c r="D742" s="579"/>
      <c r="E742" s="580"/>
      <c r="F742" s="577"/>
      <c r="G742" s="581"/>
    </row>
    <row r="743" spans="1:7" ht="9.75" customHeight="1">
      <c r="A743" s="577"/>
      <c r="B743" s="582"/>
      <c r="C743" s="578"/>
      <c r="D743" s="579"/>
      <c r="E743" s="580"/>
      <c r="F743" s="577"/>
      <c r="G743" s="581"/>
    </row>
    <row r="744" spans="1:7" ht="9.75" customHeight="1">
      <c r="A744" s="577"/>
      <c r="B744" s="582"/>
      <c r="C744" s="578"/>
      <c r="D744" s="579"/>
      <c r="E744" s="580"/>
      <c r="F744" s="577"/>
      <c r="G744" s="581"/>
    </row>
    <row r="745" spans="1:7" ht="9.75" customHeight="1">
      <c r="A745" s="577"/>
      <c r="B745" s="582"/>
      <c r="C745" s="578"/>
      <c r="D745" s="579"/>
      <c r="E745" s="580"/>
      <c r="F745" s="577"/>
      <c r="G745" s="581"/>
    </row>
    <row r="746" spans="1:7" ht="9.75" customHeight="1">
      <c r="A746" s="577"/>
      <c r="B746" s="582"/>
      <c r="C746" s="578"/>
      <c r="D746" s="579"/>
      <c r="E746" s="580"/>
      <c r="F746" s="577"/>
      <c r="G746" s="581"/>
    </row>
    <row r="747" spans="1:7" ht="9.75" customHeight="1">
      <c r="A747" s="577"/>
      <c r="B747" s="582"/>
      <c r="C747" s="578"/>
      <c r="D747" s="579"/>
      <c r="E747" s="580"/>
      <c r="F747" s="577"/>
      <c r="G747" s="581"/>
    </row>
    <row r="748" spans="1:7" ht="9.75" customHeight="1">
      <c r="A748" s="577"/>
      <c r="B748" s="582"/>
      <c r="C748" s="578"/>
      <c r="D748" s="579"/>
      <c r="E748" s="580"/>
      <c r="F748" s="577"/>
      <c r="G748" s="581"/>
    </row>
    <row r="749" spans="1:7" ht="9.75" customHeight="1">
      <c r="A749" s="577"/>
      <c r="B749" s="582"/>
      <c r="C749" s="578"/>
      <c r="D749" s="579"/>
      <c r="E749" s="580"/>
      <c r="F749" s="577"/>
      <c r="G749" s="581"/>
    </row>
    <row r="750" spans="1:7" ht="9.75" customHeight="1">
      <c r="A750" s="577"/>
      <c r="B750" s="582"/>
      <c r="C750" s="578"/>
      <c r="D750" s="579"/>
      <c r="E750" s="580"/>
      <c r="F750" s="577"/>
      <c r="G750" s="581"/>
    </row>
    <row r="751" spans="1:7" ht="9.75" customHeight="1">
      <c r="A751" s="577"/>
      <c r="B751" s="582"/>
      <c r="C751" s="578"/>
      <c r="D751" s="579"/>
      <c r="E751" s="580"/>
      <c r="F751" s="577"/>
      <c r="G751" s="581"/>
    </row>
    <row r="752" spans="1:7" ht="9.75" customHeight="1">
      <c r="A752" s="577"/>
      <c r="B752" s="582"/>
      <c r="C752" s="578"/>
      <c r="D752" s="579"/>
      <c r="E752" s="580"/>
      <c r="F752" s="577"/>
      <c r="G752" s="581"/>
    </row>
    <row r="753" spans="1:7" ht="9.75" customHeight="1">
      <c r="A753" s="577"/>
      <c r="B753" s="582"/>
      <c r="C753" s="578"/>
      <c r="D753" s="579"/>
      <c r="E753" s="580"/>
      <c r="F753" s="577"/>
      <c r="G753" s="581"/>
    </row>
    <row r="754" spans="1:7" ht="9.75" customHeight="1">
      <c r="A754" s="577"/>
      <c r="B754" s="582"/>
      <c r="C754" s="578"/>
      <c r="D754" s="579"/>
      <c r="E754" s="580"/>
      <c r="F754" s="577"/>
      <c r="G754" s="581"/>
    </row>
    <row r="755" spans="1:7" ht="9.75" customHeight="1">
      <c r="A755" s="577"/>
      <c r="B755" s="582"/>
      <c r="C755" s="578"/>
      <c r="D755" s="579"/>
      <c r="E755" s="580"/>
      <c r="F755" s="577"/>
      <c r="G755" s="581"/>
    </row>
    <row r="756" spans="1:7" ht="9.75" customHeight="1">
      <c r="A756" s="577"/>
      <c r="B756" s="582"/>
      <c r="C756" s="578"/>
      <c r="D756" s="579"/>
      <c r="E756" s="580"/>
      <c r="F756" s="577"/>
      <c r="G756" s="581"/>
    </row>
    <row r="757" spans="1:7" ht="9.75" customHeight="1">
      <c r="A757" s="577"/>
      <c r="B757" s="582"/>
      <c r="C757" s="578"/>
      <c r="D757" s="579"/>
      <c r="E757" s="580"/>
      <c r="F757" s="577"/>
      <c r="G757" s="581"/>
    </row>
    <row r="758" spans="1:7" ht="9.75" customHeight="1">
      <c r="A758" s="577"/>
      <c r="B758" s="582"/>
      <c r="C758" s="578"/>
      <c r="D758" s="579"/>
      <c r="E758" s="580"/>
      <c r="F758" s="577"/>
      <c r="G758" s="581"/>
    </row>
    <row r="759" spans="1:7" ht="9.75" customHeight="1">
      <c r="A759" s="577"/>
      <c r="B759" s="582"/>
      <c r="C759" s="578"/>
      <c r="D759" s="579"/>
      <c r="E759" s="580"/>
      <c r="F759" s="577"/>
      <c r="G759" s="581"/>
    </row>
    <row r="760" spans="1:7" ht="9.75" customHeight="1">
      <c r="A760" s="577"/>
      <c r="B760" s="582"/>
      <c r="C760" s="578"/>
      <c r="D760" s="579"/>
      <c r="E760" s="580"/>
      <c r="F760" s="577"/>
      <c r="G760" s="581"/>
    </row>
    <row r="761" spans="1:7" ht="9.75" customHeight="1">
      <c r="A761" s="577"/>
      <c r="B761" s="582"/>
      <c r="C761" s="578"/>
      <c r="D761" s="579"/>
      <c r="E761" s="580"/>
      <c r="F761" s="577"/>
      <c r="G761" s="581"/>
    </row>
    <row r="762" spans="1:7" ht="9.75" customHeight="1">
      <c r="A762" s="577"/>
      <c r="B762" s="582"/>
      <c r="C762" s="578"/>
      <c r="D762" s="579"/>
      <c r="E762" s="580"/>
      <c r="F762" s="577"/>
      <c r="G762" s="581"/>
    </row>
    <row r="763" spans="1:7" ht="9.75" customHeight="1">
      <c r="A763" s="577"/>
      <c r="B763" s="582"/>
      <c r="C763" s="578"/>
      <c r="D763" s="579"/>
      <c r="E763" s="580"/>
      <c r="F763" s="577"/>
      <c r="G763" s="581"/>
    </row>
    <row r="764" spans="1:7" ht="9.75" customHeight="1">
      <c r="A764" s="577"/>
      <c r="B764" s="582"/>
      <c r="C764" s="578"/>
      <c r="D764" s="579"/>
      <c r="E764" s="580"/>
      <c r="F764" s="577"/>
      <c r="G764" s="581"/>
    </row>
    <row r="765" spans="1:7" ht="9.75" customHeight="1">
      <c r="A765" s="577"/>
      <c r="B765" s="582"/>
      <c r="C765" s="578"/>
      <c r="D765" s="579"/>
      <c r="E765" s="580"/>
      <c r="F765" s="577"/>
      <c r="G765" s="581"/>
    </row>
    <row r="766" spans="1:7" ht="9.75" customHeight="1">
      <c r="A766" s="577"/>
      <c r="B766" s="582"/>
      <c r="C766" s="578"/>
      <c r="D766" s="579"/>
      <c r="E766" s="580"/>
      <c r="F766" s="577"/>
      <c r="G766" s="581"/>
    </row>
    <row r="767" spans="1:7" ht="9.75" customHeight="1">
      <c r="A767" s="577"/>
      <c r="B767" s="582"/>
      <c r="C767" s="578"/>
      <c r="D767" s="579"/>
      <c r="E767" s="580"/>
      <c r="F767" s="577"/>
      <c r="G767" s="581"/>
    </row>
    <row r="768" spans="1:7" ht="9.75" customHeight="1">
      <c r="A768" s="577"/>
      <c r="B768" s="582"/>
      <c r="C768" s="578"/>
      <c r="D768" s="579"/>
      <c r="E768" s="580"/>
      <c r="F768" s="577"/>
      <c r="G768" s="581"/>
    </row>
    <row r="769" spans="1:7" ht="9.75" customHeight="1">
      <c r="A769" s="577"/>
      <c r="B769" s="582"/>
      <c r="C769" s="578"/>
      <c r="D769" s="579"/>
      <c r="E769" s="580"/>
      <c r="F769" s="577"/>
      <c r="G769" s="581"/>
    </row>
    <row r="770" spans="1:7" ht="9.75" customHeight="1">
      <c r="A770" s="577"/>
      <c r="B770" s="582"/>
      <c r="C770" s="578"/>
      <c r="D770" s="579"/>
      <c r="E770" s="580"/>
      <c r="F770" s="577"/>
      <c r="G770" s="581"/>
    </row>
    <row r="771" spans="1:7" ht="9.75" customHeight="1">
      <c r="A771" s="577"/>
      <c r="B771" s="582"/>
      <c r="C771" s="578"/>
      <c r="D771" s="579"/>
      <c r="E771" s="580"/>
      <c r="F771" s="577"/>
      <c r="G771" s="581"/>
    </row>
    <row r="772" spans="1:7" ht="9.75" customHeight="1">
      <c r="A772" s="577"/>
      <c r="B772" s="582"/>
      <c r="C772" s="578"/>
      <c r="D772" s="579"/>
      <c r="E772" s="580"/>
      <c r="F772" s="577"/>
      <c r="G772" s="581"/>
    </row>
    <row r="773" spans="1:7" ht="9.75" customHeight="1">
      <c r="A773" s="577"/>
      <c r="B773" s="582"/>
      <c r="C773" s="578"/>
      <c r="D773" s="579"/>
      <c r="E773" s="580"/>
      <c r="F773" s="577"/>
      <c r="G773" s="581"/>
    </row>
    <row r="774" spans="1:7" ht="9.75" customHeight="1">
      <c r="A774" s="577"/>
      <c r="B774" s="582"/>
      <c r="C774" s="578"/>
      <c r="D774" s="579"/>
      <c r="E774" s="580"/>
      <c r="F774" s="577"/>
      <c r="G774" s="581"/>
    </row>
    <row r="775" spans="1:7" ht="9.75" customHeight="1">
      <c r="A775" s="577"/>
      <c r="B775" s="582"/>
      <c r="C775" s="578"/>
      <c r="D775" s="579"/>
      <c r="E775" s="580"/>
      <c r="F775" s="577"/>
      <c r="G775" s="581"/>
    </row>
    <row r="776" spans="1:7" ht="9.75" customHeight="1">
      <c r="A776" s="577"/>
      <c r="B776" s="582"/>
      <c r="C776" s="578"/>
      <c r="D776" s="579"/>
      <c r="E776" s="580"/>
      <c r="F776" s="577"/>
      <c r="G776" s="581"/>
    </row>
    <row r="777" spans="1:7" ht="9.75" customHeight="1">
      <c r="A777" s="577"/>
      <c r="B777" s="582"/>
      <c r="C777" s="578"/>
      <c r="D777" s="579"/>
      <c r="E777" s="580"/>
      <c r="F777" s="577"/>
      <c r="G777" s="581"/>
    </row>
    <row r="778" spans="1:7" ht="9.75" customHeight="1">
      <c r="A778" s="577"/>
      <c r="B778" s="582"/>
      <c r="C778" s="578"/>
      <c r="D778" s="579"/>
      <c r="E778" s="580"/>
      <c r="F778" s="577"/>
      <c r="G778" s="581"/>
    </row>
    <row r="779" spans="1:7" ht="9.75" customHeight="1">
      <c r="A779" s="577"/>
      <c r="B779" s="582"/>
      <c r="C779" s="578"/>
      <c r="D779" s="579"/>
      <c r="E779" s="580"/>
      <c r="F779" s="577"/>
      <c r="G779" s="581"/>
    </row>
    <row r="780" spans="1:7" ht="9.75" customHeight="1">
      <c r="A780" s="577"/>
      <c r="B780" s="582"/>
      <c r="C780" s="578"/>
      <c r="D780" s="579"/>
      <c r="E780" s="580"/>
      <c r="F780" s="577"/>
      <c r="G780" s="581"/>
    </row>
    <row r="781" spans="1:7" ht="9.75" customHeight="1">
      <c r="A781" s="577"/>
      <c r="B781" s="582"/>
      <c r="C781" s="578"/>
      <c r="D781" s="579"/>
      <c r="E781" s="580"/>
      <c r="F781" s="577"/>
      <c r="G781" s="581"/>
    </row>
    <row r="782" spans="1:7" ht="9.75" customHeight="1">
      <c r="A782" s="577"/>
      <c r="B782" s="582"/>
      <c r="C782" s="578"/>
      <c r="D782" s="579"/>
      <c r="E782" s="580"/>
      <c r="F782" s="577"/>
      <c r="G782" s="581"/>
    </row>
    <row r="783" spans="1:7" ht="9.75" customHeight="1">
      <c r="A783" s="577"/>
      <c r="B783" s="582"/>
      <c r="C783" s="578"/>
      <c r="D783" s="579"/>
      <c r="E783" s="580"/>
      <c r="F783" s="577"/>
      <c r="G783" s="581"/>
    </row>
    <row r="784" spans="1:7" ht="9.75" customHeight="1">
      <c r="A784" s="577"/>
      <c r="B784" s="582"/>
      <c r="C784" s="578"/>
      <c r="D784" s="579"/>
      <c r="E784" s="580"/>
      <c r="F784" s="577"/>
      <c r="G784" s="581"/>
    </row>
    <row r="785" spans="1:7" ht="9.75" customHeight="1">
      <c r="A785" s="577"/>
      <c r="B785" s="582"/>
      <c r="C785" s="578"/>
      <c r="D785" s="579"/>
      <c r="E785" s="580"/>
      <c r="F785" s="577"/>
      <c r="G785" s="581"/>
    </row>
    <row r="786" spans="1:7" ht="9.75" customHeight="1">
      <c r="A786" s="577"/>
      <c r="B786" s="582"/>
      <c r="C786" s="578"/>
      <c r="D786" s="579"/>
      <c r="E786" s="580"/>
      <c r="F786" s="577"/>
      <c r="G786" s="581"/>
    </row>
    <row r="787" spans="1:7" ht="9.75" customHeight="1">
      <c r="A787" s="577"/>
      <c r="B787" s="582"/>
      <c r="C787" s="578"/>
      <c r="D787" s="579"/>
      <c r="E787" s="580"/>
      <c r="F787" s="577"/>
      <c r="G787" s="581"/>
    </row>
    <row r="788" spans="1:7" ht="9.75" customHeight="1">
      <c r="A788" s="577"/>
      <c r="B788" s="582"/>
      <c r="C788" s="578"/>
      <c r="D788" s="579"/>
      <c r="E788" s="580"/>
      <c r="F788" s="577"/>
      <c r="G788" s="581"/>
    </row>
    <row r="789" spans="1:7" ht="9.75" customHeight="1">
      <c r="A789" s="577"/>
      <c r="B789" s="582"/>
      <c r="C789" s="578"/>
      <c r="D789" s="579"/>
      <c r="E789" s="580"/>
      <c r="F789" s="577"/>
      <c r="G789" s="581"/>
    </row>
    <row r="790" spans="1:7" ht="9.75" customHeight="1">
      <c r="A790" s="577"/>
      <c r="B790" s="582"/>
      <c r="C790" s="578"/>
      <c r="D790" s="579"/>
      <c r="E790" s="580"/>
      <c r="F790" s="577"/>
      <c r="G790" s="581"/>
    </row>
    <row r="791" spans="1:7" ht="9.75" customHeight="1">
      <c r="A791" s="577"/>
      <c r="B791" s="582"/>
      <c r="C791" s="588"/>
      <c r="D791" s="577"/>
      <c r="E791" s="587"/>
      <c r="F791" s="577"/>
      <c r="G791" s="581"/>
    </row>
    <row r="792" spans="1:7" ht="9.75" customHeight="1">
      <c r="A792" s="577"/>
      <c r="B792" s="582"/>
      <c r="C792" s="588"/>
      <c r="D792" s="577"/>
      <c r="E792" s="587"/>
      <c r="F792" s="577"/>
      <c r="G792" s="581"/>
    </row>
    <row r="793" spans="1:7" ht="9.75" customHeight="1">
      <c r="A793" s="577"/>
      <c r="B793" s="582"/>
      <c r="C793" s="588"/>
      <c r="D793" s="577"/>
      <c r="E793" s="587"/>
      <c r="F793" s="577"/>
      <c r="G793" s="581"/>
    </row>
    <row r="794" spans="1:7" ht="9.75" customHeight="1">
      <c r="A794" s="577"/>
      <c r="B794" s="582"/>
      <c r="C794" s="588"/>
      <c r="D794" s="577"/>
      <c r="E794" s="587"/>
      <c r="F794" s="577"/>
      <c r="G794" s="581"/>
    </row>
    <row r="795" spans="1:7" ht="9.75" customHeight="1">
      <c r="A795" s="577"/>
      <c r="B795" s="582"/>
      <c r="C795" s="588"/>
      <c r="D795" s="577"/>
      <c r="E795" s="587"/>
      <c r="F795" s="577"/>
      <c r="G795" s="581"/>
    </row>
    <row r="796" spans="1:7" ht="9.75" customHeight="1">
      <c r="A796" s="577"/>
      <c r="B796" s="582"/>
      <c r="C796" s="588"/>
      <c r="D796" s="577"/>
      <c r="E796" s="590"/>
      <c r="F796" s="577"/>
      <c r="G796" s="581"/>
    </row>
    <row r="797" spans="1:7" ht="9.75" customHeight="1">
      <c r="A797" s="577"/>
      <c r="B797" s="582"/>
      <c r="C797" s="588"/>
      <c r="D797" s="577"/>
      <c r="E797" s="590"/>
      <c r="F797" s="577"/>
      <c r="G797" s="581"/>
    </row>
    <row r="798" spans="1:7" ht="9.75" customHeight="1">
      <c r="A798" s="577"/>
      <c r="B798" s="582"/>
      <c r="C798" s="588"/>
      <c r="D798" s="577"/>
      <c r="E798" s="590"/>
      <c r="F798" s="577"/>
      <c r="G798" s="581"/>
    </row>
    <row r="799" spans="1:7" ht="9.75" customHeight="1">
      <c r="A799" s="577"/>
      <c r="B799" s="582"/>
      <c r="C799" s="588"/>
      <c r="D799" s="577"/>
      <c r="E799" s="590"/>
      <c r="F799" s="577"/>
      <c r="G799" s="581"/>
    </row>
    <row r="800" spans="1:7" ht="9.75" customHeight="1">
      <c r="A800" s="577"/>
      <c r="B800" s="582"/>
      <c r="C800" s="588"/>
      <c r="D800" s="577"/>
      <c r="E800" s="590"/>
      <c r="F800" s="577"/>
      <c r="G800" s="581"/>
    </row>
    <row r="801" spans="1:7" ht="9.75" customHeight="1">
      <c r="A801" s="577"/>
      <c r="B801" s="582"/>
      <c r="C801" s="578"/>
      <c r="D801" s="579"/>
      <c r="E801" s="580"/>
      <c r="F801" s="577"/>
      <c r="G801" s="581"/>
    </row>
    <row r="802" spans="1:7" ht="9.75" customHeight="1">
      <c r="A802" s="577"/>
      <c r="B802" s="582"/>
      <c r="C802" s="578"/>
      <c r="D802" s="579"/>
      <c r="E802" s="580"/>
      <c r="F802" s="577"/>
      <c r="G802" s="581"/>
    </row>
    <row r="803" spans="1:7" ht="9.75" customHeight="1">
      <c r="A803" s="577"/>
      <c r="B803" s="582"/>
      <c r="C803" s="578"/>
      <c r="D803" s="579"/>
      <c r="E803" s="580"/>
      <c r="F803" s="577"/>
      <c r="G803" s="581"/>
    </row>
    <row r="804" spans="1:7" ht="9.75" customHeight="1">
      <c r="A804" s="577"/>
      <c r="B804" s="582"/>
      <c r="C804" s="578"/>
      <c r="D804" s="579"/>
      <c r="E804" s="580"/>
      <c r="F804" s="577"/>
      <c r="G804" s="581"/>
    </row>
    <row r="805" spans="1:7" ht="9.75" customHeight="1">
      <c r="A805" s="577"/>
      <c r="B805" s="582"/>
      <c r="C805" s="578"/>
      <c r="D805" s="579"/>
      <c r="E805" s="580"/>
      <c r="F805" s="577"/>
      <c r="G805" s="581"/>
    </row>
    <row r="806" spans="1:7" ht="9.75" customHeight="1">
      <c r="A806" s="577"/>
      <c r="B806" s="582"/>
      <c r="C806" s="578"/>
      <c r="D806" s="579"/>
      <c r="E806" s="580"/>
      <c r="F806" s="577"/>
      <c r="G806" s="581"/>
    </row>
    <row r="807" spans="1:7" ht="9.75" customHeight="1">
      <c r="A807" s="577"/>
      <c r="B807" s="582"/>
      <c r="C807" s="578"/>
      <c r="D807" s="579"/>
      <c r="E807" s="580"/>
      <c r="F807" s="577"/>
      <c r="G807" s="581"/>
    </row>
    <row r="808" spans="1:7" ht="9.75" customHeight="1">
      <c r="A808" s="577"/>
      <c r="B808" s="582"/>
      <c r="C808" s="578"/>
      <c r="D808" s="579"/>
      <c r="E808" s="580"/>
      <c r="F808" s="577"/>
      <c r="G808" s="581"/>
    </row>
    <row r="809" spans="1:7" ht="9.75" customHeight="1">
      <c r="A809" s="577"/>
      <c r="B809" s="582"/>
      <c r="C809" s="578"/>
      <c r="D809" s="579"/>
      <c r="E809" s="580"/>
      <c r="F809" s="577"/>
      <c r="G809" s="581"/>
    </row>
    <row r="810" spans="1:7" ht="9.75" customHeight="1">
      <c r="A810" s="577"/>
      <c r="B810" s="582"/>
      <c r="C810" s="578"/>
      <c r="D810" s="579"/>
      <c r="E810" s="580"/>
      <c r="F810" s="577"/>
      <c r="G810" s="581"/>
    </row>
    <row r="811" spans="1:7" ht="9.75" customHeight="1">
      <c r="A811" s="577"/>
      <c r="B811" s="582"/>
      <c r="C811" s="578"/>
      <c r="D811" s="579"/>
      <c r="E811" s="580"/>
      <c r="F811" s="577"/>
      <c r="G811" s="581"/>
    </row>
    <row r="812" spans="1:7" ht="9.75" customHeight="1">
      <c r="A812" s="577"/>
      <c r="B812" s="582"/>
      <c r="C812" s="578"/>
      <c r="D812" s="579"/>
      <c r="E812" s="580"/>
      <c r="F812" s="577"/>
      <c r="G812" s="581"/>
    </row>
    <row r="813" spans="1:7" ht="9.75" customHeight="1">
      <c r="A813" s="577"/>
      <c r="B813" s="582"/>
      <c r="C813" s="578"/>
      <c r="D813" s="579"/>
      <c r="E813" s="580"/>
      <c r="F813" s="577"/>
      <c r="G813" s="581"/>
    </row>
    <row r="814" spans="1:7" ht="9.75" customHeight="1">
      <c r="A814" s="577"/>
      <c r="B814" s="582"/>
      <c r="C814" s="578"/>
      <c r="D814" s="579"/>
      <c r="E814" s="580"/>
      <c r="F814" s="577"/>
      <c r="G814" s="581"/>
    </row>
    <row r="815" spans="1:7" ht="9.75" customHeight="1">
      <c r="A815" s="577"/>
      <c r="B815" s="582"/>
      <c r="C815" s="578"/>
      <c r="D815" s="579"/>
      <c r="E815" s="580"/>
      <c r="F815" s="577"/>
      <c r="G815" s="581"/>
    </row>
    <row r="816" spans="1:7" ht="9.75" customHeight="1">
      <c r="A816" s="577"/>
      <c r="B816" s="582"/>
      <c r="C816" s="578"/>
      <c r="D816" s="579"/>
      <c r="E816" s="580"/>
      <c r="F816" s="577"/>
      <c r="G816" s="581"/>
    </row>
    <row r="817" spans="1:7" ht="9.75" customHeight="1">
      <c r="A817" s="577"/>
      <c r="B817" s="582"/>
      <c r="C817" s="578"/>
      <c r="D817" s="579"/>
      <c r="E817" s="580"/>
      <c r="F817" s="577"/>
      <c r="G817" s="581"/>
    </row>
    <row r="818" spans="1:7" ht="9.75" customHeight="1">
      <c r="A818" s="577"/>
      <c r="B818" s="582"/>
      <c r="C818" s="578"/>
      <c r="D818" s="579"/>
      <c r="E818" s="580"/>
      <c r="F818" s="577"/>
      <c r="G818" s="581"/>
    </row>
    <row r="819" spans="1:7" ht="9.75" customHeight="1">
      <c r="A819" s="577"/>
      <c r="B819" s="582"/>
      <c r="C819" s="578"/>
      <c r="D819" s="579"/>
      <c r="E819" s="580"/>
      <c r="F819" s="577"/>
      <c r="G819" s="581"/>
    </row>
    <row r="820" spans="1:7" ht="9.75" customHeight="1">
      <c r="A820" s="577"/>
      <c r="B820" s="582"/>
      <c r="C820" s="578"/>
      <c r="D820" s="579"/>
      <c r="E820" s="580"/>
      <c r="F820" s="577"/>
      <c r="G820" s="581"/>
    </row>
    <row r="821" spans="1:7" ht="9.75" customHeight="1">
      <c r="A821" s="577"/>
      <c r="B821" s="582"/>
      <c r="C821" s="578"/>
      <c r="D821" s="579"/>
      <c r="E821" s="580"/>
      <c r="F821" s="577"/>
      <c r="G821" s="581"/>
    </row>
    <row r="822" spans="1:7" ht="9.75" customHeight="1">
      <c r="A822" s="577"/>
      <c r="B822" s="582"/>
      <c r="C822" s="578"/>
      <c r="D822" s="579"/>
      <c r="E822" s="580"/>
      <c r="F822" s="577"/>
      <c r="G822" s="581"/>
    </row>
    <row r="823" spans="1:7" ht="9.75" customHeight="1">
      <c r="A823" s="577"/>
      <c r="B823" s="582"/>
      <c r="C823" s="578"/>
      <c r="D823" s="579"/>
      <c r="E823" s="580"/>
      <c r="F823" s="577"/>
      <c r="G823" s="581"/>
    </row>
    <row r="824" spans="1:7" ht="9.75" customHeight="1">
      <c r="A824" s="577"/>
      <c r="B824" s="582"/>
      <c r="C824" s="578"/>
      <c r="D824" s="579"/>
      <c r="E824" s="580"/>
      <c r="F824" s="577"/>
      <c r="G824" s="581"/>
    </row>
    <row r="825" spans="1:7" ht="9.75" customHeight="1">
      <c r="A825" s="577"/>
      <c r="B825" s="582"/>
      <c r="C825" s="578"/>
      <c r="D825" s="579"/>
      <c r="E825" s="580"/>
      <c r="F825" s="577"/>
      <c r="G825" s="581"/>
    </row>
    <row r="826" spans="1:7" ht="9.75" customHeight="1">
      <c r="A826" s="577"/>
      <c r="B826" s="582"/>
      <c r="C826" s="578"/>
      <c r="D826" s="579"/>
      <c r="E826" s="580"/>
      <c r="F826" s="577"/>
      <c r="G826" s="581"/>
    </row>
    <row r="827" spans="1:7" ht="9.75" customHeight="1">
      <c r="A827" s="577"/>
      <c r="B827" s="582"/>
      <c r="C827" s="578"/>
      <c r="D827" s="579"/>
      <c r="E827" s="580"/>
      <c r="F827" s="577"/>
      <c r="G827" s="581"/>
    </row>
    <row r="828" spans="1:7" ht="9.75" customHeight="1">
      <c r="A828" s="577"/>
      <c r="B828" s="582"/>
      <c r="C828" s="578"/>
      <c r="D828" s="579"/>
      <c r="E828" s="580"/>
      <c r="F828" s="577"/>
      <c r="G828" s="581"/>
    </row>
    <row r="829" spans="1:7" ht="9.75" customHeight="1">
      <c r="A829" s="577"/>
      <c r="B829" s="582"/>
      <c r="C829" s="578"/>
      <c r="D829" s="579"/>
      <c r="E829" s="580"/>
      <c r="F829" s="577"/>
      <c r="G829" s="581"/>
    </row>
    <row r="830" spans="1:7" ht="7.5" customHeight="1">
      <c r="A830" s="577"/>
      <c r="B830" s="582"/>
      <c r="C830" s="578"/>
      <c r="D830" s="579"/>
      <c r="E830" s="580"/>
      <c r="F830" s="577"/>
      <c r="G830" s="581"/>
    </row>
    <row r="831" spans="1:7" ht="9.75" customHeight="1">
      <c r="A831" s="577"/>
      <c r="B831" s="582"/>
      <c r="C831" s="578"/>
      <c r="D831" s="579"/>
      <c r="E831" s="580"/>
      <c r="F831" s="577"/>
      <c r="G831" s="581"/>
    </row>
    <row r="832" spans="1:7" ht="9.75" customHeight="1">
      <c r="A832" s="577"/>
      <c r="B832" s="582"/>
      <c r="C832" s="578"/>
      <c r="D832" s="579"/>
      <c r="E832" s="580"/>
      <c r="F832" s="577"/>
      <c r="G832" s="581"/>
    </row>
    <row r="833" spans="1:7" ht="9.75" customHeight="1">
      <c r="A833" s="577"/>
      <c r="B833" s="582"/>
      <c r="C833" s="578"/>
      <c r="D833" s="579"/>
      <c r="E833" s="580"/>
      <c r="F833" s="577"/>
      <c r="G833" s="581"/>
    </row>
    <row r="834" spans="1:7" ht="9.75" customHeight="1">
      <c r="A834" s="577"/>
      <c r="B834" s="582"/>
      <c r="C834" s="578"/>
      <c r="D834" s="579"/>
      <c r="E834" s="580"/>
      <c r="F834" s="577"/>
      <c r="G834" s="581"/>
    </row>
    <row r="835" spans="1:7" ht="9.75" customHeight="1">
      <c r="A835" s="577"/>
      <c r="B835" s="582"/>
      <c r="C835" s="578"/>
      <c r="D835" s="579"/>
      <c r="E835" s="580"/>
      <c r="F835" s="577"/>
      <c r="G835" s="581"/>
    </row>
    <row r="836" spans="1:7" ht="9.75" customHeight="1">
      <c r="A836" s="577"/>
      <c r="B836" s="582"/>
      <c r="C836" s="578"/>
      <c r="D836" s="579"/>
      <c r="E836" s="580"/>
      <c r="F836" s="577"/>
      <c r="G836" s="581"/>
    </row>
    <row r="837" spans="1:7" ht="9.75" customHeight="1">
      <c r="A837" s="577"/>
      <c r="B837" s="582"/>
      <c r="C837" s="578"/>
      <c r="D837" s="579"/>
      <c r="E837" s="580"/>
      <c r="F837" s="577"/>
      <c r="G837" s="581"/>
    </row>
    <row r="838" spans="1:7" ht="9.75" customHeight="1">
      <c r="A838" s="577"/>
      <c r="B838" s="582"/>
      <c r="C838" s="578"/>
      <c r="D838" s="579"/>
      <c r="E838" s="580"/>
      <c r="F838" s="577"/>
      <c r="G838" s="581"/>
    </row>
    <row r="839" spans="1:7" ht="9.75" customHeight="1">
      <c r="A839" s="577"/>
      <c r="B839" s="582"/>
      <c r="C839" s="578"/>
      <c r="D839" s="579"/>
      <c r="E839" s="580"/>
      <c r="F839" s="577"/>
      <c r="G839" s="581"/>
    </row>
    <row r="840" spans="1:7" ht="6.75" customHeight="1">
      <c r="A840" s="577"/>
      <c r="B840" s="582"/>
      <c r="C840" s="578"/>
      <c r="D840" s="579"/>
      <c r="E840" s="580"/>
      <c r="F840" s="577"/>
      <c r="G840" s="581"/>
    </row>
    <row r="841" spans="1:7" ht="9.75" customHeight="1">
      <c r="A841" s="577"/>
      <c r="B841" s="582"/>
      <c r="C841" s="578"/>
      <c r="D841" s="579"/>
      <c r="E841" s="589"/>
      <c r="F841" s="577"/>
      <c r="G841" s="581"/>
    </row>
    <row r="842" spans="1:7" ht="9.75" customHeight="1">
      <c r="A842" s="577"/>
      <c r="B842" s="582"/>
      <c r="C842" s="578"/>
      <c r="D842" s="579"/>
      <c r="E842" s="589"/>
      <c r="F842" s="577"/>
      <c r="G842" s="581"/>
    </row>
    <row r="843" spans="1:7" ht="9.75" customHeight="1">
      <c r="A843" s="577"/>
      <c r="B843" s="582"/>
      <c r="C843" s="578"/>
      <c r="D843" s="579"/>
      <c r="E843" s="589"/>
      <c r="F843" s="577"/>
      <c r="G843" s="581"/>
    </row>
    <row r="844" spans="1:7" ht="9.75" customHeight="1">
      <c r="A844" s="577"/>
      <c r="B844" s="582"/>
      <c r="C844" s="578"/>
      <c r="D844" s="579"/>
      <c r="E844" s="589"/>
      <c r="F844" s="577"/>
      <c r="G844" s="581"/>
    </row>
    <row r="845" spans="1:7" ht="9.75" customHeight="1">
      <c r="A845" s="577"/>
      <c r="B845" s="582"/>
      <c r="C845" s="578"/>
      <c r="D845" s="579"/>
      <c r="E845" s="589"/>
      <c r="F845" s="577"/>
      <c r="G845" s="581"/>
    </row>
    <row r="846" spans="1:7" ht="9.75" customHeight="1">
      <c r="A846" s="577"/>
      <c r="B846" s="582"/>
      <c r="C846" s="578"/>
      <c r="D846" s="579"/>
      <c r="E846" s="580"/>
      <c r="F846" s="577"/>
      <c r="G846" s="581"/>
    </row>
    <row r="847" spans="1:7" ht="9.75" customHeight="1">
      <c r="A847" s="577"/>
      <c r="B847" s="582"/>
      <c r="C847" s="578"/>
      <c r="D847" s="579"/>
      <c r="E847" s="580"/>
      <c r="F847" s="577"/>
      <c r="G847" s="581"/>
    </row>
    <row r="848" spans="1:7" ht="9.75" customHeight="1">
      <c r="A848" s="577"/>
      <c r="B848" s="582"/>
      <c r="C848" s="578"/>
      <c r="D848" s="579"/>
      <c r="E848" s="580"/>
      <c r="F848" s="577"/>
      <c r="G848" s="581"/>
    </row>
    <row r="849" spans="1:7" ht="9.75" customHeight="1">
      <c r="A849" s="577"/>
      <c r="B849" s="582"/>
      <c r="C849" s="578"/>
      <c r="D849" s="579"/>
      <c r="E849" s="580"/>
      <c r="F849" s="577"/>
      <c r="G849" s="581"/>
    </row>
    <row r="850" spans="1:7" ht="9.75" customHeight="1">
      <c r="A850" s="577"/>
      <c r="B850" s="582"/>
      <c r="C850" s="578"/>
      <c r="D850" s="579"/>
      <c r="E850" s="580"/>
      <c r="F850" s="577"/>
      <c r="G850" s="581"/>
    </row>
    <row r="851" spans="1:7" ht="9.75" customHeight="1">
      <c r="A851" s="577"/>
      <c r="B851" s="582"/>
      <c r="C851" s="588"/>
      <c r="D851" s="577"/>
      <c r="E851" s="587"/>
      <c r="F851" s="577"/>
      <c r="G851" s="581"/>
    </row>
    <row r="852" spans="1:7" ht="9.75" customHeight="1">
      <c r="A852" s="577"/>
      <c r="B852" s="582"/>
      <c r="C852" s="588"/>
      <c r="D852" s="577"/>
      <c r="E852" s="587"/>
      <c r="F852" s="577"/>
      <c r="G852" s="581"/>
    </row>
    <row r="853" spans="1:7" ht="9.75" customHeight="1">
      <c r="A853" s="577"/>
      <c r="B853" s="582"/>
      <c r="C853" s="588"/>
      <c r="D853" s="577"/>
      <c r="E853" s="587"/>
      <c r="F853" s="577"/>
      <c r="G853" s="581"/>
    </row>
    <row r="854" spans="1:7" ht="9.75" customHeight="1">
      <c r="A854" s="577"/>
      <c r="B854" s="582"/>
      <c r="C854" s="588"/>
      <c r="D854" s="577"/>
      <c r="E854" s="587"/>
      <c r="F854" s="577"/>
      <c r="G854" s="581"/>
    </row>
    <row r="855" spans="1:7" ht="9.75" customHeight="1">
      <c r="A855" s="577"/>
      <c r="B855" s="582"/>
      <c r="C855" s="588"/>
      <c r="D855" s="577"/>
      <c r="E855" s="587"/>
      <c r="F855" s="577"/>
      <c r="G855" s="581"/>
    </row>
    <row r="856" spans="1:7" ht="9.75" customHeight="1">
      <c r="A856" s="577"/>
      <c r="B856" s="582"/>
      <c r="C856" s="578"/>
      <c r="D856" s="579"/>
      <c r="E856" s="580"/>
      <c r="F856" s="577"/>
      <c r="G856" s="581"/>
    </row>
    <row r="857" spans="1:7" ht="9.75" customHeight="1">
      <c r="A857" s="577"/>
      <c r="B857" s="582"/>
      <c r="C857" s="578"/>
      <c r="D857" s="579"/>
      <c r="E857" s="580"/>
      <c r="F857" s="577"/>
      <c r="G857" s="581"/>
    </row>
    <row r="858" spans="1:7" ht="9.75" customHeight="1">
      <c r="A858" s="577"/>
      <c r="B858" s="582"/>
      <c r="C858" s="578"/>
      <c r="D858" s="579"/>
      <c r="E858" s="580"/>
      <c r="F858" s="577"/>
      <c r="G858" s="581"/>
    </row>
    <row r="859" spans="1:7" ht="9.75" customHeight="1">
      <c r="A859" s="577"/>
      <c r="B859" s="582"/>
      <c r="C859" s="578"/>
      <c r="D859" s="579"/>
      <c r="E859" s="580"/>
      <c r="F859" s="577"/>
      <c r="G859" s="581"/>
    </row>
    <row r="860" spans="1:7" ht="9.75" customHeight="1">
      <c r="A860" s="577"/>
      <c r="B860" s="582"/>
      <c r="C860" s="578"/>
      <c r="D860" s="579"/>
      <c r="E860" s="580"/>
      <c r="F860" s="577"/>
      <c r="G860" s="581"/>
    </row>
    <row r="861" spans="1:7" ht="9.75" customHeight="1">
      <c r="A861" s="577"/>
      <c r="B861" s="582"/>
      <c r="C861" s="586"/>
      <c r="D861" s="577"/>
      <c r="E861" s="587"/>
      <c r="F861" s="577"/>
      <c r="G861" s="581"/>
    </row>
    <row r="862" spans="1:7" ht="9.75" customHeight="1">
      <c r="A862" s="577"/>
      <c r="B862" s="582"/>
      <c r="C862" s="586"/>
      <c r="D862" s="577"/>
      <c r="E862" s="587"/>
      <c r="F862" s="577"/>
      <c r="G862" s="581"/>
    </row>
    <row r="863" spans="1:7" ht="9.75" customHeight="1">
      <c r="A863" s="577"/>
      <c r="B863" s="582"/>
      <c r="C863" s="586"/>
      <c r="D863" s="577"/>
      <c r="E863" s="587"/>
      <c r="F863" s="577"/>
      <c r="G863" s="581"/>
    </row>
    <row r="864" spans="1:7" ht="9.75" customHeight="1">
      <c r="A864" s="577"/>
      <c r="B864" s="582"/>
      <c r="C864" s="586"/>
      <c r="D864" s="577"/>
      <c r="E864" s="587"/>
      <c r="F864" s="577"/>
      <c r="G864" s="581"/>
    </row>
    <row r="865" spans="1:7" ht="9.75" customHeight="1">
      <c r="A865" s="577"/>
      <c r="B865" s="582"/>
      <c r="C865" s="586"/>
      <c r="D865" s="577"/>
      <c r="E865" s="587"/>
      <c r="F865" s="577"/>
      <c r="G865" s="581"/>
    </row>
    <row r="866" spans="1:7" ht="9.75" customHeight="1">
      <c r="A866" s="577"/>
      <c r="B866" s="582"/>
      <c r="C866" s="578"/>
      <c r="D866" s="579"/>
      <c r="E866" s="580"/>
      <c r="F866" s="577"/>
      <c r="G866" s="581"/>
    </row>
    <row r="867" spans="1:7" ht="9.75" customHeight="1">
      <c r="A867" s="577"/>
      <c r="B867" s="582"/>
      <c r="C867" s="578"/>
      <c r="D867" s="579"/>
      <c r="E867" s="580"/>
      <c r="F867" s="577"/>
      <c r="G867" s="581"/>
    </row>
    <row r="868" spans="1:7" ht="9.75" customHeight="1">
      <c r="A868" s="577"/>
      <c r="B868" s="582"/>
      <c r="C868" s="578"/>
      <c r="D868" s="579"/>
      <c r="E868" s="580"/>
      <c r="F868" s="577"/>
      <c r="G868" s="581"/>
    </row>
    <row r="869" spans="1:7" ht="9.75" customHeight="1">
      <c r="A869" s="577"/>
      <c r="B869" s="582"/>
      <c r="C869" s="578"/>
      <c r="D869" s="579"/>
      <c r="E869" s="580"/>
      <c r="F869" s="577"/>
      <c r="G869" s="581"/>
    </row>
    <row r="870" spans="1:7" ht="9.75" customHeight="1">
      <c r="A870" s="577"/>
      <c r="B870" s="582"/>
      <c r="C870" s="578"/>
      <c r="D870" s="579"/>
      <c r="E870" s="580"/>
      <c r="F870" s="577"/>
      <c r="G870" s="581"/>
    </row>
    <row r="871" spans="1:7" ht="9.75" customHeight="1">
      <c r="A871" s="577"/>
      <c r="B871" s="582"/>
      <c r="C871" s="578"/>
      <c r="D871" s="579"/>
      <c r="E871" s="580"/>
      <c r="F871" s="577"/>
      <c r="G871" s="581"/>
    </row>
    <row r="872" spans="1:7" ht="9.75" customHeight="1">
      <c r="A872" s="577"/>
      <c r="B872" s="582"/>
      <c r="C872" s="578"/>
      <c r="D872" s="579"/>
      <c r="E872" s="580"/>
      <c r="F872" s="577"/>
      <c r="G872" s="581"/>
    </row>
    <row r="873" spans="1:7" ht="9.75" customHeight="1">
      <c r="A873" s="577"/>
      <c r="B873" s="582"/>
      <c r="C873" s="578"/>
      <c r="D873" s="579"/>
      <c r="E873" s="580"/>
      <c r="F873" s="577"/>
      <c r="G873" s="581"/>
    </row>
    <row r="874" spans="1:7" ht="9.75" customHeight="1">
      <c r="A874" s="577"/>
      <c r="B874" s="582"/>
      <c r="C874" s="578"/>
      <c r="D874" s="579"/>
      <c r="E874" s="580"/>
      <c r="F874" s="577"/>
      <c r="G874" s="581"/>
    </row>
    <row r="875" spans="1:7" ht="9.75" customHeight="1">
      <c r="A875" s="577"/>
      <c r="B875" s="582"/>
      <c r="C875" s="578"/>
      <c r="D875" s="579"/>
      <c r="E875" s="580"/>
      <c r="F875" s="577"/>
      <c r="G875" s="581"/>
    </row>
    <row r="876" spans="1:7" ht="9.75" customHeight="1">
      <c r="A876" s="577"/>
      <c r="B876" s="582"/>
      <c r="C876" s="578"/>
      <c r="D876" s="579"/>
      <c r="E876" s="580"/>
      <c r="F876" s="577"/>
      <c r="G876" s="581"/>
    </row>
    <row r="877" spans="1:7" ht="9.75" customHeight="1">
      <c r="A877" s="577"/>
      <c r="B877" s="582"/>
      <c r="C877" s="578"/>
      <c r="D877" s="579"/>
      <c r="E877" s="580"/>
      <c r="F877" s="577"/>
      <c r="G877" s="581"/>
    </row>
    <row r="878" spans="1:7" ht="9.75" customHeight="1">
      <c r="A878" s="577"/>
      <c r="B878" s="582"/>
      <c r="C878" s="578"/>
      <c r="D878" s="579"/>
      <c r="E878" s="580"/>
      <c r="F878" s="577"/>
      <c r="G878" s="581"/>
    </row>
    <row r="879" spans="1:7" ht="9.75" customHeight="1">
      <c r="A879" s="577"/>
      <c r="B879" s="582"/>
      <c r="C879" s="578"/>
      <c r="D879" s="579"/>
      <c r="E879" s="580"/>
      <c r="F879" s="577"/>
      <c r="G879" s="581"/>
    </row>
    <row r="880" spans="1:7" ht="9.75" customHeight="1">
      <c r="A880" s="577"/>
      <c r="B880" s="582"/>
      <c r="C880" s="578"/>
      <c r="D880" s="579"/>
      <c r="E880" s="580"/>
      <c r="F880" s="577"/>
      <c r="G880" s="581"/>
    </row>
    <row r="881" spans="1:7" ht="9.75" customHeight="1">
      <c r="A881" s="577"/>
      <c r="B881" s="582"/>
      <c r="C881" s="578"/>
      <c r="D881" s="579"/>
      <c r="E881" s="580"/>
      <c r="F881" s="577"/>
      <c r="G881" s="581"/>
    </row>
    <row r="882" spans="1:7" ht="9.75" customHeight="1">
      <c r="A882" s="577"/>
      <c r="B882" s="582"/>
      <c r="C882" s="578"/>
      <c r="D882" s="579"/>
      <c r="E882" s="580"/>
      <c r="F882" s="577"/>
      <c r="G882" s="581"/>
    </row>
    <row r="883" spans="1:7" ht="9.75" customHeight="1">
      <c r="A883" s="577"/>
      <c r="B883" s="582"/>
      <c r="C883" s="578"/>
      <c r="D883" s="579"/>
      <c r="E883" s="580"/>
      <c r="F883" s="577"/>
      <c r="G883" s="581"/>
    </row>
    <row r="884" spans="1:7" ht="9.75" customHeight="1">
      <c r="A884" s="577"/>
      <c r="B884" s="582"/>
      <c r="C884" s="578"/>
      <c r="D884" s="579"/>
      <c r="E884" s="580"/>
      <c r="F884" s="577"/>
      <c r="G884" s="581"/>
    </row>
    <row r="885" spans="1:7" ht="9.75" customHeight="1">
      <c r="A885" s="577"/>
      <c r="B885" s="582"/>
      <c r="C885" s="578"/>
      <c r="D885" s="579"/>
      <c r="E885" s="580"/>
      <c r="F885" s="577"/>
      <c r="G885" s="581"/>
    </row>
    <row r="886" spans="1:7" ht="9.75" customHeight="1">
      <c r="A886" s="577"/>
      <c r="B886" s="582"/>
      <c r="C886" s="578"/>
      <c r="D886" s="579"/>
      <c r="E886" s="580"/>
      <c r="F886" s="577"/>
      <c r="G886" s="581"/>
    </row>
    <row r="887" spans="1:7" ht="9.75" customHeight="1">
      <c r="A887" s="577"/>
      <c r="B887" s="582"/>
      <c r="C887" s="578"/>
      <c r="D887" s="579"/>
      <c r="E887" s="580"/>
      <c r="F887" s="577"/>
      <c r="G887" s="581"/>
    </row>
    <row r="888" spans="1:7" ht="9.75" customHeight="1">
      <c r="A888" s="577"/>
      <c r="B888" s="582"/>
      <c r="C888" s="578"/>
      <c r="D888" s="579"/>
      <c r="E888" s="580"/>
      <c r="F888" s="577"/>
      <c r="G888" s="581"/>
    </row>
    <row r="889" spans="1:7" ht="9.75" customHeight="1">
      <c r="A889" s="577"/>
      <c r="B889" s="582"/>
      <c r="C889" s="578"/>
      <c r="D889" s="579"/>
      <c r="E889" s="580"/>
      <c r="F889" s="577"/>
      <c r="G889" s="581"/>
    </row>
    <row r="890" spans="1:7" ht="9.75" customHeight="1">
      <c r="A890" s="577"/>
      <c r="B890" s="582"/>
      <c r="C890" s="578"/>
      <c r="D890" s="579"/>
      <c r="E890" s="580"/>
      <c r="F890" s="577"/>
      <c r="G890" s="581"/>
    </row>
    <row r="891" spans="1:7" ht="9.75" customHeight="1">
      <c r="A891" s="577"/>
      <c r="B891" s="582"/>
      <c r="C891" s="578"/>
      <c r="D891" s="579"/>
      <c r="E891" s="580"/>
      <c r="F891" s="577"/>
      <c r="G891" s="581"/>
    </row>
    <row r="892" spans="1:7" ht="9.75" customHeight="1">
      <c r="A892" s="577"/>
      <c r="B892" s="582"/>
      <c r="C892" s="578"/>
      <c r="D892" s="579"/>
      <c r="E892" s="580"/>
      <c r="F892" s="577"/>
      <c r="G892" s="581"/>
    </row>
    <row r="893" spans="1:7" ht="9.75" customHeight="1">
      <c r="A893" s="577"/>
      <c r="B893" s="582"/>
      <c r="C893" s="578"/>
      <c r="D893" s="579"/>
      <c r="E893" s="580"/>
      <c r="F893" s="577"/>
      <c r="G893" s="581"/>
    </row>
    <row r="894" spans="1:7" ht="9.75" customHeight="1">
      <c r="A894" s="577"/>
      <c r="B894" s="582"/>
      <c r="C894" s="578"/>
      <c r="D894" s="579"/>
      <c r="E894" s="580"/>
      <c r="F894" s="577"/>
      <c r="G894" s="581"/>
    </row>
    <row r="895" spans="1:7" ht="9.75" customHeight="1">
      <c r="A895" s="577"/>
      <c r="B895" s="582"/>
      <c r="C895" s="578"/>
      <c r="D895" s="579"/>
      <c r="E895" s="580"/>
      <c r="F895" s="577"/>
      <c r="G895" s="581"/>
    </row>
    <row r="896" spans="1:7" ht="9.75" customHeight="1">
      <c r="A896" s="577"/>
      <c r="B896" s="582"/>
      <c r="C896" s="578"/>
      <c r="D896" s="579"/>
      <c r="E896" s="580"/>
      <c r="F896" s="577"/>
      <c r="G896" s="581"/>
    </row>
    <row r="897" spans="1:7" ht="9.75" customHeight="1">
      <c r="A897" s="577"/>
      <c r="B897" s="582"/>
      <c r="C897" s="578"/>
      <c r="D897" s="579"/>
      <c r="E897" s="580"/>
      <c r="F897" s="577"/>
      <c r="G897" s="581"/>
    </row>
    <row r="898" spans="1:7" ht="9.75" customHeight="1">
      <c r="A898" s="577"/>
      <c r="B898" s="582"/>
      <c r="C898" s="578"/>
      <c r="D898" s="579"/>
      <c r="E898" s="580"/>
      <c r="F898" s="577"/>
      <c r="G898" s="581"/>
    </row>
    <row r="899" spans="1:7" ht="9.75" customHeight="1">
      <c r="A899" s="577"/>
      <c r="B899" s="582"/>
      <c r="C899" s="578"/>
      <c r="D899" s="579"/>
      <c r="E899" s="580"/>
      <c r="F899" s="577"/>
      <c r="G899" s="581"/>
    </row>
    <row r="900" spans="1:7" ht="9.75" customHeight="1">
      <c r="A900" s="577"/>
      <c r="B900" s="582"/>
      <c r="C900" s="578"/>
      <c r="D900" s="579"/>
      <c r="E900" s="580"/>
      <c r="F900" s="577"/>
      <c r="G900" s="581"/>
    </row>
    <row r="901" spans="1:7" ht="9.75" customHeight="1">
      <c r="A901" s="577"/>
      <c r="B901" s="582"/>
      <c r="C901" s="584"/>
      <c r="D901" s="577"/>
      <c r="E901" s="585"/>
      <c r="F901" s="577"/>
      <c r="G901" s="581"/>
    </row>
    <row r="902" spans="1:7" ht="9.75" customHeight="1">
      <c r="A902" s="577"/>
      <c r="B902" s="582"/>
      <c r="C902" s="584"/>
      <c r="D902" s="577"/>
      <c r="E902" s="585"/>
      <c r="F902" s="577"/>
      <c r="G902" s="581"/>
    </row>
    <row r="903" spans="1:7" ht="9.75" customHeight="1">
      <c r="A903" s="577"/>
      <c r="B903" s="582"/>
      <c r="C903" s="584"/>
      <c r="D903" s="577"/>
      <c r="E903" s="585"/>
      <c r="F903" s="577"/>
      <c r="G903" s="581"/>
    </row>
    <row r="904" spans="1:7" ht="9.75" customHeight="1">
      <c r="A904" s="577"/>
      <c r="B904" s="582"/>
      <c r="C904" s="584"/>
      <c r="D904" s="577"/>
      <c r="E904" s="585"/>
      <c r="F904" s="577"/>
      <c r="G904" s="581"/>
    </row>
    <row r="905" spans="1:7" ht="9.75" customHeight="1">
      <c r="A905" s="577"/>
      <c r="B905" s="582"/>
      <c r="C905" s="584"/>
      <c r="D905" s="577"/>
      <c r="E905" s="585"/>
      <c r="F905" s="577"/>
      <c r="G905" s="581"/>
    </row>
    <row r="906" spans="1:7" ht="9.75" customHeight="1">
      <c r="A906" s="577"/>
      <c r="B906" s="582"/>
      <c r="C906" s="583"/>
      <c r="D906" s="579"/>
      <c r="E906" s="580"/>
      <c r="F906" s="577"/>
      <c r="G906" s="581"/>
    </row>
    <row r="907" spans="1:7" ht="9.75" customHeight="1">
      <c r="A907" s="577"/>
      <c r="B907" s="582"/>
      <c r="C907" s="583"/>
      <c r="D907" s="579"/>
      <c r="E907" s="580"/>
      <c r="F907" s="577"/>
      <c r="G907" s="581"/>
    </row>
    <row r="908" spans="1:7" ht="9.75" customHeight="1">
      <c r="A908" s="577"/>
      <c r="B908" s="582"/>
      <c r="C908" s="583"/>
      <c r="D908" s="579"/>
      <c r="E908" s="580"/>
      <c r="F908" s="577"/>
      <c r="G908" s="581"/>
    </row>
    <row r="909" spans="1:7" ht="9.75" customHeight="1">
      <c r="A909" s="577"/>
      <c r="B909" s="582"/>
      <c r="C909" s="583"/>
      <c r="D909" s="579"/>
      <c r="E909" s="580"/>
      <c r="F909" s="577"/>
      <c r="G909" s="581"/>
    </row>
    <row r="910" spans="1:7" ht="9.75" customHeight="1">
      <c r="A910" s="577"/>
      <c r="B910" s="582"/>
      <c r="C910" s="583"/>
      <c r="D910" s="579"/>
      <c r="E910" s="580"/>
      <c r="F910" s="577"/>
      <c r="G910" s="581"/>
    </row>
    <row r="911" spans="1:7" ht="9.75" customHeight="1">
      <c r="A911" s="577"/>
      <c r="B911" s="582"/>
      <c r="C911" s="578"/>
      <c r="D911" s="579"/>
      <c r="E911" s="580"/>
      <c r="F911" s="577"/>
      <c r="G911" s="581"/>
    </row>
    <row r="912" spans="1:7" ht="9.75" customHeight="1">
      <c r="A912" s="577"/>
      <c r="B912" s="582"/>
      <c r="C912" s="578"/>
      <c r="D912" s="579"/>
      <c r="E912" s="580"/>
      <c r="F912" s="577"/>
      <c r="G912" s="581"/>
    </row>
    <row r="913" spans="1:7" ht="9.75" customHeight="1">
      <c r="A913" s="577"/>
      <c r="B913" s="582"/>
      <c r="C913" s="578"/>
      <c r="D913" s="579"/>
      <c r="E913" s="580"/>
      <c r="F913" s="577"/>
      <c r="G913" s="581"/>
    </row>
    <row r="914" spans="1:7" ht="9.75" customHeight="1">
      <c r="A914" s="577"/>
      <c r="B914" s="582"/>
      <c r="C914" s="578"/>
      <c r="D914" s="579"/>
      <c r="E914" s="580"/>
      <c r="F914" s="577"/>
      <c r="G914" s="581"/>
    </row>
    <row r="915" spans="1:7" ht="7.5" customHeight="1">
      <c r="A915" s="577"/>
      <c r="B915" s="582"/>
      <c r="C915" s="578"/>
      <c r="D915" s="579"/>
      <c r="E915" s="580"/>
      <c r="F915" s="577"/>
      <c r="G915" s="581"/>
    </row>
    <row r="916" spans="1:7" ht="9.75" customHeight="1">
      <c r="A916" s="577"/>
      <c r="B916" s="582"/>
      <c r="C916" s="578"/>
      <c r="D916" s="579"/>
      <c r="E916" s="580"/>
      <c r="F916" s="577"/>
      <c r="G916" s="581"/>
    </row>
    <row r="917" spans="1:7" ht="9.75" customHeight="1">
      <c r="A917" s="577"/>
      <c r="B917" s="582"/>
      <c r="C917" s="578"/>
      <c r="D917" s="579"/>
      <c r="E917" s="580"/>
      <c r="F917" s="577"/>
      <c r="G917" s="581"/>
    </row>
    <row r="918" spans="1:7" ht="9.75" customHeight="1">
      <c r="A918" s="577"/>
      <c r="B918" s="582"/>
      <c r="C918" s="578"/>
      <c r="D918" s="579"/>
      <c r="E918" s="580"/>
      <c r="F918" s="577"/>
      <c r="G918" s="581"/>
    </row>
    <row r="919" spans="1:7" ht="9.75" customHeight="1">
      <c r="A919" s="577"/>
      <c r="B919" s="582"/>
      <c r="C919" s="578"/>
      <c r="D919" s="579"/>
      <c r="E919" s="580"/>
      <c r="F919" s="577"/>
      <c r="G919" s="581"/>
    </row>
    <row r="920" spans="1:7" ht="9.75" customHeight="1">
      <c r="A920" s="577"/>
      <c r="B920" s="582"/>
      <c r="C920" s="578"/>
      <c r="D920" s="579"/>
      <c r="E920" s="580"/>
      <c r="F920" s="577"/>
      <c r="G920" s="581"/>
    </row>
    <row r="921" spans="1:7" ht="9.75" customHeight="1">
      <c r="A921" s="577"/>
      <c r="B921" s="582"/>
      <c r="C921" s="578"/>
      <c r="D921" s="579"/>
      <c r="E921" s="580"/>
      <c r="F921" s="577"/>
      <c r="G921" s="581"/>
    </row>
    <row r="922" spans="1:7" ht="9.75" customHeight="1">
      <c r="A922" s="577"/>
      <c r="B922" s="582"/>
      <c r="C922" s="578"/>
      <c r="D922" s="579"/>
      <c r="E922" s="580"/>
      <c r="F922" s="577"/>
      <c r="G922" s="581"/>
    </row>
    <row r="923" spans="1:7" ht="9.75" customHeight="1">
      <c r="A923" s="577"/>
      <c r="B923" s="582"/>
      <c r="C923" s="578"/>
      <c r="D923" s="579"/>
      <c r="E923" s="580"/>
      <c r="F923" s="577"/>
      <c r="G923" s="581"/>
    </row>
    <row r="924" spans="1:7" ht="9.75" customHeight="1">
      <c r="A924" s="577"/>
      <c r="B924" s="582"/>
      <c r="C924" s="578"/>
      <c r="D924" s="579"/>
      <c r="E924" s="580"/>
      <c r="F924" s="577"/>
      <c r="G924" s="581"/>
    </row>
    <row r="925" spans="1:7" ht="9.75" customHeight="1">
      <c r="A925" s="577"/>
      <c r="B925" s="582"/>
      <c r="C925" s="578"/>
      <c r="D925" s="579"/>
      <c r="E925" s="580"/>
      <c r="F925" s="577"/>
      <c r="G925" s="581"/>
    </row>
    <row r="926" spans="1:7" ht="9.75" customHeight="1">
      <c r="A926" s="577"/>
      <c r="B926" s="582"/>
      <c r="C926" s="578"/>
      <c r="D926" s="579"/>
      <c r="E926" s="580"/>
      <c r="F926" s="577"/>
      <c r="G926" s="581"/>
    </row>
    <row r="927" spans="1:7" ht="9.75" customHeight="1">
      <c r="A927" s="577"/>
      <c r="B927" s="582"/>
      <c r="C927" s="578"/>
      <c r="D927" s="579"/>
      <c r="E927" s="580"/>
      <c r="F927" s="577"/>
      <c r="G927" s="581"/>
    </row>
    <row r="928" spans="1:7" ht="9.75" customHeight="1">
      <c r="A928" s="577"/>
      <c r="B928" s="582"/>
      <c r="C928" s="578"/>
      <c r="D928" s="579"/>
      <c r="E928" s="580"/>
      <c r="F928" s="577"/>
      <c r="G928" s="581"/>
    </row>
    <row r="929" spans="1:7" ht="9.75" customHeight="1">
      <c r="A929" s="577"/>
      <c r="B929" s="582"/>
      <c r="C929" s="578"/>
      <c r="D929" s="579"/>
      <c r="E929" s="580"/>
      <c r="F929" s="577"/>
      <c r="G929" s="581"/>
    </row>
    <row r="930" spans="1:7" ht="9.75" customHeight="1">
      <c r="A930" s="577"/>
      <c r="B930" s="582"/>
      <c r="C930" s="578"/>
      <c r="D930" s="579"/>
      <c r="E930" s="580"/>
      <c r="F930" s="577"/>
      <c r="G930" s="581"/>
    </row>
    <row r="931" spans="1:7" ht="9.75" customHeight="1">
      <c r="A931" s="577"/>
      <c r="B931" s="582"/>
      <c r="C931" s="578"/>
      <c r="D931" s="579"/>
      <c r="E931" s="580"/>
      <c r="F931" s="577"/>
      <c r="G931" s="581"/>
    </row>
    <row r="932" spans="1:7" ht="9.75" customHeight="1">
      <c r="A932" s="577"/>
      <c r="B932" s="582"/>
      <c r="C932" s="578"/>
      <c r="D932" s="579"/>
      <c r="E932" s="580"/>
      <c r="F932" s="577"/>
      <c r="G932" s="581"/>
    </row>
    <row r="933" spans="1:7" ht="9.75" customHeight="1">
      <c r="A933" s="577"/>
      <c r="B933" s="582"/>
      <c r="C933" s="578"/>
      <c r="D933" s="579"/>
      <c r="E933" s="580"/>
      <c r="F933" s="577"/>
      <c r="G933" s="581"/>
    </row>
    <row r="934" spans="1:7" ht="9.75" customHeight="1">
      <c r="A934" s="577"/>
      <c r="B934" s="582"/>
      <c r="C934" s="578"/>
      <c r="D934" s="579"/>
      <c r="E934" s="580"/>
      <c r="F934" s="577"/>
      <c r="G934" s="581"/>
    </row>
    <row r="935" spans="1:7" ht="9.75" customHeight="1">
      <c r="A935" s="577"/>
      <c r="B935" s="582"/>
      <c r="C935" s="578"/>
      <c r="D935" s="579"/>
      <c r="E935" s="580"/>
      <c r="F935" s="577"/>
      <c r="G935" s="581"/>
    </row>
    <row r="936" spans="1:7" ht="9.75" customHeight="1">
      <c r="A936" s="577"/>
      <c r="B936" s="582"/>
      <c r="C936" s="584"/>
      <c r="D936" s="577"/>
      <c r="E936" s="585"/>
      <c r="F936" s="577"/>
      <c r="G936" s="581"/>
    </row>
    <row r="937" spans="1:7" ht="9.75" customHeight="1">
      <c r="A937" s="577"/>
      <c r="B937" s="582"/>
      <c r="C937" s="584"/>
      <c r="D937" s="577"/>
      <c r="E937" s="585"/>
      <c r="F937" s="577"/>
      <c r="G937" s="581"/>
    </row>
    <row r="938" spans="1:7" ht="9.75" customHeight="1">
      <c r="A938" s="577"/>
      <c r="B938" s="582"/>
      <c r="C938" s="584"/>
      <c r="D938" s="577"/>
      <c r="E938" s="585"/>
      <c r="F938" s="577"/>
      <c r="G938" s="581"/>
    </row>
    <row r="939" spans="1:7" ht="9.75" customHeight="1">
      <c r="A939" s="577"/>
      <c r="B939" s="582"/>
      <c r="C939" s="584"/>
      <c r="D939" s="577"/>
      <c r="E939" s="585"/>
      <c r="F939" s="577"/>
      <c r="G939" s="581"/>
    </row>
    <row r="940" spans="1:7" ht="9.75" customHeight="1">
      <c r="A940" s="577"/>
      <c r="B940" s="582"/>
      <c r="C940" s="584"/>
      <c r="D940" s="577"/>
      <c r="E940" s="585"/>
      <c r="F940" s="577"/>
      <c r="G940" s="581"/>
    </row>
    <row r="941" spans="1:7" ht="9.75" customHeight="1">
      <c r="A941" s="577"/>
      <c r="B941" s="582"/>
      <c r="C941" s="583"/>
      <c r="D941" s="579"/>
      <c r="E941" s="580"/>
      <c r="F941" s="577"/>
      <c r="G941" s="581"/>
    </row>
    <row r="942" spans="1:7" ht="9.75" customHeight="1">
      <c r="A942" s="577"/>
      <c r="B942" s="582"/>
      <c r="C942" s="583"/>
      <c r="D942" s="579"/>
      <c r="E942" s="580"/>
      <c r="F942" s="577"/>
      <c r="G942" s="581"/>
    </row>
    <row r="943" spans="1:7" ht="9.75" customHeight="1">
      <c r="A943" s="577"/>
      <c r="B943" s="582"/>
      <c r="C943" s="583"/>
      <c r="D943" s="579"/>
      <c r="E943" s="580"/>
      <c r="F943" s="577"/>
      <c r="G943" s="581"/>
    </row>
    <row r="944" spans="1:7" ht="9.75" customHeight="1">
      <c r="A944" s="577"/>
      <c r="B944" s="582"/>
      <c r="C944" s="583"/>
      <c r="D944" s="579"/>
      <c r="E944" s="580"/>
      <c r="F944" s="577"/>
      <c r="G944" s="581"/>
    </row>
    <row r="945" spans="1:7" ht="9.75" customHeight="1">
      <c r="A945" s="577"/>
      <c r="B945" s="582"/>
      <c r="C945" s="583"/>
      <c r="D945" s="579"/>
      <c r="E945" s="580"/>
      <c r="F945" s="577"/>
      <c r="G945" s="581"/>
    </row>
    <row r="946" spans="1:7" ht="9.75" customHeight="1">
      <c r="A946" s="577"/>
      <c r="B946" s="582"/>
      <c r="C946" s="578"/>
      <c r="D946" s="579"/>
      <c r="E946" s="580"/>
      <c r="F946" s="577"/>
      <c r="G946" s="581"/>
    </row>
    <row r="947" spans="1:7" ht="9.75" customHeight="1">
      <c r="A947" s="577"/>
      <c r="B947" s="582"/>
      <c r="C947" s="578"/>
      <c r="D947" s="579"/>
      <c r="E947" s="580"/>
      <c r="F947" s="577"/>
      <c r="G947" s="581"/>
    </row>
    <row r="948" spans="1:7" ht="9.75" customHeight="1">
      <c r="A948" s="577"/>
      <c r="B948" s="582"/>
      <c r="C948" s="578"/>
      <c r="D948" s="579"/>
      <c r="E948" s="580"/>
      <c r="F948" s="577"/>
      <c r="G948" s="581"/>
    </row>
    <row r="949" spans="1:7" ht="9.75" customHeight="1">
      <c r="A949" s="577"/>
      <c r="B949" s="582"/>
      <c r="C949" s="578"/>
      <c r="D949" s="579"/>
      <c r="E949" s="580"/>
      <c r="F949" s="577"/>
      <c r="G949" s="581"/>
    </row>
    <row r="950" spans="1:7" ht="9.75" customHeight="1">
      <c r="A950" s="577"/>
      <c r="B950" s="582"/>
      <c r="C950" s="578"/>
      <c r="D950" s="579"/>
      <c r="E950" s="580"/>
      <c r="F950" s="577"/>
      <c r="G950" s="581"/>
    </row>
    <row r="951" spans="1:7" ht="9.75" customHeight="1">
      <c r="A951" s="577"/>
      <c r="B951" s="582"/>
      <c r="C951" s="578"/>
      <c r="D951" s="579"/>
      <c r="E951" s="580"/>
      <c r="F951" s="577"/>
      <c r="G951" s="581"/>
    </row>
    <row r="952" spans="1:7" ht="9.75" customHeight="1">
      <c r="A952" s="577"/>
      <c r="B952" s="582"/>
      <c r="C952" s="578"/>
      <c r="D952" s="579"/>
      <c r="E952" s="580"/>
      <c r="F952" s="577"/>
      <c r="G952" s="581"/>
    </row>
    <row r="953" spans="1:7" ht="9.75" customHeight="1">
      <c r="A953" s="577"/>
      <c r="B953" s="582"/>
      <c r="C953" s="578"/>
      <c r="D953" s="579"/>
      <c r="E953" s="580"/>
      <c r="F953" s="577"/>
      <c r="G953" s="581"/>
    </row>
    <row r="954" spans="1:7" ht="9.75" customHeight="1">
      <c r="A954" s="577"/>
      <c r="B954" s="582"/>
      <c r="C954" s="578"/>
      <c r="D954" s="579"/>
      <c r="E954" s="580"/>
      <c r="F954" s="577"/>
      <c r="G954" s="581"/>
    </row>
    <row r="955" spans="1:7" ht="9.75" customHeight="1">
      <c r="A955" s="577"/>
      <c r="B955" s="582"/>
      <c r="C955" s="578"/>
      <c r="D955" s="579"/>
      <c r="E955" s="580"/>
      <c r="F955" s="577"/>
      <c r="G955" s="581"/>
    </row>
    <row r="956" spans="1:7" ht="9.75" customHeight="1">
      <c r="A956" s="577"/>
      <c r="B956" s="582"/>
      <c r="C956" s="578"/>
      <c r="D956" s="579"/>
      <c r="E956" s="580"/>
      <c r="F956" s="577"/>
      <c r="G956" s="581"/>
    </row>
    <row r="957" spans="1:7" ht="9.75" customHeight="1">
      <c r="A957" s="577"/>
      <c r="B957" s="582"/>
      <c r="C957" s="578"/>
      <c r="D957" s="579"/>
      <c r="E957" s="580"/>
      <c r="F957" s="577"/>
      <c r="G957" s="581"/>
    </row>
    <row r="958" spans="1:7" ht="9.75" customHeight="1">
      <c r="A958" s="577"/>
      <c r="B958" s="582"/>
      <c r="C958" s="578"/>
      <c r="D958" s="579"/>
      <c r="E958" s="580"/>
      <c r="F958" s="577"/>
      <c r="G958" s="581"/>
    </row>
    <row r="959" spans="1:7" ht="9.75" customHeight="1">
      <c r="A959" s="577"/>
      <c r="B959" s="582"/>
      <c r="C959" s="578"/>
      <c r="D959" s="579"/>
      <c r="E959" s="580"/>
      <c r="F959" s="577"/>
      <c r="G959" s="581"/>
    </row>
    <row r="960" spans="1:7" ht="9.75" customHeight="1">
      <c r="A960" s="577"/>
      <c r="B960" s="582"/>
      <c r="C960" s="578"/>
      <c r="D960" s="579"/>
      <c r="E960" s="580"/>
      <c r="F960" s="577"/>
      <c r="G960" s="581"/>
    </row>
    <row r="961" spans="1:7" ht="9.75" customHeight="1">
      <c r="A961" s="577"/>
      <c r="B961" s="582"/>
      <c r="C961" s="578"/>
      <c r="D961" s="579"/>
      <c r="E961" s="580"/>
      <c r="F961" s="577"/>
      <c r="G961" s="581"/>
    </row>
    <row r="962" spans="1:7" ht="9.75" customHeight="1">
      <c r="A962" s="577"/>
      <c r="B962" s="582"/>
      <c r="C962" s="578"/>
      <c r="D962" s="579"/>
      <c r="E962" s="580"/>
      <c r="F962" s="577"/>
      <c r="G962" s="581"/>
    </row>
    <row r="963" spans="1:7" ht="9.75" customHeight="1">
      <c r="A963" s="577"/>
      <c r="B963" s="582"/>
      <c r="C963" s="578"/>
      <c r="D963" s="579"/>
      <c r="E963" s="580"/>
      <c r="F963" s="577"/>
      <c r="G963" s="581"/>
    </row>
    <row r="964" spans="1:7" ht="9.75" customHeight="1">
      <c r="A964" s="577"/>
      <c r="B964" s="582"/>
      <c r="C964" s="578"/>
      <c r="D964" s="579"/>
      <c r="E964" s="580"/>
      <c r="F964" s="577"/>
      <c r="G964" s="581"/>
    </row>
    <row r="965" spans="1:7" ht="9.75" customHeight="1">
      <c r="A965" s="577"/>
      <c r="B965" s="582"/>
      <c r="C965" s="578"/>
      <c r="D965" s="579"/>
      <c r="E965" s="580"/>
      <c r="F965" s="577"/>
      <c r="G965" s="581"/>
    </row>
    <row r="966" spans="1:7" ht="9.75" customHeight="1">
      <c r="A966" s="577"/>
      <c r="B966" s="582"/>
      <c r="C966" s="578"/>
      <c r="D966" s="579"/>
      <c r="E966" s="580"/>
      <c r="F966" s="577"/>
      <c r="G966" s="581"/>
    </row>
    <row r="967" spans="1:7" ht="9.75" customHeight="1">
      <c r="A967" s="577"/>
      <c r="B967" s="582"/>
      <c r="C967" s="578"/>
      <c r="D967" s="579"/>
      <c r="E967" s="580"/>
      <c r="F967" s="577"/>
      <c r="G967" s="581"/>
    </row>
    <row r="968" spans="1:7" ht="9.75" customHeight="1">
      <c r="A968" s="577"/>
      <c r="B968" s="582"/>
      <c r="C968" s="578"/>
      <c r="D968" s="579"/>
      <c r="E968" s="580"/>
      <c r="F968" s="577"/>
      <c r="G968" s="581"/>
    </row>
    <row r="969" spans="1:7" ht="9.75" customHeight="1">
      <c r="A969" s="577"/>
      <c r="B969" s="582"/>
      <c r="C969" s="578"/>
      <c r="D969" s="579"/>
      <c r="E969" s="580"/>
      <c r="F969" s="577"/>
      <c r="G969" s="581"/>
    </row>
    <row r="970" spans="1:7" ht="9.75" customHeight="1">
      <c r="A970" s="577"/>
      <c r="B970" s="582"/>
      <c r="C970" s="578"/>
      <c r="D970" s="579"/>
      <c r="E970" s="580"/>
      <c r="F970" s="577"/>
      <c r="G970" s="581"/>
    </row>
    <row r="971" spans="1:7" ht="9.75" customHeight="1">
      <c r="A971" s="577"/>
      <c r="B971" s="582"/>
      <c r="C971" s="578"/>
      <c r="D971" s="579"/>
      <c r="E971" s="580"/>
      <c r="F971" s="577"/>
      <c r="G971" s="581"/>
    </row>
    <row r="972" spans="1:7" ht="9.75" customHeight="1">
      <c r="A972" s="577"/>
      <c r="B972" s="582"/>
      <c r="C972" s="578"/>
      <c r="D972" s="579"/>
      <c r="E972" s="580"/>
      <c r="F972" s="577"/>
      <c r="G972" s="581"/>
    </row>
    <row r="973" spans="1:7" ht="9.75" customHeight="1">
      <c r="A973" s="577"/>
      <c r="B973" s="582"/>
      <c r="C973" s="578"/>
      <c r="D973" s="579"/>
      <c r="E973" s="580"/>
      <c r="F973" s="577"/>
      <c r="G973" s="581"/>
    </row>
    <row r="974" spans="1:7" ht="9.75" customHeight="1">
      <c r="A974" s="577"/>
      <c r="B974" s="582"/>
      <c r="C974" s="578"/>
      <c r="D974" s="579"/>
      <c r="E974" s="580"/>
      <c r="F974" s="577"/>
      <c r="G974" s="581"/>
    </row>
    <row r="975" spans="1:7" ht="9.75" customHeight="1">
      <c r="A975" s="577"/>
      <c r="B975" s="582"/>
      <c r="C975" s="578"/>
      <c r="D975" s="579"/>
      <c r="E975" s="580"/>
      <c r="F975" s="577"/>
      <c r="G975" s="581"/>
    </row>
    <row r="976" spans="1:7" ht="9.75" customHeight="1">
      <c r="A976" s="577"/>
      <c r="B976" s="582"/>
      <c r="C976" s="578"/>
      <c r="D976" s="579"/>
      <c r="E976" s="580"/>
      <c r="F976" s="577"/>
      <c r="G976" s="581"/>
    </row>
    <row r="977" spans="1:7" ht="9.75" customHeight="1">
      <c r="A977" s="577"/>
      <c r="B977" s="582"/>
      <c r="C977" s="578"/>
      <c r="D977" s="579"/>
      <c r="E977" s="580"/>
      <c r="F977" s="577"/>
      <c r="G977" s="581"/>
    </row>
    <row r="978" spans="1:7" ht="9.75" customHeight="1">
      <c r="A978" s="577"/>
      <c r="B978" s="582"/>
      <c r="C978" s="578"/>
      <c r="D978" s="579"/>
      <c r="E978" s="580"/>
      <c r="F978" s="577"/>
      <c r="G978" s="581"/>
    </row>
    <row r="979" spans="1:7" ht="9.75" customHeight="1">
      <c r="A979" s="577"/>
      <c r="B979" s="582"/>
      <c r="C979" s="578"/>
      <c r="D979" s="579"/>
      <c r="E979" s="580"/>
      <c r="F979" s="577"/>
      <c r="G979" s="581"/>
    </row>
    <row r="980" spans="1:7" ht="9.75" customHeight="1">
      <c r="A980" s="577"/>
      <c r="B980" s="582"/>
      <c r="C980" s="578"/>
      <c r="D980" s="579"/>
      <c r="E980" s="580"/>
      <c r="F980" s="577"/>
      <c r="G980" s="581"/>
    </row>
    <row r="981" spans="1:7" ht="9.75" customHeight="1">
      <c r="A981" s="577"/>
      <c r="B981" s="582"/>
      <c r="C981" s="578"/>
      <c r="D981" s="579"/>
      <c r="E981" s="580"/>
      <c r="F981" s="577"/>
      <c r="G981" s="581"/>
    </row>
    <row r="982" spans="1:7" ht="9.75" customHeight="1">
      <c r="A982" s="577"/>
      <c r="B982" s="582"/>
      <c r="C982" s="578"/>
      <c r="D982" s="579"/>
      <c r="E982" s="580"/>
      <c r="F982" s="577"/>
      <c r="G982" s="581"/>
    </row>
    <row r="983" spans="1:7" ht="9.75" customHeight="1">
      <c r="A983" s="577"/>
      <c r="B983" s="582"/>
      <c r="C983" s="578"/>
      <c r="D983" s="579"/>
      <c r="E983" s="580"/>
      <c r="F983" s="577"/>
      <c r="G983" s="581"/>
    </row>
    <row r="984" spans="1:7" ht="9.75" customHeight="1">
      <c r="A984" s="577"/>
      <c r="B984" s="582"/>
      <c r="C984" s="578"/>
      <c r="D984" s="579"/>
      <c r="E984" s="580"/>
      <c r="F984" s="577"/>
      <c r="G984" s="581"/>
    </row>
    <row r="985" spans="1:7" ht="9.75" customHeight="1">
      <c r="A985" s="577"/>
      <c r="B985" s="582"/>
      <c r="C985" s="578"/>
      <c r="D985" s="579"/>
      <c r="E985" s="580"/>
      <c r="F985" s="577"/>
      <c r="G985" s="581"/>
    </row>
    <row r="986" spans="1:7" ht="9.75" customHeight="1">
      <c r="A986" s="577"/>
      <c r="B986" s="582"/>
      <c r="C986" s="578"/>
      <c r="D986" s="579"/>
      <c r="E986" s="580"/>
      <c r="F986" s="577"/>
      <c r="G986" s="581"/>
    </row>
    <row r="987" spans="1:7" ht="9.75" customHeight="1">
      <c r="A987" s="577"/>
      <c r="B987" s="582"/>
      <c r="C987" s="578"/>
      <c r="D987" s="579"/>
      <c r="E987" s="580"/>
      <c r="F987" s="577"/>
      <c r="G987" s="581"/>
    </row>
    <row r="988" spans="1:7" ht="9.75" customHeight="1">
      <c r="A988" s="577"/>
      <c r="B988" s="582"/>
      <c r="C988" s="578"/>
      <c r="D988" s="579"/>
      <c r="E988" s="580"/>
      <c r="F988" s="577"/>
      <c r="G988" s="581"/>
    </row>
    <row r="989" spans="1:7" ht="9.75" customHeight="1">
      <c r="A989" s="577"/>
      <c r="B989" s="582"/>
      <c r="C989" s="578"/>
      <c r="D989" s="579"/>
      <c r="E989" s="580"/>
      <c r="F989" s="577"/>
      <c r="G989" s="581"/>
    </row>
    <row r="990" spans="1:7" ht="9.75" customHeight="1">
      <c r="A990" s="577"/>
      <c r="B990" s="582"/>
      <c r="C990" s="578"/>
      <c r="D990" s="579"/>
      <c r="E990" s="580"/>
      <c r="F990" s="577"/>
      <c r="G990" s="581"/>
    </row>
    <row r="991" spans="1:7" ht="9.75" customHeight="1">
      <c r="A991" s="577"/>
      <c r="B991" s="582"/>
      <c r="C991" s="578"/>
      <c r="D991" s="579"/>
      <c r="E991" s="580"/>
      <c r="F991" s="577"/>
      <c r="G991" s="581"/>
    </row>
    <row r="992" spans="1:7" ht="9.75" customHeight="1">
      <c r="A992" s="577"/>
      <c r="B992" s="582"/>
      <c r="C992" s="578"/>
      <c r="D992" s="579"/>
      <c r="E992" s="580"/>
      <c r="F992" s="577"/>
      <c r="G992" s="581"/>
    </row>
    <row r="993" spans="1:7" ht="9.75" customHeight="1">
      <c r="A993" s="577"/>
      <c r="B993" s="582"/>
      <c r="C993" s="578"/>
      <c r="D993" s="579"/>
      <c r="E993" s="580"/>
      <c r="F993" s="577"/>
      <c r="G993" s="581"/>
    </row>
    <row r="994" spans="1:7" ht="9.75" customHeight="1">
      <c r="A994" s="577"/>
      <c r="B994" s="582"/>
      <c r="C994" s="578"/>
      <c r="D994" s="579"/>
      <c r="E994" s="580"/>
      <c r="F994" s="577"/>
      <c r="G994" s="581"/>
    </row>
    <row r="995" spans="1:7" ht="8.25" customHeight="1">
      <c r="A995" s="577"/>
      <c r="B995" s="582"/>
      <c r="C995" s="578"/>
      <c r="D995" s="579"/>
      <c r="E995" s="580"/>
      <c r="F995" s="577"/>
      <c r="G995" s="581"/>
    </row>
    <row r="996" spans="1:7" ht="9.75" customHeight="1">
      <c r="A996" s="577"/>
      <c r="B996" s="582"/>
      <c r="C996" s="578"/>
      <c r="D996" s="579"/>
      <c r="E996" s="580"/>
      <c r="F996" s="577"/>
      <c r="G996" s="581"/>
    </row>
    <row r="997" spans="1:7" ht="9.75" customHeight="1">
      <c r="A997" s="577"/>
      <c r="B997" s="582"/>
      <c r="C997" s="578"/>
      <c r="D997" s="579"/>
      <c r="E997" s="580"/>
      <c r="F997" s="577"/>
      <c r="G997" s="581"/>
    </row>
    <row r="998" spans="1:7" ht="9.75" customHeight="1">
      <c r="A998" s="577"/>
      <c r="B998" s="582"/>
      <c r="C998" s="578"/>
      <c r="D998" s="579"/>
      <c r="E998" s="580"/>
      <c r="F998" s="577"/>
      <c r="G998" s="581"/>
    </row>
    <row r="999" spans="1:7" ht="9.75" customHeight="1">
      <c r="A999" s="577"/>
      <c r="B999" s="582"/>
      <c r="C999" s="578"/>
      <c r="D999" s="579"/>
      <c r="E999" s="580"/>
      <c r="F999" s="577"/>
      <c r="G999" s="581"/>
    </row>
    <row r="1000" spans="1:7" ht="9.75" customHeight="1">
      <c r="A1000" s="577"/>
      <c r="B1000" s="582"/>
      <c r="C1000" s="578"/>
      <c r="D1000" s="579"/>
      <c r="E1000" s="580"/>
      <c r="F1000" s="577"/>
      <c r="G1000" s="581"/>
    </row>
    <row r="1001" spans="1:7" ht="9.75" customHeight="1">
      <c r="A1001" s="577"/>
      <c r="B1001" s="582"/>
      <c r="C1001" s="578"/>
      <c r="D1001" s="579"/>
      <c r="E1001" s="580"/>
      <c r="F1001" s="577"/>
      <c r="G1001" s="581"/>
    </row>
    <row r="1002" spans="1:7" ht="9.75" customHeight="1">
      <c r="A1002" s="577"/>
      <c r="B1002" s="582"/>
      <c r="C1002" s="578"/>
      <c r="D1002" s="579"/>
      <c r="E1002" s="580"/>
      <c r="F1002" s="577"/>
      <c r="G1002" s="581"/>
    </row>
    <row r="1003" spans="1:7" ht="9.75" customHeight="1">
      <c r="A1003" s="577"/>
      <c r="B1003" s="582"/>
      <c r="C1003" s="578"/>
      <c r="D1003" s="579"/>
      <c r="E1003" s="580"/>
      <c r="F1003" s="577"/>
      <c r="G1003" s="581"/>
    </row>
    <row r="1004" spans="1:7" ht="9.75" customHeight="1">
      <c r="A1004" s="577"/>
      <c r="B1004" s="582"/>
      <c r="C1004" s="578"/>
      <c r="D1004" s="579"/>
      <c r="E1004" s="580"/>
      <c r="F1004" s="577"/>
      <c r="G1004" s="581"/>
    </row>
    <row r="1005" spans="1:7" ht="9.75" customHeight="1">
      <c r="A1005" s="577"/>
      <c r="B1005" s="582"/>
      <c r="C1005" s="578"/>
      <c r="D1005" s="579"/>
      <c r="E1005" s="580"/>
      <c r="F1005" s="577"/>
      <c r="G1005" s="581"/>
    </row>
    <row r="1006" spans="1:7" ht="9.75" customHeight="1">
      <c r="A1006" s="577"/>
      <c r="B1006" s="582"/>
      <c r="C1006" s="578"/>
      <c r="D1006" s="579"/>
      <c r="E1006" s="580"/>
      <c r="F1006" s="577"/>
      <c r="G1006" s="581"/>
    </row>
    <row r="1007" spans="1:7" ht="9.75" customHeight="1">
      <c r="A1007" s="577"/>
      <c r="B1007" s="582"/>
      <c r="C1007" s="578"/>
      <c r="D1007" s="579"/>
      <c r="E1007" s="580"/>
      <c r="F1007" s="577"/>
      <c r="G1007" s="581"/>
    </row>
    <row r="1008" spans="1:7" ht="9.75" customHeight="1">
      <c r="A1008" s="577"/>
      <c r="B1008" s="582"/>
      <c r="C1008" s="578"/>
      <c r="D1008" s="579"/>
      <c r="E1008" s="580"/>
      <c r="F1008" s="577"/>
      <c r="G1008" s="581"/>
    </row>
    <row r="1009" spans="1:7" ht="9.75" customHeight="1">
      <c r="A1009" s="577"/>
      <c r="B1009" s="582"/>
      <c r="C1009" s="578"/>
      <c r="D1009" s="579"/>
      <c r="E1009" s="580"/>
      <c r="F1009" s="577"/>
      <c r="G1009" s="581"/>
    </row>
    <row r="1010" spans="1:7" ht="9.75" customHeight="1">
      <c r="A1010" s="577"/>
      <c r="B1010" s="582"/>
      <c r="C1010" s="578"/>
      <c r="D1010" s="579"/>
      <c r="E1010" s="580"/>
      <c r="F1010" s="577"/>
      <c r="G1010" s="581"/>
    </row>
    <row r="1011" spans="1:7" ht="9.75" customHeight="1">
      <c r="A1011" s="577"/>
      <c r="B1011" s="582"/>
      <c r="C1011" s="578"/>
      <c r="D1011" s="579"/>
      <c r="E1011" s="580"/>
      <c r="F1011" s="577"/>
      <c r="G1011" s="581"/>
    </row>
    <row r="1012" spans="1:7" ht="9.75" customHeight="1">
      <c r="A1012" s="577"/>
      <c r="B1012" s="582"/>
      <c r="C1012" s="578"/>
      <c r="D1012" s="579"/>
      <c r="E1012" s="580"/>
      <c r="F1012" s="577"/>
      <c r="G1012" s="581"/>
    </row>
    <row r="1013" spans="1:7" ht="9.75" customHeight="1">
      <c r="A1013" s="577"/>
      <c r="B1013" s="582"/>
      <c r="C1013" s="578"/>
      <c r="D1013" s="579"/>
      <c r="E1013" s="580"/>
      <c r="F1013" s="577"/>
      <c r="G1013" s="581"/>
    </row>
    <row r="1014" spans="1:7" ht="9.75" customHeight="1">
      <c r="A1014" s="577"/>
      <c r="B1014" s="582"/>
      <c r="C1014" s="578"/>
      <c r="D1014" s="579"/>
      <c r="E1014" s="580"/>
      <c r="F1014" s="577"/>
      <c r="G1014" s="581"/>
    </row>
    <row r="1015" spans="1:7" ht="9.75" customHeight="1">
      <c r="A1015" s="577"/>
      <c r="B1015" s="582"/>
      <c r="C1015" s="578"/>
      <c r="D1015" s="579"/>
      <c r="E1015" s="580"/>
      <c r="F1015" s="577"/>
      <c r="G1015" s="581"/>
    </row>
    <row r="1016" spans="1:7" ht="9.75" customHeight="1">
      <c r="A1016" s="577"/>
      <c r="B1016" s="582"/>
      <c r="C1016" s="578"/>
      <c r="D1016" s="579"/>
      <c r="E1016" s="580"/>
      <c r="F1016" s="577"/>
      <c r="G1016" s="581"/>
    </row>
    <row r="1017" spans="1:7" ht="9.75" customHeight="1">
      <c r="A1017" s="577"/>
      <c r="B1017" s="582"/>
      <c r="C1017" s="578"/>
      <c r="D1017" s="579"/>
      <c r="E1017" s="580"/>
      <c r="F1017" s="577"/>
      <c r="G1017" s="581"/>
    </row>
    <row r="1018" spans="1:7" ht="9.75" customHeight="1">
      <c r="A1018" s="577"/>
      <c r="B1018" s="582"/>
      <c r="C1018" s="578"/>
      <c r="D1018" s="579"/>
      <c r="E1018" s="580"/>
      <c r="F1018" s="577"/>
      <c r="G1018" s="581"/>
    </row>
    <row r="1019" spans="1:7" ht="9.75" customHeight="1">
      <c r="A1019" s="577"/>
      <c r="B1019" s="582"/>
      <c r="C1019" s="578"/>
      <c r="D1019" s="579"/>
      <c r="E1019" s="580"/>
      <c r="F1019" s="577"/>
      <c r="G1019" s="581"/>
    </row>
    <row r="1020" spans="1:7" ht="9.75" customHeight="1">
      <c r="A1020" s="577"/>
      <c r="B1020" s="582"/>
      <c r="C1020" s="578"/>
      <c r="D1020" s="579"/>
      <c r="E1020" s="580"/>
      <c r="F1020" s="577"/>
      <c r="G1020" s="581"/>
    </row>
    <row r="1021" spans="1:7" ht="9.75" customHeight="1">
      <c r="A1021" s="577"/>
      <c r="B1021" s="582"/>
      <c r="C1021" s="588"/>
      <c r="D1021" s="577"/>
      <c r="E1021" s="587"/>
      <c r="F1021" s="577"/>
      <c r="G1021" s="581"/>
    </row>
    <row r="1022" spans="1:7" ht="9.75" customHeight="1">
      <c r="A1022" s="577"/>
      <c r="B1022" s="582"/>
      <c r="C1022" s="588"/>
      <c r="D1022" s="577"/>
      <c r="E1022" s="587"/>
      <c r="F1022" s="577"/>
      <c r="G1022" s="581"/>
    </row>
    <row r="1023" spans="1:7" ht="9.75" customHeight="1">
      <c r="A1023" s="577"/>
      <c r="B1023" s="582"/>
      <c r="C1023" s="588"/>
      <c r="D1023" s="577"/>
      <c r="E1023" s="587"/>
      <c r="F1023" s="577"/>
      <c r="G1023" s="581"/>
    </row>
    <row r="1024" spans="1:7" ht="9.75" customHeight="1">
      <c r="A1024" s="577"/>
      <c r="B1024" s="582"/>
      <c r="C1024" s="588"/>
      <c r="D1024" s="577"/>
      <c r="E1024" s="587"/>
      <c r="F1024" s="577"/>
      <c r="G1024" s="581"/>
    </row>
    <row r="1025" spans="1:7" ht="9.75" customHeight="1">
      <c r="A1025" s="577"/>
      <c r="B1025" s="582"/>
      <c r="C1025" s="588"/>
      <c r="D1025" s="577"/>
      <c r="E1025" s="587"/>
      <c r="F1025" s="577"/>
      <c r="G1025" s="581"/>
    </row>
    <row r="1026" spans="1:7" ht="9.75" customHeight="1">
      <c r="A1026" s="577"/>
      <c r="B1026" s="582"/>
      <c r="C1026" s="588"/>
      <c r="D1026" s="577"/>
      <c r="E1026" s="590"/>
      <c r="F1026" s="577"/>
      <c r="G1026" s="581"/>
    </row>
    <row r="1027" spans="1:7" ht="9.75" customHeight="1">
      <c r="A1027" s="577"/>
      <c r="B1027" s="582"/>
      <c r="C1027" s="588"/>
      <c r="D1027" s="577"/>
      <c r="E1027" s="590"/>
      <c r="F1027" s="577"/>
      <c r="G1027" s="581"/>
    </row>
    <row r="1028" spans="1:7" ht="9.75" customHeight="1">
      <c r="A1028" s="577"/>
      <c r="B1028" s="582"/>
      <c r="C1028" s="588"/>
      <c r="D1028" s="577"/>
      <c r="E1028" s="590"/>
      <c r="F1028" s="577"/>
      <c r="G1028" s="581"/>
    </row>
    <row r="1029" spans="1:7" ht="9.75" customHeight="1">
      <c r="A1029" s="577"/>
      <c r="B1029" s="582"/>
      <c r="C1029" s="588"/>
      <c r="D1029" s="577"/>
      <c r="E1029" s="590"/>
      <c r="F1029" s="577"/>
      <c r="G1029" s="581"/>
    </row>
    <row r="1030" spans="1:7" ht="9.75" customHeight="1">
      <c r="A1030" s="577"/>
      <c r="B1030" s="582"/>
      <c r="C1030" s="588"/>
      <c r="D1030" s="577"/>
      <c r="E1030" s="590"/>
      <c r="F1030" s="577"/>
      <c r="G1030" s="581"/>
    </row>
    <row r="1031" spans="1:7" ht="9.75" customHeight="1">
      <c r="A1031" s="577"/>
      <c r="B1031" s="582"/>
      <c r="C1031" s="578"/>
      <c r="D1031" s="579"/>
      <c r="E1031" s="580"/>
      <c r="F1031" s="577"/>
      <c r="G1031" s="581"/>
    </row>
    <row r="1032" spans="1:7" ht="9.75" customHeight="1">
      <c r="A1032" s="577"/>
      <c r="B1032" s="582"/>
      <c r="C1032" s="578"/>
      <c r="D1032" s="579"/>
      <c r="E1032" s="580"/>
      <c r="F1032" s="577"/>
      <c r="G1032" s="581"/>
    </row>
    <row r="1033" spans="1:7" ht="9.75" customHeight="1">
      <c r="A1033" s="577"/>
      <c r="B1033" s="582"/>
      <c r="C1033" s="578"/>
      <c r="D1033" s="579"/>
      <c r="E1033" s="580"/>
      <c r="F1033" s="577"/>
      <c r="G1033" s="581"/>
    </row>
    <row r="1034" spans="1:7" ht="9.75" customHeight="1">
      <c r="A1034" s="577"/>
      <c r="B1034" s="582"/>
      <c r="C1034" s="578"/>
      <c r="D1034" s="579"/>
      <c r="E1034" s="580"/>
      <c r="F1034" s="577"/>
      <c r="G1034" s="581"/>
    </row>
    <row r="1035" spans="1:7" ht="9.75" customHeight="1">
      <c r="A1035" s="577"/>
      <c r="B1035" s="582"/>
      <c r="C1035" s="578"/>
      <c r="D1035" s="579"/>
      <c r="E1035" s="580"/>
      <c r="F1035" s="577"/>
      <c r="G1035" s="581"/>
    </row>
    <row r="1036" spans="1:7" ht="9.75" customHeight="1">
      <c r="A1036" s="577"/>
      <c r="B1036" s="582"/>
      <c r="C1036" s="578"/>
      <c r="D1036" s="579"/>
      <c r="E1036" s="580"/>
      <c r="F1036" s="577"/>
      <c r="G1036" s="581"/>
    </row>
    <row r="1037" spans="1:7" ht="9.75" customHeight="1">
      <c r="A1037" s="577"/>
      <c r="B1037" s="582"/>
      <c r="C1037" s="578"/>
      <c r="D1037" s="579"/>
      <c r="E1037" s="580"/>
      <c r="F1037" s="577"/>
      <c r="G1037" s="581"/>
    </row>
    <row r="1038" spans="1:7" ht="9.75" customHeight="1">
      <c r="A1038" s="577"/>
      <c r="B1038" s="582"/>
      <c r="C1038" s="578"/>
      <c r="D1038" s="579"/>
      <c r="E1038" s="580"/>
      <c r="F1038" s="577"/>
      <c r="G1038" s="581"/>
    </row>
    <row r="1039" spans="1:7" ht="9.75" customHeight="1">
      <c r="A1039" s="577"/>
      <c r="B1039" s="582"/>
      <c r="C1039" s="578"/>
      <c r="D1039" s="579"/>
      <c r="E1039" s="580"/>
      <c r="F1039" s="577"/>
      <c r="G1039" s="581"/>
    </row>
    <row r="1040" spans="1:7" ht="9.75" customHeight="1">
      <c r="A1040" s="577"/>
      <c r="B1040" s="582"/>
      <c r="C1040" s="578"/>
      <c r="D1040" s="579"/>
      <c r="E1040" s="580"/>
      <c r="F1040" s="577"/>
      <c r="G1040" s="581"/>
    </row>
    <row r="1041" spans="1:7" ht="9.75" customHeight="1">
      <c r="A1041" s="577"/>
      <c r="B1041" s="582"/>
      <c r="C1041" s="578"/>
      <c r="D1041" s="579"/>
      <c r="E1041" s="580"/>
      <c r="F1041" s="577"/>
      <c r="G1041" s="581"/>
    </row>
    <row r="1042" spans="1:7" ht="9.75" customHeight="1">
      <c r="A1042" s="577"/>
      <c r="B1042" s="582"/>
      <c r="C1042" s="578"/>
      <c r="D1042" s="579"/>
      <c r="E1042" s="580"/>
      <c r="F1042" s="577"/>
      <c r="G1042" s="581"/>
    </row>
    <row r="1043" spans="1:7" ht="9.75" customHeight="1">
      <c r="A1043" s="577"/>
      <c r="B1043" s="582"/>
      <c r="C1043" s="578"/>
      <c r="D1043" s="579"/>
      <c r="E1043" s="580"/>
      <c r="F1043" s="577"/>
      <c r="G1043" s="581"/>
    </row>
    <row r="1044" spans="1:7" ht="9.75" customHeight="1">
      <c r="A1044" s="577"/>
      <c r="B1044" s="582"/>
      <c r="C1044" s="578"/>
      <c r="D1044" s="579"/>
      <c r="E1044" s="580"/>
      <c r="F1044" s="577"/>
      <c r="G1044" s="581"/>
    </row>
    <row r="1045" spans="1:7" ht="9.75" customHeight="1">
      <c r="A1045" s="577"/>
      <c r="B1045" s="582"/>
      <c r="C1045" s="578"/>
      <c r="D1045" s="579"/>
      <c r="E1045" s="580"/>
      <c r="F1045" s="577"/>
      <c r="G1045" s="581"/>
    </row>
    <row r="1046" spans="1:7" ht="9.75" customHeight="1">
      <c r="A1046" s="577"/>
      <c r="B1046" s="582"/>
      <c r="C1046" s="578"/>
      <c r="D1046" s="579"/>
      <c r="E1046" s="580"/>
      <c r="F1046" s="577"/>
      <c r="G1046" s="581"/>
    </row>
    <row r="1047" spans="1:7" ht="9.75" customHeight="1">
      <c r="A1047" s="577"/>
      <c r="B1047" s="582"/>
      <c r="C1047" s="578"/>
      <c r="D1047" s="579"/>
      <c r="E1047" s="580"/>
      <c r="F1047" s="577"/>
      <c r="G1047" s="581"/>
    </row>
    <row r="1048" spans="1:7" ht="9.75" customHeight="1">
      <c r="A1048" s="577"/>
      <c r="B1048" s="582"/>
      <c r="C1048" s="578"/>
      <c r="D1048" s="579"/>
      <c r="E1048" s="580"/>
      <c r="F1048" s="577"/>
      <c r="G1048" s="581"/>
    </row>
    <row r="1049" spans="1:7" ht="9.75" customHeight="1">
      <c r="A1049" s="577"/>
      <c r="B1049" s="582"/>
      <c r="C1049" s="578"/>
      <c r="D1049" s="579"/>
      <c r="E1049" s="580"/>
      <c r="F1049" s="577"/>
      <c r="G1049" s="581"/>
    </row>
    <row r="1050" spans="1:7" ht="9.75" customHeight="1">
      <c r="A1050" s="577"/>
      <c r="B1050" s="582"/>
      <c r="C1050" s="578"/>
      <c r="D1050" s="579"/>
      <c r="E1050" s="580"/>
      <c r="F1050" s="577"/>
      <c r="G1050" s="581"/>
    </row>
    <row r="1051" spans="1:7" ht="9.75" customHeight="1">
      <c r="A1051" s="577"/>
      <c r="B1051" s="582"/>
      <c r="C1051" s="578"/>
      <c r="D1051" s="579"/>
      <c r="E1051" s="580"/>
      <c r="F1051" s="577"/>
      <c r="G1051" s="581"/>
    </row>
    <row r="1052" spans="1:7" ht="9.75" customHeight="1">
      <c r="A1052" s="577"/>
      <c r="B1052" s="582"/>
      <c r="C1052" s="578"/>
      <c r="D1052" s="579"/>
      <c r="E1052" s="580"/>
      <c r="F1052" s="577"/>
      <c r="G1052" s="581"/>
    </row>
    <row r="1053" spans="1:7" ht="9.75" customHeight="1">
      <c r="A1053" s="577"/>
      <c r="B1053" s="582"/>
      <c r="C1053" s="578"/>
      <c r="D1053" s="579"/>
      <c r="E1053" s="580"/>
      <c r="F1053" s="577"/>
      <c r="G1053" s="581"/>
    </row>
    <row r="1054" spans="1:7" ht="9.75" customHeight="1">
      <c r="A1054" s="577"/>
      <c r="B1054" s="582"/>
      <c r="C1054" s="578"/>
      <c r="D1054" s="579"/>
      <c r="E1054" s="580"/>
      <c r="F1054" s="577"/>
      <c r="G1054" s="581"/>
    </row>
    <row r="1055" spans="1:7" ht="9.75" customHeight="1">
      <c r="A1055" s="577"/>
      <c r="B1055" s="582"/>
      <c r="C1055" s="578"/>
      <c r="D1055" s="579"/>
      <c r="E1055" s="580"/>
      <c r="F1055" s="577"/>
      <c r="G1055" s="581"/>
    </row>
    <row r="1056" spans="1:7" ht="9.75" customHeight="1">
      <c r="A1056" s="577"/>
      <c r="B1056" s="582"/>
      <c r="C1056" s="578"/>
      <c r="D1056" s="579"/>
      <c r="E1056" s="580"/>
      <c r="F1056" s="577"/>
      <c r="G1056" s="581"/>
    </row>
    <row r="1057" spans="1:7" ht="9.75" customHeight="1">
      <c r="A1057" s="577"/>
      <c r="B1057" s="582"/>
      <c r="C1057" s="578"/>
      <c r="D1057" s="579"/>
      <c r="E1057" s="580"/>
      <c r="F1057" s="577"/>
      <c r="G1057" s="581"/>
    </row>
    <row r="1058" spans="1:7" ht="9.75" customHeight="1">
      <c r="A1058" s="577"/>
      <c r="B1058" s="582"/>
      <c r="C1058" s="578"/>
      <c r="D1058" s="579"/>
      <c r="E1058" s="580"/>
      <c r="F1058" s="577"/>
      <c r="G1058" s="581"/>
    </row>
    <row r="1059" spans="1:7" ht="9.75" customHeight="1">
      <c r="A1059" s="577"/>
      <c r="B1059" s="582"/>
      <c r="C1059" s="578"/>
      <c r="D1059" s="579"/>
      <c r="E1059" s="580"/>
      <c r="F1059" s="577"/>
      <c r="G1059" s="581"/>
    </row>
    <row r="1060" spans="1:7" ht="9.75" customHeight="1">
      <c r="A1060" s="577"/>
      <c r="B1060" s="582"/>
      <c r="C1060" s="578"/>
      <c r="D1060" s="579"/>
      <c r="E1060" s="580"/>
      <c r="F1060" s="577"/>
      <c r="G1060" s="581"/>
    </row>
    <row r="1061" spans="1:7" ht="9.75" customHeight="1">
      <c r="A1061" s="577"/>
      <c r="B1061" s="582"/>
      <c r="C1061" s="578"/>
      <c r="D1061" s="579"/>
      <c r="E1061" s="580"/>
      <c r="F1061" s="577"/>
      <c r="G1061" s="581"/>
    </row>
    <row r="1062" spans="1:7" ht="9.75" customHeight="1">
      <c r="A1062" s="577"/>
      <c r="B1062" s="582"/>
      <c r="C1062" s="578"/>
      <c r="D1062" s="579"/>
      <c r="E1062" s="580"/>
      <c r="F1062" s="577"/>
      <c r="G1062" s="581"/>
    </row>
    <row r="1063" spans="1:7" ht="9.75" customHeight="1">
      <c r="A1063" s="577"/>
      <c r="B1063" s="582"/>
      <c r="C1063" s="578"/>
      <c r="D1063" s="579"/>
      <c r="E1063" s="580"/>
      <c r="F1063" s="577"/>
      <c r="G1063" s="581"/>
    </row>
    <row r="1064" spans="1:7" ht="9.75" customHeight="1">
      <c r="A1064" s="577"/>
      <c r="B1064" s="582"/>
      <c r="C1064" s="578"/>
      <c r="D1064" s="579"/>
      <c r="E1064" s="580"/>
      <c r="F1064" s="577"/>
      <c r="G1064" s="581"/>
    </row>
    <row r="1065" spans="1:7" ht="9.75" customHeight="1">
      <c r="A1065" s="577"/>
      <c r="B1065" s="582"/>
      <c r="C1065" s="578"/>
      <c r="D1065" s="579"/>
      <c r="E1065" s="580"/>
      <c r="F1065" s="577"/>
      <c r="G1065" s="581"/>
    </row>
    <row r="1066" spans="1:7" ht="9.75" customHeight="1">
      <c r="A1066" s="577"/>
      <c r="B1066" s="582"/>
      <c r="C1066" s="578"/>
      <c r="D1066" s="579"/>
      <c r="E1066" s="580"/>
      <c r="F1066" s="577"/>
      <c r="G1066" s="581"/>
    </row>
    <row r="1067" spans="1:7" ht="9.75" customHeight="1">
      <c r="A1067" s="577"/>
      <c r="B1067" s="582"/>
      <c r="C1067" s="578"/>
      <c r="D1067" s="579"/>
      <c r="E1067" s="580"/>
      <c r="F1067" s="577"/>
      <c r="G1067" s="581"/>
    </row>
    <row r="1068" spans="1:7" ht="9.75" customHeight="1">
      <c r="A1068" s="577"/>
      <c r="B1068" s="582"/>
      <c r="C1068" s="578"/>
      <c r="D1068" s="579"/>
      <c r="E1068" s="580"/>
      <c r="F1068" s="577"/>
      <c r="G1068" s="581"/>
    </row>
    <row r="1069" spans="1:7" ht="9.75" customHeight="1">
      <c r="A1069" s="577"/>
      <c r="B1069" s="582"/>
      <c r="C1069" s="578"/>
      <c r="D1069" s="579"/>
      <c r="E1069" s="580"/>
      <c r="F1069" s="577"/>
      <c r="G1069" s="581"/>
    </row>
    <row r="1070" spans="1:7" ht="6.75" customHeight="1">
      <c r="A1070" s="577"/>
      <c r="B1070" s="582"/>
      <c r="C1070" s="578"/>
      <c r="D1070" s="579"/>
      <c r="E1070" s="580"/>
      <c r="F1070" s="577"/>
      <c r="G1070" s="581"/>
    </row>
    <row r="1071" spans="1:7" ht="9.75" customHeight="1">
      <c r="A1071" s="577"/>
      <c r="B1071" s="582"/>
      <c r="C1071" s="578"/>
      <c r="D1071" s="579"/>
      <c r="E1071" s="589"/>
      <c r="F1071" s="577"/>
      <c r="G1071" s="581"/>
    </row>
    <row r="1072" spans="1:7" ht="9.75" customHeight="1">
      <c r="A1072" s="577"/>
      <c r="B1072" s="582"/>
      <c r="C1072" s="578"/>
      <c r="D1072" s="579"/>
      <c r="E1072" s="589"/>
      <c r="F1072" s="577"/>
      <c r="G1072" s="581"/>
    </row>
    <row r="1073" spans="1:7" ht="9.75" customHeight="1">
      <c r="A1073" s="577"/>
      <c r="B1073" s="582"/>
      <c r="C1073" s="578"/>
      <c r="D1073" s="579"/>
      <c r="E1073" s="589"/>
      <c r="F1073" s="577"/>
      <c r="G1073" s="581"/>
    </row>
    <row r="1074" spans="1:7" ht="9.75" customHeight="1">
      <c r="A1074" s="577"/>
      <c r="B1074" s="582"/>
      <c r="C1074" s="578"/>
      <c r="D1074" s="579"/>
      <c r="E1074" s="589"/>
      <c r="F1074" s="577"/>
      <c r="G1074" s="581"/>
    </row>
    <row r="1075" spans="1:7" ht="9.75" customHeight="1">
      <c r="A1075" s="577"/>
      <c r="B1075" s="582"/>
      <c r="C1075" s="578"/>
      <c r="D1075" s="579"/>
      <c r="E1075" s="589"/>
      <c r="F1075" s="577"/>
      <c r="G1075" s="581"/>
    </row>
    <row r="1076" spans="1:7" ht="9.75" customHeight="1">
      <c r="A1076" s="577"/>
      <c r="B1076" s="582"/>
      <c r="C1076" s="578"/>
      <c r="D1076" s="579"/>
      <c r="E1076" s="580"/>
      <c r="F1076" s="577"/>
      <c r="G1076" s="581"/>
    </row>
    <row r="1077" spans="1:7" ht="9.75" customHeight="1">
      <c r="A1077" s="577"/>
      <c r="B1077" s="582"/>
      <c r="C1077" s="578"/>
      <c r="D1077" s="579"/>
      <c r="E1077" s="580"/>
      <c r="F1077" s="577"/>
      <c r="G1077" s="581"/>
    </row>
    <row r="1078" spans="1:7" ht="9.75" customHeight="1">
      <c r="A1078" s="577"/>
      <c r="B1078" s="582"/>
      <c r="C1078" s="578"/>
      <c r="D1078" s="579"/>
      <c r="E1078" s="580"/>
      <c r="F1078" s="577"/>
      <c r="G1078" s="581"/>
    </row>
    <row r="1079" spans="1:7" ht="9.75" customHeight="1">
      <c r="A1079" s="577"/>
      <c r="B1079" s="582"/>
      <c r="C1079" s="578"/>
      <c r="D1079" s="579"/>
      <c r="E1079" s="580"/>
      <c r="F1079" s="577"/>
      <c r="G1079" s="581"/>
    </row>
    <row r="1080" spans="1:7" ht="9.75" customHeight="1">
      <c r="A1080" s="577"/>
      <c r="B1080" s="582"/>
      <c r="C1080" s="578"/>
      <c r="D1080" s="579"/>
      <c r="E1080" s="580"/>
      <c r="F1080" s="577"/>
      <c r="G1080" s="581"/>
    </row>
    <row r="1081" spans="1:7" ht="9.75" customHeight="1">
      <c r="A1081" s="577"/>
      <c r="B1081" s="582"/>
      <c r="C1081" s="588"/>
      <c r="D1081" s="577"/>
      <c r="E1081" s="587"/>
      <c r="F1081" s="577"/>
      <c r="G1081" s="581"/>
    </row>
    <row r="1082" spans="1:7" ht="9.75" customHeight="1">
      <c r="A1082" s="577"/>
      <c r="B1082" s="582"/>
      <c r="C1082" s="588"/>
      <c r="D1082" s="577"/>
      <c r="E1082" s="587"/>
      <c r="F1082" s="577"/>
      <c r="G1082" s="581"/>
    </row>
    <row r="1083" spans="1:7" ht="9.75" customHeight="1">
      <c r="A1083" s="577"/>
      <c r="B1083" s="582"/>
      <c r="C1083" s="588"/>
      <c r="D1083" s="577"/>
      <c r="E1083" s="587"/>
      <c r="F1083" s="577"/>
      <c r="G1083" s="581"/>
    </row>
    <row r="1084" spans="1:7" ht="9.75" customHeight="1">
      <c r="A1084" s="577"/>
      <c r="B1084" s="582"/>
      <c r="C1084" s="588"/>
      <c r="D1084" s="577"/>
      <c r="E1084" s="587"/>
      <c r="F1084" s="577"/>
      <c r="G1084" s="581"/>
    </row>
    <row r="1085" spans="1:7" ht="9.75" customHeight="1">
      <c r="A1085" s="577"/>
      <c r="B1085" s="582"/>
      <c r="C1085" s="588"/>
      <c r="D1085" s="577"/>
      <c r="E1085" s="587"/>
      <c r="F1085" s="577"/>
      <c r="G1085" s="581"/>
    </row>
    <row r="1086" spans="1:7" ht="9.75" customHeight="1">
      <c r="A1086" s="577"/>
      <c r="B1086" s="582"/>
      <c r="C1086" s="578"/>
      <c r="D1086" s="579"/>
      <c r="E1086" s="580"/>
      <c r="F1086" s="577"/>
      <c r="G1086" s="581"/>
    </row>
    <row r="1087" spans="1:7" ht="9.75" customHeight="1">
      <c r="A1087" s="577"/>
      <c r="B1087" s="582"/>
      <c r="C1087" s="578"/>
      <c r="D1087" s="579"/>
      <c r="E1087" s="580"/>
      <c r="F1087" s="577"/>
      <c r="G1087" s="581"/>
    </row>
    <row r="1088" spans="1:7" ht="9.75" customHeight="1">
      <c r="A1088" s="577"/>
      <c r="B1088" s="582"/>
      <c r="C1088" s="578"/>
      <c r="D1088" s="579"/>
      <c r="E1088" s="580"/>
      <c r="F1088" s="577"/>
      <c r="G1088" s="581"/>
    </row>
    <row r="1089" spans="1:7" ht="9.75" customHeight="1">
      <c r="A1089" s="577"/>
      <c r="B1089" s="582"/>
      <c r="C1089" s="578"/>
      <c r="D1089" s="579"/>
      <c r="E1089" s="580"/>
      <c r="F1089" s="577"/>
      <c r="G1089" s="581"/>
    </row>
    <row r="1090" spans="1:7" ht="9.75" customHeight="1">
      <c r="A1090" s="577"/>
      <c r="B1090" s="582"/>
      <c r="C1090" s="578"/>
      <c r="D1090" s="579"/>
      <c r="E1090" s="580"/>
      <c r="F1090" s="577"/>
      <c r="G1090" s="581"/>
    </row>
    <row r="1091" spans="1:7" ht="9.75" customHeight="1">
      <c r="A1091" s="577"/>
      <c r="B1091" s="582"/>
      <c r="C1091" s="586"/>
      <c r="D1091" s="577"/>
      <c r="E1091" s="587"/>
      <c r="F1091" s="577"/>
      <c r="G1091" s="581"/>
    </row>
    <row r="1092" spans="1:7" ht="9.75" customHeight="1">
      <c r="A1092" s="577"/>
      <c r="B1092" s="582"/>
      <c r="C1092" s="586"/>
      <c r="D1092" s="577"/>
      <c r="E1092" s="587"/>
      <c r="F1092" s="577"/>
      <c r="G1092" s="581"/>
    </row>
    <row r="1093" spans="1:7" ht="9.75" customHeight="1">
      <c r="A1093" s="577"/>
      <c r="B1093" s="582"/>
      <c r="C1093" s="586"/>
      <c r="D1093" s="577"/>
      <c r="E1093" s="587"/>
      <c r="F1093" s="577"/>
      <c r="G1093" s="581"/>
    </row>
    <row r="1094" spans="1:7" ht="9.75" customHeight="1">
      <c r="A1094" s="577"/>
      <c r="B1094" s="582"/>
      <c r="C1094" s="586"/>
      <c r="D1094" s="577"/>
      <c r="E1094" s="587"/>
      <c r="F1094" s="577"/>
      <c r="G1094" s="581"/>
    </row>
    <row r="1095" spans="1:7" ht="9.75" customHeight="1">
      <c r="A1095" s="577"/>
      <c r="B1095" s="582"/>
      <c r="C1095" s="586"/>
      <c r="D1095" s="577"/>
      <c r="E1095" s="587"/>
      <c r="F1095" s="577"/>
      <c r="G1095" s="581"/>
    </row>
    <row r="1096" spans="1:7" ht="9.75" customHeight="1">
      <c r="A1096" s="577"/>
      <c r="B1096" s="582"/>
      <c r="C1096" s="578"/>
      <c r="D1096" s="579"/>
      <c r="E1096" s="580"/>
      <c r="F1096" s="577"/>
      <c r="G1096" s="581"/>
    </row>
    <row r="1097" spans="1:7" ht="9.75" customHeight="1">
      <c r="A1097" s="577"/>
      <c r="B1097" s="582"/>
      <c r="C1097" s="578"/>
      <c r="D1097" s="579"/>
      <c r="E1097" s="580"/>
      <c r="F1097" s="577"/>
      <c r="G1097" s="581"/>
    </row>
    <row r="1098" spans="1:7" ht="9.75" customHeight="1">
      <c r="A1098" s="577"/>
      <c r="B1098" s="582"/>
      <c r="C1098" s="578"/>
      <c r="D1098" s="579"/>
      <c r="E1098" s="580"/>
      <c r="F1098" s="577"/>
      <c r="G1098" s="581"/>
    </row>
    <row r="1099" spans="1:7" ht="9.75" customHeight="1">
      <c r="A1099" s="577"/>
      <c r="B1099" s="582"/>
      <c r="C1099" s="578"/>
      <c r="D1099" s="579"/>
      <c r="E1099" s="580"/>
      <c r="F1099" s="577"/>
      <c r="G1099" s="581"/>
    </row>
    <row r="1100" spans="1:7" ht="9.75" customHeight="1">
      <c r="A1100" s="577"/>
      <c r="B1100" s="582"/>
      <c r="C1100" s="578"/>
      <c r="D1100" s="579"/>
      <c r="E1100" s="580"/>
      <c r="F1100" s="577"/>
      <c r="G1100" s="581"/>
    </row>
    <row r="1101" spans="1:7" ht="9.75" customHeight="1">
      <c r="A1101" s="577"/>
      <c r="B1101" s="582"/>
      <c r="C1101" s="578"/>
      <c r="D1101" s="579"/>
      <c r="E1101" s="580"/>
      <c r="F1101" s="577"/>
      <c r="G1101" s="581"/>
    </row>
    <row r="1102" spans="1:7" ht="9.75" customHeight="1">
      <c r="A1102" s="577"/>
      <c r="B1102" s="582"/>
      <c r="C1102" s="578"/>
      <c r="D1102" s="579"/>
      <c r="E1102" s="580"/>
      <c r="F1102" s="577"/>
      <c r="G1102" s="581"/>
    </row>
    <row r="1103" spans="1:7" ht="9.75" customHeight="1">
      <c r="A1103" s="577"/>
      <c r="B1103" s="582"/>
      <c r="C1103" s="578"/>
      <c r="D1103" s="579"/>
      <c r="E1103" s="580"/>
      <c r="F1103" s="577"/>
      <c r="G1103" s="581"/>
    </row>
    <row r="1104" spans="1:7" ht="9.75" customHeight="1">
      <c r="A1104" s="577"/>
      <c r="B1104" s="582"/>
      <c r="C1104" s="578"/>
      <c r="D1104" s="579"/>
      <c r="E1104" s="580"/>
      <c r="F1104" s="577"/>
      <c r="G1104" s="581"/>
    </row>
    <row r="1105" spans="1:7" ht="9.75" customHeight="1">
      <c r="A1105" s="577"/>
      <c r="B1105" s="582"/>
      <c r="C1105" s="578"/>
      <c r="D1105" s="579"/>
      <c r="E1105" s="580"/>
      <c r="F1105" s="577"/>
      <c r="G1105" s="581"/>
    </row>
    <row r="1106" spans="1:7" ht="9.75" customHeight="1">
      <c r="A1106" s="577"/>
      <c r="B1106" s="582"/>
      <c r="C1106" s="578"/>
      <c r="D1106" s="579"/>
      <c r="E1106" s="580"/>
      <c r="F1106" s="577"/>
      <c r="G1106" s="581"/>
    </row>
    <row r="1107" spans="1:7" ht="9.75" customHeight="1">
      <c r="A1107" s="577"/>
      <c r="B1107" s="582"/>
      <c r="C1107" s="578"/>
      <c r="D1107" s="579"/>
      <c r="E1107" s="580"/>
      <c r="F1107" s="577"/>
      <c r="G1107" s="581"/>
    </row>
    <row r="1108" spans="1:7" ht="9.75" customHeight="1">
      <c r="A1108" s="577"/>
      <c r="B1108" s="582"/>
      <c r="C1108" s="578"/>
      <c r="D1108" s="579"/>
      <c r="E1108" s="580"/>
      <c r="F1108" s="577"/>
      <c r="G1108" s="581"/>
    </row>
    <row r="1109" spans="1:7" ht="9.75" customHeight="1">
      <c r="A1109" s="577"/>
      <c r="B1109" s="582"/>
      <c r="C1109" s="578"/>
      <c r="D1109" s="579"/>
      <c r="E1109" s="580"/>
      <c r="F1109" s="577"/>
      <c r="G1109" s="581"/>
    </row>
    <row r="1110" spans="1:7" ht="9.75" customHeight="1">
      <c r="A1110" s="577"/>
      <c r="B1110" s="582"/>
      <c r="C1110" s="578"/>
      <c r="D1110" s="579"/>
      <c r="E1110" s="580"/>
      <c r="F1110" s="577"/>
      <c r="G1110" s="581"/>
    </row>
    <row r="1111" spans="1:7" ht="9.75" customHeight="1">
      <c r="A1111" s="577"/>
      <c r="B1111" s="582"/>
      <c r="C1111" s="578"/>
      <c r="D1111" s="579"/>
      <c r="E1111" s="580"/>
      <c r="F1111" s="577"/>
      <c r="G1111" s="581"/>
    </row>
    <row r="1112" spans="1:7" ht="9.75" customHeight="1">
      <c r="A1112" s="577"/>
      <c r="B1112" s="582"/>
      <c r="C1112" s="578"/>
      <c r="D1112" s="579"/>
      <c r="E1112" s="580"/>
      <c r="F1112" s="577"/>
      <c r="G1112" s="581"/>
    </row>
    <row r="1113" spans="1:7" ht="9.75" customHeight="1">
      <c r="A1113" s="577"/>
      <c r="B1113" s="582"/>
      <c r="C1113" s="578"/>
      <c r="D1113" s="579"/>
      <c r="E1113" s="580"/>
      <c r="F1113" s="577"/>
      <c r="G1113" s="581"/>
    </row>
    <row r="1114" spans="1:7" ht="9.75" customHeight="1">
      <c r="A1114" s="577"/>
      <c r="B1114" s="582"/>
      <c r="C1114" s="578"/>
      <c r="D1114" s="579"/>
      <c r="E1114" s="580"/>
      <c r="F1114" s="577"/>
      <c r="G1114" s="581"/>
    </row>
    <row r="1115" spans="1:7" ht="9.75" customHeight="1">
      <c r="A1115" s="577"/>
      <c r="B1115" s="582"/>
      <c r="C1115" s="578"/>
      <c r="D1115" s="579"/>
      <c r="E1115" s="580"/>
      <c r="F1115" s="577"/>
      <c r="G1115" s="581"/>
    </row>
    <row r="1116" spans="1:7" ht="9.75" customHeight="1">
      <c r="A1116" s="577"/>
      <c r="B1116" s="582"/>
      <c r="C1116" s="578"/>
      <c r="D1116" s="579"/>
      <c r="E1116" s="580"/>
      <c r="F1116" s="577"/>
      <c r="G1116" s="581"/>
    </row>
    <row r="1117" spans="1:7" ht="9.75" customHeight="1">
      <c r="A1117" s="577"/>
      <c r="B1117" s="582"/>
      <c r="C1117" s="578"/>
      <c r="D1117" s="579"/>
      <c r="E1117" s="580"/>
      <c r="F1117" s="577"/>
      <c r="G1117" s="581"/>
    </row>
    <row r="1118" spans="1:7" ht="9.75" customHeight="1">
      <c r="A1118" s="577"/>
      <c r="B1118" s="582"/>
      <c r="C1118" s="578"/>
      <c r="D1118" s="579"/>
      <c r="E1118" s="580"/>
      <c r="F1118" s="577"/>
      <c r="G1118" s="581"/>
    </row>
    <row r="1119" spans="1:7" ht="9.75" customHeight="1">
      <c r="A1119" s="577"/>
      <c r="B1119" s="582"/>
      <c r="C1119" s="578"/>
      <c r="D1119" s="579"/>
      <c r="E1119" s="580"/>
      <c r="F1119" s="577"/>
      <c r="G1119" s="581"/>
    </row>
    <row r="1120" spans="1:7" ht="9.75" customHeight="1">
      <c r="A1120" s="577"/>
      <c r="B1120" s="582"/>
      <c r="C1120" s="578"/>
      <c r="D1120" s="579"/>
      <c r="E1120" s="580"/>
      <c r="F1120" s="577"/>
      <c r="G1120" s="581"/>
    </row>
    <row r="1121" spans="1:7" ht="9.75" customHeight="1">
      <c r="A1121" s="577"/>
      <c r="B1121" s="582"/>
      <c r="C1121" s="578"/>
      <c r="D1121" s="579"/>
      <c r="E1121" s="580"/>
      <c r="F1121" s="577"/>
      <c r="G1121" s="581"/>
    </row>
    <row r="1122" spans="1:7" ht="9.75" customHeight="1">
      <c r="A1122" s="577"/>
      <c r="B1122" s="582"/>
      <c r="C1122" s="578"/>
      <c r="D1122" s="579"/>
      <c r="E1122" s="580"/>
      <c r="F1122" s="577"/>
      <c r="G1122" s="581"/>
    </row>
    <row r="1123" spans="1:7" ht="9.75" customHeight="1">
      <c r="A1123" s="577"/>
      <c r="B1123" s="582"/>
      <c r="C1123" s="578"/>
      <c r="D1123" s="579"/>
      <c r="E1123" s="580"/>
      <c r="F1123" s="577"/>
      <c r="G1123" s="581"/>
    </row>
    <row r="1124" spans="1:7" ht="9.75" customHeight="1">
      <c r="A1124" s="577"/>
      <c r="B1124" s="582"/>
      <c r="C1124" s="578"/>
      <c r="D1124" s="579"/>
      <c r="E1124" s="580"/>
      <c r="F1124" s="577"/>
      <c r="G1124" s="581"/>
    </row>
    <row r="1125" spans="1:7" ht="9.75" customHeight="1">
      <c r="A1125" s="577"/>
      <c r="B1125" s="582"/>
      <c r="C1125" s="578"/>
      <c r="D1125" s="579"/>
      <c r="E1125" s="580"/>
      <c r="F1125" s="577"/>
      <c r="G1125" s="581"/>
    </row>
    <row r="1126" spans="1:7" ht="9.75" customHeight="1">
      <c r="A1126" s="577"/>
      <c r="B1126" s="582"/>
      <c r="C1126" s="578"/>
      <c r="D1126" s="579"/>
      <c r="E1126" s="580"/>
      <c r="F1126" s="577"/>
      <c r="G1126" s="581"/>
    </row>
    <row r="1127" spans="1:7" ht="9.75" customHeight="1">
      <c r="A1127" s="577"/>
      <c r="B1127" s="582"/>
      <c r="C1127" s="578"/>
      <c r="D1127" s="579"/>
      <c r="E1127" s="580"/>
      <c r="F1127" s="577"/>
      <c r="G1127" s="581"/>
    </row>
    <row r="1128" spans="1:7" ht="9.75" customHeight="1">
      <c r="A1128" s="577"/>
      <c r="B1128" s="582"/>
      <c r="C1128" s="578"/>
      <c r="D1128" s="579"/>
      <c r="E1128" s="580"/>
      <c r="F1128" s="577"/>
      <c r="G1128" s="581"/>
    </row>
    <row r="1129" spans="1:7" ht="9.75" customHeight="1">
      <c r="A1129" s="577"/>
      <c r="B1129" s="582"/>
      <c r="C1129" s="578"/>
      <c r="D1129" s="579"/>
      <c r="E1129" s="580"/>
      <c r="F1129" s="577"/>
      <c r="G1129" s="581"/>
    </row>
    <row r="1130" spans="1:7" ht="9.75" customHeight="1">
      <c r="A1130" s="577"/>
      <c r="B1130" s="582"/>
      <c r="C1130" s="578"/>
      <c r="D1130" s="579"/>
      <c r="E1130" s="580"/>
      <c r="F1130" s="577"/>
      <c r="G1130" s="581"/>
    </row>
    <row r="1131" spans="1:7" ht="9.75" customHeight="1">
      <c r="A1131" s="577"/>
      <c r="B1131" s="582"/>
      <c r="C1131" s="584"/>
      <c r="D1131" s="577"/>
      <c r="E1131" s="585"/>
      <c r="F1131" s="577"/>
      <c r="G1131" s="581"/>
    </row>
    <row r="1132" spans="1:7" ht="9.75" customHeight="1">
      <c r="A1132" s="577"/>
      <c r="B1132" s="582"/>
      <c r="C1132" s="584"/>
      <c r="D1132" s="577"/>
      <c r="E1132" s="585"/>
      <c r="F1132" s="577"/>
      <c r="G1132" s="581"/>
    </row>
    <row r="1133" spans="1:7" ht="9.75" customHeight="1">
      <c r="A1133" s="577"/>
      <c r="B1133" s="582"/>
      <c r="C1133" s="584"/>
      <c r="D1133" s="577"/>
      <c r="E1133" s="585"/>
      <c r="F1133" s="577"/>
      <c r="G1133" s="581"/>
    </row>
    <row r="1134" spans="1:7" ht="9.75" customHeight="1">
      <c r="A1134" s="577"/>
      <c r="B1134" s="582"/>
      <c r="C1134" s="584"/>
      <c r="D1134" s="577"/>
      <c r="E1134" s="585"/>
      <c r="F1134" s="577"/>
      <c r="G1134" s="581"/>
    </row>
    <row r="1135" spans="1:7" ht="9.75" customHeight="1">
      <c r="A1135" s="577"/>
      <c r="B1135" s="582"/>
      <c r="C1135" s="584"/>
      <c r="D1135" s="577"/>
      <c r="E1135" s="585"/>
      <c r="F1135" s="577"/>
      <c r="G1135" s="581"/>
    </row>
    <row r="1136" spans="1:7" ht="9.75" customHeight="1">
      <c r="A1136" s="577"/>
      <c r="B1136" s="582"/>
      <c r="C1136" s="583"/>
      <c r="D1136" s="579"/>
      <c r="E1136" s="580"/>
      <c r="F1136" s="577"/>
      <c r="G1136" s="581"/>
    </row>
    <row r="1137" spans="1:7" ht="9.75" customHeight="1">
      <c r="A1137" s="577"/>
      <c r="B1137" s="582"/>
      <c r="C1137" s="583"/>
      <c r="D1137" s="579"/>
      <c r="E1137" s="580"/>
      <c r="F1137" s="577"/>
      <c r="G1137" s="581"/>
    </row>
    <row r="1138" spans="1:7" ht="9.75" customHeight="1">
      <c r="A1138" s="577"/>
      <c r="B1138" s="582"/>
      <c r="C1138" s="583"/>
      <c r="D1138" s="579"/>
      <c r="E1138" s="580"/>
      <c r="F1138" s="577"/>
      <c r="G1138" s="581"/>
    </row>
    <row r="1139" spans="1:7" ht="9.75" customHeight="1">
      <c r="A1139" s="577"/>
      <c r="B1139" s="582"/>
      <c r="C1139" s="583"/>
      <c r="D1139" s="579"/>
      <c r="E1139" s="580"/>
      <c r="F1139" s="577"/>
      <c r="G1139" s="581"/>
    </row>
    <row r="1140" spans="1:7" ht="9.75" customHeight="1">
      <c r="A1140" s="577"/>
      <c r="B1140" s="582"/>
      <c r="C1140" s="583"/>
      <c r="D1140" s="579"/>
      <c r="E1140" s="580"/>
      <c r="F1140" s="577"/>
      <c r="G1140" s="581"/>
    </row>
    <row r="1141" spans="1:7" ht="9.75" customHeight="1">
      <c r="A1141" s="577"/>
      <c r="B1141" s="582"/>
      <c r="C1141" s="578"/>
      <c r="D1141" s="579"/>
      <c r="E1141" s="580"/>
      <c r="F1141" s="577"/>
      <c r="G1141" s="581"/>
    </row>
    <row r="1142" spans="1:7" ht="9.75" customHeight="1">
      <c r="A1142" s="577"/>
      <c r="B1142" s="582"/>
      <c r="C1142" s="578"/>
      <c r="D1142" s="579"/>
      <c r="E1142" s="580"/>
      <c r="F1142" s="577"/>
      <c r="G1142" s="581"/>
    </row>
    <row r="1143" spans="1:7" ht="9.75" customHeight="1">
      <c r="A1143" s="577"/>
      <c r="B1143" s="582"/>
      <c r="C1143" s="578"/>
      <c r="D1143" s="579"/>
      <c r="E1143" s="580"/>
      <c r="F1143" s="577"/>
      <c r="G1143" s="581"/>
    </row>
    <row r="1144" spans="1:7" ht="9.75" customHeight="1">
      <c r="A1144" s="577"/>
      <c r="B1144" s="582"/>
      <c r="C1144" s="578"/>
      <c r="D1144" s="579"/>
      <c r="E1144" s="580"/>
      <c r="F1144" s="577"/>
      <c r="G1144" s="581"/>
    </row>
    <row r="1145" spans="1:7" ht="7.5" customHeight="1">
      <c r="A1145" s="577"/>
      <c r="B1145" s="582"/>
      <c r="C1145" s="578"/>
      <c r="D1145" s="579"/>
      <c r="E1145" s="580"/>
      <c r="F1145" s="577"/>
      <c r="G1145" s="581"/>
    </row>
    <row r="1146" spans="1:7" ht="9.75" customHeight="1">
      <c r="A1146" s="577"/>
      <c r="B1146" s="582"/>
      <c r="C1146" s="578"/>
      <c r="D1146" s="579"/>
      <c r="E1146" s="580"/>
      <c r="F1146" s="577"/>
      <c r="G1146" s="581"/>
    </row>
    <row r="1147" spans="1:7" ht="9.75" customHeight="1">
      <c r="A1147" s="577"/>
      <c r="B1147" s="582"/>
      <c r="C1147" s="578"/>
      <c r="D1147" s="579"/>
      <c r="E1147" s="580"/>
      <c r="F1147" s="577"/>
      <c r="G1147" s="581"/>
    </row>
    <row r="1148" spans="1:7" ht="9.75" customHeight="1">
      <c r="A1148" s="577"/>
      <c r="B1148" s="582"/>
      <c r="C1148" s="578"/>
      <c r="D1148" s="579"/>
      <c r="E1148" s="580"/>
      <c r="F1148" s="577"/>
      <c r="G1148" s="581"/>
    </row>
    <row r="1149" spans="1:7" ht="9.75" customHeight="1">
      <c r="A1149" s="577"/>
      <c r="B1149" s="582"/>
      <c r="C1149" s="578"/>
      <c r="D1149" s="579"/>
      <c r="E1149" s="580"/>
      <c r="F1149" s="577"/>
      <c r="G1149" s="581"/>
    </row>
    <row r="1150" spans="1:7" ht="9.75" customHeight="1">
      <c r="A1150" s="577"/>
      <c r="B1150" s="582"/>
      <c r="C1150" s="578"/>
      <c r="D1150" s="579"/>
      <c r="E1150" s="580"/>
      <c r="F1150" s="577"/>
      <c r="G1150" s="581"/>
    </row>
    <row r="1151" spans="1:7" ht="9.75" customHeight="1">
      <c r="A1151" s="577"/>
      <c r="B1151" s="582"/>
      <c r="C1151" s="578"/>
      <c r="D1151" s="579"/>
      <c r="E1151" s="580"/>
      <c r="F1151" s="577"/>
      <c r="G1151" s="581"/>
    </row>
    <row r="1152" spans="1:7" ht="9.75" customHeight="1">
      <c r="A1152" s="577"/>
      <c r="B1152" s="582"/>
      <c r="C1152" s="578"/>
      <c r="D1152" s="579"/>
      <c r="E1152" s="580"/>
      <c r="F1152" s="577"/>
      <c r="G1152" s="581"/>
    </row>
    <row r="1153" spans="1:7" ht="9.75" customHeight="1">
      <c r="A1153" s="577"/>
      <c r="B1153" s="582"/>
      <c r="C1153" s="578"/>
      <c r="D1153" s="579"/>
      <c r="E1153" s="580"/>
      <c r="F1153" s="577"/>
      <c r="G1153" s="581"/>
    </row>
    <row r="1154" spans="1:7" ht="9.75" customHeight="1">
      <c r="A1154" s="577"/>
      <c r="B1154" s="582"/>
      <c r="C1154" s="578"/>
      <c r="D1154" s="579"/>
      <c r="E1154" s="580"/>
      <c r="F1154" s="577"/>
      <c r="G1154" s="581"/>
    </row>
    <row r="1155" spans="1:7" ht="9.75" customHeight="1">
      <c r="A1155" s="577"/>
      <c r="B1155" s="582"/>
      <c r="C1155" s="578"/>
      <c r="D1155" s="579"/>
      <c r="E1155" s="580"/>
      <c r="F1155" s="577"/>
      <c r="G1155" s="581"/>
    </row>
    <row r="1156" spans="1:7" ht="9.75" customHeight="1">
      <c r="A1156" s="577"/>
      <c r="B1156" s="582"/>
      <c r="C1156" s="578"/>
      <c r="D1156" s="579"/>
      <c r="E1156" s="580"/>
      <c r="F1156" s="577"/>
      <c r="G1156" s="581"/>
    </row>
    <row r="1157" spans="1:7" ht="9.75" customHeight="1">
      <c r="A1157" s="577"/>
      <c r="B1157" s="582"/>
      <c r="C1157" s="578"/>
      <c r="D1157" s="579"/>
      <c r="E1157" s="580"/>
      <c r="F1157" s="577"/>
      <c r="G1157" s="581"/>
    </row>
    <row r="1158" spans="1:7" ht="9.75" customHeight="1">
      <c r="A1158" s="577"/>
      <c r="B1158" s="582"/>
      <c r="C1158" s="578"/>
      <c r="D1158" s="579"/>
      <c r="E1158" s="580"/>
      <c r="F1158" s="577"/>
      <c r="G1158" s="581"/>
    </row>
    <row r="1159" spans="1:7" ht="9.75" customHeight="1">
      <c r="A1159" s="577"/>
      <c r="B1159" s="582"/>
      <c r="C1159" s="578"/>
      <c r="D1159" s="579"/>
      <c r="E1159" s="580"/>
      <c r="F1159" s="577"/>
      <c r="G1159" s="581"/>
    </row>
    <row r="1160" spans="1:7" ht="9.75" customHeight="1">
      <c r="A1160" s="577"/>
      <c r="B1160" s="582"/>
      <c r="C1160" s="578"/>
      <c r="D1160" s="579"/>
      <c r="E1160" s="580"/>
      <c r="F1160" s="577"/>
      <c r="G1160" s="581"/>
    </row>
    <row r="1161" spans="1:7" ht="9.75" customHeight="1">
      <c r="A1161" s="577"/>
      <c r="B1161" s="582"/>
      <c r="C1161" s="578"/>
      <c r="D1161" s="579"/>
      <c r="E1161" s="580"/>
      <c r="F1161" s="577"/>
      <c r="G1161" s="581"/>
    </row>
    <row r="1162" spans="1:7" ht="9.75" customHeight="1">
      <c r="A1162" s="577"/>
      <c r="B1162" s="582"/>
      <c r="C1162" s="578"/>
      <c r="D1162" s="579"/>
      <c r="E1162" s="580"/>
      <c r="F1162" s="577"/>
      <c r="G1162" s="581"/>
    </row>
    <row r="1163" spans="1:7" ht="9.75" customHeight="1">
      <c r="A1163" s="577"/>
      <c r="B1163" s="582"/>
      <c r="C1163" s="578"/>
      <c r="D1163" s="579"/>
      <c r="E1163" s="580"/>
      <c r="F1163" s="577"/>
      <c r="G1163" s="581"/>
    </row>
    <row r="1164" spans="1:7" ht="9.75" customHeight="1">
      <c r="A1164" s="577"/>
      <c r="B1164" s="582"/>
      <c r="C1164" s="578"/>
      <c r="D1164" s="579"/>
      <c r="E1164" s="580"/>
      <c r="F1164" s="577"/>
      <c r="G1164" s="581"/>
    </row>
    <row r="1165" spans="1:7" ht="9.75" customHeight="1">
      <c r="A1165" s="577"/>
      <c r="B1165" s="582"/>
      <c r="C1165" s="578"/>
      <c r="D1165" s="579"/>
      <c r="E1165" s="580"/>
      <c r="F1165" s="577"/>
      <c r="G1165" s="581"/>
    </row>
    <row r="1166" spans="1:7" ht="9.75" customHeight="1">
      <c r="A1166" s="577"/>
      <c r="B1166" s="582"/>
      <c r="C1166" s="584"/>
      <c r="D1166" s="577"/>
      <c r="E1166" s="585"/>
      <c r="F1166" s="577"/>
      <c r="G1166" s="581"/>
    </row>
    <row r="1167" spans="1:7" ht="9.75" customHeight="1">
      <c r="A1167" s="577"/>
      <c r="B1167" s="582"/>
      <c r="C1167" s="584"/>
      <c r="D1167" s="577"/>
      <c r="E1167" s="585"/>
      <c r="F1167" s="577"/>
      <c r="G1167" s="581"/>
    </row>
    <row r="1168" spans="1:7" ht="9.75" customHeight="1">
      <c r="A1168" s="577"/>
      <c r="B1168" s="582"/>
      <c r="C1168" s="584"/>
      <c r="D1168" s="577"/>
      <c r="E1168" s="585"/>
      <c r="F1168" s="577"/>
      <c r="G1168" s="581"/>
    </row>
    <row r="1169" spans="1:7" ht="9.75" customHeight="1">
      <c r="A1169" s="577"/>
      <c r="B1169" s="582"/>
      <c r="C1169" s="584"/>
      <c r="D1169" s="577"/>
      <c r="E1169" s="585"/>
      <c r="F1169" s="577"/>
      <c r="G1169" s="581"/>
    </row>
    <row r="1170" spans="1:7" ht="9.75" customHeight="1">
      <c r="A1170" s="577"/>
      <c r="B1170" s="582"/>
      <c r="C1170" s="584"/>
      <c r="D1170" s="577"/>
      <c r="E1170" s="585"/>
      <c r="F1170" s="577"/>
      <c r="G1170" s="581"/>
    </row>
    <row r="1171" spans="1:7" ht="9.75" customHeight="1">
      <c r="A1171" s="577"/>
      <c r="B1171" s="582"/>
      <c r="C1171" s="583"/>
      <c r="D1171" s="579"/>
      <c r="E1171" s="580"/>
      <c r="F1171" s="577"/>
      <c r="G1171" s="581"/>
    </row>
    <row r="1172" spans="1:7" ht="9.75" customHeight="1">
      <c r="A1172" s="577"/>
      <c r="B1172" s="582"/>
      <c r="C1172" s="583"/>
      <c r="D1172" s="579"/>
      <c r="E1172" s="580"/>
      <c r="F1172" s="577"/>
      <c r="G1172" s="581"/>
    </row>
    <row r="1173" spans="1:7" ht="9.75" customHeight="1">
      <c r="A1173" s="577"/>
      <c r="B1173" s="582"/>
      <c r="C1173" s="583"/>
      <c r="D1173" s="579"/>
      <c r="E1173" s="580"/>
      <c r="F1173" s="577"/>
      <c r="G1173" s="581"/>
    </row>
    <row r="1174" spans="1:7" ht="9.75" customHeight="1">
      <c r="A1174" s="577"/>
      <c r="B1174" s="582"/>
      <c r="C1174" s="583"/>
      <c r="D1174" s="579"/>
      <c r="E1174" s="580"/>
      <c r="F1174" s="577"/>
      <c r="G1174" s="581"/>
    </row>
    <row r="1175" spans="1:7" ht="9.75" customHeight="1">
      <c r="A1175" s="577"/>
      <c r="B1175" s="582"/>
      <c r="C1175" s="583"/>
      <c r="D1175" s="579"/>
      <c r="E1175" s="580"/>
      <c r="F1175" s="577"/>
      <c r="G1175" s="581"/>
    </row>
    <row r="1176" spans="1:7" ht="9.75" customHeight="1">
      <c r="A1176" s="577"/>
      <c r="B1176" s="582"/>
      <c r="C1176" s="578"/>
      <c r="D1176" s="579"/>
      <c r="E1176" s="580"/>
      <c r="F1176" s="577"/>
      <c r="G1176" s="581"/>
    </row>
    <row r="1177" spans="1:7" ht="9.75" customHeight="1">
      <c r="A1177" s="577"/>
      <c r="B1177" s="582"/>
      <c r="C1177" s="578"/>
      <c r="D1177" s="579"/>
      <c r="E1177" s="580"/>
      <c r="F1177" s="577"/>
      <c r="G1177" s="581"/>
    </row>
    <row r="1178" spans="1:7" ht="9.75" customHeight="1">
      <c r="A1178" s="577"/>
      <c r="B1178" s="582"/>
      <c r="C1178" s="578"/>
      <c r="D1178" s="579"/>
      <c r="E1178" s="580"/>
      <c r="F1178" s="577"/>
      <c r="G1178" s="581"/>
    </row>
    <row r="1179" spans="1:7" ht="9.75" customHeight="1">
      <c r="A1179" s="577"/>
      <c r="B1179" s="582"/>
      <c r="C1179" s="578"/>
      <c r="D1179" s="579"/>
      <c r="E1179" s="580"/>
      <c r="F1179" s="577"/>
      <c r="G1179" s="581"/>
    </row>
    <row r="1180" spans="1:7" ht="9.75" customHeight="1">
      <c r="A1180" s="577"/>
      <c r="B1180" s="582"/>
      <c r="C1180" s="578"/>
      <c r="D1180" s="579"/>
      <c r="E1180" s="580"/>
      <c r="F1180" s="577"/>
      <c r="G1180" s="581"/>
    </row>
    <row r="1181" spans="1:7" ht="9.75" customHeight="1">
      <c r="A1181" s="577"/>
      <c r="B1181" s="582"/>
      <c r="C1181" s="578"/>
      <c r="D1181" s="579"/>
      <c r="E1181" s="580"/>
      <c r="F1181" s="577"/>
      <c r="G1181" s="581"/>
    </row>
    <row r="1182" spans="1:7" ht="9.75" customHeight="1">
      <c r="A1182" s="577"/>
      <c r="B1182" s="582"/>
      <c r="C1182" s="578"/>
      <c r="D1182" s="579"/>
      <c r="E1182" s="580"/>
      <c r="F1182" s="577"/>
      <c r="G1182" s="581"/>
    </row>
    <row r="1183" spans="1:7" ht="9.75" customHeight="1">
      <c r="A1183" s="577"/>
      <c r="B1183" s="582"/>
      <c r="C1183" s="578"/>
      <c r="D1183" s="579"/>
      <c r="E1183" s="580"/>
      <c r="F1183" s="577"/>
      <c r="G1183" s="581"/>
    </row>
    <row r="1184" spans="1:7" ht="9.75" customHeight="1">
      <c r="A1184" s="577"/>
      <c r="B1184" s="582"/>
      <c r="C1184" s="578"/>
      <c r="D1184" s="579"/>
      <c r="E1184" s="580"/>
      <c r="F1184" s="577"/>
      <c r="G1184" s="581"/>
    </row>
    <row r="1185" spans="1:7" ht="9.75" customHeight="1">
      <c r="A1185" s="577"/>
      <c r="B1185" s="582"/>
      <c r="C1185" s="578"/>
      <c r="D1185" s="579"/>
      <c r="E1185" s="580"/>
      <c r="F1185" s="577"/>
      <c r="G1185" s="581"/>
    </row>
    <row r="1186" spans="1:7" ht="9.75" customHeight="1">
      <c r="A1186" s="577"/>
      <c r="B1186" s="582"/>
      <c r="C1186" s="578"/>
      <c r="D1186" s="579"/>
      <c r="E1186" s="580"/>
      <c r="F1186" s="577"/>
      <c r="G1186" s="581"/>
    </row>
    <row r="1187" spans="1:7" ht="9.75" customHeight="1">
      <c r="A1187" s="577"/>
      <c r="B1187" s="582"/>
      <c r="C1187" s="578"/>
      <c r="D1187" s="579"/>
      <c r="E1187" s="580"/>
      <c r="F1187" s="577"/>
      <c r="G1187" s="581"/>
    </row>
    <row r="1188" spans="1:7" ht="9.75" customHeight="1">
      <c r="A1188" s="577"/>
      <c r="B1188" s="582"/>
      <c r="C1188" s="578"/>
      <c r="D1188" s="579"/>
      <c r="E1188" s="580"/>
      <c r="F1188" s="577"/>
      <c r="G1188" s="581"/>
    </row>
    <row r="1189" spans="1:7" ht="9.75" customHeight="1">
      <c r="A1189" s="577"/>
      <c r="B1189" s="582"/>
      <c r="C1189" s="578"/>
      <c r="D1189" s="579"/>
      <c r="E1189" s="580"/>
      <c r="F1189" s="577"/>
      <c r="G1189" s="581"/>
    </row>
    <row r="1190" spans="1:7" ht="9.75" customHeight="1">
      <c r="A1190" s="577"/>
      <c r="B1190" s="582"/>
      <c r="C1190" s="578"/>
      <c r="D1190" s="579"/>
      <c r="E1190" s="580"/>
      <c r="F1190" s="577"/>
      <c r="G1190" s="581"/>
    </row>
    <row r="1191" spans="1:7" ht="9.75" customHeight="1">
      <c r="A1191" s="577"/>
      <c r="B1191" s="582"/>
      <c r="C1191" s="578"/>
      <c r="D1191" s="579"/>
      <c r="E1191" s="580"/>
      <c r="F1191" s="577"/>
      <c r="G1191" s="581"/>
    </row>
    <row r="1192" spans="1:7" ht="9.75" customHeight="1">
      <c r="A1192" s="577"/>
      <c r="B1192" s="582"/>
      <c r="C1192" s="578"/>
      <c r="D1192" s="579"/>
      <c r="E1192" s="580"/>
      <c r="F1192" s="577"/>
      <c r="G1192" s="581"/>
    </row>
    <row r="1193" spans="1:7" ht="9.75" customHeight="1">
      <c r="A1193" s="577"/>
      <c r="B1193" s="582"/>
      <c r="C1193" s="578"/>
      <c r="D1193" s="579"/>
      <c r="E1193" s="580"/>
      <c r="F1193" s="577"/>
      <c r="G1193" s="581"/>
    </row>
    <row r="1194" spans="1:7" ht="9.75" customHeight="1">
      <c r="A1194" s="577"/>
      <c r="B1194" s="582"/>
      <c r="C1194" s="578"/>
      <c r="D1194" s="579"/>
      <c r="E1194" s="580"/>
      <c r="F1194" s="577"/>
      <c r="G1194" s="581"/>
    </row>
    <row r="1195" spans="1:7" ht="9.75" customHeight="1">
      <c r="A1195" s="577"/>
      <c r="B1195" s="582"/>
      <c r="C1195" s="578"/>
      <c r="D1195" s="579"/>
      <c r="E1195" s="580"/>
      <c r="F1195" s="577"/>
      <c r="G1195" s="581"/>
    </row>
    <row r="1196" spans="1:7" ht="9.75" customHeight="1">
      <c r="A1196" s="577"/>
      <c r="B1196" s="582"/>
      <c r="C1196" s="578"/>
      <c r="D1196" s="579"/>
      <c r="E1196" s="580"/>
      <c r="F1196" s="577"/>
      <c r="G1196" s="581"/>
    </row>
    <row r="1197" spans="1:7" ht="9.75" customHeight="1">
      <c r="A1197" s="577"/>
      <c r="B1197" s="582"/>
      <c r="C1197" s="578"/>
      <c r="D1197" s="579"/>
      <c r="E1197" s="580"/>
      <c r="F1197" s="577"/>
      <c r="G1197" s="581"/>
    </row>
    <row r="1198" spans="1:7" ht="9.75" customHeight="1">
      <c r="A1198" s="577"/>
      <c r="B1198" s="582"/>
      <c r="C1198" s="578"/>
      <c r="D1198" s="579"/>
      <c r="E1198" s="580"/>
      <c r="F1198" s="577"/>
      <c r="G1198" s="581"/>
    </row>
    <row r="1199" spans="1:7" ht="9.75" customHeight="1">
      <c r="A1199" s="577"/>
      <c r="B1199" s="582"/>
      <c r="C1199" s="578"/>
      <c r="D1199" s="579"/>
      <c r="E1199" s="580"/>
      <c r="F1199" s="577"/>
      <c r="G1199" s="581"/>
    </row>
    <row r="1200" spans="1:7" ht="9.75" customHeight="1">
      <c r="A1200" s="577"/>
      <c r="B1200" s="582"/>
      <c r="C1200" s="578"/>
      <c r="D1200" s="579"/>
      <c r="E1200" s="580"/>
      <c r="F1200" s="577"/>
      <c r="G1200" s="581"/>
    </row>
    <row r="1201" spans="1:7" ht="9.75" customHeight="1">
      <c r="A1201" s="577"/>
      <c r="B1201" s="582"/>
      <c r="C1201" s="578"/>
      <c r="D1201" s="579"/>
      <c r="E1201" s="580"/>
      <c r="F1201" s="577"/>
      <c r="G1201" s="581"/>
    </row>
    <row r="1202" spans="1:7" ht="9.75" customHeight="1">
      <c r="A1202" s="577"/>
      <c r="B1202" s="582"/>
      <c r="C1202" s="578"/>
      <c r="D1202" s="579"/>
      <c r="E1202" s="580"/>
      <c r="F1202" s="577"/>
      <c r="G1202" s="581"/>
    </row>
    <row r="1203" spans="1:7" ht="9.75" customHeight="1">
      <c r="A1203" s="577"/>
      <c r="B1203" s="582"/>
      <c r="C1203" s="578"/>
      <c r="D1203" s="579"/>
      <c r="E1203" s="580"/>
      <c r="F1203" s="577"/>
      <c r="G1203" s="581"/>
    </row>
    <row r="1204" spans="1:7" ht="9.75" customHeight="1">
      <c r="A1204" s="577"/>
      <c r="B1204" s="582"/>
      <c r="C1204" s="578"/>
      <c r="D1204" s="579"/>
      <c r="E1204" s="580"/>
      <c r="F1204" s="577"/>
      <c r="G1204" s="581"/>
    </row>
    <row r="1205" spans="1:7" ht="9.75" customHeight="1">
      <c r="A1205" s="577"/>
      <c r="B1205" s="582"/>
      <c r="C1205" s="578"/>
      <c r="D1205" s="579"/>
      <c r="E1205" s="580"/>
      <c r="F1205" s="577"/>
      <c r="G1205" s="581"/>
    </row>
    <row r="1206" spans="1:7" ht="9.75" customHeight="1">
      <c r="A1206" s="577"/>
      <c r="B1206" s="582"/>
      <c r="C1206" s="578"/>
      <c r="D1206" s="579"/>
      <c r="E1206" s="580"/>
      <c r="F1206" s="577"/>
      <c r="G1206" s="581"/>
    </row>
    <row r="1207" spans="1:7" ht="9.75" customHeight="1">
      <c r="A1207" s="577"/>
      <c r="B1207" s="582"/>
      <c r="C1207" s="578"/>
      <c r="D1207" s="579"/>
      <c r="E1207" s="580"/>
      <c r="F1207" s="577"/>
      <c r="G1207" s="581"/>
    </row>
    <row r="1208" spans="1:7" ht="9.75" customHeight="1">
      <c r="A1208" s="577"/>
      <c r="B1208" s="582"/>
      <c r="C1208" s="578"/>
      <c r="D1208" s="579"/>
      <c r="E1208" s="580"/>
      <c r="F1208" s="577"/>
      <c r="G1208" s="581"/>
    </row>
    <row r="1209" spans="1:7" ht="9.75" customHeight="1">
      <c r="A1209" s="577"/>
      <c r="B1209" s="582"/>
      <c r="C1209" s="578"/>
      <c r="D1209" s="579"/>
      <c r="E1209" s="580"/>
      <c r="F1209" s="577"/>
      <c r="G1209" s="581"/>
    </row>
    <row r="1210" spans="1:7" ht="9.75" customHeight="1">
      <c r="A1210" s="577"/>
      <c r="B1210" s="582"/>
      <c r="C1210" s="578"/>
      <c r="D1210" s="579"/>
      <c r="E1210" s="580"/>
      <c r="F1210" s="577"/>
      <c r="G1210" s="581"/>
    </row>
    <row r="1211" spans="1:7" ht="9.75" customHeight="1">
      <c r="A1211" s="577"/>
      <c r="B1211" s="582"/>
      <c r="C1211" s="578"/>
      <c r="D1211" s="579"/>
      <c r="E1211" s="580"/>
      <c r="F1211" s="577"/>
      <c r="G1211" s="581"/>
    </row>
    <row r="1212" spans="1:7" ht="9.75" customHeight="1">
      <c r="A1212" s="577"/>
      <c r="B1212" s="582"/>
      <c r="C1212" s="578"/>
      <c r="D1212" s="579"/>
      <c r="E1212" s="580"/>
      <c r="F1212" s="577"/>
      <c r="G1212" s="581"/>
    </row>
    <row r="1213" spans="1:7" ht="9.75" customHeight="1">
      <c r="A1213" s="577"/>
      <c r="B1213" s="582"/>
      <c r="C1213" s="578"/>
      <c r="D1213" s="579"/>
      <c r="E1213" s="580"/>
      <c r="F1213" s="577"/>
      <c r="G1213" s="581"/>
    </row>
    <row r="1214" spans="1:7" ht="9.75" customHeight="1">
      <c r="A1214" s="577"/>
      <c r="B1214" s="582"/>
      <c r="C1214" s="578"/>
      <c r="D1214" s="579"/>
      <c r="E1214" s="580"/>
      <c r="F1214" s="577"/>
      <c r="G1214" s="581"/>
    </row>
    <row r="1215" spans="1:7" ht="7.5" customHeight="1">
      <c r="A1215" s="577"/>
      <c r="B1215" s="582"/>
      <c r="C1215" s="578"/>
      <c r="D1215" s="579"/>
      <c r="E1215" s="580"/>
      <c r="F1215" s="577"/>
      <c r="G1215" s="581"/>
    </row>
    <row r="1216" spans="1:7" ht="9.75" customHeight="1">
      <c r="A1216" s="577"/>
      <c r="B1216" s="582"/>
      <c r="C1216" s="578"/>
      <c r="D1216" s="579"/>
      <c r="E1216" s="580"/>
      <c r="F1216" s="577"/>
      <c r="G1216" s="581"/>
    </row>
    <row r="1217" spans="1:7" ht="9.75" customHeight="1">
      <c r="A1217" s="577"/>
      <c r="B1217" s="582"/>
      <c r="C1217" s="578"/>
      <c r="D1217" s="579"/>
      <c r="E1217" s="580"/>
      <c r="F1217" s="577"/>
      <c r="G1217" s="581"/>
    </row>
    <row r="1218" spans="1:7" ht="9.75" customHeight="1">
      <c r="A1218" s="577"/>
      <c r="B1218" s="582"/>
      <c r="C1218" s="578"/>
      <c r="D1218" s="579"/>
      <c r="E1218" s="580"/>
      <c r="F1218" s="577"/>
      <c r="G1218" s="581"/>
    </row>
    <row r="1219" spans="1:7" ht="9.75" customHeight="1">
      <c r="A1219" s="577"/>
      <c r="B1219" s="582"/>
      <c r="C1219" s="578"/>
      <c r="D1219" s="579"/>
      <c r="E1219" s="580"/>
      <c r="F1219" s="577"/>
      <c r="G1219" s="581"/>
    </row>
    <row r="1220" spans="1:7" ht="9.75" customHeight="1">
      <c r="A1220" s="577"/>
      <c r="B1220" s="582"/>
      <c r="C1220" s="578"/>
      <c r="D1220" s="579"/>
      <c r="E1220" s="580"/>
      <c r="F1220" s="577"/>
      <c r="G1220" s="581"/>
    </row>
    <row r="1221" spans="1:7" ht="9.75" customHeight="1">
      <c r="A1221" s="577"/>
      <c r="B1221" s="582"/>
      <c r="C1221" s="578"/>
      <c r="D1221" s="579"/>
      <c r="E1221" s="580"/>
      <c r="F1221" s="577"/>
      <c r="G1221" s="581"/>
    </row>
    <row r="1222" spans="1:7" ht="9.75" customHeight="1">
      <c r="A1222" s="577"/>
      <c r="B1222" s="582"/>
      <c r="C1222" s="578"/>
      <c r="D1222" s="579"/>
      <c r="E1222" s="580"/>
      <c r="F1222" s="577"/>
      <c r="G1222" s="581"/>
    </row>
    <row r="1223" spans="1:7" ht="9.75" customHeight="1">
      <c r="A1223" s="577"/>
      <c r="B1223" s="582"/>
      <c r="C1223" s="578"/>
      <c r="D1223" s="579"/>
      <c r="E1223" s="580"/>
      <c r="F1223" s="577"/>
      <c r="G1223" s="581"/>
    </row>
    <row r="1224" spans="1:7" ht="9.75" customHeight="1">
      <c r="A1224" s="577"/>
      <c r="B1224" s="582"/>
      <c r="C1224" s="578"/>
      <c r="D1224" s="579"/>
      <c r="E1224" s="580"/>
      <c r="F1224" s="577"/>
      <c r="G1224" s="581"/>
    </row>
    <row r="1225" spans="1:7" ht="9.75" customHeight="1">
      <c r="A1225" s="577"/>
      <c r="B1225" s="582"/>
      <c r="C1225" s="578"/>
      <c r="D1225" s="579"/>
      <c r="E1225" s="580"/>
      <c r="F1225" s="577"/>
      <c r="G1225" s="581"/>
    </row>
    <row r="1226" spans="1:7" ht="9.75" customHeight="1">
      <c r="A1226" s="577"/>
      <c r="B1226" s="582"/>
      <c r="C1226" s="578"/>
      <c r="D1226" s="579"/>
      <c r="E1226" s="580"/>
      <c r="F1226" s="577"/>
      <c r="G1226" s="581"/>
    </row>
    <row r="1227" spans="1:7" ht="9.75" customHeight="1">
      <c r="A1227" s="577"/>
      <c r="B1227" s="582"/>
      <c r="C1227" s="578"/>
      <c r="D1227" s="579"/>
      <c r="E1227" s="580"/>
      <c r="F1227" s="577"/>
      <c r="G1227" s="581"/>
    </row>
    <row r="1228" spans="1:7" ht="9.75" customHeight="1">
      <c r="A1228" s="577"/>
      <c r="B1228" s="582"/>
      <c r="C1228" s="578"/>
      <c r="D1228" s="579"/>
      <c r="E1228" s="580"/>
      <c r="F1228" s="577"/>
      <c r="G1228" s="581"/>
    </row>
    <row r="1229" spans="1:7" ht="9.75" customHeight="1">
      <c r="A1229" s="577"/>
      <c r="B1229" s="582"/>
      <c r="C1229" s="578"/>
      <c r="D1229" s="579"/>
      <c r="E1229" s="580"/>
      <c r="F1229" s="577"/>
      <c r="G1229" s="581"/>
    </row>
    <row r="1230" spans="1:7" ht="9.75" customHeight="1">
      <c r="A1230" s="577"/>
      <c r="B1230" s="582"/>
      <c r="C1230" s="578"/>
      <c r="D1230" s="579"/>
      <c r="E1230" s="580"/>
      <c r="F1230" s="577"/>
      <c r="G1230" s="581"/>
    </row>
    <row r="1231" spans="1:7" ht="9.75" customHeight="1">
      <c r="A1231" s="577"/>
      <c r="B1231" s="582"/>
      <c r="C1231" s="578"/>
      <c r="D1231" s="579"/>
      <c r="E1231" s="580"/>
      <c r="F1231" s="577"/>
      <c r="G1231" s="581"/>
    </row>
    <row r="1232" spans="1:7" ht="9.75" customHeight="1">
      <c r="A1232" s="577"/>
      <c r="B1232" s="582"/>
      <c r="C1232" s="578"/>
      <c r="D1232" s="579"/>
      <c r="E1232" s="580"/>
      <c r="F1232" s="577"/>
      <c r="G1232" s="581"/>
    </row>
    <row r="1233" spans="1:7" ht="9.75" customHeight="1">
      <c r="A1233" s="577"/>
      <c r="B1233" s="582"/>
      <c r="C1233" s="578"/>
      <c r="D1233" s="579"/>
      <c r="E1233" s="580"/>
      <c r="F1233" s="577"/>
      <c r="G1233" s="581"/>
    </row>
    <row r="1234" spans="1:7" ht="9.75" customHeight="1">
      <c r="A1234" s="577"/>
      <c r="B1234" s="582"/>
      <c r="C1234" s="578"/>
      <c r="D1234" s="579"/>
      <c r="E1234" s="580"/>
      <c r="F1234" s="577"/>
      <c r="G1234" s="581"/>
    </row>
    <row r="1235" spans="1:7" ht="9.75" customHeight="1">
      <c r="A1235" s="577"/>
      <c r="B1235" s="582"/>
      <c r="C1235" s="578"/>
      <c r="D1235" s="579"/>
      <c r="E1235" s="580"/>
      <c r="F1235" s="577"/>
      <c r="G1235" s="581"/>
    </row>
    <row r="1236" spans="1:7" ht="9.75" customHeight="1">
      <c r="A1236" s="577"/>
      <c r="B1236" s="582"/>
      <c r="C1236" s="578"/>
      <c r="D1236" s="579"/>
      <c r="E1236" s="580"/>
      <c r="F1236" s="577"/>
      <c r="G1236" s="581"/>
    </row>
    <row r="1237" spans="1:7" ht="9.75" customHeight="1">
      <c r="A1237" s="577"/>
      <c r="B1237" s="582"/>
      <c r="C1237" s="578"/>
      <c r="D1237" s="579"/>
      <c r="E1237" s="580"/>
      <c r="F1237" s="577"/>
      <c r="G1237" s="581"/>
    </row>
    <row r="1238" spans="1:7" ht="9.75" customHeight="1">
      <c r="A1238" s="577"/>
      <c r="B1238" s="582"/>
      <c r="C1238" s="578"/>
      <c r="D1238" s="579"/>
      <c r="E1238" s="580"/>
      <c r="F1238" s="577"/>
      <c r="G1238" s="581"/>
    </row>
    <row r="1239" spans="1:7" ht="9.75" customHeight="1">
      <c r="A1239" s="577"/>
      <c r="B1239" s="582"/>
      <c r="C1239" s="578"/>
      <c r="D1239" s="579"/>
      <c r="E1239" s="580"/>
      <c r="F1239" s="577"/>
      <c r="G1239" s="581"/>
    </row>
    <row r="1240" spans="1:7" ht="9.75" customHeight="1">
      <c r="A1240" s="577"/>
      <c r="B1240" s="582"/>
      <c r="C1240" s="578"/>
      <c r="D1240" s="579"/>
      <c r="E1240" s="580"/>
      <c r="F1240" s="577"/>
      <c r="G1240" s="581"/>
    </row>
    <row r="1241" spans="1:7" ht="9.75" customHeight="1">
      <c r="A1241" s="577"/>
      <c r="B1241" s="582"/>
      <c r="C1241" s="578"/>
      <c r="D1241" s="579"/>
      <c r="E1241" s="580"/>
      <c r="F1241" s="577"/>
      <c r="G1241" s="581"/>
    </row>
    <row r="1242" spans="1:7" ht="9.75" customHeight="1">
      <c r="A1242" s="577"/>
      <c r="B1242" s="582"/>
      <c r="C1242" s="578"/>
      <c r="D1242" s="579"/>
      <c r="E1242" s="580"/>
      <c r="F1242" s="577"/>
      <c r="G1242" s="581"/>
    </row>
    <row r="1243" spans="1:7" ht="9.75" customHeight="1">
      <c r="A1243" s="577"/>
      <c r="B1243" s="582"/>
      <c r="C1243" s="578"/>
      <c r="D1243" s="579"/>
      <c r="E1243" s="580"/>
      <c r="F1243" s="577"/>
      <c r="G1243" s="581"/>
    </row>
    <row r="1244" spans="1:7" ht="9.75" customHeight="1">
      <c r="A1244" s="577"/>
      <c r="B1244" s="582"/>
      <c r="C1244" s="578"/>
      <c r="D1244" s="579"/>
      <c r="E1244" s="580"/>
      <c r="F1244" s="577"/>
      <c r="G1244" s="581"/>
    </row>
    <row r="1245" spans="1:7" ht="9.75" customHeight="1">
      <c r="A1245" s="577"/>
      <c r="B1245" s="582"/>
      <c r="C1245" s="578"/>
      <c r="D1245" s="579"/>
      <c r="E1245" s="580"/>
      <c r="F1245" s="577"/>
      <c r="G1245" s="581"/>
    </row>
    <row r="1246" spans="1:7" ht="9.75" customHeight="1">
      <c r="A1246" s="577"/>
      <c r="B1246" s="582"/>
      <c r="C1246" s="578"/>
      <c r="D1246" s="579"/>
      <c r="E1246" s="580"/>
      <c r="F1246" s="577"/>
      <c r="G1246" s="581"/>
    </row>
    <row r="1247" spans="1:7" ht="9.75" customHeight="1">
      <c r="A1247" s="577"/>
      <c r="B1247" s="582"/>
      <c r="C1247" s="578"/>
      <c r="D1247" s="579"/>
      <c r="E1247" s="580"/>
      <c r="F1247" s="577"/>
      <c r="G1247" s="581"/>
    </row>
    <row r="1248" spans="1:7" ht="9.75" customHeight="1">
      <c r="A1248" s="577"/>
      <c r="B1248" s="582"/>
      <c r="C1248" s="578"/>
      <c r="D1248" s="579"/>
      <c r="E1248" s="580"/>
      <c r="F1248" s="577"/>
      <c r="G1248" s="581"/>
    </row>
    <row r="1249" spans="1:7" ht="9.75" customHeight="1">
      <c r="A1249" s="577"/>
      <c r="B1249" s="582"/>
      <c r="C1249" s="578"/>
      <c r="D1249" s="579"/>
      <c r="E1249" s="580"/>
      <c r="F1249" s="577"/>
      <c r="G1249" s="581"/>
    </row>
    <row r="1250" spans="1:7" ht="9.75" customHeight="1">
      <c r="A1250" s="577"/>
      <c r="B1250" s="582"/>
      <c r="C1250" s="578"/>
      <c r="D1250" s="579"/>
      <c r="E1250" s="580"/>
      <c r="F1250" s="577"/>
      <c r="G1250" s="581"/>
    </row>
    <row r="1251" spans="1:7" ht="9.75" customHeight="1">
      <c r="A1251" s="577"/>
      <c r="B1251" s="582"/>
      <c r="C1251" s="588"/>
      <c r="D1251" s="577"/>
      <c r="E1251" s="587"/>
      <c r="F1251" s="577"/>
      <c r="G1251" s="581"/>
    </row>
    <row r="1252" spans="1:7" ht="9.75" customHeight="1">
      <c r="A1252" s="577"/>
      <c r="B1252" s="582"/>
      <c r="C1252" s="588"/>
      <c r="D1252" s="577"/>
      <c r="E1252" s="587"/>
      <c r="F1252" s="577"/>
      <c r="G1252" s="581"/>
    </row>
    <row r="1253" spans="1:7" ht="9.75" customHeight="1">
      <c r="A1253" s="577"/>
      <c r="B1253" s="582"/>
      <c r="C1253" s="588"/>
      <c r="D1253" s="577"/>
      <c r="E1253" s="587"/>
      <c r="F1253" s="577"/>
      <c r="G1253" s="581"/>
    </row>
    <row r="1254" spans="1:7" ht="9.75" customHeight="1">
      <c r="A1254" s="577"/>
      <c r="B1254" s="582"/>
      <c r="C1254" s="588"/>
      <c r="D1254" s="577"/>
      <c r="E1254" s="587"/>
      <c r="F1254" s="577"/>
      <c r="G1254" s="581"/>
    </row>
    <row r="1255" spans="1:7" ht="9.75" customHeight="1">
      <c r="A1255" s="577"/>
      <c r="B1255" s="582"/>
      <c r="C1255" s="588"/>
      <c r="D1255" s="577"/>
      <c r="E1255" s="587"/>
      <c r="F1255" s="577"/>
      <c r="G1255" s="581"/>
    </row>
    <row r="1256" spans="1:7" ht="9.75" customHeight="1">
      <c r="A1256" s="577"/>
      <c r="B1256" s="582"/>
      <c r="C1256" s="588"/>
      <c r="D1256" s="577"/>
      <c r="E1256" s="590"/>
      <c r="F1256" s="577"/>
      <c r="G1256" s="581"/>
    </row>
    <row r="1257" spans="1:7" ht="9.75" customHeight="1">
      <c r="A1257" s="577"/>
      <c r="B1257" s="582"/>
      <c r="C1257" s="588"/>
      <c r="D1257" s="577"/>
      <c r="E1257" s="590"/>
      <c r="F1257" s="577"/>
      <c r="G1257" s="581"/>
    </row>
    <row r="1258" spans="1:7" ht="9.75" customHeight="1">
      <c r="A1258" s="577"/>
      <c r="B1258" s="582"/>
      <c r="C1258" s="588"/>
      <c r="D1258" s="577"/>
      <c r="E1258" s="590"/>
      <c r="F1258" s="577"/>
      <c r="G1258" s="581"/>
    </row>
    <row r="1259" spans="1:7" ht="9.75" customHeight="1">
      <c r="A1259" s="577"/>
      <c r="B1259" s="582"/>
      <c r="C1259" s="588"/>
      <c r="D1259" s="577"/>
      <c r="E1259" s="590"/>
      <c r="F1259" s="577"/>
      <c r="G1259" s="581"/>
    </row>
    <row r="1260" spans="1:7" ht="9.75" customHeight="1">
      <c r="A1260" s="577"/>
      <c r="B1260" s="582"/>
      <c r="C1260" s="588"/>
      <c r="D1260" s="577"/>
      <c r="E1260" s="590"/>
      <c r="F1260" s="577"/>
      <c r="G1260" s="581"/>
    </row>
    <row r="1261" spans="1:7" ht="9.75" customHeight="1">
      <c r="A1261" s="577"/>
      <c r="B1261" s="582"/>
      <c r="C1261" s="578"/>
      <c r="D1261" s="579"/>
      <c r="E1261" s="580"/>
      <c r="F1261" s="577"/>
      <c r="G1261" s="581"/>
    </row>
    <row r="1262" spans="1:7" ht="9.75" customHeight="1">
      <c r="A1262" s="577"/>
      <c r="B1262" s="582"/>
      <c r="C1262" s="578"/>
      <c r="D1262" s="579"/>
      <c r="E1262" s="580"/>
      <c r="F1262" s="577"/>
      <c r="G1262" s="581"/>
    </row>
    <row r="1263" spans="1:7" ht="9.75" customHeight="1">
      <c r="A1263" s="577"/>
      <c r="B1263" s="582"/>
      <c r="C1263" s="578"/>
      <c r="D1263" s="579"/>
      <c r="E1263" s="580"/>
      <c r="F1263" s="577"/>
      <c r="G1263" s="581"/>
    </row>
    <row r="1264" spans="1:7" ht="9.75" customHeight="1">
      <c r="A1264" s="577"/>
      <c r="B1264" s="582"/>
      <c r="C1264" s="578"/>
      <c r="D1264" s="579"/>
      <c r="E1264" s="580"/>
      <c r="F1264" s="577"/>
      <c r="G1264" s="581"/>
    </row>
    <row r="1265" spans="1:7" ht="9.75" customHeight="1">
      <c r="A1265" s="577"/>
      <c r="B1265" s="582"/>
      <c r="C1265" s="578"/>
      <c r="D1265" s="579"/>
      <c r="E1265" s="580"/>
      <c r="F1265" s="577"/>
      <c r="G1265" s="581"/>
    </row>
    <row r="1266" spans="1:7" ht="9.75" customHeight="1">
      <c r="A1266" s="577"/>
      <c r="B1266" s="582"/>
      <c r="C1266" s="578"/>
      <c r="D1266" s="579"/>
      <c r="E1266" s="580"/>
      <c r="F1266" s="577"/>
      <c r="G1266" s="581"/>
    </row>
    <row r="1267" spans="1:7" ht="9.75" customHeight="1">
      <c r="A1267" s="577"/>
      <c r="B1267" s="582"/>
      <c r="C1267" s="578"/>
      <c r="D1267" s="579"/>
      <c r="E1267" s="580"/>
      <c r="F1267" s="577"/>
      <c r="G1267" s="581"/>
    </row>
    <row r="1268" spans="1:7" ht="9.75" customHeight="1">
      <c r="A1268" s="577"/>
      <c r="B1268" s="582"/>
      <c r="C1268" s="578"/>
      <c r="D1268" s="579"/>
      <c r="E1268" s="580"/>
      <c r="F1268" s="577"/>
      <c r="G1268" s="581"/>
    </row>
    <row r="1269" spans="1:7" ht="9.75" customHeight="1">
      <c r="A1269" s="577"/>
      <c r="B1269" s="582"/>
      <c r="C1269" s="578"/>
      <c r="D1269" s="579"/>
      <c r="E1269" s="580"/>
      <c r="F1269" s="577"/>
      <c r="G1269" s="581"/>
    </row>
    <row r="1270" spans="1:7" ht="9.75" customHeight="1">
      <c r="A1270" s="577"/>
      <c r="B1270" s="582"/>
      <c r="C1270" s="578"/>
      <c r="D1270" s="579"/>
      <c r="E1270" s="580"/>
      <c r="F1270" s="577"/>
      <c r="G1270" s="581"/>
    </row>
    <row r="1271" spans="1:7" ht="9.75" customHeight="1">
      <c r="A1271" s="577"/>
      <c r="B1271" s="582"/>
      <c r="C1271" s="578"/>
      <c r="D1271" s="579"/>
      <c r="E1271" s="580"/>
      <c r="F1271" s="577"/>
      <c r="G1271" s="581"/>
    </row>
    <row r="1272" spans="1:7" ht="9.75" customHeight="1">
      <c r="A1272" s="577"/>
      <c r="B1272" s="582"/>
      <c r="C1272" s="578"/>
      <c r="D1272" s="579"/>
      <c r="E1272" s="580"/>
      <c r="F1272" s="577"/>
      <c r="G1272" s="581"/>
    </row>
    <row r="1273" spans="1:7" ht="9.75" customHeight="1">
      <c r="A1273" s="577"/>
      <c r="B1273" s="582"/>
      <c r="C1273" s="578"/>
      <c r="D1273" s="579"/>
      <c r="E1273" s="580"/>
      <c r="F1273" s="577"/>
      <c r="G1273" s="581"/>
    </row>
    <row r="1274" spans="1:7" ht="9.75" customHeight="1">
      <c r="A1274" s="577"/>
      <c r="B1274" s="582"/>
      <c r="C1274" s="578"/>
      <c r="D1274" s="579"/>
      <c r="E1274" s="580"/>
      <c r="F1274" s="577"/>
      <c r="G1274" s="581"/>
    </row>
    <row r="1275" spans="1:7" ht="9.75" customHeight="1">
      <c r="A1275" s="577"/>
      <c r="B1275" s="582"/>
      <c r="C1275" s="578"/>
      <c r="D1275" s="579"/>
      <c r="E1275" s="580"/>
      <c r="F1275" s="577"/>
      <c r="G1275" s="581"/>
    </row>
    <row r="1276" spans="1:7" ht="9.75" customHeight="1">
      <c r="A1276" s="577"/>
      <c r="B1276" s="582"/>
      <c r="C1276" s="578"/>
      <c r="D1276" s="579"/>
      <c r="E1276" s="580"/>
      <c r="F1276" s="577"/>
      <c r="G1276" s="581"/>
    </row>
    <row r="1277" spans="1:7" ht="9.75" customHeight="1">
      <c r="A1277" s="577"/>
      <c r="B1277" s="582"/>
      <c r="C1277" s="578"/>
      <c r="D1277" s="579"/>
      <c r="E1277" s="580"/>
      <c r="F1277" s="577"/>
      <c r="G1277" s="581"/>
    </row>
    <row r="1278" spans="1:7" ht="9.75" customHeight="1">
      <c r="A1278" s="577"/>
      <c r="B1278" s="582"/>
      <c r="C1278" s="578"/>
      <c r="D1278" s="579"/>
      <c r="E1278" s="580"/>
      <c r="F1278" s="577"/>
      <c r="G1278" s="581"/>
    </row>
    <row r="1279" spans="1:7" ht="9.75" customHeight="1">
      <c r="A1279" s="577"/>
      <c r="B1279" s="582"/>
      <c r="C1279" s="578"/>
      <c r="D1279" s="579"/>
      <c r="E1279" s="580"/>
      <c r="F1279" s="577"/>
      <c r="G1279" s="581"/>
    </row>
    <row r="1280" spans="1:7" ht="9.75" customHeight="1">
      <c r="A1280" s="577"/>
      <c r="B1280" s="582"/>
      <c r="C1280" s="578"/>
      <c r="D1280" s="579"/>
      <c r="E1280" s="580"/>
      <c r="F1280" s="577"/>
      <c r="G1280" s="581"/>
    </row>
    <row r="1281" spans="1:7" ht="9.75" customHeight="1">
      <c r="A1281" s="577"/>
      <c r="B1281" s="582"/>
      <c r="C1281" s="578"/>
      <c r="D1281" s="579"/>
      <c r="E1281" s="580"/>
      <c r="F1281" s="577"/>
      <c r="G1281" s="581"/>
    </row>
    <row r="1282" spans="1:7" ht="9.75" customHeight="1">
      <c r="A1282" s="577"/>
      <c r="B1282" s="582"/>
      <c r="C1282" s="578"/>
      <c r="D1282" s="579"/>
      <c r="E1282" s="580"/>
      <c r="F1282" s="577"/>
      <c r="G1282" s="581"/>
    </row>
    <row r="1283" spans="1:7" ht="9.75" customHeight="1">
      <c r="A1283" s="577"/>
      <c r="B1283" s="582"/>
      <c r="C1283" s="578"/>
      <c r="D1283" s="579"/>
      <c r="E1283" s="580"/>
      <c r="F1283" s="577"/>
      <c r="G1283" s="581"/>
    </row>
    <row r="1284" spans="1:7" ht="9.75" customHeight="1">
      <c r="A1284" s="577"/>
      <c r="B1284" s="582"/>
      <c r="C1284" s="578"/>
      <c r="D1284" s="579"/>
      <c r="E1284" s="580"/>
      <c r="F1284" s="577"/>
      <c r="G1284" s="581"/>
    </row>
    <row r="1285" spans="1:7" ht="9.75" customHeight="1">
      <c r="A1285" s="577"/>
      <c r="B1285" s="582"/>
      <c r="C1285" s="578"/>
      <c r="D1285" s="579"/>
      <c r="E1285" s="580"/>
      <c r="F1285" s="577"/>
      <c r="G1285" s="581"/>
    </row>
    <row r="1286" spans="1:7" ht="9.75" customHeight="1">
      <c r="A1286" s="577"/>
      <c r="B1286" s="582"/>
      <c r="C1286" s="578"/>
      <c r="D1286" s="579"/>
      <c r="E1286" s="580"/>
      <c r="F1286" s="577"/>
      <c r="G1286" s="581"/>
    </row>
    <row r="1287" spans="1:7" ht="9.75" customHeight="1">
      <c r="A1287" s="577"/>
      <c r="B1287" s="582"/>
      <c r="C1287" s="578"/>
      <c r="D1287" s="579"/>
      <c r="E1287" s="580"/>
      <c r="F1287" s="577"/>
      <c r="G1287" s="581"/>
    </row>
    <row r="1288" spans="1:7" ht="9.75" customHeight="1">
      <c r="A1288" s="577"/>
      <c r="B1288" s="582"/>
      <c r="C1288" s="578"/>
      <c r="D1288" s="579"/>
      <c r="E1288" s="580"/>
      <c r="F1288" s="577"/>
      <c r="G1288" s="581"/>
    </row>
    <row r="1289" spans="1:7" ht="9.75" customHeight="1">
      <c r="A1289" s="577"/>
      <c r="B1289" s="582"/>
      <c r="C1289" s="578"/>
      <c r="D1289" s="579"/>
      <c r="E1289" s="580"/>
      <c r="F1289" s="577"/>
      <c r="G1289" s="581"/>
    </row>
    <row r="1290" spans="1:7" ht="9.75" customHeight="1">
      <c r="A1290" s="577"/>
      <c r="B1290" s="582"/>
      <c r="C1290" s="578"/>
      <c r="D1290" s="579"/>
      <c r="E1290" s="580"/>
      <c r="F1290" s="577"/>
      <c r="G1290" s="581"/>
    </row>
    <row r="1291" spans="1:7" ht="9.75" customHeight="1">
      <c r="A1291" s="577"/>
      <c r="B1291" s="582"/>
      <c r="C1291" s="578"/>
      <c r="D1291" s="579"/>
      <c r="E1291" s="580"/>
      <c r="F1291" s="577"/>
      <c r="G1291" s="581"/>
    </row>
    <row r="1292" spans="1:7" ht="9.75" customHeight="1">
      <c r="A1292" s="577"/>
      <c r="B1292" s="582"/>
      <c r="C1292" s="578"/>
      <c r="D1292" s="579"/>
      <c r="E1292" s="580"/>
      <c r="F1292" s="577"/>
      <c r="G1292" s="581"/>
    </row>
    <row r="1293" spans="1:7" ht="9.75" customHeight="1">
      <c r="A1293" s="577"/>
      <c r="B1293" s="582"/>
      <c r="C1293" s="578"/>
      <c r="D1293" s="579"/>
      <c r="E1293" s="580"/>
      <c r="F1293" s="577"/>
      <c r="G1293" s="581"/>
    </row>
    <row r="1294" spans="1:7" ht="9.75" customHeight="1">
      <c r="A1294" s="577"/>
      <c r="B1294" s="582"/>
      <c r="C1294" s="578"/>
      <c r="D1294" s="579"/>
      <c r="E1294" s="580"/>
      <c r="F1294" s="577"/>
      <c r="G1294" s="581"/>
    </row>
    <row r="1295" spans="1:7" ht="8.25" customHeight="1">
      <c r="A1295" s="577"/>
      <c r="B1295" s="582"/>
      <c r="C1295" s="578"/>
      <c r="D1295" s="579"/>
      <c r="E1295" s="580"/>
      <c r="F1295" s="577"/>
      <c r="G1295" s="581"/>
    </row>
    <row r="1296" spans="1:7" ht="9.75" customHeight="1">
      <c r="A1296" s="577"/>
      <c r="B1296" s="582"/>
      <c r="C1296" s="578"/>
      <c r="D1296" s="579"/>
      <c r="E1296" s="580"/>
      <c r="F1296" s="577"/>
      <c r="G1296" s="581"/>
    </row>
    <row r="1297" spans="1:7" ht="9.75" customHeight="1">
      <c r="A1297" s="577"/>
      <c r="B1297" s="582"/>
      <c r="C1297" s="578"/>
      <c r="D1297" s="579"/>
      <c r="E1297" s="580"/>
      <c r="F1297" s="577"/>
      <c r="G1297" s="581"/>
    </row>
    <row r="1298" spans="1:7" ht="9.75" customHeight="1">
      <c r="A1298" s="577"/>
      <c r="B1298" s="582"/>
      <c r="C1298" s="578"/>
      <c r="D1298" s="579"/>
      <c r="E1298" s="580"/>
      <c r="F1298" s="577"/>
      <c r="G1298" s="581"/>
    </row>
    <row r="1299" spans="1:7" ht="9.75" customHeight="1">
      <c r="A1299" s="577"/>
      <c r="B1299" s="582"/>
      <c r="C1299" s="578"/>
      <c r="D1299" s="579"/>
      <c r="E1299" s="580"/>
      <c r="F1299" s="577"/>
      <c r="G1299" s="581"/>
    </row>
    <row r="1300" spans="1:7" ht="6.75" customHeight="1">
      <c r="A1300" s="577"/>
      <c r="B1300" s="582"/>
      <c r="C1300" s="578"/>
      <c r="D1300" s="579"/>
      <c r="E1300" s="580"/>
      <c r="F1300" s="577"/>
      <c r="G1300" s="581"/>
    </row>
    <row r="1301" spans="1:7" ht="9.75" customHeight="1">
      <c r="A1301" s="577"/>
      <c r="B1301" s="582"/>
      <c r="C1301" s="578"/>
      <c r="D1301" s="579"/>
      <c r="E1301" s="589"/>
      <c r="F1301" s="577"/>
      <c r="G1301" s="581"/>
    </row>
    <row r="1302" spans="1:7" ht="9.75" customHeight="1">
      <c r="A1302" s="577"/>
      <c r="B1302" s="582"/>
      <c r="C1302" s="578"/>
      <c r="D1302" s="579"/>
      <c r="E1302" s="589"/>
      <c r="F1302" s="577"/>
      <c r="G1302" s="581"/>
    </row>
    <row r="1303" spans="1:7" ht="9.75" customHeight="1">
      <c r="A1303" s="577"/>
      <c r="B1303" s="582"/>
      <c r="C1303" s="578"/>
      <c r="D1303" s="579"/>
      <c r="E1303" s="589"/>
      <c r="F1303" s="577"/>
      <c r="G1303" s="581"/>
    </row>
    <row r="1304" spans="1:7" ht="9.75" customHeight="1">
      <c r="A1304" s="577"/>
      <c r="B1304" s="582"/>
      <c r="C1304" s="578"/>
      <c r="D1304" s="579"/>
      <c r="E1304" s="589"/>
      <c r="F1304" s="577"/>
      <c r="G1304" s="581"/>
    </row>
    <row r="1305" spans="1:7" ht="9.75" customHeight="1">
      <c r="A1305" s="577"/>
      <c r="B1305" s="582"/>
      <c r="C1305" s="578"/>
      <c r="D1305" s="579"/>
      <c r="E1305" s="589"/>
      <c r="F1305" s="577"/>
      <c r="G1305" s="581"/>
    </row>
    <row r="1306" spans="1:7" ht="9.75" customHeight="1">
      <c r="A1306" s="577"/>
      <c r="B1306" s="582"/>
      <c r="C1306" s="578"/>
      <c r="D1306" s="579"/>
      <c r="E1306" s="580"/>
      <c r="F1306" s="577"/>
      <c r="G1306" s="581"/>
    </row>
    <row r="1307" spans="1:7" ht="9.75" customHeight="1">
      <c r="A1307" s="577"/>
      <c r="B1307" s="582"/>
      <c r="C1307" s="578"/>
      <c r="D1307" s="579"/>
      <c r="E1307" s="580"/>
      <c r="F1307" s="577"/>
      <c r="G1307" s="581"/>
    </row>
    <row r="1308" spans="1:7" ht="9.75" customHeight="1">
      <c r="A1308" s="577"/>
      <c r="B1308" s="582"/>
      <c r="C1308" s="578"/>
      <c r="D1308" s="579"/>
      <c r="E1308" s="580"/>
      <c r="F1308" s="577"/>
      <c r="G1308" s="581"/>
    </row>
    <row r="1309" spans="1:7" ht="9.75" customHeight="1">
      <c r="A1309" s="577"/>
      <c r="B1309" s="582"/>
      <c r="C1309" s="578"/>
      <c r="D1309" s="579"/>
      <c r="E1309" s="580"/>
      <c r="F1309" s="577"/>
      <c r="G1309" s="581"/>
    </row>
    <row r="1310" spans="1:7" ht="9.75" customHeight="1">
      <c r="A1310" s="577"/>
      <c r="B1310" s="582"/>
      <c r="C1310" s="578"/>
      <c r="D1310" s="579"/>
      <c r="E1310" s="580"/>
      <c r="F1310" s="577"/>
      <c r="G1310" s="581"/>
    </row>
    <row r="1311" spans="1:7" ht="9.75" customHeight="1">
      <c r="A1311" s="577"/>
      <c r="B1311" s="582"/>
      <c r="C1311" s="588"/>
      <c r="D1311" s="577"/>
      <c r="E1311" s="587"/>
      <c r="F1311" s="577"/>
      <c r="G1311" s="581"/>
    </row>
    <row r="1312" spans="1:7" ht="9.75" customHeight="1">
      <c r="A1312" s="577"/>
      <c r="B1312" s="582"/>
      <c r="C1312" s="588"/>
      <c r="D1312" s="577"/>
      <c r="E1312" s="587"/>
      <c r="F1312" s="577"/>
      <c r="G1312" s="581"/>
    </row>
    <row r="1313" spans="1:7" ht="9.75" customHeight="1">
      <c r="A1313" s="577"/>
      <c r="B1313" s="582"/>
      <c r="C1313" s="588"/>
      <c r="D1313" s="577"/>
      <c r="E1313" s="587"/>
      <c r="F1313" s="577"/>
      <c r="G1313" s="581"/>
    </row>
    <row r="1314" spans="1:7" ht="9.75" customHeight="1">
      <c r="A1314" s="577"/>
      <c r="B1314" s="582"/>
      <c r="C1314" s="588"/>
      <c r="D1314" s="577"/>
      <c r="E1314" s="587"/>
      <c r="F1314" s="577"/>
      <c r="G1314" s="581"/>
    </row>
    <row r="1315" spans="1:7" ht="9.75" customHeight="1">
      <c r="A1315" s="577"/>
      <c r="B1315" s="582"/>
      <c r="C1315" s="588"/>
      <c r="D1315" s="577"/>
      <c r="E1315" s="587"/>
      <c r="F1315" s="577"/>
      <c r="G1315" s="581"/>
    </row>
    <row r="1316" spans="1:7" ht="9.75" customHeight="1">
      <c r="A1316" s="577"/>
      <c r="B1316" s="582"/>
      <c r="C1316" s="578"/>
      <c r="D1316" s="579"/>
      <c r="E1316" s="580"/>
      <c r="F1316" s="577"/>
      <c r="G1316" s="581"/>
    </row>
    <row r="1317" spans="1:7" ht="9.75" customHeight="1">
      <c r="A1317" s="577"/>
      <c r="B1317" s="582"/>
      <c r="C1317" s="578"/>
      <c r="D1317" s="579"/>
      <c r="E1317" s="580"/>
      <c r="F1317" s="577"/>
      <c r="G1317" s="581"/>
    </row>
    <row r="1318" spans="1:7" ht="9.75" customHeight="1">
      <c r="A1318" s="577"/>
      <c r="B1318" s="582"/>
      <c r="C1318" s="578"/>
      <c r="D1318" s="579"/>
      <c r="E1318" s="580"/>
      <c r="F1318" s="577"/>
      <c r="G1318" s="581"/>
    </row>
    <row r="1319" spans="1:7" ht="9.75" customHeight="1">
      <c r="A1319" s="577"/>
      <c r="B1319" s="582"/>
      <c r="C1319" s="578"/>
      <c r="D1319" s="579"/>
      <c r="E1319" s="580"/>
      <c r="F1319" s="577"/>
      <c r="G1319" s="581"/>
    </row>
    <row r="1320" spans="1:7" ht="9.75" customHeight="1">
      <c r="A1320" s="577"/>
      <c r="B1320" s="582"/>
      <c r="C1320" s="578"/>
      <c r="D1320" s="579"/>
      <c r="E1320" s="580"/>
      <c r="F1320" s="577"/>
      <c r="G1320" s="581"/>
    </row>
    <row r="1321" spans="1:7" ht="9.75" customHeight="1">
      <c r="A1321" s="577"/>
      <c r="B1321" s="582"/>
      <c r="C1321" s="586"/>
      <c r="D1321" s="577"/>
      <c r="E1321" s="587"/>
      <c r="F1321" s="577"/>
      <c r="G1321" s="581"/>
    </row>
    <row r="1322" spans="1:7" ht="9.75" customHeight="1">
      <c r="A1322" s="577"/>
      <c r="B1322" s="582"/>
      <c r="C1322" s="586"/>
      <c r="D1322" s="577"/>
      <c r="E1322" s="587"/>
      <c r="F1322" s="577"/>
      <c r="G1322" s="581"/>
    </row>
    <row r="1323" spans="1:7" ht="9.75" customHeight="1">
      <c r="A1323" s="577"/>
      <c r="B1323" s="582"/>
      <c r="C1323" s="586"/>
      <c r="D1323" s="577"/>
      <c r="E1323" s="587"/>
      <c r="F1323" s="577"/>
      <c r="G1323" s="581"/>
    </row>
    <row r="1324" spans="1:7" ht="9.75" customHeight="1">
      <c r="A1324" s="577"/>
      <c r="B1324" s="582"/>
      <c r="C1324" s="586"/>
      <c r="D1324" s="577"/>
      <c r="E1324" s="587"/>
      <c r="F1324" s="577"/>
      <c r="G1324" s="581"/>
    </row>
    <row r="1325" spans="1:7" ht="9.75" customHeight="1">
      <c r="A1325" s="577"/>
      <c r="B1325" s="582"/>
      <c r="C1325" s="586"/>
      <c r="D1325" s="577"/>
      <c r="E1325" s="587"/>
      <c r="F1325" s="577"/>
      <c r="G1325" s="581"/>
    </row>
    <row r="1326" spans="1:7" ht="9.75" customHeight="1">
      <c r="A1326" s="577"/>
      <c r="B1326" s="582"/>
      <c r="C1326" s="578"/>
      <c r="D1326" s="579"/>
      <c r="E1326" s="580"/>
      <c r="F1326" s="577"/>
      <c r="G1326" s="581"/>
    </row>
    <row r="1327" spans="1:7" ht="9.75" customHeight="1">
      <c r="A1327" s="577"/>
      <c r="B1327" s="582"/>
      <c r="C1327" s="578"/>
      <c r="D1327" s="579"/>
      <c r="E1327" s="580"/>
      <c r="F1327" s="577"/>
      <c r="G1327" s="581"/>
    </row>
    <row r="1328" spans="1:7" ht="9.75" customHeight="1">
      <c r="A1328" s="577"/>
      <c r="B1328" s="582"/>
      <c r="C1328" s="578"/>
      <c r="D1328" s="579"/>
      <c r="E1328" s="580"/>
      <c r="F1328" s="577"/>
      <c r="G1328" s="581"/>
    </row>
    <row r="1329" spans="1:7" ht="9.75" customHeight="1">
      <c r="A1329" s="577"/>
      <c r="B1329" s="582"/>
      <c r="C1329" s="578"/>
      <c r="D1329" s="579"/>
      <c r="E1329" s="580"/>
      <c r="F1329" s="577"/>
      <c r="G1329" s="581"/>
    </row>
    <row r="1330" spans="1:7" ht="9.75" customHeight="1">
      <c r="A1330" s="577"/>
      <c r="B1330" s="582"/>
      <c r="C1330" s="578"/>
      <c r="D1330" s="579"/>
      <c r="E1330" s="580"/>
      <c r="F1330" s="577"/>
      <c r="G1330" s="581"/>
    </row>
    <row r="1331" spans="1:7" ht="9.75" customHeight="1">
      <c r="A1331" s="577"/>
      <c r="B1331" s="582"/>
      <c r="C1331" s="578"/>
      <c r="D1331" s="579"/>
      <c r="E1331" s="580"/>
      <c r="F1331" s="577"/>
      <c r="G1331" s="581"/>
    </row>
    <row r="1332" spans="1:7" ht="9.75" customHeight="1">
      <c r="A1332" s="577"/>
      <c r="B1332" s="582"/>
      <c r="C1332" s="578"/>
      <c r="D1332" s="579"/>
      <c r="E1332" s="580"/>
      <c r="F1332" s="577"/>
      <c r="G1332" s="581"/>
    </row>
    <row r="1333" spans="1:7" ht="9.75" customHeight="1">
      <c r="A1333" s="577"/>
      <c r="B1333" s="582"/>
      <c r="C1333" s="578"/>
      <c r="D1333" s="579"/>
      <c r="E1333" s="580"/>
      <c r="F1333" s="577"/>
      <c r="G1333" s="581"/>
    </row>
    <row r="1334" spans="1:7" ht="9.75" customHeight="1">
      <c r="A1334" s="577"/>
      <c r="B1334" s="582"/>
      <c r="C1334" s="578"/>
      <c r="D1334" s="579"/>
      <c r="E1334" s="580"/>
      <c r="F1334" s="577"/>
      <c r="G1334" s="581"/>
    </row>
    <row r="1335" spans="1:7" ht="9.75" customHeight="1">
      <c r="A1335" s="577"/>
      <c r="B1335" s="582"/>
      <c r="C1335" s="578"/>
      <c r="D1335" s="579"/>
      <c r="E1335" s="580"/>
      <c r="F1335" s="577"/>
      <c r="G1335" s="581"/>
    </row>
    <row r="1336" spans="1:7" ht="9.75" customHeight="1">
      <c r="A1336" s="577"/>
      <c r="B1336" s="582"/>
      <c r="C1336" s="578"/>
      <c r="D1336" s="579"/>
      <c r="E1336" s="580"/>
      <c r="F1336" s="577"/>
      <c r="G1336" s="581"/>
    </row>
    <row r="1337" spans="1:7" ht="9.75" customHeight="1">
      <c r="A1337" s="577"/>
      <c r="B1337" s="582"/>
      <c r="C1337" s="578"/>
      <c r="D1337" s="579"/>
      <c r="E1337" s="580"/>
      <c r="F1337" s="577"/>
      <c r="G1337" s="581"/>
    </row>
    <row r="1338" spans="1:7" ht="9.75" customHeight="1">
      <c r="A1338" s="577"/>
      <c r="B1338" s="582"/>
      <c r="C1338" s="578"/>
      <c r="D1338" s="579"/>
      <c r="E1338" s="580"/>
      <c r="F1338" s="577"/>
      <c r="G1338" s="581"/>
    </row>
    <row r="1339" spans="1:7" ht="9.75" customHeight="1">
      <c r="A1339" s="577"/>
      <c r="B1339" s="582"/>
      <c r="C1339" s="578"/>
      <c r="D1339" s="579"/>
      <c r="E1339" s="580"/>
      <c r="F1339" s="577"/>
      <c r="G1339" s="581"/>
    </row>
    <row r="1340" spans="1:7" ht="9.75" customHeight="1">
      <c r="A1340" s="577"/>
      <c r="B1340" s="582"/>
      <c r="C1340" s="578"/>
      <c r="D1340" s="579"/>
      <c r="E1340" s="580"/>
      <c r="F1340" s="577"/>
      <c r="G1340" s="581"/>
    </row>
    <row r="1341" spans="1:7" ht="9.75" customHeight="1">
      <c r="A1341" s="577"/>
      <c r="B1341" s="582"/>
      <c r="C1341" s="578"/>
      <c r="D1341" s="579"/>
      <c r="E1341" s="580"/>
      <c r="F1341" s="577"/>
      <c r="G1341" s="581"/>
    </row>
    <row r="1342" spans="1:7" ht="9.75" customHeight="1">
      <c r="A1342" s="577"/>
      <c r="B1342" s="582"/>
      <c r="C1342" s="578"/>
      <c r="D1342" s="579"/>
      <c r="E1342" s="580"/>
      <c r="F1342" s="577"/>
      <c r="G1342" s="581"/>
    </row>
    <row r="1343" spans="1:7" ht="9.75" customHeight="1">
      <c r="A1343" s="577"/>
      <c r="B1343" s="582"/>
      <c r="C1343" s="578"/>
      <c r="D1343" s="579"/>
      <c r="E1343" s="580"/>
      <c r="F1343" s="577"/>
      <c r="G1343" s="581"/>
    </row>
    <row r="1344" spans="1:7" ht="9.75" customHeight="1">
      <c r="A1344" s="577"/>
      <c r="B1344" s="582"/>
      <c r="C1344" s="578"/>
      <c r="D1344" s="579"/>
      <c r="E1344" s="580"/>
      <c r="F1344" s="577"/>
      <c r="G1344" s="581"/>
    </row>
    <row r="1345" spans="1:7" ht="9.75" customHeight="1">
      <c r="A1345" s="577"/>
      <c r="B1345" s="582"/>
      <c r="C1345" s="578"/>
      <c r="D1345" s="579"/>
      <c r="E1345" s="580"/>
      <c r="F1345" s="577"/>
      <c r="G1345" s="581"/>
    </row>
    <row r="1346" spans="1:7" ht="9.75" customHeight="1">
      <c r="A1346" s="577"/>
      <c r="B1346" s="582"/>
      <c r="C1346" s="578"/>
      <c r="D1346" s="579"/>
      <c r="E1346" s="580"/>
      <c r="F1346" s="577"/>
      <c r="G1346" s="581"/>
    </row>
    <row r="1347" spans="1:7" ht="9.75" customHeight="1">
      <c r="A1347" s="577"/>
      <c r="B1347" s="582"/>
      <c r="C1347" s="578"/>
      <c r="D1347" s="579"/>
      <c r="E1347" s="580"/>
      <c r="F1347" s="577"/>
      <c r="G1347" s="581"/>
    </row>
    <row r="1348" spans="1:7" ht="9.75" customHeight="1">
      <c r="A1348" s="577"/>
      <c r="B1348" s="582"/>
      <c r="C1348" s="578"/>
      <c r="D1348" s="579"/>
      <c r="E1348" s="580"/>
      <c r="F1348" s="577"/>
      <c r="G1348" s="581"/>
    </row>
    <row r="1349" spans="1:7" ht="9.75" customHeight="1">
      <c r="A1349" s="577"/>
      <c r="B1349" s="582"/>
      <c r="C1349" s="578"/>
      <c r="D1349" s="579"/>
      <c r="E1349" s="580"/>
      <c r="F1349" s="577"/>
      <c r="G1349" s="581"/>
    </row>
    <row r="1350" spans="1:7" ht="9.75" customHeight="1">
      <c r="A1350" s="577"/>
      <c r="B1350" s="582"/>
      <c r="C1350" s="578"/>
      <c r="D1350" s="579"/>
      <c r="E1350" s="580"/>
      <c r="F1350" s="577"/>
      <c r="G1350" s="581"/>
    </row>
    <row r="1351" spans="1:7" ht="9.75" customHeight="1">
      <c r="A1351" s="577"/>
      <c r="B1351" s="582"/>
      <c r="C1351" s="578"/>
      <c r="D1351" s="579"/>
      <c r="E1351" s="580"/>
      <c r="F1351" s="577"/>
      <c r="G1351" s="581"/>
    </row>
    <row r="1352" spans="1:7" ht="9.75" customHeight="1">
      <c r="A1352" s="577"/>
      <c r="B1352" s="582"/>
      <c r="C1352" s="578"/>
      <c r="D1352" s="579"/>
      <c r="E1352" s="580"/>
      <c r="F1352" s="577"/>
      <c r="G1352" s="581"/>
    </row>
    <row r="1353" spans="1:7" ht="9.75" customHeight="1">
      <c r="A1353" s="577"/>
      <c r="B1353" s="582"/>
      <c r="C1353" s="578"/>
      <c r="D1353" s="579"/>
      <c r="E1353" s="580"/>
      <c r="F1353" s="577"/>
      <c r="G1353" s="581"/>
    </row>
    <row r="1354" spans="1:7" ht="9.75" customHeight="1">
      <c r="A1354" s="577"/>
      <c r="B1354" s="582"/>
      <c r="C1354" s="578"/>
      <c r="D1354" s="579"/>
      <c r="E1354" s="580"/>
      <c r="F1354" s="577"/>
      <c r="G1354" s="581"/>
    </row>
    <row r="1355" spans="1:7" ht="9.75" customHeight="1">
      <c r="A1355" s="577"/>
      <c r="B1355" s="582"/>
      <c r="C1355" s="578"/>
      <c r="D1355" s="579"/>
      <c r="E1355" s="580"/>
      <c r="F1355" s="577"/>
      <c r="G1355" s="581"/>
    </row>
    <row r="1356" spans="1:7" ht="9.75" customHeight="1">
      <c r="A1356" s="577"/>
      <c r="B1356" s="582"/>
      <c r="C1356" s="578"/>
      <c r="D1356" s="579"/>
      <c r="E1356" s="580"/>
      <c r="F1356" s="577"/>
      <c r="G1356" s="581"/>
    </row>
    <row r="1357" spans="1:7" ht="9.75" customHeight="1">
      <c r="A1357" s="577"/>
      <c r="B1357" s="582"/>
      <c r="C1357" s="578"/>
      <c r="D1357" s="579"/>
      <c r="E1357" s="580"/>
      <c r="F1357" s="577"/>
      <c r="G1357" s="581"/>
    </row>
    <row r="1358" spans="1:7" ht="9.75" customHeight="1">
      <c r="A1358" s="577"/>
      <c r="B1358" s="582"/>
      <c r="C1358" s="578"/>
      <c r="D1358" s="579"/>
      <c r="E1358" s="580"/>
      <c r="F1358" s="577"/>
      <c r="G1358" s="581"/>
    </row>
    <row r="1359" spans="1:7" ht="9.75" customHeight="1">
      <c r="A1359" s="577"/>
      <c r="B1359" s="582"/>
      <c r="C1359" s="578"/>
      <c r="D1359" s="579"/>
      <c r="E1359" s="580"/>
      <c r="F1359" s="577"/>
      <c r="G1359" s="581"/>
    </row>
    <row r="1360" spans="1:7" ht="9.75" customHeight="1">
      <c r="A1360" s="577"/>
      <c r="B1360" s="582"/>
      <c r="C1360" s="578"/>
      <c r="D1360" s="579"/>
      <c r="E1360" s="580"/>
      <c r="F1360" s="577"/>
      <c r="G1360" s="581"/>
    </row>
    <row r="1361" spans="1:7" ht="9.75" customHeight="1">
      <c r="A1361" s="577"/>
      <c r="B1361" s="582"/>
      <c r="C1361" s="584"/>
      <c r="D1361" s="577"/>
      <c r="E1361" s="585"/>
      <c r="F1361" s="577"/>
      <c r="G1361" s="581"/>
    </row>
    <row r="1362" spans="1:7" ht="9.75" customHeight="1">
      <c r="A1362" s="577"/>
      <c r="B1362" s="582"/>
      <c r="C1362" s="584"/>
      <c r="D1362" s="577"/>
      <c r="E1362" s="585"/>
      <c r="F1362" s="577"/>
      <c r="G1362" s="581"/>
    </row>
    <row r="1363" spans="1:7" ht="9.75" customHeight="1">
      <c r="A1363" s="577"/>
      <c r="B1363" s="582"/>
      <c r="C1363" s="584"/>
      <c r="D1363" s="577"/>
      <c r="E1363" s="585"/>
      <c r="F1363" s="577"/>
      <c r="G1363" s="581"/>
    </row>
    <row r="1364" spans="1:7" ht="9.75" customHeight="1">
      <c r="A1364" s="577"/>
      <c r="B1364" s="582"/>
      <c r="C1364" s="584"/>
      <c r="D1364" s="577"/>
      <c r="E1364" s="585"/>
      <c r="F1364" s="577"/>
      <c r="G1364" s="581"/>
    </row>
    <row r="1365" spans="1:7" ht="9.75" customHeight="1">
      <c r="A1365" s="577"/>
      <c r="B1365" s="582"/>
      <c r="C1365" s="584"/>
      <c r="D1365" s="577"/>
      <c r="E1365" s="585"/>
      <c r="F1365" s="577"/>
      <c r="G1365" s="581"/>
    </row>
    <row r="1366" spans="1:7" ht="9.75" customHeight="1">
      <c r="A1366" s="577"/>
      <c r="B1366" s="582"/>
      <c r="C1366" s="583"/>
      <c r="D1366" s="579"/>
      <c r="E1366" s="580"/>
      <c r="F1366" s="577"/>
      <c r="G1366" s="581"/>
    </row>
    <row r="1367" spans="1:7" ht="9.75" customHeight="1">
      <c r="A1367" s="577"/>
      <c r="B1367" s="582"/>
      <c r="C1367" s="583"/>
      <c r="D1367" s="579"/>
      <c r="E1367" s="580"/>
      <c r="F1367" s="577"/>
      <c r="G1367" s="581"/>
    </row>
    <row r="1368" spans="1:7" ht="9.75" customHeight="1">
      <c r="A1368" s="577"/>
      <c r="B1368" s="582"/>
      <c r="C1368" s="583"/>
      <c r="D1368" s="579"/>
      <c r="E1368" s="580"/>
      <c r="F1368" s="577"/>
      <c r="G1368" s="581"/>
    </row>
    <row r="1369" spans="1:7" ht="9.75" customHeight="1">
      <c r="A1369" s="577"/>
      <c r="B1369" s="582"/>
      <c r="C1369" s="583"/>
      <c r="D1369" s="579"/>
      <c r="E1369" s="580"/>
      <c r="F1369" s="577"/>
      <c r="G1369" s="581"/>
    </row>
    <row r="1370" spans="1:7" ht="9.75" customHeight="1">
      <c r="A1370" s="577"/>
      <c r="B1370" s="582"/>
      <c r="C1370" s="583"/>
      <c r="D1370" s="579"/>
      <c r="E1370" s="580"/>
      <c r="F1370" s="577"/>
      <c r="G1370" s="581"/>
    </row>
    <row r="1371" spans="1:7" ht="9.75" customHeight="1">
      <c r="A1371" s="577"/>
      <c r="B1371" s="582"/>
      <c r="C1371" s="578"/>
      <c r="D1371" s="579"/>
      <c r="E1371" s="580"/>
      <c r="F1371" s="577"/>
      <c r="G1371" s="581"/>
    </row>
    <row r="1372" spans="1:7" ht="9.75" customHeight="1">
      <c r="A1372" s="577"/>
      <c r="B1372" s="582"/>
      <c r="C1372" s="578"/>
      <c r="D1372" s="579"/>
      <c r="E1372" s="580"/>
      <c r="F1372" s="577"/>
      <c r="G1372" s="581"/>
    </row>
    <row r="1373" spans="1:7" ht="9.75" customHeight="1">
      <c r="A1373" s="577"/>
      <c r="B1373" s="582"/>
      <c r="C1373" s="578"/>
      <c r="D1373" s="579"/>
      <c r="E1373" s="580"/>
      <c r="F1373" s="577"/>
      <c r="G1373" s="581"/>
    </row>
    <row r="1374" spans="1:7" ht="9.75" customHeight="1">
      <c r="A1374" s="577"/>
      <c r="B1374" s="582"/>
      <c r="C1374" s="578"/>
      <c r="D1374" s="579"/>
      <c r="E1374" s="580"/>
      <c r="F1374" s="577"/>
      <c r="G1374" s="581"/>
    </row>
    <row r="1375" spans="1:7" ht="7.5" customHeight="1">
      <c r="A1375" s="577"/>
      <c r="B1375" s="582"/>
      <c r="C1375" s="578"/>
      <c r="D1375" s="579"/>
      <c r="E1375" s="580"/>
      <c r="F1375" s="577"/>
      <c r="G1375" s="581"/>
    </row>
    <row r="1376" spans="1:7" ht="9.75" customHeight="1">
      <c r="A1376" s="577"/>
      <c r="B1376" s="582"/>
      <c r="C1376" s="578"/>
      <c r="D1376" s="579"/>
      <c r="E1376" s="580"/>
      <c r="F1376" s="577"/>
      <c r="G1376" s="581"/>
    </row>
    <row r="1377" spans="1:7" ht="9.75" customHeight="1">
      <c r="A1377" s="577"/>
      <c r="B1377" s="582"/>
      <c r="C1377" s="578"/>
      <c r="D1377" s="579"/>
      <c r="E1377" s="580"/>
      <c r="F1377" s="577"/>
      <c r="G1377" s="581"/>
    </row>
    <row r="1378" spans="1:7" ht="9.75" customHeight="1">
      <c r="A1378" s="577"/>
      <c r="B1378" s="582"/>
      <c r="C1378" s="578"/>
      <c r="D1378" s="579"/>
      <c r="E1378" s="580"/>
      <c r="F1378" s="577"/>
      <c r="G1378" s="581"/>
    </row>
    <row r="1379" spans="1:7" ht="9.75" customHeight="1">
      <c r="A1379" s="577"/>
      <c r="B1379" s="582"/>
      <c r="C1379" s="578"/>
      <c r="D1379" s="579"/>
      <c r="E1379" s="580"/>
      <c r="F1379" s="577"/>
      <c r="G1379" s="581"/>
    </row>
    <row r="1380" spans="1:7" ht="9.75" customHeight="1">
      <c r="A1380" s="577"/>
      <c r="B1380" s="582"/>
      <c r="C1380" s="578"/>
      <c r="D1380" s="579"/>
      <c r="E1380" s="580"/>
      <c r="F1380" s="577"/>
      <c r="G1380" s="581"/>
    </row>
    <row r="1381" spans="1:7" ht="9.75" customHeight="1">
      <c r="A1381" s="577"/>
      <c r="B1381" s="582"/>
      <c r="C1381" s="578"/>
      <c r="D1381" s="579"/>
      <c r="E1381" s="580"/>
      <c r="F1381" s="577"/>
      <c r="G1381" s="581"/>
    </row>
    <row r="1382" spans="1:7" ht="9.75" customHeight="1">
      <c r="A1382" s="577"/>
      <c r="B1382" s="582"/>
      <c r="C1382" s="578"/>
      <c r="D1382" s="579"/>
      <c r="E1382" s="580"/>
      <c r="F1382" s="577"/>
      <c r="G1382" s="581"/>
    </row>
    <row r="1383" spans="1:7" ht="9.75" customHeight="1">
      <c r="A1383" s="577"/>
      <c r="B1383" s="582"/>
      <c r="C1383" s="578"/>
      <c r="D1383" s="579"/>
      <c r="E1383" s="580"/>
      <c r="F1383" s="577"/>
      <c r="G1383" s="581"/>
    </row>
    <row r="1384" spans="1:7" ht="9.75" customHeight="1">
      <c r="A1384" s="577"/>
      <c r="B1384" s="582"/>
      <c r="C1384" s="578"/>
      <c r="D1384" s="579"/>
      <c r="E1384" s="580"/>
      <c r="F1384" s="577"/>
      <c r="G1384" s="581"/>
    </row>
    <row r="1385" spans="1:7" ht="9.75" customHeight="1">
      <c r="A1385" s="577"/>
      <c r="B1385" s="582"/>
      <c r="C1385" s="578"/>
      <c r="D1385" s="579"/>
      <c r="E1385" s="580"/>
      <c r="F1385" s="577"/>
      <c r="G1385" s="581"/>
    </row>
    <row r="1386" spans="1:7" ht="9.75" customHeight="1">
      <c r="A1386" s="577"/>
      <c r="B1386" s="582"/>
      <c r="C1386" s="578"/>
      <c r="D1386" s="579"/>
      <c r="E1386" s="580"/>
      <c r="F1386" s="577"/>
      <c r="G1386" s="581"/>
    </row>
    <row r="1387" spans="1:7" ht="9.75" customHeight="1">
      <c r="A1387" s="577"/>
      <c r="B1387" s="582"/>
      <c r="C1387" s="578"/>
      <c r="D1387" s="579"/>
      <c r="E1387" s="580"/>
      <c r="F1387" s="577"/>
      <c r="G1387" s="581"/>
    </row>
    <row r="1388" spans="1:7" ht="9.75" customHeight="1">
      <c r="A1388" s="577"/>
      <c r="B1388" s="582"/>
      <c r="C1388" s="578"/>
      <c r="D1388" s="579"/>
      <c r="E1388" s="580"/>
      <c r="F1388" s="577"/>
      <c r="G1388" s="581"/>
    </row>
    <row r="1389" spans="1:7" ht="9.75" customHeight="1">
      <c r="A1389" s="577"/>
      <c r="B1389" s="582"/>
      <c r="C1389" s="578"/>
      <c r="D1389" s="579"/>
      <c r="E1389" s="580"/>
      <c r="F1389" s="577"/>
      <c r="G1389" s="581"/>
    </row>
    <row r="1390" spans="1:7" ht="9.75" customHeight="1">
      <c r="A1390" s="577"/>
      <c r="B1390" s="582"/>
      <c r="C1390" s="578"/>
      <c r="D1390" s="579"/>
      <c r="E1390" s="580"/>
      <c r="F1390" s="577"/>
      <c r="G1390" s="581"/>
    </row>
    <row r="1391" spans="1:7" ht="9.75" customHeight="1">
      <c r="A1391" s="577"/>
      <c r="B1391" s="582"/>
      <c r="C1391" s="578"/>
      <c r="D1391" s="579"/>
      <c r="E1391" s="580"/>
      <c r="F1391" s="577"/>
      <c r="G1391" s="581"/>
    </row>
    <row r="1392" spans="1:7" ht="9.75" customHeight="1">
      <c r="A1392" s="577"/>
      <c r="B1392" s="582"/>
      <c r="C1392" s="578"/>
      <c r="D1392" s="579"/>
      <c r="E1392" s="580"/>
      <c r="F1392" s="577"/>
      <c r="G1392" s="581"/>
    </row>
    <row r="1393" spans="1:7" ht="9.75" customHeight="1">
      <c r="A1393" s="577"/>
      <c r="B1393" s="582"/>
      <c r="C1393" s="578"/>
      <c r="D1393" s="579"/>
      <c r="E1393" s="580"/>
      <c r="F1393" s="577"/>
      <c r="G1393" s="581"/>
    </row>
    <row r="1394" spans="1:7" ht="9.75" customHeight="1">
      <c r="A1394" s="577"/>
      <c r="B1394" s="582"/>
      <c r="C1394" s="578"/>
      <c r="D1394" s="579"/>
      <c r="E1394" s="580"/>
      <c r="F1394" s="577"/>
      <c r="G1394" s="581"/>
    </row>
    <row r="1395" spans="1:7" ht="9.75" customHeight="1">
      <c r="A1395" s="577"/>
      <c r="B1395" s="582"/>
      <c r="C1395" s="578"/>
      <c r="D1395" s="579"/>
      <c r="E1395" s="580"/>
      <c r="F1395" s="577"/>
      <c r="G1395" s="581"/>
    </row>
    <row r="1396" spans="1:7" ht="9.75" customHeight="1">
      <c r="A1396" s="577"/>
      <c r="B1396" s="582"/>
      <c r="C1396" s="584"/>
      <c r="D1396" s="577"/>
      <c r="E1396" s="585"/>
      <c r="F1396" s="577"/>
      <c r="G1396" s="581"/>
    </row>
    <row r="1397" spans="1:7" ht="9.75" customHeight="1">
      <c r="A1397" s="577"/>
      <c r="B1397" s="582"/>
      <c r="C1397" s="584"/>
      <c r="D1397" s="577"/>
      <c r="E1397" s="585"/>
      <c r="F1397" s="577"/>
      <c r="G1397" s="581"/>
    </row>
    <row r="1398" spans="1:7" ht="9.75" customHeight="1">
      <c r="A1398" s="577"/>
      <c r="B1398" s="582"/>
      <c r="C1398" s="584"/>
      <c r="D1398" s="577"/>
      <c r="E1398" s="585"/>
      <c r="F1398" s="577"/>
      <c r="G1398" s="581"/>
    </row>
    <row r="1399" spans="1:7" ht="9.75" customHeight="1">
      <c r="A1399" s="577"/>
      <c r="B1399" s="582"/>
      <c r="C1399" s="584"/>
      <c r="D1399" s="577"/>
      <c r="E1399" s="585"/>
      <c r="F1399" s="577"/>
      <c r="G1399" s="581"/>
    </row>
    <row r="1400" spans="1:7" ht="9.75" customHeight="1">
      <c r="A1400" s="577"/>
      <c r="B1400" s="582"/>
      <c r="C1400" s="584"/>
      <c r="D1400" s="577"/>
      <c r="E1400" s="585"/>
      <c r="F1400" s="577"/>
      <c r="G1400" s="581"/>
    </row>
    <row r="1401" spans="1:7" ht="9.75" customHeight="1">
      <c r="A1401" s="577"/>
      <c r="B1401" s="582"/>
      <c r="C1401" s="583"/>
      <c r="D1401" s="579"/>
      <c r="E1401" s="580"/>
      <c r="F1401" s="577"/>
      <c r="G1401" s="581"/>
    </row>
    <row r="1402" spans="1:7" ht="9.75" customHeight="1">
      <c r="A1402" s="577"/>
      <c r="B1402" s="582"/>
      <c r="C1402" s="583"/>
      <c r="D1402" s="579"/>
      <c r="E1402" s="580"/>
      <c r="F1402" s="577"/>
      <c r="G1402" s="581"/>
    </row>
    <row r="1403" spans="1:7" ht="9.75" customHeight="1">
      <c r="A1403" s="577"/>
      <c r="B1403" s="582"/>
      <c r="C1403" s="583"/>
      <c r="D1403" s="579"/>
      <c r="E1403" s="580"/>
      <c r="F1403" s="577"/>
      <c r="G1403" s="581"/>
    </row>
    <row r="1404" spans="1:7" ht="9.75" customHeight="1">
      <c r="A1404" s="577"/>
      <c r="B1404" s="582"/>
      <c r="C1404" s="583"/>
      <c r="D1404" s="579"/>
      <c r="E1404" s="580"/>
      <c r="F1404" s="577"/>
      <c r="G1404" s="581"/>
    </row>
    <row r="1405" spans="1:7" ht="9.75" customHeight="1">
      <c r="A1405" s="577"/>
      <c r="B1405" s="582"/>
      <c r="C1405" s="583"/>
      <c r="D1405" s="579"/>
      <c r="E1405" s="580"/>
      <c r="F1405" s="577"/>
      <c r="G1405" s="581"/>
    </row>
    <row r="1406" spans="1:7" ht="9.75" customHeight="1">
      <c r="A1406" s="577"/>
      <c r="B1406" s="582"/>
      <c r="C1406" s="578"/>
      <c r="D1406" s="579"/>
      <c r="E1406" s="580"/>
      <c r="F1406" s="577"/>
      <c r="G1406" s="581"/>
    </row>
    <row r="1407" spans="1:7" ht="9.75" customHeight="1">
      <c r="A1407" s="577"/>
      <c r="B1407" s="582"/>
      <c r="C1407" s="578"/>
      <c r="D1407" s="579"/>
      <c r="E1407" s="580"/>
      <c r="F1407" s="577"/>
      <c r="G1407" s="581"/>
    </row>
    <row r="1408" spans="1:7" ht="9.75" customHeight="1">
      <c r="A1408" s="577"/>
      <c r="B1408" s="582"/>
      <c r="C1408" s="578"/>
      <c r="D1408" s="579"/>
      <c r="E1408" s="580"/>
      <c r="F1408" s="577"/>
      <c r="G1408" s="581"/>
    </row>
    <row r="1409" spans="1:7" ht="9.75" customHeight="1">
      <c r="A1409" s="577"/>
      <c r="B1409" s="582"/>
      <c r="C1409" s="578"/>
      <c r="D1409" s="579"/>
      <c r="E1409" s="580"/>
      <c r="F1409" s="577"/>
      <c r="G1409" s="581"/>
    </row>
    <row r="1410" spans="1:7" ht="9.75" customHeight="1">
      <c r="A1410" s="577"/>
      <c r="B1410" s="582"/>
      <c r="C1410" s="578"/>
      <c r="D1410" s="579"/>
      <c r="E1410" s="580"/>
      <c r="F1410" s="577"/>
      <c r="G1410" s="581"/>
    </row>
    <row r="1411" spans="1:7" ht="9.75" customHeight="1">
      <c r="A1411" s="577"/>
      <c r="B1411" s="582"/>
      <c r="C1411" s="578"/>
      <c r="D1411" s="579"/>
      <c r="E1411" s="580"/>
      <c r="F1411" s="577"/>
      <c r="G1411" s="581"/>
    </row>
    <row r="1412" spans="1:7" ht="9.75" customHeight="1">
      <c r="A1412" s="577"/>
      <c r="B1412" s="582"/>
      <c r="C1412" s="578"/>
      <c r="D1412" s="579"/>
      <c r="E1412" s="580"/>
      <c r="F1412" s="577"/>
      <c r="G1412" s="581"/>
    </row>
    <row r="1413" spans="1:7" ht="9.75" customHeight="1">
      <c r="A1413" s="577"/>
      <c r="B1413" s="582"/>
      <c r="C1413" s="578"/>
      <c r="D1413" s="579"/>
      <c r="E1413" s="580"/>
      <c r="F1413" s="577"/>
      <c r="G1413" s="581"/>
    </row>
    <row r="1414" spans="1:7" ht="9.75" customHeight="1">
      <c r="A1414" s="577"/>
      <c r="B1414" s="582"/>
      <c r="C1414" s="578"/>
      <c r="D1414" s="579"/>
      <c r="E1414" s="580"/>
      <c r="F1414" s="577"/>
      <c r="G1414" s="581"/>
    </row>
    <row r="1415" spans="1:7" ht="9.75" customHeight="1">
      <c r="A1415" s="577"/>
      <c r="B1415" s="582"/>
      <c r="C1415" s="578"/>
      <c r="D1415" s="579"/>
      <c r="E1415" s="580"/>
      <c r="F1415" s="577"/>
      <c r="G1415" s="581"/>
    </row>
    <row r="1416" spans="1:7" ht="9.75" customHeight="1">
      <c r="A1416" s="577"/>
      <c r="B1416" s="582"/>
      <c r="C1416" s="578"/>
      <c r="D1416" s="579"/>
      <c r="E1416" s="580"/>
      <c r="F1416" s="577"/>
      <c r="G1416" s="581"/>
    </row>
    <row r="1417" spans="1:7" ht="9.75" customHeight="1">
      <c r="A1417" s="577"/>
      <c r="B1417" s="582"/>
      <c r="C1417" s="578"/>
      <c r="D1417" s="579"/>
      <c r="E1417" s="580"/>
      <c r="F1417" s="577"/>
      <c r="G1417" s="581"/>
    </row>
    <row r="1418" spans="1:7" ht="9.75" customHeight="1">
      <c r="A1418" s="577"/>
      <c r="B1418" s="582"/>
      <c r="C1418" s="578"/>
      <c r="D1418" s="579"/>
      <c r="E1418" s="580"/>
      <c r="F1418" s="577"/>
      <c r="G1418" s="581"/>
    </row>
    <row r="1419" spans="1:7" ht="9.75" customHeight="1">
      <c r="A1419" s="577"/>
      <c r="B1419" s="582"/>
      <c r="C1419" s="578"/>
      <c r="D1419" s="579"/>
      <c r="E1419" s="580"/>
      <c r="F1419" s="577"/>
      <c r="G1419" s="581"/>
    </row>
    <row r="1420" spans="1:7" ht="9.75" customHeight="1">
      <c r="A1420" s="577"/>
      <c r="B1420" s="582"/>
      <c r="C1420" s="578"/>
      <c r="D1420" s="579"/>
      <c r="E1420" s="580"/>
      <c r="F1420" s="577"/>
      <c r="G1420" s="581"/>
    </row>
    <row r="1421" spans="1:7" ht="9.75" customHeight="1">
      <c r="A1421" s="577"/>
      <c r="B1421" s="582"/>
      <c r="C1421" s="578"/>
      <c r="D1421" s="579"/>
      <c r="E1421" s="589"/>
      <c r="F1421" s="577"/>
      <c r="G1421" s="581"/>
    </row>
    <row r="1422" spans="1:7" ht="9.75" customHeight="1">
      <c r="A1422" s="577"/>
      <c r="B1422" s="582"/>
      <c r="C1422" s="578"/>
      <c r="D1422" s="579"/>
      <c r="E1422" s="589"/>
      <c r="F1422" s="577"/>
      <c r="G1422" s="581"/>
    </row>
    <row r="1423" spans="1:7" ht="9.75" customHeight="1">
      <c r="A1423" s="577"/>
      <c r="B1423" s="582"/>
      <c r="C1423" s="578"/>
      <c r="D1423" s="579"/>
      <c r="E1423" s="589"/>
      <c r="F1423" s="577"/>
      <c r="G1423" s="581"/>
    </row>
    <row r="1424" spans="1:7" ht="9.75" customHeight="1">
      <c r="A1424" s="577"/>
      <c r="B1424" s="582"/>
      <c r="C1424" s="578"/>
      <c r="D1424" s="579"/>
      <c r="E1424" s="589"/>
      <c r="F1424" s="577"/>
      <c r="G1424" s="581"/>
    </row>
    <row r="1425" spans="1:7" ht="9.75" customHeight="1">
      <c r="A1425" s="577"/>
      <c r="B1425" s="582"/>
      <c r="C1425" s="578"/>
      <c r="D1425" s="579"/>
      <c r="E1425" s="589"/>
      <c r="F1425" s="577"/>
      <c r="G1425" s="581"/>
    </row>
    <row r="1426" spans="1:7" ht="9.75" customHeight="1">
      <c r="A1426" s="577"/>
      <c r="B1426" s="582"/>
      <c r="C1426" s="578"/>
      <c r="D1426" s="579"/>
      <c r="E1426" s="580"/>
      <c r="F1426" s="577"/>
      <c r="G1426" s="581"/>
    </row>
    <row r="1427" spans="1:7" ht="9.75" customHeight="1">
      <c r="A1427" s="577"/>
      <c r="B1427" s="582"/>
      <c r="C1427" s="578"/>
      <c r="D1427" s="579"/>
      <c r="E1427" s="580"/>
      <c r="F1427" s="577"/>
      <c r="G1427" s="581"/>
    </row>
    <row r="1428" spans="1:7" ht="9.75" customHeight="1">
      <c r="A1428" s="577"/>
      <c r="B1428" s="582"/>
      <c r="C1428" s="578"/>
      <c r="D1428" s="579"/>
      <c r="E1428" s="580"/>
      <c r="F1428" s="577"/>
      <c r="G1428" s="581"/>
    </row>
    <row r="1429" spans="1:7" ht="9.75" customHeight="1">
      <c r="A1429" s="577"/>
      <c r="B1429" s="582"/>
      <c r="C1429" s="578"/>
      <c r="D1429" s="579"/>
      <c r="E1429" s="580"/>
      <c r="F1429" s="577"/>
      <c r="G1429" s="581"/>
    </row>
    <row r="1430" spans="1:7" ht="9.75" customHeight="1">
      <c r="A1430" s="577"/>
      <c r="B1430" s="582"/>
      <c r="C1430" s="578"/>
      <c r="D1430" s="579"/>
      <c r="E1430" s="580"/>
      <c r="F1430" s="577"/>
      <c r="G1430" s="581"/>
    </row>
    <row r="1431" spans="1:7" ht="9.75" customHeight="1">
      <c r="A1431" s="577"/>
      <c r="B1431" s="582"/>
      <c r="C1431" s="578"/>
      <c r="D1431" s="579"/>
      <c r="E1431" s="580"/>
      <c r="F1431" s="577"/>
      <c r="G1431" s="581"/>
    </row>
    <row r="1432" spans="1:7" ht="9.75" customHeight="1">
      <c r="A1432" s="577"/>
      <c r="B1432" s="582"/>
      <c r="C1432" s="578"/>
      <c r="D1432" s="579"/>
      <c r="E1432" s="580"/>
      <c r="F1432" s="577"/>
      <c r="G1432" s="581"/>
    </row>
    <row r="1433" spans="1:7" ht="9.75" customHeight="1">
      <c r="A1433" s="577"/>
      <c r="B1433" s="582"/>
      <c r="C1433" s="578"/>
      <c r="D1433" s="579"/>
      <c r="E1433" s="580"/>
      <c r="F1433" s="577"/>
      <c r="G1433" s="581"/>
    </row>
    <row r="1434" spans="1:7" ht="9.75" customHeight="1">
      <c r="A1434" s="577"/>
      <c r="B1434" s="582"/>
      <c r="C1434" s="578"/>
      <c r="D1434" s="579"/>
      <c r="E1434" s="580"/>
      <c r="F1434" s="577"/>
      <c r="G1434" s="581"/>
    </row>
    <row r="1435" spans="1:7" ht="9.75" customHeight="1">
      <c r="A1435" s="577"/>
      <c r="B1435" s="582"/>
      <c r="C1435" s="578"/>
      <c r="D1435" s="579"/>
      <c r="E1435" s="580"/>
      <c r="F1435" s="577"/>
      <c r="G1435" s="581"/>
    </row>
    <row r="1436" spans="1:7" ht="9.75" customHeight="1">
      <c r="A1436" s="577"/>
      <c r="B1436" s="582"/>
      <c r="C1436" s="578"/>
      <c r="D1436" s="579"/>
      <c r="E1436" s="580"/>
      <c r="F1436" s="577"/>
      <c r="G1436" s="581"/>
    </row>
    <row r="1437" spans="1:7" ht="9.75" customHeight="1">
      <c r="A1437" s="577"/>
      <c r="B1437" s="582"/>
      <c r="C1437" s="578"/>
      <c r="D1437" s="579"/>
      <c r="E1437" s="580"/>
      <c r="F1437" s="577"/>
      <c r="G1437" s="581"/>
    </row>
    <row r="1438" spans="1:7" ht="9.75" customHeight="1">
      <c r="A1438" s="577"/>
      <c r="B1438" s="582"/>
      <c r="C1438" s="578"/>
      <c r="D1438" s="579"/>
      <c r="E1438" s="580"/>
      <c r="F1438" s="577"/>
      <c r="G1438" s="581"/>
    </row>
    <row r="1439" spans="1:7" ht="9.75" customHeight="1">
      <c r="A1439" s="577"/>
      <c r="B1439" s="582"/>
      <c r="C1439" s="578"/>
      <c r="D1439" s="579"/>
      <c r="E1439" s="580"/>
      <c r="F1439" s="577"/>
      <c r="G1439" s="581"/>
    </row>
    <row r="1440" spans="1:7" ht="9.75" customHeight="1">
      <c r="A1440" s="577"/>
      <c r="B1440" s="582"/>
      <c r="C1440" s="578"/>
      <c r="D1440" s="579"/>
      <c r="E1440" s="580"/>
      <c r="F1440" s="577"/>
      <c r="G1440" s="581"/>
    </row>
    <row r="1441" spans="1:7" ht="9.75" customHeight="1">
      <c r="A1441" s="577"/>
      <c r="B1441" s="582"/>
      <c r="C1441" s="578"/>
      <c r="D1441" s="579"/>
      <c r="E1441" s="580"/>
      <c r="F1441" s="577"/>
      <c r="G1441" s="581"/>
    </row>
    <row r="1442" spans="1:7" ht="9.75" customHeight="1">
      <c r="A1442" s="577"/>
      <c r="B1442" s="582"/>
      <c r="C1442" s="578"/>
      <c r="D1442" s="579"/>
      <c r="E1442" s="580"/>
      <c r="F1442" s="577"/>
      <c r="G1442" s="581"/>
    </row>
    <row r="1443" spans="1:7" ht="9.75" customHeight="1">
      <c r="A1443" s="577"/>
      <c r="B1443" s="582"/>
      <c r="C1443" s="578"/>
      <c r="D1443" s="579"/>
      <c r="E1443" s="580"/>
      <c r="F1443" s="577"/>
      <c r="G1443" s="581"/>
    </row>
    <row r="1444" spans="1:7" ht="9.75" customHeight="1">
      <c r="A1444" s="577"/>
      <c r="B1444" s="582"/>
      <c r="C1444" s="578"/>
      <c r="D1444" s="579"/>
      <c r="E1444" s="580"/>
      <c r="F1444" s="577"/>
      <c r="G1444" s="581"/>
    </row>
    <row r="1445" spans="1:7" ht="9.75" customHeight="1">
      <c r="A1445" s="577"/>
      <c r="B1445" s="582"/>
      <c r="C1445" s="578"/>
      <c r="D1445" s="579"/>
      <c r="E1445" s="580"/>
      <c r="F1445" s="577"/>
      <c r="G1445" s="581"/>
    </row>
    <row r="1446" spans="1:7" ht="9.75" customHeight="1">
      <c r="A1446" s="577"/>
      <c r="B1446" s="582"/>
      <c r="C1446" s="578"/>
      <c r="D1446" s="579"/>
      <c r="E1446" s="580"/>
      <c r="F1446" s="577"/>
      <c r="G1446" s="581"/>
    </row>
    <row r="1447" spans="1:7" ht="9.75" customHeight="1">
      <c r="A1447" s="577"/>
      <c r="B1447" s="582"/>
      <c r="C1447" s="578"/>
      <c r="D1447" s="579"/>
      <c r="E1447" s="580"/>
      <c r="F1447" s="577"/>
      <c r="G1447" s="581"/>
    </row>
    <row r="1448" spans="1:7" ht="9.75" customHeight="1">
      <c r="A1448" s="577"/>
      <c r="B1448" s="582"/>
      <c r="C1448" s="578"/>
      <c r="D1448" s="579"/>
      <c r="E1448" s="580"/>
      <c r="F1448" s="577"/>
      <c r="G1448" s="581"/>
    </row>
    <row r="1449" spans="1:7" ht="9.75" customHeight="1">
      <c r="A1449" s="577"/>
      <c r="B1449" s="582"/>
      <c r="C1449" s="578"/>
      <c r="D1449" s="579"/>
      <c r="E1449" s="580"/>
      <c r="F1449" s="577"/>
      <c r="G1449" s="581"/>
    </row>
    <row r="1450" spans="1:7" ht="9.75" customHeight="1">
      <c r="A1450" s="577"/>
      <c r="B1450" s="582"/>
      <c r="C1450" s="578"/>
      <c r="D1450" s="579"/>
      <c r="E1450" s="580"/>
      <c r="F1450" s="577"/>
      <c r="G1450" s="581"/>
    </row>
    <row r="1451" spans="1:7" ht="9.75" customHeight="1">
      <c r="A1451" s="577"/>
      <c r="B1451" s="582"/>
      <c r="C1451" s="578"/>
      <c r="D1451" s="579"/>
      <c r="E1451" s="580"/>
      <c r="F1451" s="577"/>
      <c r="G1451" s="581"/>
    </row>
    <row r="1452" spans="1:7" ht="9.75" customHeight="1">
      <c r="A1452" s="577"/>
      <c r="B1452" s="582"/>
      <c r="C1452" s="578"/>
      <c r="D1452" s="579"/>
      <c r="E1452" s="580"/>
      <c r="F1452" s="577"/>
      <c r="G1452" s="581"/>
    </row>
    <row r="1453" spans="1:7" ht="9.75" customHeight="1">
      <c r="A1453" s="577"/>
      <c r="B1453" s="582"/>
      <c r="C1453" s="578"/>
      <c r="D1453" s="579"/>
      <c r="E1453" s="580"/>
      <c r="F1453" s="577"/>
      <c r="G1453" s="581"/>
    </row>
    <row r="1454" spans="1:7" ht="9.75" customHeight="1">
      <c r="A1454" s="577"/>
      <c r="B1454" s="582"/>
      <c r="C1454" s="578"/>
      <c r="D1454" s="579"/>
      <c r="E1454" s="580"/>
      <c r="F1454" s="577"/>
      <c r="G1454" s="581"/>
    </row>
    <row r="1455" spans="1:7" ht="9.75" customHeight="1">
      <c r="A1455" s="577"/>
      <c r="B1455" s="582"/>
      <c r="C1455" s="578"/>
      <c r="D1455" s="579"/>
      <c r="E1455" s="580"/>
      <c r="F1455" s="577"/>
      <c r="G1455" s="581"/>
    </row>
    <row r="1456" spans="1:7" ht="9.75" customHeight="1">
      <c r="A1456" s="577"/>
      <c r="B1456" s="582"/>
      <c r="C1456" s="578"/>
      <c r="D1456" s="579"/>
      <c r="E1456" s="580"/>
      <c r="F1456" s="577"/>
      <c r="G1456" s="581"/>
    </row>
    <row r="1457" spans="1:7" ht="9.75" customHeight="1">
      <c r="A1457" s="577"/>
      <c r="B1457" s="582"/>
      <c r="C1457" s="578"/>
      <c r="D1457" s="579"/>
      <c r="E1457" s="580"/>
      <c r="F1457" s="577"/>
      <c r="G1457" s="581"/>
    </row>
    <row r="1458" spans="1:7" ht="9.75" customHeight="1">
      <c r="A1458" s="577"/>
      <c r="B1458" s="582"/>
      <c r="C1458" s="578"/>
      <c r="D1458" s="579"/>
      <c r="E1458" s="580"/>
      <c r="F1458" s="577"/>
      <c r="G1458" s="581"/>
    </row>
    <row r="1459" spans="1:7" ht="9.75" customHeight="1">
      <c r="A1459" s="577"/>
      <c r="B1459" s="582"/>
      <c r="C1459" s="578"/>
      <c r="D1459" s="579"/>
      <c r="E1459" s="580"/>
      <c r="F1459" s="577"/>
      <c r="G1459" s="581"/>
    </row>
    <row r="1460" spans="1:7" ht="9.75" customHeight="1">
      <c r="A1460" s="577"/>
      <c r="B1460" s="582"/>
      <c r="C1460" s="578"/>
      <c r="D1460" s="579"/>
      <c r="E1460" s="580"/>
      <c r="F1460" s="577"/>
      <c r="G1460" s="581"/>
    </row>
    <row r="1461" spans="1:7" ht="9.75" customHeight="1">
      <c r="A1461" s="577"/>
      <c r="B1461" s="582"/>
      <c r="C1461" s="578"/>
      <c r="D1461" s="579"/>
      <c r="E1461" s="580"/>
      <c r="F1461" s="577"/>
      <c r="G1461" s="581"/>
    </row>
    <row r="1462" spans="1:7" ht="9.75" customHeight="1">
      <c r="A1462" s="577"/>
      <c r="B1462" s="582"/>
      <c r="C1462" s="578"/>
      <c r="D1462" s="579"/>
      <c r="E1462" s="580"/>
      <c r="F1462" s="577"/>
      <c r="G1462" s="581"/>
    </row>
    <row r="1463" spans="1:7" ht="9.75" customHeight="1">
      <c r="A1463" s="577"/>
      <c r="B1463" s="582"/>
      <c r="C1463" s="578"/>
      <c r="D1463" s="579"/>
      <c r="E1463" s="580"/>
      <c r="F1463" s="577"/>
      <c r="G1463" s="581"/>
    </row>
    <row r="1464" spans="1:7" ht="9.75" customHeight="1">
      <c r="A1464" s="577"/>
      <c r="B1464" s="582"/>
      <c r="C1464" s="578"/>
      <c r="D1464" s="579"/>
      <c r="E1464" s="580"/>
      <c r="F1464" s="577"/>
      <c r="G1464" s="581"/>
    </row>
    <row r="1465" spans="1:7" ht="9.75" customHeight="1">
      <c r="A1465" s="577"/>
      <c r="B1465" s="582"/>
      <c r="C1465" s="578"/>
      <c r="D1465" s="579"/>
      <c r="E1465" s="580"/>
      <c r="F1465" s="577"/>
      <c r="G1465" s="581"/>
    </row>
    <row r="1466" spans="1:7" ht="9.75" customHeight="1">
      <c r="A1466" s="577"/>
      <c r="B1466" s="582"/>
      <c r="C1466" s="578"/>
      <c r="D1466" s="579"/>
      <c r="E1466" s="580"/>
      <c r="F1466" s="577"/>
      <c r="G1466" s="581"/>
    </row>
    <row r="1467" spans="1:7" ht="9.75" customHeight="1">
      <c r="A1467" s="577"/>
      <c r="B1467" s="582"/>
      <c r="C1467" s="578"/>
      <c r="D1467" s="579"/>
      <c r="E1467" s="580"/>
      <c r="F1467" s="577"/>
      <c r="G1467" s="581"/>
    </row>
    <row r="1468" spans="1:7" ht="9.75" customHeight="1">
      <c r="A1468" s="577"/>
      <c r="B1468" s="582"/>
      <c r="C1468" s="578"/>
      <c r="D1468" s="579"/>
      <c r="E1468" s="580"/>
      <c r="F1468" s="577"/>
      <c r="G1468" s="581"/>
    </row>
    <row r="1469" spans="1:7" ht="9.75" customHeight="1">
      <c r="A1469" s="577"/>
      <c r="B1469" s="582"/>
      <c r="C1469" s="578"/>
      <c r="D1469" s="579"/>
      <c r="E1469" s="580"/>
      <c r="F1469" s="577"/>
      <c r="G1469" s="581"/>
    </row>
    <row r="1470" spans="1:7" ht="9.75" customHeight="1">
      <c r="A1470" s="577"/>
      <c r="B1470" s="582"/>
      <c r="C1470" s="578"/>
      <c r="D1470" s="579"/>
      <c r="E1470" s="580"/>
      <c r="F1470" s="577"/>
      <c r="G1470" s="581"/>
    </row>
    <row r="1471" spans="1:7" ht="9.75" customHeight="1">
      <c r="A1471" s="577"/>
      <c r="B1471" s="582"/>
      <c r="C1471" s="578"/>
      <c r="D1471" s="579"/>
      <c r="E1471" s="580"/>
      <c r="F1471" s="577"/>
      <c r="G1471" s="581"/>
    </row>
    <row r="1472" spans="1:7" ht="9.75" customHeight="1">
      <c r="A1472" s="577"/>
      <c r="B1472" s="582"/>
      <c r="C1472" s="578"/>
      <c r="D1472" s="579"/>
      <c r="E1472" s="580"/>
      <c r="F1472" s="577"/>
      <c r="G1472" s="581"/>
    </row>
    <row r="1473" spans="1:7" ht="9.75" customHeight="1">
      <c r="A1473" s="577"/>
      <c r="B1473" s="582"/>
      <c r="C1473" s="578"/>
      <c r="D1473" s="579"/>
      <c r="E1473" s="580"/>
      <c r="F1473" s="577"/>
      <c r="G1473" s="581"/>
    </row>
    <row r="1474" spans="1:7" ht="9.75" customHeight="1">
      <c r="A1474" s="577"/>
      <c r="B1474" s="582"/>
      <c r="C1474" s="578"/>
      <c r="D1474" s="579"/>
      <c r="E1474" s="580"/>
      <c r="F1474" s="577"/>
      <c r="G1474" s="581"/>
    </row>
    <row r="1475" spans="1:7" ht="9.75" customHeight="1">
      <c r="A1475" s="577"/>
      <c r="B1475" s="582"/>
      <c r="C1475" s="578"/>
      <c r="D1475" s="579"/>
      <c r="E1475" s="580"/>
      <c r="F1475" s="577"/>
      <c r="G1475" s="581"/>
    </row>
    <row r="1476" spans="1:7" ht="9.75" customHeight="1">
      <c r="A1476" s="577"/>
      <c r="B1476" s="582"/>
      <c r="C1476" s="578"/>
      <c r="D1476" s="579"/>
      <c r="E1476" s="580"/>
      <c r="F1476" s="577"/>
      <c r="G1476" s="581"/>
    </row>
    <row r="1477" spans="1:7" ht="9.75" customHeight="1">
      <c r="A1477" s="577"/>
      <c r="B1477" s="582"/>
      <c r="C1477" s="578"/>
      <c r="D1477" s="579"/>
      <c r="E1477" s="580"/>
      <c r="F1477" s="577"/>
      <c r="G1477" s="581"/>
    </row>
    <row r="1478" spans="1:7" ht="9.75" customHeight="1">
      <c r="A1478" s="577"/>
      <c r="B1478" s="582"/>
      <c r="C1478" s="578"/>
      <c r="D1478" s="579"/>
      <c r="E1478" s="580"/>
      <c r="F1478" s="577"/>
      <c r="G1478" s="581"/>
    </row>
    <row r="1479" spans="1:7" ht="9.75" customHeight="1">
      <c r="A1479" s="577"/>
      <c r="B1479" s="582"/>
      <c r="C1479" s="578"/>
      <c r="D1479" s="579"/>
      <c r="E1479" s="580"/>
      <c r="F1479" s="577"/>
      <c r="G1479" s="581"/>
    </row>
    <row r="1480" spans="1:7" ht="9.75" customHeight="1">
      <c r="A1480" s="577"/>
      <c r="B1480" s="582"/>
      <c r="C1480" s="578"/>
      <c r="D1480" s="579"/>
      <c r="E1480" s="580"/>
      <c r="F1480" s="577"/>
      <c r="G1480" s="581"/>
    </row>
    <row r="1481" spans="1:7" ht="9.75" customHeight="1">
      <c r="A1481" s="577"/>
      <c r="B1481" s="582"/>
      <c r="C1481" s="578"/>
      <c r="D1481" s="579"/>
      <c r="E1481" s="580"/>
      <c r="F1481" s="577"/>
      <c r="G1481" s="581"/>
    </row>
    <row r="1482" spans="1:7" ht="9.75" customHeight="1">
      <c r="A1482" s="577"/>
      <c r="B1482" s="582"/>
      <c r="C1482" s="578"/>
      <c r="D1482" s="579"/>
      <c r="E1482" s="580"/>
      <c r="F1482" s="577"/>
      <c r="G1482" s="581"/>
    </row>
    <row r="1483" spans="1:7" ht="9.75" customHeight="1">
      <c r="A1483" s="577"/>
      <c r="B1483" s="582"/>
      <c r="C1483" s="578"/>
      <c r="D1483" s="579"/>
      <c r="E1483" s="580"/>
      <c r="F1483" s="577"/>
      <c r="G1483" s="581"/>
    </row>
    <row r="1484" spans="1:7" ht="9.75" customHeight="1">
      <c r="A1484" s="577"/>
      <c r="B1484" s="582"/>
      <c r="C1484" s="578"/>
      <c r="D1484" s="579"/>
      <c r="E1484" s="580"/>
      <c r="F1484" s="577"/>
      <c r="G1484" s="581"/>
    </row>
    <row r="1485" spans="1:7" ht="9.75" customHeight="1">
      <c r="A1485" s="577"/>
      <c r="B1485" s="582"/>
      <c r="C1485" s="578"/>
      <c r="D1485" s="579"/>
      <c r="E1485" s="580"/>
      <c r="F1485" s="577"/>
      <c r="G1485" s="581"/>
    </row>
    <row r="1486" spans="1:7" ht="9.75" customHeight="1">
      <c r="A1486" s="577"/>
      <c r="B1486" s="582"/>
      <c r="C1486" s="578"/>
      <c r="D1486" s="579"/>
      <c r="E1486" s="580"/>
      <c r="F1486" s="577"/>
      <c r="G1486" s="581"/>
    </row>
    <row r="1487" spans="1:7" ht="9.75" customHeight="1">
      <c r="A1487" s="577"/>
      <c r="B1487" s="582"/>
      <c r="C1487" s="578"/>
      <c r="D1487" s="579"/>
      <c r="E1487" s="580"/>
      <c r="F1487" s="577"/>
      <c r="G1487" s="581"/>
    </row>
    <row r="1488" spans="1:7" ht="9.75" customHeight="1">
      <c r="A1488" s="577"/>
      <c r="B1488" s="582"/>
      <c r="C1488" s="578"/>
      <c r="D1488" s="579"/>
      <c r="E1488" s="580"/>
      <c r="F1488" s="577"/>
      <c r="G1488" s="581"/>
    </row>
    <row r="1489" spans="1:7" ht="9.75" customHeight="1">
      <c r="A1489" s="577"/>
      <c r="B1489" s="582"/>
      <c r="C1489" s="578"/>
      <c r="D1489" s="579"/>
      <c r="E1489" s="580"/>
      <c r="F1489" s="577"/>
      <c r="G1489" s="581"/>
    </row>
    <row r="1490" spans="1:7" ht="9.75" customHeight="1">
      <c r="A1490" s="577"/>
      <c r="B1490" s="582"/>
      <c r="C1490" s="578"/>
      <c r="D1490" s="579"/>
      <c r="E1490" s="580"/>
      <c r="F1490" s="577"/>
      <c r="G1490" s="581"/>
    </row>
    <row r="1491" spans="1:7" ht="9.75" customHeight="1">
      <c r="A1491" s="577"/>
      <c r="B1491" s="582"/>
      <c r="C1491" s="578"/>
      <c r="D1491" s="579"/>
      <c r="E1491" s="580"/>
      <c r="F1491" s="577"/>
      <c r="G1491" s="581"/>
    </row>
    <row r="1492" spans="1:7" ht="9.75" customHeight="1">
      <c r="A1492" s="577"/>
      <c r="B1492" s="582"/>
      <c r="C1492" s="578"/>
      <c r="D1492" s="579"/>
      <c r="E1492" s="580"/>
      <c r="F1492" s="577"/>
      <c r="G1492" s="581"/>
    </row>
    <row r="1493" spans="1:7" ht="9.75" customHeight="1">
      <c r="A1493" s="577"/>
      <c r="B1493" s="582"/>
      <c r="C1493" s="578"/>
      <c r="D1493" s="579"/>
      <c r="E1493" s="580"/>
      <c r="F1493" s="577"/>
      <c r="G1493" s="581"/>
    </row>
    <row r="1494" spans="1:7" ht="9.75" customHeight="1">
      <c r="A1494" s="577"/>
      <c r="B1494" s="582"/>
      <c r="C1494" s="578"/>
      <c r="D1494" s="579"/>
      <c r="E1494" s="580"/>
      <c r="F1494" s="577"/>
      <c r="G1494" s="581"/>
    </row>
    <row r="1495" spans="1:7" ht="9.75" customHeight="1">
      <c r="A1495" s="577"/>
      <c r="B1495" s="582"/>
      <c r="C1495" s="578"/>
      <c r="D1495" s="579"/>
      <c r="E1495" s="580"/>
      <c r="F1495" s="577"/>
      <c r="G1495" s="581"/>
    </row>
    <row r="1496" spans="1:7" ht="9.75" customHeight="1">
      <c r="A1496" s="577"/>
      <c r="B1496" s="582"/>
      <c r="C1496" s="578"/>
      <c r="D1496" s="579"/>
      <c r="E1496" s="580"/>
      <c r="F1496" s="577"/>
      <c r="G1496" s="581"/>
    </row>
    <row r="1497" spans="1:7" ht="9.75" customHeight="1">
      <c r="A1497" s="577"/>
      <c r="B1497" s="582"/>
      <c r="C1497" s="578"/>
      <c r="D1497" s="579"/>
      <c r="E1497" s="580"/>
      <c r="F1497" s="577"/>
      <c r="G1497" s="581"/>
    </row>
    <row r="1498" spans="1:7" ht="9.75" customHeight="1">
      <c r="A1498" s="577"/>
      <c r="B1498" s="582"/>
      <c r="C1498" s="578"/>
      <c r="D1498" s="579"/>
      <c r="E1498" s="580"/>
      <c r="F1498" s="577"/>
      <c r="G1498" s="581"/>
    </row>
    <row r="1499" spans="1:7" ht="9.75" customHeight="1">
      <c r="A1499" s="577"/>
      <c r="B1499" s="582"/>
      <c r="C1499" s="578"/>
      <c r="D1499" s="579"/>
      <c r="E1499" s="580"/>
      <c r="F1499" s="577"/>
      <c r="G1499" s="581"/>
    </row>
    <row r="1500" spans="1:7" ht="9.75" customHeight="1">
      <c r="A1500" s="577"/>
      <c r="B1500" s="582"/>
      <c r="C1500" s="578"/>
      <c r="D1500" s="579"/>
      <c r="E1500" s="580"/>
      <c r="F1500" s="577"/>
      <c r="G1500" s="581"/>
    </row>
    <row r="1501" spans="1:7" ht="9.75" customHeight="1">
      <c r="A1501" s="577"/>
      <c r="B1501" s="582"/>
      <c r="C1501" s="588"/>
      <c r="D1501" s="579"/>
      <c r="E1501" s="587"/>
      <c r="F1501" s="577"/>
      <c r="G1501" s="581"/>
    </row>
    <row r="1502" spans="1:7" ht="9.75" customHeight="1">
      <c r="A1502" s="577"/>
      <c r="B1502" s="582"/>
      <c r="C1502" s="588"/>
      <c r="D1502" s="579"/>
      <c r="E1502" s="587"/>
      <c r="F1502" s="577"/>
      <c r="G1502" s="581"/>
    </row>
    <row r="1503" spans="1:7" ht="9.75" customHeight="1">
      <c r="A1503" s="577"/>
      <c r="B1503" s="582"/>
      <c r="C1503" s="588"/>
      <c r="D1503" s="579"/>
      <c r="E1503" s="587"/>
      <c r="F1503" s="577"/>
      <c r="G1503" s="581"/>
    </row>
    <row r="1504" spans="1:7" ht="9.75" customHeight="1">
      <c r="A1504" s="577"/>
      <c r="B1504" s="582"/>
      <c r="C1504" s="588"/>
      <c r="D1504" s="579"/>
      <c r="E1504" s="587"/>
      <c r="F1504" s="577"/>
      <c r="G1504" s="581"/>
    </row>
    <row r="1505" spans="1:7" ht="4.5" customHeight="1">
      <c r="A1505" s="577"/>
      <c r="B1505" s="582"/>
      <c r="C1505" s="588"/>
      <c r="D1505" s="579"/>
      <c r="E1505" s="587"/>
      <c r="F1505" s="577"/>
      <c r="G1505" s="581"/>
    </row>
    <row r="1506" spans="1:7" ht="9.75" customHeight="1">
      <c r="A1506" s="577"/>
      <c r="B1506" s="582"/>
      <c r="C1506" s="588"/>
      <c r="D1506" s="579"/>
      <c r="E1506" s="590"/>
      <c r="F1506" s="577"/>
      <c r="G1506" s="581"/>
    </row>
    <row r="1507" spans="1:7" ht="9.75" customHeight="1">
      <c r="A1507" s="577"/>
      <c r="B1507" s="582"/>
      <c r="C1507" s="588"/>
      <c r="D1507" s="579"/>
      <c r="E1507" s="590"/>
      <c r="F1507" s="577"/>
      <c r="G1507" s="581"/>
    </row>
    <row r="1508" spans="1:7" ht="9.75" customHeight="1">
      <c r="A1508" s="577"/>
      <c r="B1508" s="582"/>
      <c r="C1508" s="588"/>
      <c r="D1508" s="579"/>
      <c r="E1508" s="590"/>
      <c r="F1508" s="577"/>
      <c r="G1508" s="581"/>
    </row>
    <row r="1509" spans="1:7" ht="9.75" customHeight="1">
      <c r="A1509" s="577"/>
      <c r="B1509" s="582"/>
      <c r="C1509" s="588"/>
      <c r="D1509" s="579"/>
      <c r="E1509" s="590"/>
      <c r="F1509" s="577"/>
      <c r="G1509" s="581"/>
    </row>
    <row r="1510" spans="1:7" ht="9.75" customHeight="1">
      <c r="A1510" s="577"/>
      <c r="B1510" s="582"/>
      <c r="C1510" s="588"/>
      <c r="D1510" s="579"/>
      <c r="E1510" s="590"/>
      <c r="F1510" s="577"/>
      <c r="G1510" s="581"/>
    </row>
    <row r="1511" spans="1:7" ht="9.75" customHeight="1">
      <c r="A1511" s="577"/>
      <c r="B1511" s="582"/>
      <c r="C1511" s="578"/>
      <c r="D1511" s="579"/>
      <c r="E1511" s="580"/>
      <c r="F1511" s="577"/>
      <c r="G1511" s="581"/>
    </row>
    <row r="1512" spans="1:7" ht="9.75" customHeight="1">
      <c r="A1512" s="577"/>
      <c r="B1512" s="582"/>
      <c r="C1512" s="578"/>
      <c r="D1512" s="579"/>
      <c r="E1512" s="580"/>
      <c r="F1512" s="577"/>
      <c r="G1512" s="581"/>
    </row>
    <row r="1513" spans="1:7" ht="9.75" customHeight="1">
      <c r="A1513" s="577"/>
      <c r="B1513" s="582"/>
      <c r="C1513" s="578"/>
      <c r="D1513" s="579"/>
      <c r="E1513" s="580"/>
      <c r="F1513" s="577"/>
      <c r="G1513" s="581"/>
    </row>
    <row r="1514" spans="1:7" ht="9.75" customHeight="1">
      <c r="A1514" s="577"/>
      <c r="B1514" s="582"/>
      <c r="C1514" s="578"/>
      <c r="D1514" s="579"/>
      <c r="E1514" s="580"/>
      <c r="F1514" s="577"/>
      <c r="G1514" s="581"/>
    </row>
    <row r="1515" spans="1:7" ht="9.75" customHeight="1">
      <c r="A1515" s="577"/>
      <c r="B1515" s="582"/>
      <c r="C1515" s="578"/>
      <c r="D1515" s="579"/>
      <c r="E1515" s="580"/>
      <c r="F1515" s="577"/>
      <c r="G1515" s="581"/>
    </row>
    <row r="1516" spans="1:7" ht="9.75" customHeight="1">
      <c r="A1516" s="577"/>
      <c r="B1516" s="582"/>
      <c r="C1516" s="578"/>
      <c r="D1516" s="579"/>
      <c r="E1516" s="580"/>
      <c r="F1516" s="577"/>
      <c r="G1516" s="581"/>
    </row>
    <row r="1517" spans="1:7" ht="9.75" customHeight="1">
      <c r="A1517" s="577"/>
      <c r="B1517" s="582"/>
      <c r="C1517" s="578"/>
      <c r="D1517" s="579"/>
      <c r="E1517" s="580"/>
      <c r="F1517" s="577"/>
      <c r="G1517" s="581"/>
    </row>
    <row r="1518" spans="1:7" ht="9.75" customHeight="1">
      <c r="A1518" s="577"/>
      <c r="B1518" s="582"/>
      <c r="C1518" s="578"/>
      <c r="D1518" s="579"/>
      <c r="E1518" s="580"/>
      <c r="F1518" s="577"/>
      <c r="G1518" s="581"/>
    </row>
    <row r="1519" spans="1:7" ht="9.75" customHeight="1">
      <c r="A1519" s="577"/>
      <c r="B1519" s="582"/>
      <c r="C1519" s="578"/>
      <c r="D1519" s="579"/>
      <c r="E1519" s="580"/>
      <c r="F1519" s="577"/>
      <c r="G1519" s="581"/>
    </row>
    <row r="1520" spans="1:7" ht="9.75" customHeight="1">
      <c r="A1520" s="577"/>
      <c r="B1520" s="582"/>
      <c r="C1520" s="578"/>
      <c r="D1520" s="579"/>
      <c r="E1520" s="580"/>
      <c r="F1520" s="577"/>
      <c r="G1520" s="581"/>
    </row>
    <row r="1521" spans="1:7" ht="9.75" customHeight="1">
      <c r="A1521" s="577"/>
      <c r="B1521" s="582"/>
      <c r="C1521" s="578"/>
      <c r="D1521" s="579"/>
      <c r="E1521" s="580"/>
      <c r="F1521" s="577"/>
      <c r="G1521" s="581"/>
    </row>
    <row r="1522" spans="1:7" ht="9.75" customHeight="1">
      <c r="A1522" s="577"/>
      <c r="B1522" s="582"/>
      <c r="C1522" s="578"/>
      <c r="D1522" s="579"/>
      <c r="E1522" s="580"/>
      <c r="F1522" s="577"/>
      <c r="G1522" s="581"/>
    </row>
    <row r="1523" spans="1:7" ht="9.75" customHeight="1">
      <c r="A1523" s="577"/>
      <c r="B1523" s="582"/>
      <c r="C1523" s="578"/>
      <c r="D1523" s="579"/>
      <c r="E1523" s="580"/>
      <c r="F1523" s="577"/>
      <c r="G1523" s="581"/>
    </row>
    <row r="1524" spans="1:7" ht="9.75" customHeight="1">
      <c r="A1524" s="577"/>
      <c r="B1524" s="582"/>
      <c r="C1524" s="578"/>
      <c r="D1524" s="579"/>
      <c r="E1524" s="580"/>
      <c r="F1524" s="577"/>
      <c r="G1524" s="581"/>
    </row>
    <row r="1525" spans="1:7" ht="9.75" customHeight="1">
      <c r="A1525" s="577"/>
      <c r="B1525" s="582"/>
      <c r="C1525" s="578"/>
      <c r="D1525" s="579"/>
      <c r="E1525" s="580"/>
      <c r="F1525" s="577"/>
      <c r="G1525" s="581"/>
    </row>
    <row r="1526" spans="1:7" ht="9.75" customHeight="1">
      <c r="A1526" s="577"/>
      <c r="B1526" s="582"/>
      <c r="C1526" s="578"/>
      <c r="D1526" s="579"/>
      <c r="E1526" s="580"/>
      <c r="F1526" s="577"/>
      <c r="G1526" s="581"/>
    </row>
    <row r="1527" spans="1:7" ht="9.75" customHeight="1">
      <c r="A1527" s="577"/>
      <c r="B1527" s="582"/>
      <c r="C1527" s="578"/>
      <c r="D1527" s="579"/>
      <c r="E1527" s="580"/>
      <c r="F1527" s="577"/>
      <c r="G1527" s="581"/>
    </row>
    <row r="1528" spans="1:7" ht="9.75" customHeight="1">
      <c r="A1528" s="577"/>
      <c r="B1528" s="582"/>
      <c r="C1528" s="578"/>
      <c r="D1528" s="579"/>
      <c r="E1528" s="580"/>
      <c r="F1528" s="577"/>
      <c r="G1528" s="581"/>
    </row>
    <row r="1529" spans="1:7" ht="9.75" customHeight="1">
      <c r="A1529" s="577"/>
      <c r="B1529" s="582"/>
      <c r="C1529" s="578"/>
      <c r="D1529" s="579"/>
      <c r="E1529" s="580"/>
      <c r="F1529" s="577"/>
      <c r="G1529" s="581"/>
    </row>
    <row r="1530" spans="1:7" ht="6.75" customHeight="1">
      <c r="A1530" s="577"/>
      <c r="B1530" s="582"/>
      <c r="C1530" s="578"/>
      <c r="D1530" s="579"/>
      <c r="E1530" s="580"/>
      <c r="F1530" s="577"/>
      <c r="G1530" s="581"/>
    </row>
    <row r="1531" spans="1:7" ht="9.75" customHeight="1">
      <c r="A1531" s="577"/>
      <c r="B1531" s="582"/>
      <c r="C1531" s="578"/>
      <c r="D1531" s="579"/>
      <c r="E1531" s="580"/>
      <c r="F1531" s="577"/>
      <c r="G1531" s="581"/>
    </row>
    <row r="1532" spans="1:7" ht="9.75" customHeight="1">
      <c r="A1532" s="577"/>
      <c r="B1532" s="582"/>
      <c r="C1532" s="578"/>
      <c r="D1532" s="579"/>
      <c r="E1532" s="580"/>
      <c r="F1532" s="577"/>
      <c r="G1532" s="581"/>
    </row>
    <row r="1533" spans="1:7" ht="9.75" customHeight="1">
      <c r="A1533" s="577"/>
      <c r="B1533" s="582"/>
      <c r="C1533" s="578"/>
      <c r="D1533" s="579"/>
      <c r="E1533" s="580"/>
      <c r="F1533" s="577"/>
      <c r="G1533" s="581"/>
    </row>
    <row r="1534" spans="1:7" ht="9.75" customHeight="1">
      <c r="A1534" s="577"/>
      <c r="B1534" s="582"/>
      <c r="C1534" s="578"/>
      <c r="D1534" s="579"/>
      <c r="E1534" s="580"/>
      <c r="F1534" s="577"/>
      <c r="G1534" s="581"/>
    </row>
    <row r="1535" spans="1:7" ht="9.75" customHeight="1">
      <c r="A1535" s="577"/>
      <c r="B1535" s="582"/>
      <c r="C1535" s="578"/>
      <c r="D1535" s="579"/>
      <c r="E1535" s="580"/>
      <c r="F1535" s="577"/>
      <c r="G1535" s="581"/>
    </row>
    <row r="1536" spans="1:7" ht="9.75" customHeight="1">
      <c r="A1536" s="577"/>
      <c r="B1536" s="582"/>
      <c r="C1536" s="578"/>
      <c r="D1536" s="579"/>
      <c r="E1536" s="580"/>
      <c r="F1536" s="577"/>
      <c r="G1536" s="581"/>
    </row>
    <row r="1537" spans="1:7" ht="9.75" customHeight="1">
      <c r="A1537" s="577"/>
      <c r="B1537" s="582"/>
      <c r="C1537" s="578"/>
      <c r="D1537" s="579"/>
      <c r="E1537" s="580"/>
      <c r="F1537" s="577"/>
      <c r="G1537" s="581"/>
    </row>
    <row r="1538" spans="1:7" ht="9.75" customHeight="1">
      <c r="A1538" s="577"/>
      <c r="B1538" s="582"/>
      <c r="C1538" s="578"/>
      <c r="D1538" s="579"/>
      <c r="E1538" s="580"/>
      <c r="F1538" s="577"/>
      <c r="G1538" s="581"/>
    </row>
    <row r="1539" spans="1:7" ht="9.75" customHeight="1">
      <c r="A1539" s="577"/>
      <c r="B1539" s="582"/>
      <c r="C1539" s="578"/>
      <c r="D1539" s="579"/>
      <c r="E1539" s="580"/>
      <c r="F1539" s="577"/>
      <c r="G1539" s="581"/>
    </row>
    <row r="1540" spans="1:7" ht="9.75" customHeight="1">
      <c r="A1540" s="577"/>
      <c r="B1540" s="582"/>
      <c r="C1540" s="578"/>
      <c r="D1540" s="579"/>
      <c r="E1540" s="580"/>
      <c r="F1540" s="577"/>
      <c r="G1540" s="581"/>
    </row>
    <row r="1541" spans="1:7" ht="9.75" customHeight="1">
      <c r="A1541" s="577"/>
      <c r="B1541" s="582"/>
      <c r="C1541" s="578"/>
      <c r="D1541" s="579"/>
      <c r="E1541" s="580"/>
      <c r="F1541" s="577"/>
      <c r="G1541" s="581"/>
    </row>
    <row r="1542" spans="1:7" ht="9.75" customHeight="1">
      <c r="A1542" s="577"/>
      <c r="B1542" s="582"/>
      <c r="C1542" s="578"/>
      <c r="D1542" s="579"/>
      <c r="E1542" s="580"/>
      <c r="F1542" s="577"/>
      <c r="G1542" s="581"/>
    </row>
    <row r="1543" spans="1:7" ht="9.75" customHeight="1">
      <c r="A1543" s="577"/>
      <c r="B1543" s="582"/>
      <c r="C1543" s="578"/>
      <c r="D1543" s="579"/>
      <c r="E1543" s="580"/>
      <c r="F1543" s="577"/>
      <c r="G1543" s="581"/>
    </row>
    <row r="1544" spans="1:7" ht="9.75" customHeight="1">
      <c r="A1544" s="577"/>
      <c r="B1544" s="582"/>
      <c r="C1544" s="578"/>
      <c r="D1544" s="579"/>
      <c r="E1544" s="580"/>
      <c r="F1544" s="577"/>
      <c r="G1544" s="581"/>
    </row>
    <row r="1545" spans="1:7" ht="9.75" customHeight="1">
      <c r="A1545" s="577"/>
      <c r="B1545" s="582"/>
      <c r="C1545" s="578"/>
      <c r="D1545" s="579"/>
      <c r="E1545" s="580"/>
      <c r="F1545" s="577"/>
      <c r="G1545" s="581"/>
    </row>
    <row r="1546" spans="1:7" ht="9.75" customHeight="1">
      <c r="A1546" s="577"/>
      <c r="B1546" s="582"/>
      <c r="C1546" s="578"/>
      <c r="D1546" s="579"/>
      <c r="E1546" s="580"/>
      <c r="F1546" s="577"/>
      <c r="G1546" s="581"/>
    </row>
    <row r="1547" spans="1:7" ht="9.75" customHeight="1">
      <c r="A1547" s="577"/>
      <c r="B1547" s="582"/>
      <c r="C1547" s="578"/>
      <c r="D1547" s="579"/>
      <c r="E1547" s="580"/>
      <c r="F1547" s="577"/>
      <c r="G1547" s="581"/>
    </row>
    <row r="1548" spans="1:7" ht="9.75" customHeight="1">
      <c r="A1548" s="577"/>
      <c r="B1548" s="582"/>
      <c r="C1548" s="578"/>
      <c r="D1548" s="579"/>
      <c r="E1548" s="580"/>
      <c r="F1548" s="577"/>
      <c r="G1548" s="581"/>
    </row>
    <row r="1549" spans="1:7" ht="9.75" customHeight="1">
      <c r="A1549" s="577"/>
      <c r="B1549" s="582"/>
      <c r="C1549" s="578"/>
      <c r="D1549" s="579"/>
      <c r="E1549" s="580"/>
      <c r="F1549" s="577"/>
      <c r="G1549" s="581"/>
    </row>
    <row r="1550" spans="1:7" ht="9.75" customHeight="1">
      <c r="A1550" s="577"/>
      <c r="B1550" s="582"/>
      <c r="C1550" s="578"/>
      <c r="D1550" s="579"/>
      <c r="E1550" s="580"/>
      <c r="F1550" s="577"/>
      <c r="G1550" s="581"/>
    </row>
    <row r="1551" spans="1:7" ht="9.75" customHeight="1">
      <c r="A1551" s="577"/>
      <c r="B1551" s="582"/>
      <c r="C1551" s="578"/>
      <c r="D1551" s="579"/>
      <c r="E1551" s="589"/>
      <c r="F1551" s="577"/>
      <c r="G1551" s="581"/>
    </row>
    <row r="1552" spans="1:7" ht="9.75" customHeight="1">
      <c r="A1552" s="577"/>
      <c r="B1552" s="582"/>
      <c r="C1552" s="578"/>
      <c r="D1552" s="579"/>
      <c r="E1552" s="589"/>
      <c r="F1552" s="577"/>
      <c r="G1552" s="581"/>
    </row>
    <row r="1553" spans="1:7" ht="9.75" customHeight="1">
      <c r="A1553" s="577"/>
      <c r="B1553" s="582"/>
      <c r="C1553" s="578"/>
      <c r="D1553" s="579"/>
      <c r="E1553" s="589"/>
      <c r="F1553" s="577"/>
      <c r="G1553" s="581"/>
    </row>
    <row r="1554" spans="1:7" ht="9.75" customHeight="1">
      <c r="A1554" s="577"/>
      <c r="B1554" s="582"/>
      <c r="C1554" s="578"/>
      <c r="D1554" s="579"/>
      <c r="E1554" s="589"/>
      <c r="F1554" s="577"/>
      <c r="G1554" s="581"/>
    </row>
    <row r="1555" spans="1:7" ht="9.75" customHeight="1">
      <c r="A1555" s="577"/>
      <c r="B1555" s="582"/>
      <c r="C1555" s="578"/>
      <c r="D1555" s="579"/>
      <c r="E1555" s="589"/>
      <c r="F1555" s="577"/>
      <c r="G1555" s="581"/>
    </row>
    <row r="1556" spans="1:7" ht="9.75" customHeight="1">
      <c r="A1556" s="577"/>
      <c r="B1556" s="582"/>
      <c r="C1556" s="578"/>
      <c r="D1556" s="579"/>
      <c r="E1556" s="580"/>
      <c r="F1556" s="577"/>
      <c r="G1556" s="581"/>
    </row>
    <row r="1557" spans="1:7" ht="9.75" customHeight="1">
      <c r="A1557" s="577"/>
      <c r="B1557" s="582"/>
      <c r="C1557" s="578"/>
      <c r="D1557" s="579"/>
      <c r="E1557" s="580"/>
      <c r="F1557" s="577"/>
      <c r="G1557" s="581"/>
    </row>
    <row r="1558" spans="1:7" ht="9.75" customHeight="1">
      <c r="A1558" s="577"/>
      <c r="B1558" s="582"/>
      <c r="C1558" s="578"/>
      <c r="D1558" s="579"/>
      <c r="E1558" s="580"/>
      <c r="F1558" s="577"/>
      <c r="G1558" s="581"/>
    </row>
    <row r="1559" spans="1:7" ht="9.75" customHeight="1">
      <c r="A1559" s="577"/>
      <c r="B1559" s="582"/>
      <c r="C1559" s="578"/>
      <c r="D1559" s="579"/>
      <c r="E1559" s="580"/>
      <c r="F1559" s="577"/>
      <c r="G1559" s="581"/>
    </row>
    <row r="1560" spans="1:7" ht="9.75" customHeight="1">
      <c r="A1560" s="577"/>
      <c r="B1560" s="582"/>
      <c r="C1560" s="578"/>
      <c r="D1560" s="579"/>
      <c r="E1560" s="580"/>
      <c r="F1560" s="577"/>
      <c r="G1560" s="581"/>
    </row>
    <row r="1561" spans="1:7" ht="9.75" customHeight="1">
      <c r="A1561" s="577"/>
      <c r="B1561" s="582"/>
      <c r="C1561" s="578"/>
      <c r="D1561" s="579"/>
      <c r="E1561" s="580"/>
      <c r="F1561" s="577"/>
      <c r="G1561" s="581"/>
    </row>
    <row r="1562" spans="1:7" ht="9.75" customHeight="1">
      <c r="A1562" s="577"/>
      <c r="B1562" s="582"/>
      <c r="C1562" s="578"/>
      <c r="D1562" s="579"/>
      <c r="E1562" s="580"/>
      <c r="F1562" s="577"/>
      <c r="G1562" s="581"/>
    </row>
    <row r="1563" spans="1:7" ht="9.75" customHeight="1">
      <c r="A1563" s="577"/>
      <c r="B1563" s="582"/>
      <c r="C1563" s="578"/>
      <c r="D1563" s="579"/>
      <c r="E1563" s="580"/>
      <c r="F1563" s="577"/>
      <c r="G1563" s="581"/>
    </row>
    <row r="1564" spans="1:7" ht="9.75" customHeight="1">
      <c r="A1564" s="577"/>
      <c r="B1564" s="582"/>
      <c r="C1564" s="578"/>
      <c r="D1564" s="579"/>
      <c r="E1564" s="580"/>
      <c r="F1564" s="577"/>
      <c r="G1564" s="581"/>
    </row>
    <row r="1565" spans="1:7" ht="9.75" customHeight="1">
      <c r="A1565" s="577"/>
      <c r="B1565" s="582"/>
      <c r="C1565" s="578"/>
      <c r="D1565" s="579"/>
      <c r="E1565" s="580"/>
      <c r="F1565" s="577"/>
      <c r="G1565" s="581"/>
    </row>
    <row r="1566" spans="1:7" ht="9.75" customHeight="1">
      <c r="A1566" s="577"/>
      <c r="B1566" s="582"/>
      <c r="C1566" s="578"/>
      <c r="D1566" s="579"/>
      <c r="E1566" s="580"/>
      <c r="F1566" s="577"/>
      <c r="G1566" s="581"/>
    </row>
    <row r="1567" spans="1:7" ht="9.75" customHeight="1">
      <c r="A1567" s="577"/>
      <c r="B1567" s="582"/>
      <c r="C1567" s="578"/>
      <c r="D1567" s="579"/>
      <c r="E1567" s="580"/>
      <c r="F1567" s="577"/>
      <c r="G1567" s="581"/>
    </row>
    <row r="1568" spans="1:7" ht="9.75" customHeight="1">
      <c r="A1568" s="577"/>
      <c r="B1568" s="582"/>
      <c r="C1568" s="578"/>
      <c r="D1568" s="579"/>
      <c r="E1568" s="580"/>
      <c r="F1568" s="577"/>
      <c r="G1568" s="581"/>
    </row>
    <row r="1569" spans="1:7" ht="9.75" customHeight="1">
      <c r="A1569" s="577"/>
      <c r="B1569" s="582"/>
      <c r="C1569" s="578"/>
      <c r="D1569" s="579"/>
      <c r="E1569" s="580"/>
      <c r="F1569" s="577"/>
      <c r="G1569" s="581"/>
    </row>
    <row r="1570" spans="1:7" ht="9.75" customHeight="1">
      <c r="A1570" s="577"/>
      <c r="B1570" s="582"/>
      <c r="C1570" s="578"/>
      <c r="D1570" s="579"/>
      <c r="E1570" s="580"/>
      <c r="F1570" s="577"/>
      <c r="G1570" s="581"/>
    </row>
    <row r="1571" spans="1:7" ht="9.75" customHeight="1">
      <c r="A1571" s="577"/>
      <c r="B1571" s="582"/>
      <c r="C1571" s="578"/>
      <c r="D1571" s="579"/>
      <c r="E1571" s="580"/>
      <c r="F1571" s="577"/>
      <c r="G1571" s="581"/>
    </row>
    <row r="1572" spans="1:7" ht="9.75" customHeight="1">
      <c r="A1572" s="577"/>
      <c r="B1572" s="582"/>
      <c r="C1572" s="578"/>
      <c r="D1572" s="579"/>
      <c r="E1572" s="580"/>
      <c r="F1572" s="577"/>
      <c r="G1572" s="581"/>
    </row>
    <row r="1573" spans="1:7" ht="9.75" customHeight="1">
      <c r="A1573" s="577"/>
      <c r="B1573" s="582"/>
      <c r="C1573" s="578"/>
      <c r="D1573" s="579"/>
      <c r="E1573" s="580"/>
      <c r="F1573" s="577"/>
      <c r="G1573" s="581"/>
    </row>
    <row r="1574" spans="1:7" ht="9.75" customHeight="1">
      <c r="A1574" s="577"/>
      <c r="B1574" s="582"/>
      <c r="C1574" s="578"/>
      <c r="D1574" s="579"/>
      <c r="E1574" s="580"/>
      <c r="F1574" s="577"/>
      <c r="G1574" s="581"/>
    </row>
    <row r="1575" spans="1:7" ht="9.75" customHeight="1">
      <c r="A1575" s="577"/>
      <c r="B1575" s="582"/>
      <c r="C1575" s="578"/>
      <c r="D1575" s="579"/>
      <c r="E1575" s="580"/>
      <c r="F1575" s="577"/>
      <c r="G1575" s="581"/>
    </row>
    <row r="1576" spans="1:7" ht="9.75" customHeight="1">
      <c r="A1576" s="577"/>
      <c r="B1576" s="582"/>
      <c r="C1576" s="578"/>
      <c r="D1576" s="579"/>
      <c r="E1576" s="580"/>
      <c r="F1576" s="577"/>
      <c r="G1576" s="581"/>
    </row>
    <row r="1577" spans="1:7" ht="9.75" customHeight="1">
      <c r="A1577" s="577"/>
      <c r="B1577" s="582"/>
      <c r="C1577" s="578"/>
      <c r="D1577" s="579"/>
      <c r="E1577" s="580"/>
      <c r="F1577" s="577"/>
      <c r="G1577" s="581"/>
    </row>
    <row r="1578" spans="1:7" ht="9.75" customHeight="1">
      <c r="A1578" s="577"/>
      <c r="B1578" s="582"/>
      <c r="C1578" s="578"/>
      <c r="D1578" s="579"/>
      <c r="E1578" s="580"/>
      <c r="F1578" s="577"/>
      <c r="G1578" s="581"/>
    </row>
    <row r="1579" spans="1:7" ht="9.75" customHeight="1">
      <c r="A1579" s="577"/>
      <c r="B1579" s="582"/>
      <c r="C1579" s="578"/>
      <c r="D1579" s="579"/>
      <c r="E1579" s="580"/>
      <c r="F1579" s="577"/>
      <c r="G1579" s="581"/>
    </row>
    <row r="1580" spans="1:7" ht="9.75" customHeight="1">
      <c r="A1580" s="577"/>
      <c r="B1580" s="582"/>
      <c r="C1580" s="578"/>
      <c r="D1580" s="579"/>
      <c r="E1580" s="580"/>
      <c r="F1580" s="577"/>
      <c r="G1580" s="581"/>
    </row>
    <row r="1581" spans="1:7" ht="9.75" customHeight="1">
      <c r="A1581" s="577"/>
      <c r="B1581" s="582"/>
      <c r="C1581" s="578"/>
      <c r="D1581" s="579"/>
      <c r="E1581" s="580"/>
      <c r="F1581" s="577"/>
      <c r="G1581" s="581"/>
    </row>
    <row r="1582" spans="1:7" ht="9.75" customHeight="1">
      <c r="A1582" s="577"/>
      <c r="B1582" s="582"/>
      <c r="C1582" s="578"/>
      <c r="D1582" s="579"/>
      <c r="E1582" s="580"/>
      <c r="F1582" s="577"/>
      <c r="G1582" s="581"/>
    </row>
    <row r="1583" spans="1:7" ht="9.75" customHeight="1">
      <c r="A1583" s="577"/>
      <c r="B1583" s="582"/>
      <c r="C1583" s="578"/>
      <c r="D1583" s="579"/>
      <c r="E1583" s="580"/>
      <c r="F1583" s="577"/>
      <c r="G1583" s="581"/>
    </row>
    <row r="1584" spans="1:7" ht="9.75" customHeight="1">
      <c r="A1584" s="577"/>
      <c r="B1584" s="582"/>
      <c r="C1584" s="578"/>
      <c r="D1584" s="579"/>
      <c r="E1584" s="580"/>
      <c r="F1584" s="577"/>
      <c r="G1584" s="581"/>
    </row>
    <row r="1585" spans="1:7" ht="9.75" customHeight="1">
      <c r="A1585" s="577"/>
      <c r="B1585" s="582"/>
      <c r="C1585" s="578"/>
      <c r="D1585" s="579"/>
      <c r="E1585" s="580"/>
      <c r="F1585" s="577"/>
      <c r="G1585" s="581"/>
    </row>
    <row r="1586" spans="1:7" ht="9.75" customHeight="1">
      <c r="A1586" s="577"/>
      <c r="B1586" s="582"/>
      <c r="C1586" s="578"/>
      <c r="D1586" s="579"/>
      <c r="E1586" s="580"/>
      <c r="F1586" s="577"/>
      <c r="G1586" s="581"/>
    </row>
    <row r="1587" spans="1:7" ht="9.75" customHeight="1">
      <c r="A1587" s="577"/>
      <c r="B1587" s="582"/>
      <c r="C1587" s="578"/>
      <c r="D1587" s="579"/>
      <c r="E1587" s="580"/>
      <c r="F1587" s="577"/>
      <c r="G1587" s="581"/>
    </row>
    <row r="1588" spans="1:7" ht="9.75" customHeight="1">
      <c r="A1588" s="577"/>
      <c r="B1588" s="582"/>
      <c r="C1588" s="578"/>
      <c r="D1588" s="579"/>
      <c r="E1588" s="580"/>
      <c r="F1588" s="577"/>
      <c r="G1588" s="581"/>
    </row>
    <row r="1589" spans="1:7" ht="9.75" customHeight="1">
      <c r="A1589" s="577"/>
      <c r="B1589" s="582"/>
      <c r="C1589" s="578"/>
      <c r="D1589" s="579"/>
      <c r="E1589" s="580"/>
      <c r="F1589" s="577"/>
      <c r="G1589" s="581"/>
    </row>
    <row r="1590" spans="1:7" ht="9.75" customHeight="1">
      <c r="A1590" s="577"/>
      <c r="B1590" s="582"/>
      <c r="C1590" s="578"/>
      <c r="D1590" s="579"/>
      <c r="E1590" s="580"/>
      <c r="F1590" s="577"/>
      <c r="G1590" s="581"/>
    </row>
    <row r="1591" spans="1:7" ht="9.75" customHeight="1">
      <c r="A1591" s="577"/>
      <c r="B1591" s="582"/>
      <c r="C1591" s="584"/>
      <c r="D1591" s="577"/>
      <c r="E1591" s="585"/>
      <c r="F1591" s="577"/>
      <c r="G1591" s="581"/>
    </row>
    <row r="1592" spans="1:7" ht="9.75" customHeight="1">
      <c r="A1592" s="577"/>
      <c r="B1592" s="582"/>
      <c r="C1592" s="584"/>
      <c r="D1592" s="577"/>
      <c r="E1592" s="585"/>
      <c r="F1592" s="577"/>
      <c r="G1592" s="581"/>
    </row>
    <row r="1593" spans="1:7" ht="9.75" customHeight="1">
      <c r="A1593" s="577"/>
      <c r="B1593" s="582"/>
      <c r="C1593" s="584"/>
      <c r="D1593" s="577"/>
      <c r="E1593" s="585"/>
      <c r="F1593" s="577"/>
      <c r="G1593" s="581"/>
    </row>
    <row r="1594" spans="1:7" ht="9.75" customHeight="1">
      <c r="A1594" s="577"/>
      <c r="B1594" s="582"/>
      <c r="C1594" s="584"/>
      <c r="D1594" s="577"/>
      <c r="E1594" s="585"/>
      <c r="F1594" s="577"/>
      <c r="G1594" s="581"/>
    </row>
    <row r="1595" spans="1:7" ht="9.75" customHeight="1">
      <c r="A1595" s="577"/>
      <c r="B1595" s="582"/>
      <c r="C1595" s="584"/>
      <c r="D1595" s="577"/>
      <c r="E1595" s="585"/>
      <c r="F1595" s="577"/>
      <c r="G1595" s="581"/>
    </row>
    <row r="1596" spans="1:7" ht="9.75" customHeight="1">
      <c r="A1596" s="577"/>
      <c r="B1596" s="582"/>
      <c r="C1596" s="583"/>
      <c r="D1596" s="579"/>
      <c r="E1596" s="580"/>
      <c r="F1596" s="577"/>
      <c r="G1596" s="581"/>
    </row>
    <row r="1597" spans="1:7" ht="9.75" customHeight="1">
      <c r="A1597" s="577"/>
      <c r="B1597" s="582"/>
      <c r="C1597" s="583"/>
      <c r="D1597" s="579"/>
      <c r="E1597" s="580"/>
      <c r="F1597" s="577"/>
      <c r="G1597" s="581"/>
    </row>
    <row r="1598" spans="1:7" ht="9.75" customHeight="1">
      <c r="A1598" s="577"/>
      <c r="B1598" s="582"/>
      <c r="C1598" s="583"/>
      <c r="D1598" s="579"/>
      <c r="E1598" s="580"/>
      <c r="F1598" s="577"/>
      <c r="G1598" s="581"/>
    </row>
    <row r="1599" spans="1:7" ht="9.75" customHeight="1">
      <c r="A1599" s="577"/>
      <c r="B1599" s="582"/>
      <c r="C1599" s="583"/>
      <c r="D1599" s="579"/>
      <c r="E1599" s="580"/>
      <c r="F1599" s="577"/>
      <c r="G1599" s="581"/>
    </row>
    <row r="1600" spans="1:7" ht="9.75" customHeight="1">
      <c r="A1600" s="577"/>
      <c r="B1600" s="582"/>
      <c r="C1600" s="583"/>
      <c r="D1600" s="579"/>
      <c r="E1600" s="580"/>
      <c r="F1600" s="577"/>
      <c r="G1600" s="581"/>
    </row>
    <row r="1601" spans="1:7" ht="9.75" customHeight="1">
      <c r="A1601" s="577"/>
      <c r="B1601" s="582"/>
      <c r="C1601" s="578"/>
      <c r="D1601" s="579"/>
      <c r="E1601" s="580"/>
      <c r="F1601" s="577"/>
      <c r="G1601" s="581"/>
    </row>
    <row r="1602" spans="1:7" ht="9.75" customHeight="1">
      <c r="A1602" s="577"/>
      <c r="B1602" s="582"/>
      <c r="C1602" s="578"/>
      <c r="D1602" s="579"/>
      <c r="E1602" s="580"/>
      <c r="F1602" s="577"/>
      <c r="G1602" s="581"/>
    </row>
    <row r="1603" spans="1:7" ht="9.75" customHeight="1">
      <c r="A1603" s="577"/>
      <c r="B1603" s="582"/>
      <c r="C1603" s="578"/>
      <c r="D1603" s="579"/>
      <c r="E1603" s="580"/>
      <c r="F1603" s="577"/>
      <c r="G1603" s="581"/>
    </row>
    <row r="1604" spans="1:7" ht="9.75" customHeight="1">
      <c r="A1604" s="577"/>
      <c r="B1604" s="582"/>
      <c r="C1604" s="578"/>
      <c r="D1604" s="579"/>
      <c r="E1604" s="580"/>
      <c r="F1604" s="577"/>
      <c r="G1604" s="581"/>
    </row>
    <row r="1605" spans="1:7" ht="7.5" customHeight="1">
      <c r="A1605" s="577"/>
      <c r="B1605" s="582"/>
      <c r="C1605" s="578"/>
      <c r="D1605" s="579"/>
      <c r="E1605" s="580"/>
      <c r="F1605" s="577"/>
      <c r="G1605" s="581"/>
    </row>
    <row r="1606" spans="1:7" ht="9.75" customHeight="1">
      <c r="A1606" s="577"/>
      <c r="B1606" s="582"/>
      <c r="C1606" s="578"/>
      <c r="D1606" s="579"/>
      <c r="E1606" s="580"/>
      <c r="F1606" s="577"/>
      <c r="G1606" s="581"/>
    </row>
    <row r="1607" spans="1:7" ht="9.75" customHeight="1">
      <c r="A1607" s="577"/>
      <c r="B1607" s="582"/>
      <c r="C1607" s="578"/>
      <c r="D1607" s="579"/>
      <c r="E1607" s="580"/>
      <c r="F1607" s="577"/>
      <c r="G1607" s="581"/>
    </row>
    <row r="1608" spans="1:7" ht="9.75" customHeight="1">
      <c r="A1608" s="577"/>
      <c r="B1608" s="582"/>
      <c r="C1608" s="578"/>
      <c r="D1608" s="579"/>
      <c r="E1608" s="580"/>
      <c r="F1608" s="577"/>
      <c r="G1608" s="581"/>
    </row>
    <row r="1609" spans="1:7" ht="9.75" customHeight="1">
      <c r="A1609" s="577"/>
      <c r="B1609" s="582"/>
      <c r="C1609" s="578"/>
      <c r="D1609" s="579"/>
      <c r="E1609" s="580"/>
      <c r="F1609" s="577"/>
      <c r="G1609" s="581"/>
    </row>
    <row r="1610" spans="1:7" ht="9.75" customHeight="1">
      <c r="A1610" s="577"/>
      <c r="B1610" s="582"/>
      <c r="C1610" s="578"/>
      <c r="D1610" s="579"/>
      <c r="E1610" s="580"/>
      <c r="F1610" s="577"/>
      <c r="G1610" s="581"/>
    </row>
    <row r="1611" spans="1:7" ht="9.75" customHeight="1">
      <c r="A1611" s="577"/>
      <c r="B1611" s="582"/>
      <c r="C1611" s="578"/>
      <c r="D1611" s="579"/>
      <c r="E1611" s="580"/>
      <c r="F1611" s="577"/>
      <c r="G1611" s="581"/>
    </row>
    <row r="1612" spans="1:7" ht="9.75" customHeight="1">
      <c r="A1612" s="577"/>
      <c r="B1612" s="582"/>
      <c r="C1612" s="578"/>
      <c r="D1612" s="579"/>
      <c r="E1612" s="580"/>
      <c r="F1612" s="577"/>
      <c r="G1612" s="581"/>
    </row>
    <row r="1613" spans="1:7" ht="9.75" customHeight="1">
      <c r="A1613" s="577"/>
      <c r="B1613" s="582"/>
      <c r="C1613" s="578"/>
      <c r="D1613" s="579"/>
      <c r="E1613" s="580"/>
      <c r="F1613" s="577"/>
      <c r="G1613" s="581"/>
    </row>
    <row r="1614" spans="1:7" ht="9.75" customHeight="1">
      <c r="A1614" s="577"/>
      <c r="B1614" s="582"/>
      <c r="C1614" s="578"/>
      <c r="D1614" s="579"/>
      <c r="E1614" s="580"/>
      <c r="F1614" s="577"/>
      <c r="G1614" s="581"/>
    </row>
    <row r="1615" spans="1:7" ht="9.75" customHeight="1">
      <c r="A1615" s="577"/>
      <c r="B1615" s="582"/>
      <c r="C1615" s="578"/>
      <c r="D1615" s="579"/>
      <c r="E1615" s="580"/>
      <c r="F1615" s="577"/>
      <c r="G1615" s="581"/>
    </row>
    <row r="1616" spans="1:7" ht="9.75" customHeight="1">
      <c r="A1616" s="577"/>
      <c r="B1616" s="582"/>
      <c r="C1616" s="578"/>
      <c r="D1616" s="579"/>
      <c r="E1616" s="580"/>
      <c r="F1616" s="577"/>
      <c r="G1616" s="581"/>
    </row>
    <row r="1617" spans="1:7" ht="9.75" customHeight="1">
      <c r="A1617" s="577"/>
      <c r="B1617" s="582"/>
      <c r="C1617" s="578"/>
      <c r="D1617" s="579"/>
      <c r="E1617" s="580"/>
      <c r="F1617" s="577"/>
      <c r="G1617" s="581"/>
    </row>
    <row r="1618" spans="1:7" ht="9.75" customHeight="1">
      <c r="A1618" s="577"/>
      <c r="B1618" s="582"/>
      <c r="C1618" s="578"/>
      <c r="D1618" s="579"/>
      <c r="E1618" s="580"/>
      <c r="F1618" s="577"/>
      <c r="G1618" s="581"/>
    </row>
    <row r="1619" spans="1:7" ht="9.75" customHeight="1">
      <c r="A1619" s="577"/>
      <c r="B1619" s="582"/>
      <c r="C1619" s="578"/>
      <c r="D1619" s="579"/>
      <c r="E1619" s="580"/>
      <c r="F1619" s="577"/>
      <c r="G1619" s="581"/>
    </row>
    <row r="1620" spans="1:7" ht="9.75" customHeight="1">
      <c r="A1620" s="577"/>
      <c r="B1620" s="582"/>
      <c r="C1620" s="578"/>
      <c r="D1620" s="579"/>
      <c r="E1620" s="580"/>
      <c r="F1620" s="577"/>
      <c r="G1620" s="581"/>
    </row>
    <row r="1621" spans="1:7" ht="9.75" customHeight="1">
      <c r="A1621" s="577"/>
      <c r="B1621" s="582"/>
      <c r="C1621" s="578"/>
      <c r="D1621" s="579"/>
      <c r="E1621" s="580"/>
      <c r="F1621" s="577"/>
      <c r="G1621" s="581"/>
    </row>
    <row r="1622" spans="1:7" ht="9.75" customHeight="1">
      <c r="A1622" s="577"/>
      <c r="B1622" s="582"/>
      <c r="C1622" s="578"/>
      <c r="D1622" s="579"/>
      <c r="E1622" s="580"/>
      <c r="F1622" s="577"/>
      <c r="G1622" s="581"/>
    </row>
    <row r="1623" spans="1:7" ht="9.75" customHeight="1">
      <c r="A1623" s="577"/>
      <c r="B1623" s="582"/>
      <c r="C1623" s="578"/>
      <c r="D1623" s="579"/>
      <c r="E1623" s="580"/>
      <c r="F1623" s="577"/>
      <c r="G1623" s="581"/>
    </row>
    <row r="1624" spans="1:7" ht="9.75" customHeight="1">
      <c r="A1624" s="577"/>
      <c r="B1624" s="582"/>
      <c r="C1624" s="578"/>
      <c r="D1624" s="579"/>
      <c r="E1624" s="580"/>
      <c r="F1624" s="577"/>
      <c r="G1624" s="581"/>
    </row>
    <row r="1625" spans="1:7" ht="9.75" customHeight="1">
      <c r="A1625" s="577"/>
      <c r="B1625" s="582"/>
      <c r="C1625" s="578"/>
      <c r="D1625" s="579"/>
      <c r="E1625" s="580"/>
      <c r="F1625" s="577"/>
      <c r="G1625" s="581"/>
    </row>
    <row r="1626" spans="1:7" ht="9.75" customHeight="1">
      <c r="A1626" s="577"/>
      <c r="B1626" s="582"/>
      <c r="C1626" s="584"/>
      <c r="D1626" s="577"/>
      <c r="E1626" s="585"/>
      <c r="F1626" s="577"/>
      <c r="G1626" s="581"/>
    </row>
    <row r="1627" spans="1:7" ht="9.75" customHeight="1">
      <c r="A1627" s="577"/>
      <c r="B1627" s="582"/>
      <c r="C1627" s="584"/>
      <c r="D1627" s="577"/>
      <c r="E1627" s="585"/>
      <c r="F1627" s="577"/>
      <c r="G1627" s="581"/>
    </row>
    <row r="1628" spans="1:7" ht="9.75" customHeight="1">
      <c r="A1628" s="577"/>
      <c r="B1628" s="582"/>
      <c r="C1628" s="584"/>
      <c r="D1628" s="577"/>
      <c r="E1628" s="585"/>
      <c r="F1628" s="577"/>
      <c r="G1628" s="581"/>
    </row>
    <row r="1629" spans="1:7" ht="9.75" customHeight="1">
      <c r="A1629" s="577"/>
      <c r="B1629" s="582"/>
      <c r="C1629" s="584"/>
      <c r="D1629" s="577"/>
      <c r="E1629" s="585"/>
      <c r="F1629" s="577"/>
      <c r="G1629" s="581"/>
    </row>
    <row r="1630" spans="1:7" ht="9.75" customHeight="1">
      <c r="A1630" s="577"/>
      <c r="B1630" s="582"/>
      <c r="C1630" s="584"/>
      <c r="D1630" s="577"/>
      <c r="E1630" s="585"/>
      <c r="F1630" s="577"/>
      <c r="G1630" s="581"/>
    </row>
    <row r="1631" spans="1:7" ht="9.75" customHeight="1">
      <c r="A1631" s="577"/>
      <c r="B1631" s="582"/>
      <c r="C1631" s="583"/>
      <c r="D1631" s="579"/>
      <c r="E1631" s="580"/>
      <c r="F1631" s="577"/>
      <c r="G1631" s="581"/>
    </row>
    <row r="1632" spans="1:7" ht="9.75" customHeight="1">
      <c r="A1632" s="577"/>
      <c r="B1632" s="582"/>
      <c r="C1632" s="583"/>
      <c r="D1632" s="579"/>
      <c r="E1632" s="580"/>
      <c r="F1632" s="577"/>
      <c r="G1632" s="581"/>
    </row>
    <row r="1633" spans="1:7" ht="9.75" customHeight="1">
      <c r="A1633" s="577"/>
      <c r="B1633" s="582"/>
      <c r="C1633" s="583"/>
      <c r="D1633" s="579"/>
      <c r="E1633" s="580"/>
      <c r="F1633" s="577"/>
      <c r="G1633" s="581"/>
    </row>
    <row r="1634" spans="1:7" ht="9.75" customHeight="1">
      <c r="A1634" s="577"/>
      <c r="B1634" s="582"/>
      <c r="C1634" s="583"/>
      <c r="D1634" s="579"/>
      <c r="E1634" s="580"/>
      <c r="F1634" s="577"/>
      <c r="G1634" s="581"/>
    </row>
    <row r="1635" spans="1:7" ht="9.75" customHeight="1">
      <c r="A1635" s="577"/>
      <c r="B1635" s="582"/>
      <c r="C1635" s="583"/>
      <c r="D1635" s="579"/>
      <c r="E1635" s="580"/>
      <c r="F1635" s="577"/>
      <c r="G1635" s="581"/>
    </row>
    <row r="1636" spans="1:7" ht="9.75" customHeight="1">
      <c r="A1636" s="577"/>
      <c r="B1636" s="582"/>
      <c r="C1636" s="578"/>
      <c r="D1636" s="579"/>
      <c r="E1636" s="580"/>
      <c r="F1636" s="577"/>
      <c r="G1636" s="581"/>
    </row>
    <row r="1637" spans="1:7" ht="9.75" customHeight="1">
      <c r="A1637" s="577"/>
      <c r="B1637" s="582"/>
      <c r="C1637" s="578"/>
      <c r="D1637" s="579"/>
      <c r="E1637" s="580"/>
      <c r="F1637" s="577"/>
      <c r="G1637" s="581"/>
    </row>
    <row r="1638" spans="1:7" ht="9.75" customHeight="1">
      <c r="A1638" s="577"/>
      <c r="B1638" s="582"/>
      <c r="C1638" s="578"/>
      <c r="D1638" s="579"/>
      <c r="E1638" s="580"/>
      <c r="F1638" s="577"/>
      <c r="G1638" s="581"/>
    </row>
    <row r="1639" spans="1:7" ht="9.75" customHeight="1">
      <c r="A1639" s="577"/>
      <c r="B1639" s="582"/>
      <c r="C1639" s="578"/>
      <c r="D1639" s="579"/>
      <c r="E1639" s="580"/>
      <c r="F1639" s="577"/>
      <c r="G1639" s="581"/>
    </row>
    <row r="1640" spans="1:7" ht="9.75" customHeight="1">
      <c r="A1640" s="577"/>
      <c r="B1640" s="582"/>
      <c r="C1640" s="578"/>
      <c r="D1640" s="579"/>
      <c r="E1640" s="580"/>
      <c r="F1640" s="577"/>
      <c r="G1640" s="581"/>
    </row>
    <row r="1641" spans="1:7" ht="9.75" customHeight="1">
      <c r="A1641" s="577"/>
      <c r="B1641" s="582"/>
      <c r="C1641" s="578"/>
      <c r="D1641" s="579"/>
      <c r="E1641" s="580"/>
      <c r="F1641" s="577"/>
      <c r="G1641" s="581"/>
    </row>
    <row r="1642" spans="1:7" ht="9.75" customHeight="1">
      <c r="A1642" s="577"/>
      <c r="B1642" s="582"/>
      <c r="C1642" s="578"/>
      <c r="D1642" s="579"/>
      <c r="E1642" s="580"/>
      <c r="F1642" s="577"/>
      <c r="G1642" s="581"/>
    </row>
    <row r="1643" spans="1:7" ht="9.75" customHeight="1">
      <c r="A1643" s="577"/>
      <c r="B1643" s="582"/>
      <c r="C1643" s="578"/>
      <c r="D1643" s="579"/>
      <c r="E1643" s="580"/>
      <c r="F1643" s="577"/>
      <c r="G1643" s="581"/>
    </row>
    <row r="1644" spans="1:7" ht="9.75" customHeight="1">
      <c r="A1644" s="577"/>
      <c r="B1644" s="582"/>
      <c r="C1644" s="578"/>
      <c r="D1644" s="579"/>
      <c r="E1644" s="580"/>
      <c r="F1644" s="577"/>
      <c r="G1644" s="581"/>
    </row>
    <row r="1645" spans="1:7" ht="9.75" customHeight="1">
      <c r="A1645" s="577"/>
      <c r="B1645" s="582"/>
      <c r="C1645" s="578"/>
      <c r="D1645" s="579"/>
      <c r="E1645" s="580"/>
      <c r="F1645" s="577"/>
      <c r="G1645" s="581"/>
    </row>
    <row r="1646" spans="1:7" ht="9.75" customHeight="1">
      <c r="A1646" s="577"/>
      <c r="B1646" s="582"/>
      <c r="C1646" s="578"/>
      <c r="D1646" s="579"/>
      <c r="E1646" s="580"/>
      <c r="F1646" s="577"/>
      <c r="G1646" s="581"/>
    </row>
    <row r="1647" spans="1:7" ht="9.75" customHeight="1">
      <c r="A1647" s="577"/>
      <c r="B1647" s="582"/>
      <c r="C1647" s="578"/>
      <c r="D1647" s="579"/>
      <c r="E1647" s="580"/>
      <c r="F1647" s="577"/>
      <c r="G1647" s="581"/>
    </row>
    <row r="1648" spans="1:7" ht="9.75" customHeight="1">
      <c r="A1648" s="577"/>
      <c r="B1648" s="582"/>
      <c r="C1648" s="578"/>
      <c r="D1648" s="579"/>
      <c r="E1648" s="580"/>
      <c r="F1648" s="577"/>
      <c r="G1648" s="581"/>
    </row>
    <row r="1649" spans="1:7" ht="9.75" customHeight="1">
      <c r="A1649" s="577"/>
      <c r="B1649" s="582"/>
      <c r="C1649" s="578"/>
      <c r="D1649" s="579"/>
      <c r="E1649" s="580"/>
      <c r="F1649" s="577"/>
      <c r="G1649" s="581"/>
    </row>
    <row r="1650" spans="1:7" ht="9.75" customHeight="1">
      <c r="A1650" s="577"/>
      <c r="B1650" s="582"/>
      <c r="C1650" s="578"/>
      <c r="D1650" s="579"/>
      <c r="E1650" s="580"/>
      <c r="F1650" s="577"/>
      <c r="G1650" s="581"/>
    </row>
    <row r="1651" spans="1:7" ht="9.75" customHeight="1">
      <c r="A1651" s="577"/>
      <c r="B1651" s="582"/>
      <c r="C1651" s="578"/>
      <c r="D1651" s="579"/>
      <c r="E1651" s="580"/>
      <c r="F1651" s="577"/>
      <c r="G1651" s="581"/>
    </row>
    <row r="1652" spans="1:7" ht="9.75" customHeight="1">
      <c r="A1652" s="577"/>
      <c r="B1652" s="582"/>
      <c r="C1652" s="578"/>
      <c r="D1652" s="579"/>
      <c r="E1652" s="580"/>
      <c r="F1652" s="577"/>
      <c r="G1652" s="581"/>
    </row>
    <row r="1653" spans="1:7" ht="9.75" customHeight="1">
      <c r="A1653" s="577"/>
      <c r="B1653" s="582"/>
      <c r="C1653" s="578"/>
      <c r="D1653" s="579"/>
      <c r="E1653" s="580"/>
      <c r="F1653" s="577"/>
      <c r="G1653" s="581"/>
    </row>
    <row r="1654" spans="1:7" ht="9.75" customHeight="1">
      <c r="A1654" s="577"/>
      <c r="B1654" s="582"/>
      <c r="C1654" s="578"/>
      <c r="D1654" s="579"/>
      <c r="E1654" s="580"/>
      <c r="F1654" s="577"/>
      <c r="G1654" s="581"/>
    </row>
    <row r="1655" spans="1:7" ht="9.75" customHeight="1">
      <c r="A1655" s="577"/>
      <c r="B1655" s="582"/>
      <c r="C1655" s="578"/>
      <c r="D1655" s="579"/>
      <c r="E1655" s="580"/>
      <c r="F1655" s="577"/>
      <c r="G1655" s="581"/>
    </row>
    <row r="1656" spans="1:7" ht="9.75" customHeight="1">
      <c r="A1656" s="577"/>
      <c r="B1656" s="582"/>
      <c r="C1656" s="578"/>
      <c r="D1656" s="579"/>
      <c r="E1656" s="580"/>
      <c r="F1656" s="577"/>
      <c r="G1656" s="581"/>
    </row>
    <row r="1657" spans="1:7" ht="9.75" customHeight="1">
      <c r="A1657" s="577"/>
      <c r="B1657" s="582"/>
      <c r="C1657" s="578"/>
      <c r="D1657" s="579"/>
      <c r="E1657" s="580"/>
      <c r="F1657" s="577"/>
      <c r="G1657" s="581"/>
    </row>
    <row r="1658" spans="1:7" ht="9.75" customHeight="1">
      <c r="A1658" s="577"/>
      <c r="B1658" s="582"/>
      <c r="C1658" s="578"/>
      <c r="D1658" s="579"/>
      <c r="E1658" s="580"/>
      <c r="F1658" s="577"/>
      <c r="G1658" s="581"/>
    </row>
    <row r="1659" spans="1:7" ht="9.75" customHeight="1">
      <c r="A1659" s="577"/>
      <c r="B1659" s="582"/>
      <c r="C1659" s="578"/>
      <c r="D1659" s="579"/>
      <c r="E1659" s="580"/>
      <c r="F1659" s="577"/>
      <c r="G1659" s="581"/>
    </row>
    <row r="1660" spans="1:7" ht="9.75" customHeight="1">
      <c r="A1660" s="577"/>
      <c r="B1660" s="582"/>
      <c r="C1660" s="578"/>
      <c r="D1660" s="579"/>
      <c r="E1660" s="580"/>
      <c r="F1660" s="577"/>
      <c r="G1660" s="581"/>
    </row>
    <row r="1661" spans="1:7" ht="9.75" customHeight="1">
      <c r="A1661" s="577"/>
      <c r="B1661" s="582"/>
      <c r="C1661" s="578"/>
      <c r="D1661" s="579"/>
      <c r="E1661" s="580"/>
      <c r="F1661" s="577"/>
      <c r="G1661" s="581"/>
    </row>
    <row r="1662" spans="1:7" ht="9.75" customHeight="1">
      <c r="A1662" s="577"/>
      <c r="B1662" s="582"/>
      <c r="C1662" s="578"/>
      <c r="D1662" s="579"/>
      <c r="E1662" s="580"/>
      <c r="F1662" s="577"/>
      <c r="G1662" s="581"/>
    </row>
    <row r="1663" spans="1:7" ht="9.75" customHeight="1">
      <c r="A1663" s="577"/>
      <c r="B1663" s="582"/>
      <c r="C1663" s="578"/>
      <c r="D1663" s="579"/>
      <c r="E1663" s="580"/>
      <c r="F1663" s="577"/>
      <c r="G1663" s="581"/>
    </row>
    <row r="1664" spans="1:7" ht="9.75" customHeight="1">
      <c r="A1664" s="577"/>
      <c r="B1664" s="582"/>
      <c r="C1664" s="578"/>
      <c r="D1664" s="579"/>
      <c r="E1664" s="580"/>
      <c r="F1664" s="577"/>
      <c r="G1664" s="581"/>
    </row>
    <row r="1665" spans="1:7" ht="9.75" customHeight="1">
      <c r="A1665" s="577"/>
      <c r="B1665" s="582"/>
      <c r="C1665" s="578"/>
      <c r="D1665" s="579"/>
      <c r="E1665" s="580"/>
      <c r="F1665" s="577"/>
      <c r="G1665" s="581"/>
    </row>
    <row r="1666" spans="1:7" ht="9.75" customHeight="1">
      <c r="A1666" s="577"/>
      <c r="B1666" s="582"/>
      <c r="C1666" s="578"/>
      <c r="D1666" s="579"/>
      <c r="E1666" s="580"/>
      <c r="F1666" s="577"/>
      <c r="G1666" s="581"/>
    </row>
    <row r="1667" spans="1:7" ht="9.75" customHeight="1">
      <c r="A1667" s="577"/>
      <c r="B1667" s="582"/>
      <c r="C1667" s="578"/>
      <c r="D1667" s="579"/>
      <c r="E1667" s="580"/>
      <c r="F1667" s="577"/>
      <c r="G1667" s="581"/>
    </row>
    <row r="1668" spans="1:7" ht="9.75" customHeight="1">
      <c r="A1668" s="577"/>
      <c r="B1668" s="582"/>
      <c r="C1668" s="578"/>
      <c r="D1668" s="579"/>
      <c r="E1668" s="580"/>
      <c r="F1668" s="577"/>
      <c r="G1668" s="581"/>
    </row>
    <row r="1669" spans="1:7" ht="9.75" customHeight="1">
      <c r="A1669" s="577"/>
      <c r="B1669" s="582"/>
      <c r="C1669" s="578"/>
      <c r="D1669" s="579"/>
      <c r="E1669" s="580"/>
      <c r="F1669" s="577"/>
      <c r="G1669" s="581"/>
    </row>
    <row r="1670" spans="1:7" ht="9.75" customHeight="1">
      <c r="A1670" s="577"/>
      <c r="B1670" s="582"/>
      <c r="C1670" s="578"/>
      <c r="D1670" s="579"/>
      <c r="E1670" s="580"/>
      <c r="F1670" s="577"/>
      <c r="G1670" s="581"/>
    </row>
    <row r="1671" spans="1:7" ht="9.75" customHeight="1">
      <c r="A1671" s="577"/>
      <c r="B1671" s="582"/>
      <c r="C1671" s="578"/>
      <c r="D1671" s="579"/>
      <c r="E1671" s="580"/>
      <c r="F1671" s="577"/>
      <c r="G1671" s="581"/>
    </row>
    <row r="1672" spans="1:7" ht="9.75" customHeight="1">
      <c r="A1672" s="577"/>
      <c r="B1672" s="582"/>
      <c r="C1672" s="578"/>
      <c r="D1672" s="579"/>
      <c r="E1672" s="580"/>
      <c r="F1672" s="577"/>
      <c r="G1672" s="581"/>
    </row>
    <row r="1673" spans="1:7" ht="9.75" customHeight="1">
      <c r="A1673" s="577"/>
      <c r="B1673" s="582"/>
      <c r="C1673" s="578"/>
      <c r="D1673" s="579"/>
      <c r="E1673" s="580"/>
      <c r="F1673" s="577"/>
      <c r="G1673" s="581"/>
    </row>
    <row r="1674" spans="1:7" ht="9.75" customHeight="1">
      <c r="A1674" s="577"/>
      <c r="B1674" s="582"/>
      <c r="C1674" s="578"/>
      <c r="D1674" s="579"/>
      <c r="E1674" s="580"/>
      <c r="F1674" s="577"/>
      <c r="G1674" s="581"/>
    </row>
    <row r="1675" spans="1:7" ht="9.75" customHeight="1">
      <c r="A1675" s="577"/>
      <c r="B1675" s="582"/>
      <c r="C1675" s="578"/>
      <c r="D1675" s="579"/>
      <c r="E1675" s="580"/>
      <c r="F1675" s="577"/>
      <c r="G1675" s="581"/>
    </row>
    <row r="1676" spans="1:7" ht="9.75" customHeight="1">
      <c r="A1676" s="577"/>
      <c r="B1676" s="582"/>
      <c r="C1676" s="578"/>
      <c r="D1676" s="579"/>
      <c r="E1676" s="580"/>
      <c r="F1676" s="577"/>
      <c r="G1676" s="581"/>
    </row>
    <row r="1677" spans="1:7" ht="9.75" customHeight="1">
      <c r="A1677" s="577"/>
      <c r="B1677" s="582"/>
      <c r="C1677" s="578"/>
      <c r="D1677" s="579"/>
      <c r="E1677" s="580"/>
      <c r="F1677" s="577"/>
      <c r="G1677" s="581"/>
    </row>
    <row r="1678" spans="1:7" ht="9.75" customHeight="1">
      <c r="A1678" s="577"/>
      <c r="B1678" s="582"/>
      <c r="C1678" s="578"/>
      <c r="D1678" s="579"/>
      <c r="E1678" s="580"/>
      <c r="F1678" s="577"/>
      <c r="G1678" s="581"/>
    </row>
    <row r="1679" spans="1:7" ht="9.75" customHeight="1">
      <c r="A1679" s="577"/>
      <c r="B1679" s="582"/>
      <c r="C1679" s="578"/>
      <c r="D1679" s="579"/>
      <c r="E1679" s="580"/>
      <c r="F1679" s="577"/>
      <c r="G1679" s="581"/>
    </row>
    <row r="1680" spans="1:7" ht="9.75" customHeight="1">
      <c r="A1680" s="577"/>
      <c r="B1680" s="582"/>
      <c r="C1680" s="578"/>
      <c r="D1680" s="579"/>
      <c r="E1680" s="580"/>
      <c r="F1680" s="577"/>
      <c r="G1680" s="581"/>
    </row>
    <row r="1681" spans="1:7" ht="9.75" customHeight="1">
      <c r="A1681" s="577"/>
      <c r="B1681" s="582"/>
      <c r="C1681" s="578"/>
      <c r="D1681" s="579"/>
      <c r="E1681" s="580"/>
      <c r="F1681" s="577"/>
      <c r="G1681" s="581"/>
    </row>
    <row r="1682" spans="1:7" ht="9.75" customHeight="1">
      <c r="A1682" s="577"/>
      <c r="B1682" s="582"/>
      <c r="C1682" s="578"/>
      <c r="D1682" s="579"/>
      <c r="E1682" s="580"/>
      <c r="F1682" s="577"/>
      <c r="G1682" s="581"/>
    </row>
    <row r="1683" spans="1:7" ht="9.75" customHeight="1">
      <c r="A1683" s="577"/>
      <c r="B1683" s="582"/>
      <c r="C1683" s="578"/>
      <c r="D1683" s="579"/>
      <c r="E1683" s="580"/>
      <c r="F1683" s="577"/>
      <c r="G1683" s="581"/>
    </row>
    <row r="1684" spans="1:7" ht="9.75" customHeight="1">
      <c r="A1684" s="577"/>
      <c r="B1684" s="582"/>
      <c r="C1684" s="578"/>
      <c r="D1684" s="579"/>
      <c r="E1684" s="580"/>
      <c r="F1684" s="577"/>
      <c r="G1684" s="581"/>
    </row>
    <row r="1685" spans="1:7" ht="8.25" customHeight="1">
      <c r="A1685" s="577"/>
      <c r="B1685" s="582"/>
      <c r="C1685" s="578"/>
      <c r="D1685" s="579"/>
      <c r="E1685" s="580"/>
      <c r="F1685" s="577"/>
      <c r="G1685" s="581"/>
    </row>
    <row r="1686" spans="1:7" ht="9.75" customHeight="1">
      <c r="A1686" s="577"/>
      <c r="B1686" s="582"/>
      <c r="C1686" s="578"/>
      <c r="D1686" s="579"/>
      <c r="E1686" s="580"/>
      <c r="F1686" s="577"/>
      <c r="G1686" s="581"/>
    </row>
    <row r="1687" spans="1:7" ht="9.75" customHeight="1">
      <c r="A1687" s="577"/>
      <c r="B1687" s="582"/>
      <c r="C1687" s="578"/>
      <c r="D1687" s="579"/>
      <c r="E1687" s="580"/>
      <c r="F1687" s="577"/>
      <c r="G1687" s="581"/>
    </row>
    <row r="1688" spans="1:7" ht="9.75" customHeight="1">
      <c r="A1688" s="577"/>
      <c r="B1688" s="582"/>
      <c r="C1688" s="578"/>
      <c r="D1688" s="579"/>
      <c r="E1688" s="580"/>
      <c r="F1688" s="577"/>
      <c r="G1688" s="581"/>
    </row>
    <row r="1689" spans="1:7" ht="9.75" customHeight="1">
      <c r="A1689" s="577"/>
      <c r="B1689" s="582"/>
      <c r="C1689" s="578"/>
      <c r="D1689" s="579"/>
      <c r="E1689" s="580"/>
      <c r="F1689" s="577"/>
      <c r="G1689" s="581"/>
    </row>
    <row r="1690" spans="1:7" ht="9.75" customHeight="1">
      <c r="A1690" s="577"/>
      <c r="B1690" s="582"/>
      <c r="C1690" s="578"/>
      <c r="D1690" s="579"/>
      <c r="E1690" s="580"/>
      <c r="F1690" s="577"/>
      <c r="G1690" s="581"/>
    </row>
    <row r="1691" spans="1:7" ht="9.75" customHeight="1">
      <c r="A1691" s="577"/>
      <c r="B1691" s="582"/>
      <c r="C1691" s="578"/>
      <c r="D1691" s="579"/>
      <c r="E1691" s="580"/>
      <c r="F1691" s="577"/>
      <c r="G1691" s="581"/>
    </row>
    <row r="1692" spans="1:7" ht="9.75" customHeight="1">
      <c r="A1692" s="577"/>
      <c r="B1692" s="582"/>
      <c r="C1692" s="578"/>
      <c r="D1692" s="579"/>
      <c r="E1692" s="580"/>
      <c r="F1692" s="577"/>
      <c r="G1692" s="581"/>
    </row>
    <row r="1693" spans="1:7" ht="9.75" customHeight="1">
      <c r="A1693" s="577"/>
      <c r="B1693" s="582"/>
      <c r="C1693" s="578"/>
      <c r="D1693" s="579"/>
      <c r="E1693" s="580"/>
      <c r="F1693" s="577"/>
      <c r="G1693" s="581"/>
    </row>
    <row r="1694" spans="1:7" ht="9.75" customHeight="1">
      <c r="A1694" s="577"/>
      <c r="B1694" s="582"/>
      <c r="C1694" s="578"/>
      <c r="D1694" s="579"/>
      <c r="E1694" s="580"/>
      <c r="F1694" s="577"/>
      <c r="G1694" s="581"/>
    </row>
    <row r="1695" spans="1:7" ht="9.75" customHeight="1">
      <c r="A1695" s="577"/>
      <c r="B1695" s="582"/>
      <c r="C1695" s="578"/>
      <c r="D1695" s="579"/>
      <c r="E1695" s="580"/>
      <c r="F1695" s="577"/>
      <c r="G1695" s="581"/>
    </row>
    <row r="1696" spans="1:7" ht="9.75" customHeight="1">
      <c r="A1696" s="577"/>
      <c r="B1696" s="582"/>
      <c r="C1696" s="578"/>
      <c r="D1696" s="579"/>
      <c r="E1696" s="580"/>
      <c r="F1696" s="577"/>
      <c r="G1696" s="581"/>
    </row>
    <row r="1697" spans="1:7" ht="9.75" customHeight="1">
      <c r="A1697" s="577"/>
      <c r="B1697" s="582"/>
      <c r="C1697" s="578"/>
      <c r="D1697" s="579"/>
      <c r="E1697" s="580"/>
      <c r="F1697" s="577"/>
      <c r="G1697" s="581"/>
    </row>
    <row r="1698" spans="1:7" ht="9.75" customHeight="1">
      <c r="A1698" s="577"/>
      <c r="B1698" s="582"/>
      <c r="C1698" s="578"/>
      <c r="D1698" s="579"/>
      <c r="E1698" s="580"/>
      <c r="F1698" s="577"/>
      <c r="G1698" s="581"/>
    </row>
    <row r="1699" spans="1:7" ht="9.75" customHeight="1">
      <c r="A1699" s="577"/>
      <c r="B1699" s="582"/>
      <c r="C1699" s="578"/>
      <c r="D1699" s="579"/>
      <c r="E1699" s="580"/>
      <c r="F1699" s="577"/>
      <c r="G1699" s="581"/>
    </row>
    <row r="1700" spans="1:7" ht="9.75" customHeight="1">
      <c r="A1700" s="577"/>
      <c r="B1700" s="582"/>
      <c r="C1700" s="578"/>
      <c r="D1700" s="579"/>
      <c r="E1700" s="580"/>
      <c r="F1700" s="577"/>
      <c r="G1700" s="581"/>
    </row>
    <row r="1701" spans="1:7" ht="9.75" customHeight="1">
      <c r="A1701" s="577"/>
      <c r="B1701" s="582"/>
      <c r="C1701" s="578"/>
      <c r="D1701" s="579"/>
      <c r="E1701" s="580"/>
      <c r="F1701" s="577"/>
      <c r="G1701" s="581"/>
    </row>
    <row r="1702" spans="1:7" ht="9.75" customHeight="1">
      <c r="A1702" s="577"/>
      <c r="B1702" s="582"/>
      <c r="C1702" s="578"/>
      <c r="D1702" s="579"/>
      <c r="E1702" s="580"/>
      <c r="F1702" s="577"/>
      <c r="G1702" s="581"/>
    </row>
    <row r="1703" spans="1:7" ht="9.75" customHeight="1">
      <c r="A1703" s="577"/>
      <c r="B1703" s="582"/>
      <c r="C1703" s="578"/>
      <c r="D1703" s="579"/>
      <c r="E1703" s="580"/>
      <c r="F1703" s="577"/>
      <c r="G1703" s="581"/>
    </row>
    <row r="1704" spans="1:7" ht="9.75" customHeight="1">
      <c r="A1704" s="577"/>
      <c r="B1704" s="582"/>
      <c r="C1704" s="578"/>
      <c r="D1704" s="579"/>
      <c r="E1704" s="580"/>
      <c r="F1704" s="577"/>
      <c r="G1704" s="581"/>
    </row>
    <row r="1705" spans="1:7" ht="9.75" customHeight="1">
      <c r="A1705" s="577"/>
      <c r="B1705" s="582"/>
      <c r="C1705" s="578"/>
      <c r="D1705" s="579"/>
      <c r="E1705" s="580"/>
      <c r="F1705" s="577"/>
      <c r="G1705" s="581"/>
    </row>
    <row r="1706" spans="1:7" ht="9.75" customHeight="1">
      <c r="A1706" s="577"/>
      <c r="B1706" s="582"/>
      <c r="C1706" s="578"/>
      <c r="D1706" s="579"/>
      <c r="E1706" s="580"/>
      <c r="F1706" s="577"/>
      <c r="G1706" s="581"/>
    </row>
    <row r="1707" spans="1:7" ht="9.75" customHeight="1">
      <c r="A1707" s="577"/>
      <c r="B1707" s="582"/>
      <c r="C1707" s="578"/>
      <c r="D1707" s="579"/>
      <c r="E1707" s="580"/>
      <c r="F1707" s="577"/>
      <c r="G1707" s="581"/>
    </row>
    <row r="1708" spans="1:7" ht="9.75" customHeight="1">
      <c r="A1708" s="577"/>
      <c r="B1708" s="582"/>
      <c r="C1708" s="578"/>
      <c r="D1708" s="579"/>
      <c r="E1708" s="580"/>
      <c r="F1708" s="577"/>
      <c r="G1708" s="581"/>
    </row>
    <row r="1709" spans="1:7" ht="9.75" customHeight="1">
      <c r="A1709" s="577"/>
      <c r="B1709" s="582"/>
      <c r="C1709" s="578"/>
      <c r="D1709" s="579"/>
      <c r="E1709" s="580"/>
      <c r="F1709" s="577"/>
      <c r="G1709" s="581"/>
    </row>
    <row r="1710" spans="1:7" ht="9.75" customHeight="1">
      <c r="A1710" s="577"/>
      <c r="B1710" s="582"/>
      <c r="C1710" s="578"/>
      <c r="D1710" s="579"/>
      <c r="E1710" s="580"/>
      <c r="F1710" s="577"/>
      <c r="G1710" s="581"/>
    </row>
    <row r="1711" spans="1:7" ht="9.75" customHeight="1">
      <c r="A1711" s="577"/>
      <c r="B1711" s="582"/>
      <c r="C1711" s="588"/>
      <c r="D1711" s="577"/>
      <c r="E1711" s="587"/>
      <c r="F1711" s="577"/>
      <c r="G1711" s="581"/>
    </row>
    <row r="1712" spans="1:7" ht="9.75" customHeight="1">
      <c r="A1712" s="577"/>
      <c r="B1712" s="582"/>
      <c r="C1712" s="588"/>
      <c r="D1712" s="577"/>
      <c r="E1712" s="587"/>
      <c r="F1712" s="577"/>
      <c r="G1712" s="581"/>
    </row>
    <row r="1713" spans="1:7" ht="9.75" customHeight="1">
      <c r="A1713" s="577"/>
      <c r="B1713" s="582"/>
      <c r="C1713" s="588"/>
      <c r="D1713" s="577"/>
      <c r="E1713" s="587"/>
      <c r="F1713" s="577"/>
      <c r="G1713" s="581"/>
    </row>
    <row r="1714" spans="1:7" ht="9.75" customHeight="1">
      <c r="A1714" s="577"/>
      <c r="B1714" s="582"/>
      <c r="C1714" s="588"/>
      <c r="D1714" s="577"/>
      <c r="E1714" s="587"/>
      <c r="F1714" s="577"/>
      <c r="G1714" s="581"/>
    </row>
    <row r="1715" spans="1:7" ht="9.75" customHeight="1">
      <c r="A1715" s="577"/>
      <c r="B1715" s="582"/>
      <c r="C1715" s="588"/>
      <c r="D1715" s="577"/>
      <c r="E1715" s="587"/>
      <c r="F1715" s="577"/>
      <c r="G1715" s="581"/>
    </row>
    <row r="1716" spans="1:7" ht="9.75" customHeight="1">
      <c r="A1716" s="577"/>
      <c r="B1716" s="582"/>
      <c r="C1716" s="588"/>
      <c r="D1716" s="577"/>
      <c r="E1716" s="590"/>
      <c r="F1716" s="577"/>
      <c r="G1716" s="581"/>
    </row>
    <row r="1717" spans="1:7" ht="9.75" customHeight="1">
      <c r="A1717" s="577"/>
      <c r="B1717" s="582"/>
      <c r="C1717" s="588"/>
      <c r="D1717" s="577"/>
      <c r="E1717" s="590"/>
      <c r="F1717" s="577"/>
      <c r="G1717" s="581"/>
    </row>
    <row r="1718" spans="1:7" ht="9.75" customHeight="1">
      <c r="A1718" s="577"/>
      <c r="B1718" s="582"/>
      <c r="C1718" s="588"/>
      <c r="D1718" s="577"/>
      <c r="E1718" s="590"/>
      <c r="F1718" s="577"/>
      <c r="G1718" s="581"/>
    </row>
    <row r="1719" spans="1:7" ht="9.75" customHeight="1">
      <c r="A1719" s="577"/>
      <c r="B1719" s="582"/>
      <c r="C1719" s="588"/>
      <c r="D1719" s="577"/>
      <c r="E1719" s="590"/>
      <c r="F1719" s="577"/>
      <c r="G1719" s="581"/>
    </row>
    <row r="1720" spans="1:7" ht="9.75" customHeight="1">
      <c r="A1720" s="577"/>
      <c r="B1720" s="582"/>
      <c r="C1720" s="588"/>
      <c r="D1720" s="577"/>
      <c r="E1720" s="590"/>
      <c r="F1720" s="577"/>
      <c r="G1720" s="581"/>
    </row>
    <row r="1721" spans="1:7" ht="9.75" customHeight="1">
      <c r="A1721" s="577"/>
      <c r="B1721" s="582"/>
      <c r="C1721" s="578"/>
      <c r="D1721" s="579"/>
      <c r="E1721" s="580"/>
      <c r="F1721" s="577"/>
      <c r="G1721" s="581"/>
    </row>
    <row r="1722" spans="1:7" ht="9.75" customHeight="1">
      <c r="A1722" s="577"/>
      <c r="B1722" s="582"/>
      <c r="C1722" s="578"/>
      <c r="D1722" s="579"/>
      <c r="E1722" s="580"/>
      <c r="F1722" s="577"/>
      <c r="G1722" s="581"/>
    </row>
    <row r="1723" spans="1:7" ht="9.75" customHeight="1">
      <c r="A1723" s="577"/>
      <c r="B1723" s="582"/>
      <c r="C1723" s="578"/>
      <c r="D1723" s="579"/>
      <c r="E1723" s="580"/>
      <c r="F1723" s="577"/>
      <c r="G1723" s="581"/>
    </row>
    <row r="1724" spans="1:7" ht="9.75" customHeight="1">
      <c r="A1724" s="577"/>
      <c r="B1724" s="582"/>
      <c r="C1724" s="578"/>
      <c r="D1724" s="579"/>
      <c r="E1724" s="580"/>
      <c r="F1724" s="577"/>
      <c r="G1724" s="581"/>
    </row>
    <row r="1725" spans="1:7" ht="9.75" customHeight="1">
      <c r="A1725" s="577"/>
      <c r="B1725" s="582"/>
      <c r="C1725" s="578"/>
      <c r="D1725" s="579"/>
      <c r="E1725" s="580"/>
      <c r="F1725" s="577"/>
      <c r="G1725" s="581"/>
    </row>
    <row r="1726" spans="1:7" ht="9.75" customHeight="1">
      <c r="A1726" s="577"/>
      <c r="B1726" s="582"/>
      <c r="C1726" s="578"/>
      <c r="D1726" s="579"/>
      <c r="E1726" s="580"/>
      <c r="F1726" s="577"/>
      <c r="G1726" s="581"/>
    </row>
    <row r="1727" spans="1:7" ht="9.75" customHeight="1">
      <c r="A1727" s="577"/>
      <c r="B1727" s="582"/>
      <c r="C1727" s="578"/>
      <c r="D1727" s="579"/>
      <c r="E1727" s="580"/>
      <c r="F1727" s="577"/>
      <c r="G1727" s="581"/>
    </row>
    <row r="1728" spans="1:7" ht="9.75" customHeight="1">
      <c r="A1728" s="577"/>
      <c r="B1728" s="582"/>
      <c r="C1728" s="578"/>
      <c r="D1728" s="579"/>
      <c r="E1728" s="580"/>
      <c r="F1728" s="577"/>
      <c r="G1728" s="581"/>
    </row>
    <row r="1729" spans="1:7" ht="9.75" customHeight="1">
      <c r="A1729" s="577"/>
      <c r="B1729" s="582"/>
      <c r="C1729" s="578"/>
      <c r="D1729" s="579"/>
      <c r="E1729" s="580"/>
      <c r="F1729" s="577"/>
      <c r="G1729" s="581"/>
    </row>
    <row r="1730" spans="1:7" ht="9.75" customHeight="1">
      <c r="A1730" s="577"/>
      <c r="B1730" s="582"/>
      <c r="C1730" s="578"/>
      <c r="D1730" s="579"/>
      <c r="E1730" s="580"/>
      <c r="F1730" s="577"/>
      <c r="G1730" s="581"/>
    </row>
    <row r="1731" spans="1:7" ht="9.75" customHeight="1">
      <c r="A1731" s="577"/>
      <c r="B1731" s="582"/>
      <c r="C1731" s="578"/>
      <c r="D1731" s="579"/>
      <c r="E1731" s="580"/>
      <c r="F1731" s="577"/>
      <c r="G1731" s="581"/>
    </row>
    <row r="1732" spans="1:7" ht="9.75" customHeight="1">
      <c r="A1732" s="577"/>
      <c r="B1732" s="582"/>
      <c r="C1732" s="578"/>
      <c r="D1732" s="579"/>
      <c r="E1732" s="580"/>
      <c r="F1732" s="577"/>
      <c r="G1732" s="581"/>
    </row>
    <row r="1733" spans="1:7" ht="9.75" customHeight="1">
      <c r="A1733" s="577"/>
      <c r="B1733" s="582"/>
      <c r="C1733" s="578"/>
      <c r="D1733" s="579"/>
      <c r="E1733" s="580"/>
      <c r="F1733" s="577"/>
      <c r="G1733" s="581"/>
    </row>
    <row r="1734" spans="1:7" ht="9.75" customHeight="1">
      <c r="A1734" s="577"/>
      <c r="B1734" s="582"/>
      <c r="C1734" s="578"/>
      <c r="D1734" s="579"/>
      <c r="E1734" s="580"/>
      <c r="F1734" s="577"/>
      <c r="G1734" s="581"/>
    </row>
    <row r="1735" spans="1:7" ht="9.75" customHeight="1">
      <c r="A1735" s="577"/>
      <c r="B1735" s="582"/>
      <c r="C1735" s="578"/>
      <c r="D1735" s="579"/>
      <c r="E1735" s="580"/>
      <c r="F1735" s="577"/>
      <c r="G1735" s="581"/>
    </row>
    <row r="1736" spans="1:7" ht="9.75" customHeight="1">
      <c r="A1736" s="577"/>
      <c r="B1736" s="582"/>
      <c r="C1736" s="578"/>
      <c r="D1736" s="579"/>
      <c r="E1736" s="580"/>
      <c r="F1736" s="577"/>
      <c r="G1736" s="581"/>
    </row>
    <row r="1737" spans="1:7" ht="9.75" customHeight="1">
      <c r="A1737" s="577"/>
      <c r="B1737" s="582"/>
      <c r="C1737" s="578"/>
      <c r="D1737" s="579"/>
      <c r="E1737" s="580"/>
      <c r="F1737" s="577"/>
      <c r="G1737" s="581"/>
    </row>
    <row r="1738" spans="1:7" ht="9.75" customHeight="1">
      <c r="A1738" s="577"/>
      <c r="B1738" s="582"/>
      <c r="C1738" s="578"/>
      <c r="D1738" s="579"/>
      <c r="E1738" s="580"/>
      <c r="F1738" s="577"/>
      <c r="G1738" s="581"/>
    </row>
    <row r="1739" spans="1:7" ht="9.75" customHeight="1">
      <c r="A1739" s="577"/>
      <c r="B1739" s="582"/>
      <c r="C1739" s="578"/>
      <c r="D1739" s="579"/>
      <c r="E1739" s="580"/>
      <c r="F1739" s="577"/>
      <c r="G1739" s="581"/>
    </row>
    <row r="1740" spans="1:7" ht="9.75" customHeight="1">
      <c r="A1740" s="577"/>
      <c r="B1740" s="582"/>
      <c r="C1740" s="578"/>
      <c r="D1740" s="579"/>
      <c r="E1740" s="580"/>
      <c r="F1740" s="577"/>
      <c r="G1740" s="581"/>
    </row>
    <row r="1741" spans="1:7" ht="9.75" customHeight="1">
      <c r="A1741" s="577"/>
      <c r="B1741" s="582"/>
      <c r="C1741" s="578"/>
      <c r="D1741" s="579"/>
      <c r="E1741" s="580"/>
      <c r="F1741" s="577"/>
      <c r="G1741" s="581"/>
    </row>
    <row r="1742" spans="1:7" ht="9.75" customHeight="1">
      <c r="A1742" s="577"/>
      <c r="B1742" s="582"/>
      <c r="C1742" s="578"/>
      <c r="D1742" s="579"/>
      <c r="E1742" s="580"/>
      <c r="F1742" s="577"/>
      <c r="G1742" s="581"/>
    </row>
    <row r="1743" spans="1:7" ht="9.75" customHeight="1">
      <c r="A1743" s="577"/>
      <c r="B1743" s="582"/>
      <c r="C1743" s="578"/>
      <c r="D1743" s="579"/>
      <c r="E1743" s="580"/>
      <c r="F1743" s="577"/>
      <c r="G1743" s="581"/>
    </row>
    <row r="1744" spans="1:7" ht="9.75" customHeight="1">
      <c r="A1744" s="577"/>
      <c r="B1744" s="582"/>
      <c r="C1744" s="578"/>
      <c r="D1744" s="579"/>
      <c r="E1744" s="580"/>
      <c r="F1744" s="577"/>
      <c r="G1744" s="581"/>
    </row>
    <row r="1745" spans="1:7" ht="9.75" customHeight="1">
      <c r="A1745" s="577"/>
      <c r="B1745" s="582"/>
      <c r="C1745" s="578"/>
      <c r="D1745" s="579"/>
      <c r="E1745" s="580"/>
      <c r="F1745" s="577"/>
      <c r="G1745" s="581"/>
    </row>
    <row r="1746" spans="1:7" ht="9.75" customHeight="1">
      <c r="A1746" s="577"/>
      <c r="B1746" s="582"/>
      <c r="C1746" s="578"/>
      <c r="D1746" s="579"/>
      <c r="E1746" s="580"/>
      <c r="F1746" s="577"/>
      <c r="G1746" s="581"/>
    </row>
    <row r="1747" spans="1:7" ht="9.75" customHeight="1">
      <c r="A1747" s="577"/>
      <c r="B1747" s="582"/>
      <c r="C1747" s="578"/>
      <c r="D1747" s="579"/>
      <c r="E1747" s="580"/>
      <c r="F1747" s="577"/>
      <c r="G1747" s="581"/>
    </row>
    <row r="1748" spans="1:7" ht="9.75" customHeight="1">
      <c r="A1748" s="577"/>
      <c r="B1748" s="582"/>
      <c r="C1748" s="578"/>
      <c r="D1748" s="579"/>
      <c r="E1748" s="580"/>
      <c r="F1748" s="577"/>
      <c r="G1748" s="581"/>
    </row>
    <row r="1749" spans="1:7" ht="9.75" customHeight="1">
      <c r="A1749" s="577"/>
      <c r="B1749" s="582"/>
      <c r="C1749" s="578"/>
      <c r="D1749" s="579"/>
      <c r="E1749" s="580"/>
      <c r="F1749" s="577"/>
      <c r="G1749" s="581"/>
    </row>
    <row r="1750" spans="1:7" ht="9.75" customHeight="1">
      <c r="A1750" s="577"/>
      <c r="B1750" s="582"/>
      <c r="C1750" s="578"/>
      <c r="D1750" s="579"/>
      <c r="E1750" s="580"/>
      <c r="F1750" s="577"/>
      <c r="G1750" s="581"/>
    </row>
    <row r="1751" spans="1:7" ht="9.75" customHeight="1">
      <c r="A1751" s="577"/>
      <c r="B1751" s="582"/>
      <c r="C1751" s="578"/>
      <c r="D1751" s="579"/>
      <c r="E1751" s="580"/>
      <c r="F1751" s="577"/>
      <c r="G1751" s="581"/>
    </row>
    <row r="1752" spans="1:7" ht="9.75" customHeight="1">
      <c r="A1752" s="577"/>
      <c r="B1752" s="582"/>
      <c r="C1752" s="578"/>
      <c r="D1752" s="579"/>
      <c r="E1752" s="580"/>
      <c r="F1752" s="577"/>
      <c r="G1752" s="581"/>
    </row>
    <row r="1753" spans="1:7" ht="9.75" customHeight="1">
      <c r="A1753" s="577"/>
      <c r="B1753" s="582"/>
      <c r="C1753" s="578"/>
      <c r="D1753" s="579"/>
      <c r="E1753" s="580"/>
      <c r="F1753" s="577"/>
      <c r="G1753" s="581"/>
    </row>
    <row r="1754" spans="1:7" ht="9.75" customHeight="1">
      <c r="A1754" s="577"/>
      <c r="B1754" s="582"/>
      <c r="C1754" s="578"/>
      <c r="D1754" s="579"/>
      <c r="E1754" s="580"/>
      <c r="F1754" s="577"/>
      <c r="G1754" s="581"/>
    </row>
    <row r="1755" spans="1:7" ht="9.75" customHeight="1">
      <c r="A1755" s="577"/>
      <c r="B1755" s="582"/>
      <c r="C1755" s="578"/>
      <c r="D1755" s="579"/>
      <c r="E1755" s="580"/>
      <c r="F1755" s="577"/>
      <c r="G1755" s="581"/>
    </row>
    <row r="1756" spans="1:7" ht="9.75" customHeight="1">
      <c r="A1756" s="577"/>
      <c r="B1756" s="582"/>
      <c r="C1756" s="578"/>
      <c r="D1756" s="579"/>
      <c r="E1756" s="580"/>
      <c r="F1756" s="577"/>
      <c r="G1756" s="581"/>
    </row>
    <row r="1757" spans="1:7" ht="9.75" customHeight="1">
      <c r="A1757" s="577"/>
      <c r="B1757" s="582"/>
      <c r="C1757" s="578"/>
      <c r="D1757" s="579"/>
      <c r="E1757" s="580"/>
      <c r="F1757" s="577"/>
      <c r="G1757" s="581"/>
    </row>
    <row r="1758" spans="1:7" ht="9.75" customHeight="1">
      <c r="A1758" s="577"/>
      <c r="B1758" s="582"/>
      <c r="C1758" s="578"/>
      <c r="D1758" s="579"/>
      <c r="E1758" s="580"/>
      <c r="F1758" s="577"/>
      <c r="G1758" s="581"/>
    </row>
    <row r="1759" spans="1:7" ht="9.75" customHeight="1">
      <c r="A1759" s="577"/>
      <c r="B1759" s="582"/>
      <c r="C1759" s="578"/>
      <c r="D1759" s="579"/>
      <c r="E1759" s="580"/>
      <c r="F1759" s="577"/>
      <c r="G1759" s="581"/>
    </row>
    <row r="1760" spans="1:7" ht="6.75" customHeight="1">
      <c r="A1760" s="577"/>
      <c r="B1760" s="582"/>
      <c r="C1760" s="578"/>
      <c r="D1760" s="579"/>
      <c r="E1760" s="580"/>
      <c r="F1760" s="577"/>
      <c r="G1760" s="581"/>
    </row>
    <row r="1761" spans="1:7" ht="9.75" customHeight="1">
      <c r="A1761" s="577"/>
      <c r="B1761" s="582"/>
      <c r="C1761" s="578"/>
      <c r="D1761" s="579"/>
      <c r="E1761" s="589"/>
      <c r="F1761" s="577"/>
      <c r="G1761" s="581"/>
    </row>
    <row r="1762" spans="1:7" ht="9.75" customHeight="1">
      <c r="A1762" s="577"/>
      <c r="B1762" s="582"/>
      <c r="C1762" s="578"/>
      <c r="D1762" s="579"/>
      <c r="E1762" s="589"/>
      <c r="F1762" s="577"/>
      <c r="G1762" s="581"/>
    </row>
    <row r="1763" spans="1:7" ht="9.75" customHeight="1">
      <c r="A1763" s="577"/>
      <c r="B1763" s="582"/>
      <c r="C1763" s="578"/>
      <c r="D1763" s="579"/>
      <c r="E1763" s="589"/>
      <c r="F1763" s="577"/>
      <c r="G1763" s="581"/>
    </row>
    <row r="1764" spans="1:7" ht="9.75" customHeight="1">
      <c r="A1764" s="577"/>
      <c r="B1764" s="582"/>
      <c r="C1764" s="578"/>
      <c r="D1764" s="579"/>
      <c r="E1764" s="589"/>
      <c r="F1764" s="577"/>
      <c r="G1764" s="581"/>
    </row>
    <row r="1765" spans="1:7" ht="9.75" customHeight="1">
      <c r="A1765" s="577"/>
      <c r="B1765" s="582"/>
      <c r="C1765" s="578"/>
      <c r="D1765" s="579"/>
      <c r="E1765" s="589"/>
      <c r="F1765" s="577"/>
      <c r="G1765" s="581"/>
    </row>
    <row r="1766" spans="1:7" ht="9.75" customHeight="1">
      <c r="A1766" s="577"/>
      <c r="B1766" s="582"/>
      <c r="C1766" s="578"/>
      <c r="D1766" s="579"/>
      <c r="E1766" s="580"/>
      <c r="F1766" s="577"/>
      <c r="G1766" s="581"/>
    </row>
    <row r="1767" spans="1:7" ht="9.75" customHeight="1">
      <c r="A1767" s="577"/>
      <c r="B1767" s="582"/>
      <c r="C1767" s="578"/>
      <c r="D1767" s="579"/>
      <c r="E1767" s="580"/>
      <c r="F1767" s="577"/>
      <c r="G1767" s="581"/>
    </row>
    <row r="1768" spans="1:7" ht="9.75" customHeight="1">
      <c r="A1768" s="577"/>
      <c r="B1768" s="582"/>
      <c r="C1768" s="578"/>
      <c r="D1768" s="579"/>
      <c r="E1768" s="580"/>
      <c r="F1768" s="577"/>
      <c r="G1768" s="581"/>
    </row>
    <row r="1769" spans="1:7" ht="9.75" customHeight="1">
      <c r="A1769" s="577"/>
      <c r="B1769" s="582"/>
      <c r="C1769" s="578"/>
      <c r="D1769" s="579"/>
      <c r="E1769" s="580"/>
      <c r="F1769" s="577"/>
      <c r="G1769" s="581"/>
    </row>
    <row r="1770" spans="1:7" ht="9.75" customHeight="1">
      <c r="A1770" s="577"/>
      <c r="B1770" s="582"/>
      <c r="C1770" s="578"/>
      <c r="D1770" s="579"/>
      <c r="E1770" s="580"/>
      <c r="F1770" s="577"/>
      <c r="G1770" s="581"/>
    </row>
    <row r="1771" spans="1:7" ht="9.75" customHeight="1">
      <c r="A1771" s="577"/>
      <c r="B1771" s="582"/>
      <c r="C1771" s="588"/>
      <c r="D1771" s="577"/>
      <c r="E1771" s="587"/>
      <c r="F1771" s="577"/>
      <c r="G1771" s="581"/>
    </row>
    <row r="1772" spans="1:7" ht="9.75" customHeight="1">
      <c r="A1772" s="577"/>
      <c r="B1772" s="582"/>
      <c r="C1772" s="588"/>
      <c r="D1772" s="577"/>
      <c r="E1772" s="587"/>
      <c r="F1772" s="577"/>
      <c r="G1772" s="581"/>
    </row>
    <row r="1773" spans="1:7" ht="9.75" customHeight="1">
      <c r="A1773" s="577"/>
      <c r="B1773" s="582"/>
      <c r="C1773" s="588"/>
      <c r="D1773" s="577"/>
      <c r="E1773" s="587"/>
      <c r="F1773" s="577"/>
      <c r="G1773" s="581"/>
    </row>
    <row r="1774" spans="1:7" ht="9.75" customHeight="1">
      <c r="A1774" s="577"/>
      <c r="B1774" s="582"/>
      <c r="C1774" s="588"/>
      <c r="D1774" s="577"/>
      <c r="E1774" s="587"/>
      <c r="F1774" s="577"/>
      <c r="G1774" s="581"/>
    </row>
    <row r="1775" spans="1:7" ht="9.75" customHeight="1">
      <c r="A1775" s="577"/>
      <c r="B1775" s="582"/>
      <c r="C1775" s="588"/>
      <c r="D1775" s="577"/>
      <c r="E1775" s="587"/>
      <c r="F1775" s="577"/>
      <c r="G1775" s="581"/>
    </row>
    <row r="1776" spans="1:7" ht="9.75" customHeight="1">
      <c r="A1776" s="577"/>
      <c r="B1776" s="582"/>
      <c r="C1776" s="578"/>
      <c r="D1776" s="579"/>
      <c r="E1776" s="580"/>
      <c r="F1776" s="577"/>
      <c r="G1776" s="581"/>
    </row>
    <row r="1777" spans="1:7" ht="9.75" customHeight="1">
      <c r="A1777" s="577"/>
      <c r="B1777" s="582"/>
      <c r="C1777" s="578"/>
      <c r="D1777" s="579"/>
      <c r="E1777" s="580"/>
      <c r="F1777" s="577"/>
      <c r="G1777" s="581"/>
    </row>
    <row r="1778" spans="1:7" ht="9.75" customHeight="1">
      <c r="A1778" s="577"/>
      <c r="B1778" s="582"/>
      <c r="C1778" s="578"/>
      <c r="D1778" s="579"/>
      <c r="E1778" s="580"/>
      <c r="F1778" s="577"/>
      <c r="G1778" s="581"/>
    </row>
    <row r="1779" spans="1:7" ht="9.75" customHeight="1">
      <c r="A1779" s="577"/>
      <c r="B1779" s="582"/>
      <c r="C1779" s="578"/>
      <c r="D1779" s="579"/>
      <c r="E1779" s="580"/>
      <c r="F1779" s="577"/>
      <c r="G1779" s="581"/>
    </row>
    <row r="1780" spans="1:7" ht="9.75" customHeight="1">
      <c r="A1780" s="577"/>
      <c r="B1780" s="582"/>
      <c r="C1780" s="578"/>
      <c r="D1780" s="579"/>
      <c r="E1780" s="580"/>
      <c r="F1780" s="577"/>
      <c r="G1780" s="581"/>
    </row>
    <row r="1781" spans="1:7" ht="9.75" customHeight="1">
      <c r="A1781" s="577"/>
      <c r="B1781" s="582"/>
      <c r="C1781" s="586"/>
      <c r="D1781" s="577"/>
      <c r="E1781" s="587"/>
      <c r="F1781" s="577"/>
      <c r="G1781" s="581"/>
    </row>
    <row r="1782" spans="1:7" ht="9.75" customHeight="1">
      <c r="A1782" s="577"/>
      <c r="B1782" s="582"/>
      <c r="C1782" s="586"/>
      <c r="D1782" s="577"/>
      <c r="E1782" s="587"/>
      <c r="F1782" s="577"/>
      <c r="G1782" s="581"/>
    </row>
    <row r="1783" spans="1:7" ht="9.75" customHeight="1">
      <c r="A1783" s="577"/>
      <c r="B1783" s="582"/>
      <c r="C1783" s="586"/>
      <c r="D1783" s="577"/>
      <c r="E1783" s="587"/>
      <c r="F1783" s="577"/>
      <c r="G1783" s="581"/>
    </row>
    <row r="1784" spans="1:7" ht="9.75" customHeight="1">
      <c r="A1784" s="577"/>
      <c r="B1784" s="582"/>
      <c r="C1784" s="586"/>
      <c r="D1784" s="577"/>
      <c r="E1784" s="587"/>
      <c r="F1784" s="577"/>
      <c r="G1784" s="581"/>
    </row>
    <row r="1785" spans="1:7" ht="9.75" customHeight="1">
      <c r="A1785" s="577"/>
      <c r="B1785" s="582"/>
      <c r="C1785" s="586"/>
      <c r="D1785" s="577"/>
      <c r="E1785" s="587"/>
      <c r="F1785" s="577"/>
      <c r="G1785" s="581"/>
    </row>
    <row r="1786" spans="1:7" ht="9.75" customHeight="1">
      <c r="A1786" s="577"/>
      <c r="B1786" s="582"/>
      <c r="C1786" s="578"/>
      <c r="D1786" s="579"/>
      <c r="E1786" s="580"/>
      <c r="F1786" s="577"/>
      <c r="G1786" s="581"/>
    </row>
    <row r="1787" spans="1:7" ht="9.75" customHeight="1">
      <c r="A1787" s="577"/>
      <c r="B1787" s="582"/>
      <c r="C1787" s="578"/>
      <c r="D1787" s="579"/>
      <c r="E1787" s="580"/>
      <c r="F1787" s="577"/>
      <c r="G1787" s="581"/>
    </row>
    <row r="1788" spans="1:7" ht="9.75" customHeight="1">
      <c r="A1788" s="577"/>
      <c r="B1788" s="582"/>
      <c r="C1788" s="578"/>
      <c r="D1788" s="579"/>
      <c r="E1788" s="580"/>
      <c r="F1788" s="577"/>
      <c r="G1788" s="581"/>
    </row>
    <row r="1789" spans="1:7" ht="9.75" customHeight="1">
      <c r="A1789" s="577"/>
      <c r="B1789" s="582"/>
      <c r="C1789" s="578"/>
      <c r="D1789" s="579"/>
      <c r="E1789" s="580"/>
      <c r="F1789" s="577"/>
      <c r="G1789" s="581"/>
    </row>
    <row r="1790" spans="1:7" ht="9.75" customHeight="1">
      <c r="A1790" s="577"/>
      <c r="B1790" s="582"/>
      <c r="C1790" s="578"/>
      <c r="D1790" s="579"/>
      <c r="E1790" s="580"/>
      <c r="F1790" s="577"/>
      <c r="G1790" s="581"/>
    </row>
    <row r="1791" spans="1:7" ht="9.75" customHeight="1">
      <c r="A1791" s="577"/>
      <c r="B1791" s="582"/>
      <c r="C1791" s="578"/>
      <c r="D1791" s="579"/>
      <c r="E1791" s="580"/>
      <c r="F1791" s="577"/>
      <c r="G1791" s="581"/>
    </row>
    <row r="1792" spans="1:7" ht="9.75" customHeight="1">
      <c r="A1792" s="577"/>
      <c r="B1792" s="582"/>
      <c r="C1792" s="578"/>
      <c r="D1792" s="579"/>
      <c r="E1792" s="580"/>
      <c r="F1792" s="577"/>
      <c r="G1792" s="581"/>
    </row>
    <row r="1793" spans="1:7" ht="9.75" customHeight="1">
      <c r="A1793" s="577"/>
      <c r="B1793" s="582"/>
      <c r="C1793" s="578"/>
      <c r="D1793" s="579"/>
      <c r="E1793" s="580"/>
      <c r="F1793" s="577"/>
      <c r="G1793" s="581"/>
    </row>
    <row r="1794" spans="1:7" ht="9.75" customHeight="1">
      <c r="A1794" s="577"/>
      <c r="B1794" s="582"/>
      <c r="C1794" s="578"/>
      <c r="D1794" s="579"/>
      <c r="E1794" s="580"/>
      <c r="F1794" s="577"/>
      <c r="G1794" s="581"/>
    </row>
    <row r="1795" spans="1:7" ht="9.75" customHeight="1">
      <c r="A1795" s="577"/>
      <c r="B1795" s="582"/>
      <c r="C1795" s="578"/>
      <c r="D1795" s="579"/>
      <c r="E1795" s="580"/>
      <c r="F1795" s="577"/>
      <c r="G1795" s="581"/>
    </row>
    <row r="1796" spans="1:7" ht="9.75" customHeight="1">
      <c r="A1796" s="577"/>
      <c r="B1796" s="582"/>
      <c r="C1796" s="578"/>
      <c r="D1796" s="579"/>
      <c r="E1796" s="580"/>
      <c r="F1796" s="577"/>
      <c r="G1796" s="581"/>
    </row>
    <row r="1797" spans="1:7" ht="9.75" customHeight="1">
      <c r="A1797" s="577"/>
      <c r="B1797" s="582"/>
      <c r="C1797" s="578"/>
      <c r="D1797" s="579"/>
      <c r="E1797" s="580"/>
      <c r="F1797" s="577"/>
      <c r="G1797" s="581"/>
    </row>
    <row r="1798" spans="1:7" ht="9.75" customHeight="1">
      <c r="A1798" s="577"/>
      <c r="B1798" s="582"/>
      <c r="C1798" s="578"/>
      <c r="D1798" s="579"/>
      <c r="E1798" s="580"/>
      <c r="F1798" s="577"/>
      <c r="G1798" s="581"/>
    </row>
    <row r="1799" spans="1:7" ht="9.75" customHeight="1">
      <c r="A1799" s="577"/>
      <c r="B1799" s="582"/>
      <c r="C1799" s="578"/>
      <c r="D1799" s="579"/>
      <c r="E1799" s="580"/>
      <c r="F1799" s="577"/>
      <c r="G1799" s="581"/>
    </row>
    <row r="1800" spans="1:7" ht="9.75" customHeight="1">
      <c r="A1800" s="577"/>
      <c r="B1800" s="582"/>
      <c r="C1800" s="578"/>
      <c r="D1800" s="579"/>
      <c r="E1800" s="580"/>
      <c r="F1800" s="577"/>
      <c r="G1800" s="581"/>
    </row>
    <row r="1801" spans="1:7" ht="9.75" customHeight="1">
      <c r="A1801" s="577"/>
      <c r="B1801" s="582"/>
      <c r="C1801" s="578"/>
      <c r="D1801" s="579"/>
      <c r="E1801" s="580"/>
      <c r="F1801" s="577"/>
      <c r="G1801" s="581"/>
    </row>
    <row r="1802" spans="1:7" ht="9.75" customHeight="1">
      <c r="A1802" s="577"/>
      <c r="B1802" s="582"/>
      <c r="C1802" s="578"/>
      <c r="D1802" s="579"/>
      <c r="E1802" s="580"/>
      <c r="F1802" s="577"/>
      <c r="G1802" s="581"/>
    </row>
    <row r="1803" spans="1:7" ht="9.75" customHeight="1">
      <c r="A1803" s="577"/>
      <c r="B1803" s="582"/>
      <c r="C1803" s="578"/>
      <c r="D1803" s="579"/>
      <c r="E1803" s="580"/>
      <c r="F1803" s="577"/>
      <c r="G1803" s="581"/>
    </row>
    <row r="1804" spans="1:7" ht="9.75" customHeight="1">
      <c r="A1804" s="577"/>
      <c r="B1804" s="582"/>
      <c r="C1804" s="578"/>
      <c r="D1804" s="579"/>
      <c r="E1804" s="580"/>
      <c r="F1804" s="577"/>
      <c r="G1804" s="581"/>
    </row>
    <row r="1805" spans="1:7" ht="9.75" customHeight="1">
      <c r="A1805" s="577"/>
      <c r="B1805" s="582"/>
      <c r="C1805" s="578"/>
      <c r="D1805" s="579"/>
      <c r="E1805" s="580"/>
      <c r="F1805" s="577"/>
      <c r="G1805" s="581"/>
    </row>
    <row r="1806" spans="1:7" ht="9.75" customHeight="1">
      <c r="A1806" s="577"/>
      <c r="B1806" s="582"/>
      <c r="C1806" s="578"/>
      <c r="D1806" s="579"/>
      <c r="E1806" s="580"/>
      <c r="F1806" s="577"/>
      <c r="G1806" s="581"/>
    </row>
    <row r="1807" spans="1:7" ht="9.75" customHeight="1">
      <c r="A1807" s="577"/>
      <c r="B1807" s="582"/>
      <c r="C1807" s="578"/>
      <c r="D1807" s="579"/>
      <c r="E1807" s="580"/>
      <c r="F1807" s="577"/>
      <c r="G1807" s="581"/>
    </row>
    <row r="1808" spans="1:7" ht="9.75" customHeight="1">
      <c r="A1808" s="577"/>
      <c r="B1808" s="582"/>
      <c r="C1808" s="578"/>
      <c r="D1808" s="579"/>
      <c r="E1808" s="580"/>
      <c r="F1808" s="577"/>
      <c r="G1808" s="581"/>
    </row>
    <row r="1809" spans="1:7" ht="9.75" customHeight="1">
      <c r="A1809" s="577"/>
      <c r="B1809" s="582"/>
      <c r="C1809" s="578"/>
      <c r="D1809" s="579"/>
      <c r="E1809" s="580"/>
      <c r="F1809" s="577"/>
      <c r="G1809" s="581"/>
    </row>
    <row r="1810" spans="1:7" ht="9.75" customHeight="1">
      <c r="A1810" s="577"/>
      <c r="B1810" s="582"/>
      <c r="C1810" s="578"/>
      <c r="D1810" s="579"/>
      <c r="E1810" s="580"/>
      <c r="F1810" s="577"/>
      <c r="G1810" s="581"/>
    </row>
    <row r="1811" spans="1:7" ht="9.75" customHeight="1">
      <c r="A1811" s="577"/>
      <c r="B1811" s="582"/>
      <c r="C1811" s="578"/>
      <c r="D1811" s="579"/>
      <c r="E1811" s="580"/>
      <c r="F1811" s="577"/>
      <c r="G1811" s="581"/>
    </row>
    <row r="1812" spans="1:7" ht="9.75" customHeight="1">
      <c r="A1812" s="577"/>
      <c r="B1812" s="582"/>
      <c r="C1812" s="578"/>
      <c r="D1812" s="579"/>
      <c r="E1812" s="580"/>
      <c r="F1812" s="577"/>
      <c r="G1812" s="581"/>
    </row>
    <row r="1813" spans="1:7" ht="9.75" customHeight="1">
      <c r="A1813" s="577"/>
      <c r="B1813" s="582"/>
      <c r="C1813" s="578"/>
      <c r="D1813" s="579"/>
      <c r="E1813" s="580"/>
      <c r="F1813" s="577"/>
      <c r="G1813" s="581"/>
    </row>
    <row r="1814" spans="1:7" ht="9.75" customHeight="1">
      <c r="A1814" s="577"/>
      <c r="B1814" s="582"/>
      <c r="C1814" s="578"/>
      <c r="D1814" s="579"/>
      <c r="E1814" s="580"/>
      <c r="F1814" s="577"/>
      <c r="G1814" s="581"/>
    </row>
    <row r="1815" spans="1:7" ht="9.75" customHeight="1">
      <c r="A1815" s="577"/>
      <c r="B1815" s="582"/>
      <c r="C1815" s="578"/>
      <c r="D1815" s="579"/>
      <c r="E1815" s="580"/>
      <c r="F1815" s="577"/>
      <c r="G1815" s="581"/>
    </row>
    <row r="1816" spans="1:7" ht="9.75" customHeight="1">
      <c r="A1816" s="577"/>
      <c r="B1816" s="582"/>
      <c r="C1816" s="578"/>
      <c r="D1816" s="579"/>
      <c r="E1816" s="580"/>
      <c r="F1816" s="577"/>
      <c r="G1816" s="581"/>
    </row>
    <row r="1817" spans="1:7" ht="9.75" customHeight="1">
      <c r="A1817" s="577"/>
      <c r="B1817" s="582"/>
      <c r="C1817" s="578"/>
      <c r="D1817" s="579"/>
      <c r="E1817" s="580"/>
      <c r="F1817" s="577"/>
      <c r="G1817" s="581"/>
    </row>
    <row r="1818" spans="1:7" ht="9.75" customHeight="1">
      <c r="A1818" s="577"/>
      <c r="B1818" s="582"/>
      <c r="C1818" s="578"/>
      <c r="D1818" s="579"/>
      <c r="E1818" s="580"/>
      <c r="F1818" s="577"/>
      <c r="G1818" s="581"/>
    </row>
    <row r="1819" spans="1:7" ht="9.75" customHeight="1">
      <c r="A1819" s="577"/>
      <c r="B1819" s="582"/>
      <c r="C1819" s="578"/>
      <c r="D1819" s="579"/>
      <c r="E1819" s="580"/>
      <c r="F1819" s="577"/>
      <c r="G1819" s="581"/>
    </row>
    <row r="1820" spans="1:7" ht="9.75" customHeight="1">
      <c r="A1820" s="577"/>
      <c r="B1820" s="582"/>
      <c r="C1820" s="578"/>
      <c r="D1820" s="579"/>
      <c r="E1820" s="580"/>
      <c r="F1820" s="577"/>
      <c r="G1820" s="581"/>
    </row>
    <row r="1821" spans="1:7" ht="9.75" customHeight="1">
      <c r="A1821" s="577"/>
      <c r="B1821" s="582"/>
      <c r="C1821" s="584"/>
      <c r="D1821" s="577"/>
      <c r="E1821" s="585"/>
      <c r="F1821" s="577"/>
      <c r="G1821" s="581"/>
    </row>
    <row r="1822" spans="1:7" ht="9.75" customHeight="1">
      <c r="A1822" s="577"/>
      <c r="B1822" s="582"/>
      <c r="C1822" s="584"/>
      <c r="D1822" s="577"/>
      <c r="E1822" s="585"/>
      <c r="F1822" s="577"/>
      <c r="G1822" s="581"/>
    </row>
    <row r="1823" spans="1:7" ht="9.75" customHeight="1">
      <c r="A1823" s="577"/>
      <c r="B1823" s="582"/>
      <c r="C1823" s="584"/>
      <c r="D1823" s="577"/>
      <c r="E1823" s="585"/>
      <c r="F1823" s="577"/>
      <c r="G1823" s="581"/>
    </row>
    <row r="1824" spans="1:7" ht="9.75" customHeight="1">
      <c r="A1824" s="577"/>
      <c r="B1824" s="582"/>
      <c r="C1824" s="584"/>
      <c r="D1824" s="577"/>
      <c r="E1824" s="585"/>
      <c r="F1824" s="577"/>
      <c r="G1824" s="581"/>
    </row>
    <row r="1825" spans="1:7" ht="9.75" customHeight="1">
      <c r="A1825" s="577"/>
      <c r="B1825" s="582"/>
      <c r="C1825" s="584"/>
      <c r="D1825" s="577"/>
      <c r="E1825" s="585"/>
      <c r="F1825" s="577"/>
      <c r="G1825" s="581"/>
    </row>
    <row r="1826" spans="1:7" ht="9.75" customHeight="1">
      <c r="A1826" s="577"/>
      <c r="B1826" s="582"/>
      <c r="C1826" s="583"/>
      <c r="D1826" s="579"/>
      <c r="E1826" s="580"/>
      <c r="F1826" s="577"/>
      <c r="G1826" s="581"/>
    </row>
    <row r="1827" spans="1:7" ht="9.75" customHeight="1">
      <c r="A1827" s="577"/>
      <c r="B1827" s="582"/>
      <c r="C1827" s="583"/>
      <c r="D1827" s="579"/>
      <c r="E1827" s="580"/>
      <c r="F1827" s="577"/>
      <c r="G1827" s="581"/>
    </row>
    <row r="1828" spans="1:7" ht="9.75" customHeight="1">
      <c r="A1828" s="577"/>
      <c r="B1828" s="582"/>
      <c r="C1828" s="583"/>
      <c r="D1828" s="579"/>
      <c r="E1828" s="580"/>
      <c r="F1828" s="577"/>
      <c r="G1828" s="581"/>
    </row>
    <row r="1829" spans="1:7" ht="9.75" customHeight="1">
      <c r="A1829" s="577"/>
      <c r="B1829" s="582"/>
      <c r="C1829" s="583"/>
      <c r="D1829" s="579"/>
      <c r="E1829" s="580"/>
      <c r="F1829" s="577"/>
      <c r="G1829" s="581"/>
    </row>
    <row r="1830" spans="1:7" ht="9.75" customHeight="1">
      <c r="A1830" s="577"/>
      <c r="B1830" s="582"/>
      <c r="C1830" s="583"/>
      <c r="D1830" s="579"/>
      <c r="E1830" s="580"/>
      <c r="F1830" s="577"/>
      <c r="G1830" s="581"/>
    </row>
    <row r="1831" spans="1:7" ht="9.75" customHeight="1">
      <c r="A1831" s="577"/>
      <c r="B1831" s="582"/>
      <c r="C1831" s="578"/>
      <c r="D1831" s="579"/>
      <c r="E1831" s="580"/>
      <c r="F1831" s="577"/>
      <c r="G1831" s="581"/>
    </row>
    <row r="1832" spans="1:7" ht="9.75" customHeight="1">
      <c r="A1832" s="577"/>
      <c r="B1832" s="582"/>
      <c r="C1832" s="578"/>
      <c r="D1832" s="579"/>
      <c r="E1832" s="580"/>
      <c r="F1832" s="577"/>
      <c r="G1832" s="581"/>
    </row>
    <row r="1833" spans="1:7" ht="9.75" customHeight="1">
      <c r="A1833" s="577"/>
      <c r="B1833" s="582"/>
      <c r="C1833" s="578"/>
      <c r="D1833" s="579"/>
      <c r="E1833" s="580"/>
      <c r="F1833" s="577"/>
      <c r="G1833" s="581"/>
    </row>
    <row r="1834" spans="1:7" ht="9.75" customHeight="1">
      <c r="A1834" s="577"/>
      <c r="B1834" s="582"/>
      <c r="C1834" s="578"/>
      <c r="D1834" s="579"/>
      <c r="E1834" s="580"/>
      <c r="F1834" s="577"/>
      <c r="G1834" s="581"/>
    </row>
    <row r="1835" spans="1:7" ht="7.5" customHeight="1">
      <c r="A1835" s="577"/>
      <c r="B1835" s="582"/>
      <c r="C1835" s="578"/>
      <c r="D1835" s="579"/>
      <c r="E1835" s="580"/>
      <c r="F1835" s="577"/>
      <c r="G1835" s="581"/>
    </row>
    <row r="1836" spans="1:7" ht="9.75" customHeight="1">
      <c r="A1836" s="577"/>
      <c r="B1836" s="582"/>
      <c r="C1836" s="578"/>
      <c r="D1836" s="579"/>
      <c r="E1836" s="580"/>
      <c r="F1836" s="577"/>
      <c r="G1836" s="581"/>
    </row>
    <row r="1837" spans="1:7" ht="9.75" customHeight="1">
      <c r="A1837" s="577"/>
      <c r="B1837" s="582"/>
      <c r="C1837" s="578"/>
      <c r="D1837" s="579"/>
      <c r="E1837" s="580"/>
      <c r="F1837" s="577"/>
      <c r="G1837" s="581"/>
    </row>
    <row r="1838" spans="1:7" ht="9.75" customHeight="1">
      <c r="A1838" s="577"/>
      <c r="B1838" s="582"/>
      <c r="C1838" s="578"/>
      <c r="D1838" s="579"/>
      <c r="E1838" s="580"/>
      <c r="F1838" s="577"/>
      <c r="G1838" s="581"/>
    </row>
    <row r="1839" spans="1:7" ht="9.75" customHeight="1">
      <c r="A1839" s="577"/>
      <c r="B1839" s="582"/>
      <c r="C1839" s="578"/>
      <c r="D1839" s="579"/>
      <c r="E1839" s="580"/>
      <c r="F1839" s="577"/>
      <c r="G1839" s="581"/>
    </row>
    <row r="1840" spans="1:7" ht="9.75" customHeight="1">
      <c r="A1840" s="577"/>
      <c r="B1840" s="582"/>
      <c r="C1840" s="578"/>
      <c r="D1840" s="579"/>
      <c r="E1840" s="580"/>
      <c r="F1840" s="577"/>
      <c r="G1840" s="581"/>
    </row>
    <row r="1841" spans="1:7" ht="9.75" customHeight="1">
      <c r="A1841" s="577"/>
      <c r="B1841" s="582"/>
      <c r="C1841" s="578"/>
      <c r="D1841" s="579"/>
      <c r="E1841" s="580"/>
      <c r="F1841" s="577"/>
      <c r="G1841" s="581"/>
    </row>
    <row r="1842" spans="1:7" ht="9.75" customHeight="1">
      <c r="A1842" s="577"/>
      <c r="B1842" s="582"/>
      <c r="C1842" s="578"/>
      <c r="D1842" s="579"/>
      <c r="E1842" s="580"/>
      <c r="F1842" s="577"/>
      <c r="G1842" s="581"/>
    </row>
    <row r="1843" spans="1:7" ht="9.75" customHeight="1">
      <c r="A1843" s="577"/>
      <c r="B1843" s="582"/>
      <c r="C1843" s="578"/>
      <c r="D1843" s="579"/>
      <c r="E1843" s="580"/>
      <c r="F1843" s="577"/>
      <c r="G1843" s="581"/>
    </row>
    <row r="1844" spans="1:7" ht="9.75" customHeight="1">
      <c r="A1844" s="577"/>
      <c r="B1844" s="582"/>
      <c r="C1844" s="578"/>
      <c r="D1844" s="579"/>
      <c r="E1844" s="580"/>
      <c r="F1844" s="577"/>
      <c r="G1844" s="581"/>
    </row>
    <row r="1845" spans="1:7" ht="9.75" customHeight="1">
      <c r="A1845" s="577"/>
      <c r="B1845" s="582"/>
      <c r="C1845" s="578"/>
      <c r="D1845" s="579"/>
      <c r="E1845" s="580"/>
      <c r="F1845" s="577"/>
      <c r="G1845" s="581"/>
    </row>
    <row r="1846" spans="1:7" ht="9.75" customHeight="1">
      <c r="A1846" s="577"/>
      <c r="B1846" s="582"/>
      <c r="C1846" s="578"/>
      <c r="D1846" s="579"/>
      <c r="E1846" s="580"/>
      <c r="F1846" s="577"/>
      <c r="G1846" s="581"/>
    </row>
    <row r="1847" spans="1:7" ht="9.75" customHeight="1">
      <c r="A1847" s="577"/>
      <c r="B1847" s="582"/>
      <c r="C1847" s="578"/>
      <c r="D1847" s="579"/>
      <c r="E1847" s="580"/>
      <c r="F1847" s="577"/>
      <c r="G1847" s="581"/>
    </row>
    <row r="1848" spans="1:7" ht="9.75" customHeight="1">
      <c r="A1848" s="577"/>
      <c r="B1848" s="582"/>
      <c r="C1848" s="578"/>
      <c r="D1848" s="579"/>
      <c r="E1848" s="580"/>
      <c r="F1848" s="577"/>
      <c r="G1848" s="581"/>
    </row>
    <row r="1849" spans="1:7" ht="9.75" customHeight="1">
      <c r="A1849" s="577"/>
      <c r="B1849" s="582"/>
      <c r="C1849" s="578"/>
      <c r="D1849" s="579"/>
      <c r="E1849" s="580"/>
      <c r="F1849" s="577"/>
      <c r="G1849" s="581"/>
    </row>
    <row r="1850" spans="1:7" ht="9.75" customHeight="1">
      <c r="A1850" s="577"/>
      <c r="B1850" s="582"/>
      <c r="C1850" s="578"/>
      <c r="D1850" s="579"/>
      <c r="E1850" s="580"/>
      <c r="F1850" s="577"/>
      <c r="G1850" s="581"/>
    </row>
    <row r="1851" spans="1:7" ht="9.75" customHeight="1">
      <c r="A1851" s="577"/>
      <c r="B1851" s="582"/>
      <c r="C1851" s="578"/>
      <c r="D1851" s="579"/>
      <c r="E1851" s="580"/>
      <c r="F1851" s="577"/>
      <c r="G1851" s="581"/>
    </row>
    <row r="1852" spans="1:7" ht="9.75" customHeight="1">
      <c r="A1852" s="577"/>
      <c r="B1852" s="582"/>
      <c r="C1852" s="578"/>
      <c r="D1852" s="579"/>
      <c r="E1852" s="580"/>
      <c r="F1852" s="577"/>
      <c r="G1852" s="581"/>
    </row>
    <row r="1853" spans="1:7" ht="9.75" customHeight="1">
      <c r="A1853" s="577"/>
      <c r="B1853" s="582"/>
      <c r="C1853" s="578"/>
      <c r="D1853" s="579"/>
      <c r="E1853" s="580"/>
      <c r="F1853" s="577"/>
      <c r="G1853" s="581"/>
    </row>
    <row r="1854" spans="1:7" ht="9.75" customHeight="1">
      <c r="A1854" s="577"/>
      <c r="B1854" s="582"/>
      <c r="C1854" s="578"/>
      <c r="D1854" s="579"/>
      <c r="E1854" s="580"/>
      <c r="F1854" s="577"/>
      <c r="G1854" s="581"/>
    </row>
    <row r="1855" spans="1:7" ht="9.75" customHeight="1">
      <c r="A1855" s="577"/>
      <c r="B1855" s="582"/>
      <c r="C1855" s="578"/>
      <c r="D1855" s="579"/>
      <c r="E1855" s="580"/>
      <c r="F1855" s="577"/>
      <c r="G1855" s="581"/>
    </row>
    <row r="1856" spans="1:7" ht="9.75" customHeight="1">
      <c r="A1856" s="577"/>
      <c r="B1856" s="582"/>
      <c r="C1856" s="584"/>
      <c r="D1856" s="577"/>
      <c r="E1856" s="585"/>
      <c r="F1856" s="577"/>
      <c r="G1856" s="581"/>
    </row>
    <row r="1857" spans="1:7" ht="9.75" customHeight="1">
      <c r="A1857" s="577"/>
      <c r="B1857" s="582"/>
      <c r="C1857" s="584"/>
      <c r="D1857" s="577"/>
      <c r="E1857" s="585"/>
      <c r="F1857" s="577"/>
      <c r="G1857" s="581"/>
    </row>
    <row r="1858" spans="1:7" ht="9.75" customHeight="1">
      <c r="A1858" s="577"/>
      <c r="B1858" s="582"/>
      <c r="C1858" s="584"/>
      <c r="D1858" s="577"/>
      <c r="E1858" s="585"/>
      <c r="F1858" s="577"/>
      <c r="G1858" s="581"/>
    </row>
    <row r="1859" spans="1:7" ht="9.75" customHeight="1">
      <c r="A1859" s="577"/>
      <c r="B1859" s="582"/>
      <c r="C1859" s="584"/>
      <c r="D1859" s="577"/>
      <c r="E1859" s="585"/>
      <c r="F1859" s="577"/>
      <c r="G1859" s="581"/>
    </row>
    <row r="1860" spans="1:7" ht="9.75" customHeight="1">
      <c r="A1860" s="577"/>
      <c r="B1860" s="582"/>
      <c r="C1860" s="584"/>
      <c r="D1860" s="577"/>
      <c r="E1860" s="585"/>
      <c r="F1860" s="577"/>
      <c r="G1860" s="581"/>
    </row>
    <row r="1861" spans="1:7" ht="9.75" customHeight="1">
      <c r="A1861" s="577"/>
      <c r="B1861" s="582"/>
      <c r="C1861" s="583"/>
      <c r="D1861" s="579"/>
      <c r="E1861" s="580"/>
      <c r="F1861" s="577"/>
      <c r="G1861" s="581"/>
    </row>
    <row r="1862" spans="1:7" ht="9.75" customHeight="1">
      <c r="A1862" s="577"/>
      <c r="B1862" s="582"/>
      <c r="C1862" s="583"/>
      <c r="D1862" s="579"/>
      <c r="E1862" s="580"/>
      <c r="F1862" s="577"/>
      <c r="G1862" s="581"/>
    </row>
    <row r="1863" spans="1:7" ht="9.75" customHeight="1">
      <c r="A1863" s="577"/>
      <c r="B1863" s="582"/>
      <c r="C1863" s="583"/>
      <c r="D1863" s="579"/>
      <c r="E1863" s="580"/>
      <c r="F1863" s="577"/>
      <c r="G1863" s="581"/>
    </row>
    <row r="1864" spans="1:7" ht="9.75" customHeight="1">
      <c r="A1864" s="577"/>
      <c r="B1864" s="582"/>
      <c r="C1864" s="583"/>
      <c r="D1864" s="579"/>
      <c r="E1864" s="580"/>
      <c r="F1864" s="577"/>
      <c r="G1864" s="581"/>
    </row>
    <row r="1865" spans="1:7" ht="9.75" customHeight="1">
      <c r="A1865" s="577"/>
      <c r="B1865" s="582"/>
      <c r="C1865" s="583"/>
      <c r="D1865" s="579"/>
      <c r="E1865" s="580"/>
      <c r="F1865" s="577"/>
      <c r="G1865" s="581"/>
    </row>
    <row r="1866" spans="1:7" ht="9.75" customHeight="1">
      <c r="A1866" s="577"/>
      <c r="B1866" s="582"/>
      <c r="C1866" s="578"/>
      <c r="D1866" s="579"/>
      <c r="E1866" s="580"/>
      <c r="F1866" s="577"/>
      <c r="G1866" s="581"/>
    </row>
    <row r="1867" spans="1:7" ht="9.75" customHeight="1">
      <c r="A1867" s="577"/>
      <c r="B1867" s="582"/>
      <c r="C1867" s="578"/>
      <c r="D1867" s="579"/>
      <c r="E1867" s="580"/>
      <c r="F1867" s="577"/>
      <c r="G1867" s="581"/>
    </row>
    <row r="1868" spans="1:7" ht="9.75" customHeight="1">
      <c r="A1868" s="577"/>
      <c r="B1868" s="582"/>
      <c r="C1868" s="578"/>
      <c r="D1868" s="579"/>
      <c r="E1868" s="580"/>
      <c r="F1868" s="577"/>
      <c r="G1868" s="581"/>
    </row>
    <row r="1869" spans="1:7" ht="9.75" customHeight="1">
      <c r="A1869" s="577"/>
      <c r="B1869" s="582"/>
      <c r="C1869" s="578"/>
      <c r="D1869" s="579"/>
      <c r="E1869" s="580"/>
      <c r="F1869" s="577"/>
      <c r="G1869" s="581"/>
    </row>
    <row r="1870" spans="1:7" ht="9.75" customHeight="1">
      <c r="A1870" s="577"/>
      <c r="B1870" s="582"/>
      <c r="C1870" s="578"/>
      <c r="D1870" s="579"/>
      <c r="E1870" s="580"/>
      <c r="F1870" s="577"/>
      <c r="G1870" s="581"/>
    </row>
    <row r="1871" spans="1:7" ht="9.75" customHeight="1">
      <c r="A1871" s="577"/>
      <c r="B1871" s="582"/>
      <c r="C1871" s="578"/>
      <c r="D1871" s="579"/>
      <c r="E1871" s="580"/>
      <c r="F1871" s="577"/>
      <c r="G1871" s="581"/>
    </row>
    <row r="1872" spans="1:7" ht="9.75" customHeight="1">
      <c r="A1872" s="577"/>
      <c r="B1872" s="582"/>
      <c r="C1872" s="578"/>
      <c r="D1872" s="579"/>
      <c r="E1872" s="580"/>
      <c r="F1872" s="577"/>
      <c r="G1872" s="581"/>
    </row>
    <row r="1873" spans="1:7" ht="9.75" customHeight="1">
      <c r="A1873" s="577"/>
      <c r="B1873" s="582"/>
      <c r="C1873" s="578"/>
      <c r="D1873" s="579"/>
      <c r="E1873" s="580"/>
      <c r="F1873" s="577"/>
      <c r="G1873" s="581"/>
    </row>
    <row r="1874" spans="1:7" ht="9.75" customHeight="1">
      <c r="A1874" s="577"/>
      <c r="B1874" s="582"/>
      <c r="C1874" s="578"/>
      <c r="D1874" s="579"/>
      <c r="E1874" s="580"/>
      <c r="F1874" s="577"/>
      <c r="G1874" s="581"/>
    </row>
    <row r="1875" spans="1:7" ht="9.75" customHeight="1">
      <c r="A1875" s="577"/>
      <c r="B1875" s="582"/>
      <c r="C1875" s="578"/>
      <c r="D1875" s="579"/>
      <c r="E1875" s="580"/>
      <c r="F1875" s="577"/>
      <c r="G1875" s="581"/>
    </row>
    <row r="1876" spans="1:7" ht="9.75" customHeight="1">
      <c r="A1876" s="577"/>
      <c r="B1876" s="582"/>
      <c r="C1876" s="578"/>
      <c r="D1876" s="579"/>
      <c r="E1876" s="580"/>
      <c r="F1876" s="577"/>
      <c r="G1876" s="581"/>
    </row>
    <row r="1877" spans="1:7" ht="9.75" customHeight="1">
      <c r="A1877" s="577"/>
      <c r="B1877" s="582"/>
      <c r="C1877" s="578"/>
      <c r="D1877" s="579"/>
      <c r="E1877" s="580"/>
      <c r="F1877" s="577"/>
      <c r="G1877" s="581"/>
    </row>
    <row r="1878" spans="1:7" ht="9.75" customHeight="1">
      <c r="A1878" s="577"/>
      <c r="B1878" s="582"/>
      <c r="C1878" s="578"/>
      <c r="D1878" s="579"/>
      <c r="E1878" s="580"/>
      <c r="F1878" s="577"/>
      <c r="G1878" s="581"/>
    </row>
    <row r="1879" spans="1:7" ht="9.75" customHeight="1">
      <c r="A1879" s="577"/>
      <c r="B1879" s="582"/>
      <c r="C1879" s="578"/>
      <c r="D1879" s="579"/>
      <c r="E1879" s="580"/>
      <c r="F1879" s="577"/>
      <c r="G1879" s="581"/>
    </row>
    <row r="1880" spans="1:7" ht="9.75" customHeight="1">
      <c r="A1880" s="577"/>
      <c r="B1880" s="582"/>
      <c r="C1880" s="578"/>
      <c r="D1880" s="579"/>
      <c r="E1880" s="580"/>
      <c r="F1880" s="577"/>
      <c r="G1880" s="581"/>
    </row>
    <row r="1881" spans="1:7" ht="9.75" customHeight="1">
      <c r="A1881" s="577"/>
      <c r="B1881" s="582"/>
      <c r="C1881" s="578"/>
      <c r="D1881" s="579"/>
      <c r="E1881" s="580"/>
      <c r="F1881" s="577"/>
      <c r="G1881" s="581"/>
    </row>
    <row r="1882" spans="1:7" ht="9.75" customHeight="1">
      <c r="A1882" s="577"/>
      <c r="B1882" s="582"/>
      <c r="C1882" s="578"/>
      <c r="D1882" s="579"/>
      <c r="E1882" s="580"/>
      <c r="F1882" s="577"/>
      <c r="G1882" s="581"/>
    </row>
    <row r="1883" spans="1:7" ht="9.75" customHeight="1">
      <c r="A1883" s="577"/>
      <c r="B1883" s="582"/>
      <c r="C1883" s="578"/>
      <c r="D1883" s="579"/>
      <c r="E1883" s="580"/>
      <c r="F1883" s="577"/>
      <c r="G1883" s="581"/>
    </row>
    <row r="1884" spans="1:7" ht="9.75" customHeight="1">
      <c r="A1884" s="577"/>
      <c r="B1884" s="582"/>
      <c r="C1884" s="578"/>
      <c r="D1884" s="579"/>
      <c r="E1884" s="580"/>
      <c r="F1884" s="577"/>
      <c r="G1884" s="581"/>
    </row>
    <row r="1885" spans="1:7" ht="9.75" customHeight="1">
      <c r="A1885" s="577"/>
      <c r="B1885" s="582"/>
      <c r="C1885" s="578"/>
      <c r="D1885" s="579"/>
      <c r="E1885" s="580"/>
      <c r="F1885" s="577"/>
      <c r="G1885" s="581"/>
    </row>
    <row r="1886" spans="1:7" ht="9.75" customHeight="1">
      <c r="A1886" s="577"/>
      <c r="B1886" s="582"/>
      <c r="C1886" s="578"/>
      <c r="D1886" s="579"/>
      <c r="E1886" s="580"/>
      <c r="F1886" s="577"/>
      <c r="G1886" s="581"/>
    </row>
    <row r="1887" spans="1:7" ht="9.75" customHeight="1">
      <c r="A1887" s="577"/>
      <c r="B1887" s="582"/>
      <c r="C1887" s="578"/>
      <c r="D1887" s="579"/>
      <c r="E1887" s="580"/>
      <c r="F1887" s="577"/>
      <c r="G1887" s="581"/>
    </row>
    <row r="1888" spans="1:7" ht="9.75" customHeight="1">
      <c r="A1888" s="577"/>
      <c r="B1888" s="582"/>
      <c r="C1888" s="578"/>
      <c r="D1888" s="579"/>
      <c r="E1888" s="580"/>
      <c r="F1888" s="577"/>
      <c r="G1888" s="581"/>
    </row>
    <row r="1889" spans="1:7" ht="9.75" customHeight="1">
      <c r="A1889" s="577"/>
      <c r="B1889" s="582"/>
      <c r="C1889" s="578"/>
      <c r="D1889" s="579"/>
      <c r="E1889" s="580"/>
      <c r="F1889" s="577"/>
      <c r="G1889" s="581"/>
    </row>
    <row r="1890" spans="1:7" ht="9.75" customHeight="1">
      <c r="A1890" s="577"/>
      <c r="B1890" s="582"/>
      <c r="C1890" s="578"/>
      <c r="D1890" s="579"/>
      <c r="E1890" s="580"/>
      <c r="F1890" s="577"/>
      <c r="G1890" s="581"/>
    </row>
    <row r="1891" spans="1:7" ht="9.75" customHeight="1">
      <c r="A1891" s="577"/>
      <c r="B1891" s="582"/>
      <c r="C1891" s="578"/>
      <c r="D1891" s="579"/>
      <c r="E1891" s="580"/>
      <c r="F1891" s="577"/>
      <c r="G1891" s="581"/>
    </row>
    <row r="1892" spans="1:7" ht="9.75" customHeight="1">
      <c r="A1892" s="577"/>
      <c r="B1892" s="582"/>
      <c r="C1892" s="578"/>
      <c r="D1892" s="579"/>
      <c r="E1892" s="580"/>
      <c r="F1892" s="577"/>
      <c r="G1892" s="581"/>
    </row>
    <row r="1893" spans="1:7" ht="9.75" customHeight="1">
      <c r="A1893" s="577"/>
      <c r="B1893" s="582"/>
      <c r="C1893" s="578"/>
      <c r="D1893" s="579"/>
      <c r="E1893" s="580"/>
      <c r="F1893" s="577"/>
      <c r="G1893" s="581"/>
    </row>
    <row r="1894" spans="1:7" ht="9.75" customHeight="1">
      <c r="A1894" s="577"/>
      <c r="B1894" s="582"/>
      <c r="C1894" s="578"/>
      <c r="D1894" s="579"/>
      <c r="E1894" s="580"/>
      <c r="F1894" s="577"/>
      <c r="G1894" s="581"/>
    </row>
    <row r="1895" spans="1:7" ht="9.75" customHeight="1">
      <c r="A1895" s="577"/>
      <c r="B1895" s="582"/>
      <c r="C1895" s="578"/>
      <c r="D1895" s="579"/>
      <c r="E1895" s="580"/>
      <c r="F1895" s="577"/>
      <c r="G1895" s="581"/>
    </row>
    <row r="1896" spans="1:7" ht="9.75" customHeight="1">
      <c r="A1896" s="577"/>
      <c r="B1896" s="582"/>
      <c r="C1896" s="578"/>
      <c r="D1896" s="579"/>
      <c r="E1896" s="580"/>
      <c r="F1896" s="577"/>
      <c r="G1896" s="581"/>
    </row>
    <row r="1897" spans="1:7" ht="9.75" customHeight="1">
      <c r="A1897" s="577"/>
      <c r="B1897" s="582"/>
      <c r="C1897" s="578"/>
      <c r="D1897" s="579"/>
      <c r="E1897" s="580"/>
      <c r="F1897" s="577"/>
      <c r="G1897" s="581"/>
    </row>
    <row r="1898" spans="1:7" ht="9.75" customHeight="1">
      <c r="A1898" s="577"/>
      <c r="B1898" s="582"/>
      <c r="C1898" s="578"/>
      <c r="D1898" s="579"/>
      <c r="E1898" s="580"/>
      <c r="F1898" s="577"/>
      <c r="G1898" s="581"/>
    </row>
    <row r="1899" spans="1:7" ht="9.75" customHeight="1">
      <c r="A1899" s="577"/>
      <c r="B1899" s="582"/>
      <c r="C1899" s="578"/>
      <c r="D1899" s="579"/>
      <c r="E1899" s="580"/>
      <c r="F1899" s="577"/>
      <c r="G1899" s="581"/>
    </row>
    <row r="1900" spans="1:7" ht="9.75" customHeight="1">
      <c r="A1900" s="577"/>
      <c r="B1900" s="582"/>
      <c r="C1900" s="578"/>
      <c r="D1900" s="579"/>
      <c r="E1900" s="580"/>
      <c r="F1900" s="577"/>
      <c r="G1900" s="581"/>
    </row>
    <row r="1901" spans="1:7" ht="9.75" customHeight="1">
      <c r="A1901" s="577"/>
      <c r="B1901" s="582"/>
      <c r="C1901" s="578"/>
      <c r="D1901" s="579"/>
      <c r="E1901" s="580"/>
      <c r="F1901" s="577"/>
      <c r="G1901" s="581"/>
    </row>
    <row r="1902" spans="1:7" ht="9.75" customHeight="1">
      <c r="A1902" s="577"/>
      <c r="B1902" s="582"/>
      <c r="C1902" s="578"/>
      <c r="D1902" s="579"/>
      <c r="E1902" s="580"/>
      <c r="F1902" s="577"/>
      <c r="G1902" s="581"/>
    </row>
    <row r="1903" spans="1:7" ht="9.75" customHeight="1">
      <c r="A1903" s="577"/>
      <c r="B1903" s="582"/>
      <c r="C1903" s="578"/>
      <c r="D1903" s="579"/>
      <c r="E1903" s="580"/>
      <c r="F1903" s="577"/>
      <c r="G1903" s="581"/>
    </row>
    <row r="1904" spans="1:7" ht="9.75" customHeight="1">
      <c r="A1904" s="577"/>
      <c r="B1904" s="582"/>
      <c r="C1904" s="578"/>
      <c r="D1904" s="579"/>
      <c r="E1904" s="580"/>
      <c r="F1904" s="577"/>
      <c r="G1904" s="581"/>
    </row>
    <row r="1905" spans="1:7" ht="7.5" customHeight="1">
      <c r="A1905" s="577"/>
      <c r="B1905" s="582"/>
      <c r="C1905" s="578"/>
      <c r="D1905" s="579"/>
      <c r="E1905" s="580"/>
      <c r="F1905" s="577"/>
      <c r="G1905" s="581"/>
    </row>
    <row r="1906" spans="1:7" ht="9.75" customHeight="1">
      <c r="A1906" s="577"/>
      <c r="B1906" s="582"/>
      <c r="C1906" s="578"/>
      <c r="D1906" s="579"/>
      <c r="E1906" s="580"/>
      <c r="F1906" s="577"/>
      <c r="G1906" s="581"/>
    </row>
    <row r="1907" spans="1:7" ht="9.75" customHeight="1">
      <c r="A1907" s="577"/>
      <c r="B1907" s="582"/>
      <c r="C1907" s="578"/>
      <c r="D1907" s="579"/>
      <c r="E1907" s="580"/>
      <c r="F1907" s="577"/>
      <c r="G1907" s="581"/>
    </row>
    <row r="1908" spans="1:7" ht="9.75" customHeight="1">
      <c r="A1908" s="577"/>
      <c r="B1908" s="582"/>
      <c r="C1908" s="578"/>
      <c r="D1908" s="579"/>
      <c r="E1908" s="580"/>
      <c r="F1908" s="577"/>
      <c r="G1908" s="581"/>
    </row>
    <row r="1909" spans="1:7" ht="9.75" customHeight="1">
      <c r="A1909" s="577"/>
      <c r="B1909" s="582"/>
      <c r="C1909" s="578"/>
      <c r="D1909" s="579"/>
      <c r="E1909" s="580"/>
      <c r="F1909" s="577"/>
      <c r="G1909" s="581"/>
    </row>
    <row r="1910" spans="1:7" ht="9.75" customHeight="1">
      <c r="A1910" s="577"/>
      <c r="B1910" s="582"/>
      <c r="C1910" s="578"/>
      <c r="D1910" s="579"/>
      <c r="E1910" s="580"/>
      <c r="F1910" s="577"/>
      <c r="G1910" s="581"/>
    </row>
    <row r="1911" spans="1:7" ht="9.75" customHeight="1">
      <c r="A1911" s="577"/>
      <c r="B1911" s="582"/>
      <c r="C1911" s="578"/>
      <c r="D1911" s="579"/>
      <c r="E1911" s="580"/>
      <c r="F1911" s="577"/>
      <c r="G1911" s="581"/>
    </row>
    <row r="1912" spans="1:7" ht="9.75" customHeight="1">
      <c r="A1912" s="577"/>
      <c r="B1912" s="582"/>
      <c r="C1912" s="578"/>
      <c r="D1912" s="579"/>
      <c r="E1912" s="580"/>
      <c r="F1912" s="577"/>
      <c r="G1912" s="581"/>
    </row>
    <row r="1913" spans="1:7" ht="9.75" customHeight="1">
      <c r="A1913" s="577"/>
      <c r="B1913" s="582"/>
      <c r="C1913" s="578"/>
      <c r="D1913" s="579"/>
      <c r="E1913" s="580"/>
      <c r="F1913" s="577"/>
      <c r="G1913" s="581"/>
    </row>
    <row r="1914" spans="1:7" ht="9.75" customHeight="1">
      <c r="A1914" s="577"/>
      <c r="B1914" s="582"/>
      <c r="C1914" s="578"/>
      <c r="D1914" s="579"/>
      <c r="E1914" s="580"/>
      <c r="F1914" s="577"/>
      <c r="G1914" s="581"/>
    </row>
    <row r="1915" spans="1:7" ht="9.75" customHeight="1">
      <c r="A1915" s="577"/>
      <c r="B1915" s="582"/>
      <c r="C1915" s="578"/>
      <c r="D1915" s="579"/>
      <c r="E1915" s="580"/>
      <c r="F1915" s="577"/>
      <c r="G1915" s="581"/>
    </row>
    <row r="1916" spans="1:7" ht="9.75" customHeight="1">
      <c r="A1916" s="577"/>
      <c r="B1916" s="582"/>
      <c r="C1916" s="578"/>
      <c r="D1916" s="579"/>
      <c r="E1916" s="580"/>
      <c r="F1916" s="577"/>
      <c r="G1916" s="581"/>
    </row>
    <row r="1917" spans="1:7" ht="9.75" customHeight="1">
      <c r="A1917" s="577"/>
      <c r="B1917" s="582"/>
      <c r="C1917" s="578"/>
      <c r="D1917" s="579"/>
      <c r="E1917" s="580"/>
      <c r="F1917" s="577"/>
      <c r="G1917" s="581"/>
    </row>
    <row r="1918" spans="1:7" ht="9.75" customHeight="1">
      <c r="A1918" s="577"/>
      <c r="B1918" s="582"/>
      <c r="C1918" s="578"/>
      <c r="D1918" s="579"/>
      <c r="E1918" s="580"/>
      <c r="F1918" s="577"/>
      <c r="G1918" s="581"/>
    </row>
    <row r="1919" spans="1:7" ht="9.75" customHeight="1">
      <c r="A1919" s="577"/>
      <c r="B1919" s="582"/>
      <c r="C1919" s="578"/>
      <c r="D1919" s="579"/>
      <c r="E1919" s="580"/>
      <c r="F1919" s="577"/>
      <c r="G1919" s="581"/>
    </row>
    <row r="1920" spans="1:7" ht="9.75" customHeight="1">
      <c r="A1920" s="577"/>
      <c r="B1920" s="582"/>
      <c r="C1920" s="578"/>
      <c r="D1920" s="579"/>
      <c r="E1920" s="580"/>
      <c r="F1920" s="577"/>
      <c r="G1920" s="581"/>
    </row>
    <row r="1921" spans="1:7" ht="9.75" customHeight="1">
      <c r="A1921" s="577"/>
      <c r="B1921" s="582"/>
      <c r="C1921" s="578"/>
      <c r="D1921" s="579"/>
      <c r="E1921" s="580"/>
      <c r="F1921" s="577"/>
      <c r="G1921" s="581"/>
    </row>
    <row r="1922" spans="1:7" ht="9.75" customHeight="1">
      <c r="A1922" s="577"/>
      <c r="B1922" s="582"/>
      <c r="C1922" s="578"/>
      <c r="D1922" s="579"/>
      <c r="E1922" s="580"/>
      <c r="F1922" s="577"/>
      <c r="G1922" s="581"/>
    </row>
    <row r="1923" spans="1:7" ht="9.75" customHeight="1">
      <c r="A1923" s="577"/>
      <c r="B1923" s="582"/>
      <c r="C1923" s="578"/>
      <c r="D1923" s="579"/>
      <c r="E1923" s="580"/>
      <c r="F1923" s="577"/>
      <c r="G1923" s="581"/>
    </row>
    <row r="1924" spans="1:7" ht="9.75" customHeight="1">
      <c r="A1924" s="577"/>
      <c r="B1924" s="582"/>
      <c r="C1924" s="578"/>
      <c r="D1924" s="579"/>
      <c r="E1924" s="580"/>
      <c r="F1924" s="577"/>
      <c r="G1924" s="581"/>
    </row>
    <row r="1925" spans="1:7" ht="9.75" customHeight="1">
      <c r="A1925" s="577"/>
      <c r="B1925" s="582"/>
      <c r="C1925" s="578"/>
      <c r="D1925" s="579"/>
      <c r="E1925" s="580"/>
      <c r="F1925" s="577"/>
      <c r="G1925" s="581"/>
    </row>
    <row r="1926" spans="1:7" ht="9.75" customHeight="1">
      <c r="A1926" s="577"/>
      <c r="B1926" s="582"/>
      <c r="C1926" s="578"/>
      <c r="D1926" s="579"/>
      <c r="E1926" s="580"/>
      <c r="F1926" s="577"/>
      <c r="G1926" s="581"/>
    </row>
    <row r="1927" spans="1:7" ht="9.75" customHeight="1">
      <c r="A1927" s="577"/>
      <c r="B1927" s="582"/>
      <c r="C1927" s="578"/>
      <c r="D1927" s="579"/>
      <c r="E1927" s="580"/>
      <c r="F1927" s="577"/>
      <c r="G1927" s="581"/>
    </row>
    <row r="1928" spans="1:7" ht="9.75" customHeight="1">
      <c r="A1928" s="577"/>
      <c r="B1928" s="582"/>
      <c r="C1928" s="578"/>
      <c r="D1928" s="579"/>
      <c r="E1928" s="580"/>
      <c r="F1928" s="577"/>
      <c r="G1928" s="581"/>
    </row>
    <row r="1929" spans="1:7" ht="9.75" customHeight="1">
      <c r="A1929" s="577"/>
      <c r="B1929" s="582"/>
      <c r="C1929" s="578"/>
      <c r="D1929" s="579"/>
      <c r="E1929" s="580"/>
      <c r="F1929" s="577"/>
      <c r="G1929" s="581"/>
    </row>
    <row r="1930" spans="1:7" ht="9.75" customHeight="1">
      <c r="A1930" s="577"/>
      <c r="B1930" s="582"/>
      <c r="C1930" s="578"/>
      <c r="D1930" s="579"/>
      <c r="E1930" s="580"/>
      <c r="F1930" s="577"/>
      <c r="G1930" s="581"/>
    </row>
    <row r="1931" spans="1:7" ht="9.75" customHeight="1">
      <c r="A1931" s="577"/>
      <c r="B1931" s="582"/>
      <c r="C1931" s="578"/>
      <c r="D1931" s="579"/>
      <c r="E1931" s="580"/>
      <c r="F1931" s="577"/>
      <c r="G1931" s="581"/>
    </row>
    <row r="1932" spans="1:7" ht="9.75" customHeight="1">
      <c r="A1932" s="577"/>
      <c r="B1932" s="582"/>
      <c r="C1932" s="578"/>
      <c r="D1932" s="579"/>
      <c r="E1932" s="580"/>
      <c r="F1932" s="577"/>
      <c r="G1932" s="581"/>
    </row>
    <row r="1933" spans="1:7" ht="9.75" customHeight="1">
      <c r="A1933" s="577"/>
      <c r="B1933" s="582"/>
      <c r="C1933" s="578"/>
      <c r="D1933" s="579"/>
      <c r="E1933" s="580"/>
      <c r="F1933" s="577"/>
      <c r="G1933" s="581"/>
    </row>
    <row r="1934" spans="1:7" ht="9.75" customHeight="1">
      <c r="A1934" s="577"/>
      <c r="B1934" s="582"/>
      <c r="C1934" s="578"/>
      <c r="D1934" s="579"/>
      <c r="E1934" s="580"/>
      <c r="F1934" s="577"/>
      <c r="G1934" s="581"/>
    </row>
    <row r="1935" spans="1:7" ht="9.75" customHeight="1">
      <c r="A1935" s="577"/>
      <c r="B1935" s="582"/>
      <c r="C1935" s="578"/>
      <c r="D1935" s="579"/>
      <c r="E1935" s="580"/>
      <c r="F1935" s="577"/>
      <c r="G1935" s="581"/>
    </row>
    <row r="1936" spans="1:7" ht="9.75" customHeight="1">
      <c r="A1936" s="577"/>
      <c r="B1936" s="582"/>
      <c r="C1936" s="578"/>
      <c r="D1936" s="579"/>
      <c r="E1936" s="580"/>
      <c r="F1936" s="577"/>
      <c r="G1936" s="581"/>
    </row>
    <row r="1937" spans="1:7" ht="9.75" customHeight="1">
      <c r="A1937" s="577"/>
      <c r="B1937" s="582"/>
      <c r="C1937" s="578"/>
      <c r="D1937" s="579"/>
      <c r="E1937" s="580"/>
      <c r="F1937" s="577"/>
      <c r="G1937" s="581"/>
    </row>
    <row r="1938" spans="1:7" ht="9.75" customHeight="1">
      <c r="A1938" s="577"/>
      <c r="B1938" s="582"/>
      <c r="C1938" s="578"/>
      <c r="D1938" s="579"/>
      <c r="E1938" s="580"/>
      <c r="F1938" s="577"/>
      <c r="G1938" s="581"/>
    </row>
    <row r="1939" spans="1:7" ht="9.75" customHeight="1">
      <c r="A1939" s="577"/>
      <c r="B1939" s="582"/>
      <c r="C1939" s="578"/>
      <c r="D1939" s="579"/>
      <c r="E1939" s="580"/>
      <c r="F1939" s="577"/>
      <c r="G1939" s="581"/>
    </row>
    <row r="1940" spans="1:7" ht="9.75" customHeight="1">
      <c r="A1940" s="577"/>
      <c r="B1940" s="582"/>
      <c r="C1940" s="578"/>
      <c r="D1940" s="579"/>
      <c r="E1940" s="580"/>
      <c r="F1940" s="577"/>
      <c r="G1940" s="581"/>
    </row>
    <row r="1941" spans="1:7" ht="9.75" customHeight="1">
      <c r="A1941" s="577"/>
      <c r="B1941" s="582"/>
      <c r="C1941" s="588"/>
      <c r="D1941" s="577"/>
      <c r="E1941" s="587"/>
      <c r="F1941" s="577"/>
      <c r="G1941" s="581"/>
    </row>
    <row r="1942" spans="1:7" ht="9.75" customHeight="1">
      <c r="A1942" s="577"/>
      <c r="B1942" s="582"/>
      <c r="C1942" s="588"/>
      <c r="D1942" s="577"/>
      <c r="E1942" s="587"/>
      <c r="F1942" s="577"/>
      <c r="G1942" s="581"/>
    </row>
    <row r="1943" spans="1:7" ht="9.75" customHeight="1">
      <c r="A1943" s="577"/>
      <c r="B1943" s="582"/>
      <c r="C1943" s="588"/>
      <c r="D1943" s="577"/>
      <c r="E1943" s="587"/>
      <c r="F1943" s="577"/>
      <c r="G1943" s="581"/>
    </row>
    <row r="1944" spans="1:7" ht="9.75" customHeight="1">
      <c r="A1944" s="577"/>
      <c r="B1944" s="582"/>
      <c r="C1944" s="588"/>
      <c r="D1944" s="577"/>
      <c r="E1944" s="587"/>
      <c r="F1944" s="577"/>
      <c r="G1944" s="581"/>
    </row>
    <row r="1945" spans="1:7" ht="9.75" customHeight="1">
      <c r="A1945" s="577"/>
      <c r="B1945" s="582"/>
      <c r="C1945" s="588"/>
      <c r="D1945" s="577"/>
      <c r="E1945" s="587"/>
      <c r="F1945" s="577"/>
      <c r="G1945" s="581"/>
    </row>
    <row r="1946" spans="1:7" ht="9.75" customHeight="1">
      <c r="A1946" s="577"/>
      <c r="B1946" s="582"/>
      <c r="C1946" s="588"/>
      <c r="D1946" s="577"/>
      <c r="E1946" s="590"/>
      <c r="F1946" s="577"/>
      <c r="G1946" s="581"/>
    </row>
    <row r="1947" spans="1:7" ht="9.75" customHeight="1">
      <c r="A1947" s="577"/>
      <c r="B1947" s="582"/>
      <c r="C1947" s="588"/>
      <c r="D1947" s="577"/>
      <c r="E1947" s="590"/>
      <c r="F1947" s="577"/>
      <c r="G1947" s="581"/>
    </row>
    <row r="1948" spans="1:7" ht="9.75" customHeight="1">
      <c r="A1948" s="577"/>
      <c r="B1948" s="582"/>
      <c r="C1948" s="588"/>
      <c r="D1948" s="577"/>
      <c r="E1948" s="590"/>
      <c r="F1948" s="577"/>
      <c r="G1948" s="581"/>
    </row>
    <row r="1949" spans="1:7" ht="9.75" customHeight="1">
      <c r="A1949" s="577"/>
      <c r="B1949" s="582"/>
      <c r="C1949" s="588"/>
      <c r="D1949" s="577"/>
      <c r="E1949" s="590"/>
      <c r="F1949" s="577"/>
      <c r="G1949" s="581"/>
    </row>
    <row r="1950" spans="1:7" ht="9.75" customHeight="1">
      <c r="A1950" s="577"/>
      <c r="B1950" s="582"/>
      <c r="C1950" s="588"/>
      <c r="D1950" s="577"/>
      <c r="E1950" s="590"/>
      <c r="F1950" s="577"/>
      <c r="G1950" s="581"/>
    </row>
    <row r="1951" spans="1:7" ht="9.75" customHeight="1">
      <c r="A1951" s="577"/>
      <c r="B1951" s="582"/>
      <c r="C1951" s="578"/>
      <c r="D1951" s="579"/>
      <c r="E1951" s="580"/>
      <c r="F1951" s="577"/>
      <c r="G1951" s="581"/>
    </row>
    <row r="1952" spans="1:7" ht="9.75" customHeight="1">
      <c r="A1952" s="577"/>
      <c r="B1952" s="582"/>
      <c r="C1952" s="578"/>
      <c r="D1952" s="579"/>
      <c r="E1952" s="580"/>
      <c r="F1952" s="577"/>
      <c r="G1952" s="581"/>
    </row>
    <row r="1953" spans="1:7" ht="9.75" customHeight="1">
      <c r="A1953" s="577"/>
      <c r="B1953" s="582"/>
      <c r="C1953" s="578"/>
      <c r="D1953" s="579"/>
      <c r="E1953" s="580"/>
      <c r="F1953" s="577"/>
      <c r="G1953" s="581"/>
    </row>
    <row r="1954" spans="1:7" ht="9.75" customHeight="1">
      <c r="A1954" s="577"/>
      <c r="B1954" s="582"/>
      <c r="C1954" s="578"/>
      <c r="D1954" s="579"/>
      <c r="E1954" s="580"/>
      <c r="F1954" s="577"/>
      <c r="G1954" s="581"/>
    </row>
    <row r="1955" spans="1:7" ht="9.75" customHeight="1">
      <c r="A1955" s="577"/>
      <c r="B1955" s="582"/>
      <c r="C1955" s="578"/>
      <c r="D1955" s="579"/>
      <c r="E1955" s="580"/>
      <c r="F1955" s="577"/>
      <c r="G1955" s="581"/>
    </row>
    <row r="1956" spans="1:7" ht="9.75" customHeight="1">
      <c r="A1956" s="577"/>
      <c r="B1956" s="582"/>
      <c r="C1956" s="578"/>
      <c r="D1956" s="579"/>
      <c r="E1956" s="580"/>
      <c r="F1956" s="577"/>
      <c r="G1956" s="581"/>
    </row>
    <row r="1957" spans="1:7" ht="9.75" customHeight="1">
      <c r="A1957" s="577"/>
      <c r="B1957" s="582"/>
      <c r="C1957" s="578"/>
      <c r="D1957" s="579"/>
      <c r="E1957" s="580"/>
      <c r="F1957" s="577"/>
      <c r="G1957" s="581"/>
    </row>
    <row r="1958" spans="1:7" ht="9.75" customHeight="1">
      <c r="A1958" s="577"/>
      <c r="B1958" s="582"/>
      <c r="C1958" s="578"/>
      <c r="D1958" s="579"/>
      <c r="E1958" s="580"/>
      <c r="F1958" s="577"/>
      <c r="G1958" s="581"/>
    </row>
    <row r="1959" spans="1:7" ht="9.75" customHeight="1">
      <c r="A1959" s="577"/>
      <c r="B1959" s="582"/>
      <c r="C1959" s="578"/>
      <c r="D1959" s="579"/>
      <c r="E1959" s="580"/>
      <c r="F1959" s="577"/>
      <c r="G1959" s="581"/>
    </row>
    <row r="1960" spans="1:7" ht="9.75" customHeight="1">
      <c r="A1960" s="577"/>
      <c r="B1960" s="582"/>
      <c r="C1960" s="578"/>
      <c r="D1960" s="579"/>
      <c r="E1960" s="580"/>
      <c r="F1960" s="577"/>
      <c r="G1960" s="581"/>
    </row>
    <row r="1961" spans="1:7" ht="9.75" customHeight="1">
      <c r="A1961" s="577"/>
      <c r="B1961" s="582"/>
      <c r="C1961" s="578"/>
      <c r="D1961" s="579"/>
      <c r="E1961" s="580"/>
      <c r="F1961" s="577"/>
      <c r="G1961" s="581"/>
    </row>
    <row r="1962" spans="1:7" ht="9.75" customHeight="1">
      <c r="A1962" s="577"/>
      <c r="B1962" s="582"/>
      <c r="C1962" s="578"/>
      <c r="D1962" s="579"/>
      <c r="E1962" s="580"/>
      <c r="F1962" s="577"/>
      <c r="G1962" s="581"/>
    </row>
    <row r="1963" spans="1:7" ht="9.75" customHeight="1">
      <c r="A1963" s="577"/>
      <c r="B1963" s="582"/>
      <c r="C1963" s="578"/>
      <c r="D1963" s="579"/>
      <c r="E1963" s="580"/>
      <c r="F1963" s="577"/>
      <c r="G1963" s="581"/>
    </row>
    <row r="1964" spans="1:7" ht="9.75" customHeight="1">
      <c r="A1964" s="577"/>
      <c r="B1964" s="582"/>
      <c r="C1964" s="578"/>
      <c r="D1964" s="579"/>
      <c r="E1964" s="580"/>
      <c r="F1964" s="577"/>
      <c r="G1964" s="581"/>
    </row>
    <row r="1965" spans="1:7" ht="9.75" customHeight="1">
      <c r="A1965" s="577"/>
      <c r="B1965" s="582"/>
      <c r="C1965" s="578"/>
      <c r="D1965" s="579"/>
      <c r="E1965" s="580"/>
      <c r="F1965" s="577"/>
      <c r="G1965" s="581"/>
    </row>
    <row r="1966" spans="1:7" ht="9.75" customHeight="1">
      <c r="A1966" s="577"/>
      <c r="B1966" s="582"/>
      <c r="C1966" s="578"/>
      <c r="D1966" s="579"/>
      <c r="E1966" s="580"/>
      <c r="F1966" s="577"/>
      <c r="G1966" s="581"/>
    </row>
    <row r="1967" spans="1:7" ht="9.75" customHeight="1">
      <c r="A1967" s="577"/>
      <c r="B1967" s="582"/>
      <c r="C1967" s="578"/>
      <c r="D1967" s="579"/>
      <c r="E1967" s="580"/>
      <c r="F1967" s="577"/>
      <c r="G1967" s="581"/>
    </row>
    <row r="1968" spans="1:7" ht="9.75" customHeight="1">
      <c r="A1968" s="577"/>
      <c r="B1968" s="582"/>
      <c r="C1968" s="578"/>
      <c r="D1968" s="579"/>
      <c r="E1968" s="580"/>
      <c r="F1968" s="577"/>
      <c r="G1968" s="581"/>
    </row>
    <row r="1969" spans="1:7" ht="9.75" customHeight="1">
      <c r="A1969" s="577"/>
      <c r="B1969" s="582"/>
      <c r="C1969" s="578"/>
      <c r="D1969" s="579"/>
      <c r="E1969" s="580"/>
      <c r="F1969" s="577"/>
      <c r="G1969" s="581"/>
    </row>
    <row r="1970" spans="1:7" ht="9.75" customHeight="1">
      <c r="A1970" s="577"/>
      <c r="B1970" s="582"/>
      <c r="C1970" s="578"/>
      <c r="D1970" s="579"/>
      <c r="E1970" s="580"/>
      <c r="F1970" s="577"/>
      <c r="G1970" s="581"/>
    </row>
    <row r="1971" spans="1:7" ht="9.75" customHeight="1">
      <c r="A1971" s="577"/>
      <c r="B1971" s="582"/>
      <c r="C1971" s="578"/>
      <c r="D1971" s="579"/>
      <c r="E1971" s="580"/>
      <c r="F1971" s="577"/>
      <c r="G1971" s="581"/>
    </row>
    <row r="1972" spans="1:7" ht="9.75" customHeight="1">
      <c r="A1972" s="577"/>
      <c r="B1972" s="582"/>
      <c r="C1972" s="578"/>
      <c r="D1972" s="579"/>
      <c r="E1972" s="580"/>
      <c r="F1972" s="577"/>
      <c r="G1972" s="581"/>
    </row>
    <row r="1973" spans="1:7" ht="9.75" customHeight="1">
      <c r="A1973" s="577"/>
      <c r="B1973" s="582"/>
      <c r="C1973" s="578"/>
      <c r="D1973" s="579"/>
      <c r="E1973" s="580"/>
      <c r="F1973" s="577"/>
      <c r="G1973" s="581"/>
    </row>
    <row r="1974" spans="1:7" ht="9.75" customHeight="1">
      <c r="A1974" s="577"/>
      <c r="B1974" s="582"/>
      <c r="C1974" s="578"/>
      <c r="D1974" s="579"/>
      <c r="E1974" s="580"/>
      <c r="F1974" s="577"/>
      <c r="G1974" s="581"/>
    </row>
    <row r="1975" spans="1:7" ht="9.75" customHeight="1">
      <c r="A1975" s="577"/>
      <c r="B1975" s="582"/>
      <c r="C1975" s="578"/>
      <c r="D1975" s="579"/>
      <c r="E1975" s="580"/>
      <c r="F1975" s="577"/>
      <c r="G1975" s="581"/>
    </row>
    <row r="1976" spans="1:7" ht="9.75" customHeight="1">
      <c r="A1976" s="577"/>
      <c r="B1976" s="582"/>
      <c r="C1976" s="578"/>
      <c r="D1976" s="579"/>
      <c r="E1976" s="580"/>
      <c r="F1976" s="577"/>
      <c r="G1976" s="581"/>
    </row>
    <row r="1977" spans="1:7" ht="9.75" customHeight="1">
      <c r="A1977" s="577"/>
      <c r="B1977" s="582"/>
      <c r="C1977" s="578"/>
      <c r="D1977" s="579"/>
      <c r="E1977" s="580"/>
      <c r="F1977" s="577"/>
      <c r="G1977" s="581"/>
    </row>
    <row r="1978" spans="1:7" ht="9.75" customHeight="1">
      <c r="A1978" s="577"/>
      <c r="B1978" s="582"/>
      <c r="C1978" s="578"/>
      <c r="D1978" s="579"/>
      <c r="E1978" s="580"/>
      <c r="F1978" s="577"/>
      <c r="G1978" s="581"/>
    </row>
    <row r="1979" spans="1:7" ht="9.75" customHeight="1">
      <c r="A1979" s="577"/>
      <c r="B1979" s="582"/>
      <c r="C1979" s="578"/>
      <c r="D1979" s="579"/>
      <c r="E1979" s="580"/>
      <c r="F1979" s="577"/>
      <c r="G1979" s="581"/>
    </row>
    <row r="1980" spans="1:7" ht="9.75" customHeight="1">
      <c r="A1980" s="577"/>
      <c r="B1980" s="582"/>
      <c r="C1980" s="578"/>
      <c r="D1980" s="579"/>
      <c r="E1980" s="580"/>
      <c r="F1980" s="577"/>
      <c r="G1980" s="581"/>
    </row>
    <row r="1981" spans="1:7" ht="9.75" customHeight="1">
      <c r="A1981" s="577"/>
      <c r="B1981" s="582"/>
      <c r="C1981" s="578"/>
      <c r="D1981" s="579"/>
      <c r="E1981" s="580"/>
      <c r="F1981" s="577"/>
      <c r="G1981" s="581"/>
    </row>
    <row r="1982" spans="1:7" ht="9.75" customHeight="1">
      <c r="A1982" s="577"/>
      <c r="B1982" s="582"/>
      <c r="C1982" s="578"/>
      <c r="D1982" s="579"/>
      <c r="E1982" s="580"/>
      <c r="F1982" s="577"/>
      <c r="G1982" s="581"/>
    </row>
    <row r="1983" spans="1:7" ht="9.75" customHeight="1">
      <c r="A1983" s="577"/>
      <c r="B1983" s="582"/>
      <c r="C1983" s="578"/>
      <c r="D1983" s="579"/>
      <c r="E1983" s="580"/>
      <c r="F1983" s="577"/>
      <c r="G1983" s="581"/>
    </row>
    <row r="1984" spans="1:7" ht="9.75" customHeight="1">
      <c r="A1984" s="577"/>
      <c r="B1984" s="582"/>
      <c r="C1984" s="578"/>
      <c r="D1984" s="579"/>
      <c r="E1984" s="580"/>
      <c r="F1984" s="577"/>
      <c r="G1984" s="581"/>
    </row>
    <row r="1985" spans="1:7" ht="8.25" customHeight="1">
      <c r="A1985" s="577"/>
      <c r="B1985" s="582"/>
      <c r="C1985" s="578"/>
      <c r="D1985" s="579"/>
      <c r="E1985" s="580"/>
      <c r="F1985" s="577"/>
      <c r="G1985" s="581"/>
    </row>
    <row r="1986" spans="1:7" ht="9.75" customHeight="1">
      <c r="A1986" s="577"/>
      <c r="B1986" s="582"/>
      <c r="C1986" s="578"/>
      <c r="D1986" s="579"/>
      <c r="E1986" s="580"/>
      <c r="F1986" s="577"/>
      <c r="G1986" s="581"/>
    </row>
    <row r="1987" spans="1:7" ht="9.75" customHeight="1">
      <c r="A1987" s="577"/>
      <c r="B1987" s="582"/>
      <c r="C1987" s="578"/>
      <c r="D1987" s="579"/>
      <c r="E1987" s="580"/>
      <c r="F1987" s="577"/>
      <c r="G1987" s="581"/>
    </row>
    <row r="1988" spans="1:7" ht="9.75" customHeight="1">
      <c r="A1988" s="577"/>
      <c r="B1988" s="582"/>
      <c r="C1988" s="578"/>
      <c r="D1988" s="579"/>
      <c r="E1988" s="580"/>
      <c r="F1988" s="577"/>
      <c r="G1988" s="581"/>
    </row>
    <row r="1989" spans="1:7" ht="9.75" customHeight="1">
      <c r="A1989" s="577"/>
      <c r="B1989" s="582"/>
      <c r="C1989" s="578"/>
      <c r="D1989" s="579"/>
      <c r="E1989" s="580"/>
      <c r="F1989" s="577"/>
      <c r="G1989" s="581"/>
    </row>
    <row r="1990" spans="1:7" ht="6.75" customHeight="1">
      <c r="A1990" s="577"/>
      <c r="B1990" s="582"/>
      <c r="C1990" s="578"/>
      <c r="D1990" s="579"/>
      <c r="E1990" s="580"/>
      <c r="F1990" s="577"/>
      <c r="G1990" s="581"/>
    </row>
    <row r="1991" spans="1:7" ht="9.75" customHeight="1">
      <c r="A1991" s="577"/>
      <c r="B1991" s="582"/>
      <c r="C1991" s="578"/>
      <c r="D1991" s="579"/>
      <c r="E1991" s="589"/>
      <c r="F1991" s="577"/>
      <c r="G1991" s="581"/>
    </row>
    <row r="1992" spans="1:7" ht="9.75" customHeight="1">
      <c r="A1992" s="577"/>
      <c r="B1992" s="582"/>
      <c r="C1992" s="578"/>
      <c r="D1992" s="579"/>
      <c r="E1992" s="589"/>
      <c r="F1992" s="577"/>
      <c r="G1992" s="581"/>
    </row>
    <row r="1993" spans="1:7" ht="9.75" customHeight="1">
      <c r="A1993" s="577"/>
      <c r="B1993" s="582"/>
      <c r="C1993" s="578"/>
      <c r="D1993" s="579"/>
      <c r="E1993" s="589"/>
      <c r="F1993" s="577"/>
      <c r="G1993" s="581"/>
    </row>
    <row r="1994" spans="1:7" ht="9.75" customHeight="1">
      <c r="A1994" s="577"/>
      <c r="B1994" s="582"/>
      <c r="C1994" s="578"/>
      <c r="D1994" s="579"/>
      <c r="E1994" s="589"/>
      <c r="F1994" s="577"/>
      <c r="G1994" s="581"/>
    </row>
    <row r="1995" spans="1:7" ht="9.75" customHeight="1">
      <c r="A1995" s="577"/>
      <c r="B1995" s="582"/>
      <c r="C1995" s="578"/>
      <c r="D1995" s="579"/>
      <c r="E1995" s="589"/>
      <c r="F1995" s="577"/>
      <c r="G1995" s="581"/>
    </row>
    <row r="1996" spans="1:7" ht="9.75" customHeight="1">
      <c r="A1996" s="577"/>
      <c r="B1996" s="582"/>
      <c r="C1996" s="578"/>
      <c r="D1996" s="579"/>
      <c r="E1996" s="580"/>
      <c r="F1996" s="577"/>
      <c r="G1996" s="581"/>
    </row>
    <row r="1997" spans="1:7" ht="9.75" customHeight="1">
      <c r="A1997" s="577"/>
      <c r="B1997" s="582"/>
      <c r="C1997" s="578"/>
      <c r="D1997" s="579"/>
      <c r="E1997" s="580"/>
      <c r="F1997" s="577"/>
      <c r="G1997" s="581"/>
    </row>
    <row r="1998" spans="1:7" ht="9.75" customHeight="1">
      <c r="A1998" s="577"/>
      <c r="B1998" s="582"/>
      <c r="C1998" s="578"/>
      <c r="D1998" s="579"/>
      <c r="E1998" s="580"/>
      <c r="F1998" s="577"/>
      <c r="G1998" s="581"/>
    </row>
    <row r="1999" spans="1:7" ht="9.75" customHeight="1">
      <c r="A1999" s="577"/>
      <c r="B1999" s="582"/>
      <c r="C1999" s="578"/>
      <c r="D1999" s="579"/>
      <c r="E1999" s="580"/>
      <c r="F1999" s="577"/>
      <c r="G1999" s="581"/>
    </row>
    <row r="2000" spans="1:7" ht="9.75" customHeight="1">
      <c r="A2000" s="577"/>
      <c r="B2000" s="582"/>
      <c r="C2000" s="578"/>
      <c r="D2000" s="579"/>
      <c r="E2000" s="580"/>
      <c r="F2000" s="577"/>
      <c r="G2000" s="581"/>
    </row>
    <row r="2001" spans="1:7" ht="9.75" customHeight="1">
      <c r="A2001" s="577"/>
      <c r="B2001" s="582"/>
      <c r="C2001" s="588"/>
      <c r="D2001" s="577"/>
      <c r="E2001" s="587"/>
      <c r="F2001" s="577"/>
      <c r="G2001" s="581"/>
    </row>
    <row r="2002" spans="1:7" ht="9.75" customHeight="1">
      <c r="A2002" s="577"/>
      <c r="B2002" s="582"/>
      <c r="C2002" s="588"/>
      <c r="D2002" s="577"/>
      <c r="E2002" s="587"/>
      <c r="F2002" s="577"/>
      <c r="G2002" s="581"/>
    </row>
    <row r="2003" spans="1:7" ht="9.75" customHeight="1">
      <c r="A2003" s="577"/>
      <c r="B2003" s="582"/>
      <c r="C2003" s="588"/>
      <c r="D2003" s="577"/>
      <c r="E2003" s="587"/>
      <c r="F2003" s="577"/>
      <c r="G2003" s="581"/>
    </row>
    <row r="2004" spans="1:7" ht="9.75" customHeight="1">
      <c r="A2004" s="577"/>
      <c r="B2004" s="582"/>
      <c r="C2004" s="588"/>
      <c r="D2004" s="577"/>
      <c r="E2004" s="587"/>
      <c r="F2004" s="577"/>
      <c r="G2004" s="581"/>
    </row>
    <row r="2005" spans="1:7" ht="9.75" customHeight="1">
      <c r="A2005" s="577"/>
      <c r="B2005" s="582"/>
      <c r="C2005" s="588"/>
      <c r="D2005" s="577"/>
      <c r="E2005" s="587"/>
      <c r="F2005" s="577"/>
      <c r="G2005" s="581"/>
    </row>
    <row r="2006" spans="1:7" ht="9.75" customHeight="1">
      <c r="A2006" s="577"/>
      <c r="B2006" s="582"/>
      <c r="C2006" s="578"/>
      <c r="D2006" s="579"/>
      <c r="E2006" s="580"/>
      <c r="F2006" s="577"/>
      <c r="G2006" s="581"/>
    </row>
    <row r="2007" spans="1:7" ht="9.75" customHeight="1">
      <c r="A2007" s="577"/>
      <c r="B2007" s="582"/>
      <c r="C2007" s="578"/>
      <c r="D2007" s="579"/>
      <c r="E2007" s="580"/>
      <c r="F2007" s="577"/>
      <c r="G2007" s="581"/>
    </row>
    <row r="2008" spans="1:7" ht="9.75" customHeight="1">
      <c r="A2008" s="577"/>
      <c r="B2008" s="582"/>
      <c r="C2008" s="578"/>
      <c r="D2008" s="579"/>
      <c r="E2008" s="580"/>
      <c r="F2008" s="577"/>
      <c r="G2008" s="581"/>
    </row>
    <row r="2009" spans="1:7" ht="9.75" customHeight="1">
      <c r="A2009" s="577"/>
      <c r="B2009" s="582"/>
      <c r="C2009" s="578"/>
      <c r="D2009" s="579"/>
      <c r="E2009" s="580"/>
      <c r="F2009" s="577"/>
      <c r="G2009" s="581"/>
    </row>
    <row r="2010" spans="1:7" ht="9.75" customHeight="1">
      <c r="A2010" s="577"/>
      <c r="B2010" s="582"/>
      <c r="C2010" s="578"/>
      <c r="D2010" s="579"/>
      <c r="E2010" s="580"/>
      <c r="F2010" s="577"/>
      <c r="G2010" s="581"/>
    </row>
    <row r="2011" spans="1:7" ht="9.75" customHeight="1">
      <c r="A2011" s="577"/>
      <c r="B2011" s="582"/>
      <c r="C2011" s="586"/>
      <c r="D2011" s="577"/>
      <c r="E2011" s="587"/>
      <c r="F2011" s="577"/>
      <c r="G2011" s="581"/>
    </row>
    <row r="2012" spans="1:7" ht="9.75" customHeight="1">
      <c r="A2012" s="577"/>
      <c r="B2012" s="582"/>
      <c r="C2012" s="586"/>
      <c r="D2012" s="577"/>
      <c r="E2012" s="587"/>
      <c r="F2012" s="577"/>
      <c r="G2012" s="581"/>
    </row>
    <row r="2013" spans="1:7" ht="9.75" customHeight="1">
      <c r="A2013" s="577"/>
      <c r="B2013" s="582"/>
      <c r="C2013" s="586"/>
      <c r="D2013" s="577"/>
      <c r="E2013" s="587"/>
      <c r="F2013" s="577"/>
      <c r="G2013" s="581"/>
    </row>
    <row r="2014" spans="1:7" ht="9.75" customHeight="1">
      <c r="A2014" s="577"/>
      <c r="B2014" s="582"/>
      <c r="C2014" s="586"/>
      <c r="D2014" s="577"/>
      <c r="E2014" s="587"/>
      <c r="F2014" s="577"/>
      <c r="G2014" s="581"/>
    </row>
    <row r="2015" spans="1:7" ht="9.75" customHeight="1">
      <c r="A2015" s="577"/>
      <c r="B2015" s="582"/>
      <c r="C2015" s="586"/>
      <c r="D2015" s="577"/>
      <c r="E2015" s="587"/>
      <c r="F2015" s="577"/>
      <c r="G2015" s="581"/>
    </row>
    <row r="2016" spans="1:7" ht="9.75" customHeight="1">
      <c r="A2016" s="577"/>
      <c r="B2016" s="582"/>
      <c r="C2016" s="578"/>
      <c r="D2016" s="579"/>
      <c r="E2016" s="580"/>
      <c r="F2016" s="577"/>
      <c r="G2016" s="581"/>
    </row>
    <row r="2017" spans="1:7" ht="9.75" customHeight="1">
      <c r="A2017" s="577"/>
      <c r="B2017" s="582"/>
      <c r="C2017" s="578"/>
      <c r="D2017" s="579"/>
      <c r="E2017" s="580"/>
      <c r="F2017" s="577"/>
      <c r="G2017" s="581"/>
    </row>
    <row r="2018" spans="1:7" ht="9.75" customHeight="1">
      <c r="A2018" s="577"/>
      <c r="B2018" s="582"/>
      <c r="C2018" s="578"/>
      <c r="D2018" s="579"/>
      <c r="E2018" s="580"/>
      <c r="F2018" s="577"/>
      <c r="G2018" s="581"/>
    </row>
    <row r="2019" spans="1:7" ht="9.75" customHeight="1">
      <c r="A2019" s="577"/>
      <c r="B2019" s="582"/>
      <c r="C2019" s="578"/>
      <c r="D2019" s="579"/>
      <c r="E2019" s="580"/>
      <c r="F2019" s="577"/>
      <c r="G2019" s="581"/>
    </row>
    <row r="2020" spans="1:7" ht="9.75" customHeight="1">
      <c r="A2020" s="577"/>
      <c r="B2020" s="582"/>
      <c r="C2020" s="578"/>
      <c r="D2020" s="579"/>
      <c r="E2020" s="580"/>
      <c r="F2020" s="577"/>
      <c r="G2020" s="581"/>
    </row>
    <row r="2021" spans="1:7" ht="9.75" customHeight="1">
      <c r="A2021" s="577"/>
      <c r="B2021" s="582"/>
      <c r="C2021" s="578"/>
      <c r="D2021" s="579"/>
      <c r="E2021" s="580"/>
      <c r="F2021" s="577"/>
      <c r="G2021" s="581"/>
    </row>
    <row r="2022" spans="1:7" ht="9.75" customHeight="1">
      <c r="A2022" s="577"/>
      <c r="B2022" s="582"/>
      <c r="C2022" s="578"/>
      <c r="D2022" s="579"/>
      <c r="E2022" s="580"/>
      <c r="F2022" s="577"/>
      <c r="G2022" s="581"/>
    </row>
    <row r="2023" spans="1:7" ht="9.75" customHeight="1">
      <c r="A2023" s="577"/>
      <c r="B2023" s="582"/>
      <c r="C2023" s="578"/>
      <c r="D2023" s="579"/>
      <c r="E2023" s="580"/>
      <c r="F2023" s="577"/>
      <c r="G2023" s="581"/>
    </row>
    <row r="2024" spans="1:7" ht="9.75" customHeight="1">
      <c r="A2024" s="577"/>
      <c r="B2024" s="582"/>
      <c r="C2024" s="578"/>
      <c r="D2024" s="579"/>
      <c r="E2024" s="580"/>
      <c r="F2024" s="577"/>
      <c r="G2024" s="581"/>
    </row>
    <row r="2025" spans="1:7" ht="9.75" customHeight="1">
      <c r="A2025" s="577"/>
      <c r="B2025" s="582"/>
      <c r="C2025" s="578"/>
      <c r="D2025" s="579"/>
      <c r="E2025" s="580"/>
      <c r="F2025" s="577"/>
      <c r="G2025" s="581"/>
    </row>
    <row r="2026" spans="1:7" ht="9.75" customHeight="1">
      <c r="A2026" s="577"/>
      <c r="B2026" s="582"/>
      <c r="C2026" s="578"/>
      <c r="D2026" s="579"/>
      <c r="E2026" s="580"/>
      <c r="F2026" s="577"/>
      <c r="G2026" s="581"/>
    </row>
    <row r="2027" spans="1:7" ht="9.75" customHeight="1">
      <c r="A2027" s="577"/>
      <c r="B2027" s="582"/>
      <c r="C2027" s="578"/>
      <c r="D2027" s="579"/>
      <c r="E2027" s="580"/>
      <c r="F2027" s="577"/>
      <c r="G2027" s="581"/>
    </row>
    <row r="2028" spans="1:7" ht="9.75" customHeight="1">
      <c r="A2028" s="577"/>
      <c r="B2028" s="582"/>
      <c r="C2028" s="578"/>
      <c r="D2028" s="579"/>
      <c r="E2028" s="580"/>
      <c r="F2028" s="577"/>
      <c r="G2028" s="581"/>
    </row>
    <row r="2029" spans="1:7" ht="9.75" customHeight="1">
      <c r="A2029" s="577"/>
      <c r="B2029" s="582"/>
      <c r="C2029" s="578"/>
      <c r="D2029" s="579"/>
      <c r="E2029" s="580"/>
      <c r="F2029" s="577"/>
      <c r="G2029" s="581"/>
    </row>
    <row r="2030" spans="1:7" ht="9.75" customHeight="1">
      <c r="A2030" s="577"/>
      <c r="B2030" s="582"/>
      <c r="C2030" s="578"/>
      <c r="D2030" s="579"/>
      <c r="E2030" s="580"/>
      <c r="F2030" s="577"/>
      <c r="G2030" s="581"/>
    </row>
    <row r="2031" spans="1:7" ht="9.75" customHeight="1">
      <c r="A2031" s="577"/>
      <c r="B2031" s="582"/>
      <c r="C2031" s="578"/>
      <c r="D2031" s="579"/>
      <c r="E2031" s="580"/>
      <c r="F2031" s="577"/>
      <c r="G2031" s="581"/>
    </row>
    <row r="2032" spans="1:7" ht="9.75" customHeight="1">
      <c r="A2032" s="577"/>
      <c r="B2032" s="582"/>
      <c r="C2032" s="578"/>
      <c r="D2032" s="579"/>
      <c r="E2032" s="580"/>
      <c r="F2032" s="577"/>
      <c r="G2032" s="581"/>
    </row>
    <row r="2033" spans="1:7" ht="9.75" customHeight="1">
      <c r="A2033" s="577"/>
      <c r="B2033" s="582"/>
      <c r="C2033" s="578"/>
      <c r="D2033" s="579"/>
      <c r="E2033" s="580"/>
      <c r="F2033" s="577"/>
      <c r="G2033" s="581"/>
    </row>
    <row r="2034" spans="1:7" ht="9.75" customHeight="1">
      <c r="A2034" s="577"/>
      <c r="B2034" s="582"/>
      <c r="C2034" s="578"/>
      <c r="D2034" s="579"/>
      <c r="E2034" s="580"/>
      <c r="F2034" s="577"/>
      <c r="G2034" s="581"/>
    </row>
    <row r="2035" spans="1:7" ht="9.75" customHeight="1">
      <c r="A2035" s="577"/>
      <c r="B2035" s="582"/>
      <c r="C2035" s="578"/>
      <c r="D2035" s="579"/>
      <c r="E2035" s="580"/>
      <c r="F2035" s="577"/>
      <c r="G2035" s="581"/>
    </row>
    <row r="2036" spans="1:7" ht="9.75" customHeight="1">
      <c r="A2036" s="577"/>
      <c r="B2036" s="582"/>
      <c r="C2036" s="578"/>
      <c r="D2036" s="579"/>
      <c r="E2036" s="580"/>
      <c r="F2036" s="577"/>
      <c r="G2036" s="581"/>
    </row>
    <row r="2037" spans="1:7" ht="9.75" customHeight="1">
      <c r="A2037" s="577"/>
      <c r="B2037" s="582"/>
      <c r="C2037" s="578"/>
      <c r="D2037" s="579"/>
      <c r="E2037" s="580"/>
      <c r="F2037" s="577"/>
      <c r="G2037" s="581"/>
    </row>
    <row r="2038" spans="1:7" ht="9.75" customHeight="1">
      <c r="A2038" s="577"/>
      <c r="B2038" s="582"/>
      <c r="C2038" s="578"/>
      <c r="D2038" s="579"/>
      <c r="E2038" s="580"/>
      <c r="F2038" s="577"/>
      <c r="G2038" s="581"/>
    </row>
    <row r="2039" spans="1:7" ht="9.75" customHeight="1">
      <c r="A2039" s="577"/>
      <c r="B2039" s="582"/>
      <c r="C2039" s="578"/>
      <c r="D2039" s="579"/>
      <c r="E2039" s="580"/>
      <c r="F2039" s="577"/>
      <c r="G2039" s="581"/>
    </row>
    <row r="2040" spans="1:7" ht="9.75" customHeight="1">
      <c r="A2040" s="577"/>
      <c r="B2040" s="582"/>
      <c r="C2040" s="578"/>
      <c r="D2040" s="579"/>
      <c r="E2040" s="580"/>
      <c r="F2040" s="577"/>
      <c r="G2040" s="581"/>
    </row>
    <row r="2041" spans="1:7" ht="9.75" customHeight="1">
      <c r="A2041" s="577"/>
      <c r="B2041" s="582"/>
      <c r="C2041" s="578"/>
      <c r="D2041" s="579"/>
      <c r="E2041" s="580"/>
      <c r="F2041" s="577"/>
      <c r="G2041" s="581"/>
    </row>
    <row r="2042" spans="1:7" ht="9.75" customHeight="1">
      <c r="A2042" s="577"/>
      <c r="B2042" s="582"/>
      <c r="C2042" s="578"/>
      <c r="D2042" s="579"/>
      <c r="E2042" s="580"/>
      <c r="F2042" s="577"/>
      <c r="G2042" s="581"/>
    </row>
    <row r="2043" spans="1:7" ht="9.75" customHeight="1">
      <c r="A2043" s="577"/>
      <c r="B2043" s="582"/>
      <c r="C2043" s="578"/>
      <c r="D2043" s="579"/>
      <c r="E2043" s="580"/>
      <c r="F2043" s="577"/>
      <c r="G2043" s="581"/>
    </row>
    <row r="2044" spans="1:7" ht="9.75" customHeight="1">
      <c r="A2044" s="577"/>
      <c r="B2044" s="582"/>
      <c r="C2044" s="578"/>
      <c r="D2044" s="579"/>
      <c r="E2044" s="580"/>
      <c r="F2044" s="577"/>
      <c r="G2044" s="581"/>
    </row>
    <row r="2045" spans="1:7" ht="9.75" customHeight="1">
      <c r="A2045" s="577"/>
      <c r="B2045" s="582"/>
      <c r="C2045" s="578"/>
      <c r="D2045" s="579"/>
      <c r="E2045" s="580"/>
      <c r="F2045" s="577"/>
      <c r="G2045" s="581"/>
    </row>
    <row r="2046" spans="1:7" ht="9.75" customHeight="1">
      <c r="A2046" s="577"/>
      <c r="B2046" s="582"/>
      <c r="C2046" s="578"/>
      <c r="D2046" s="579"/>
      <c r="E2046" s="580"/>
      <c r="F2046" s="577"/>
      <c r="G2046" s="581"/>
    </row>
    <row r="2047" spans="1:7" ht="9.75" customHeight="1">
      <c r="A2047" s="577"/>
      <c r="B2047" s="582"/>
      <c r="C2047" s="578"/>
      <c r="D2047" s="579"/>
      <c r="E2047" s="580"/>
      <c r="F2047" s="577"/>
      <c r="G2047" s="581"/>
    </row>
    <row r="2048" spans="1:7" ht="9.75" customHeight="1">
      <c r="A2048" s="577"/>
      <c r="B2048" s="582"/>
      <c r="C2048" s="578"/>
      <c r="D2048" s="579"/>
      <c r="E2048" s="580"/>
      <c r="F2048" s="577"/>
      <c r="G2048" s="581"/>
    </row>
    <row r="2049" spans="1:7" ht="9.75" customHeight="1">
      <c r="A2049" s="577"/>
      <c r="B2049" s="582"/>
      <c r="C2049" s="578"/>
      <c r="D2049" s="579"/>
      <c r="E2049" s="580"/>
      <c r="F2049" s="577"/>
      <c r="G2049" s="581"/>
    </row>
    <row r="2050" spans="1:7" ht="9.75" customHeight="1">
      <c r="A2050" s="577"/>
      <c r="B2050" s="582"/>
      <c r="C2050" s="578"/>
      <c r="D2050" s="579"/>
      <c r="E2050" s="580"/>
      <c r="F2050" s="577"/>
      <c r="G2050" s="581"/>
    </row>
    <row r="2051" spans="1:7" ht="9.75" customHeight="1">
      <c r="A2051" s="577"/>
      <c r="B2051" s="582"/>
      <c r="C2051" s="584"/>
      <c r="D2051" s="577"/>
      <c r="E2051" s="585"/>
      <c r="F2051" s="577"/>
      <c r="G2051" s="581"/>
    </row>
    <row r="2052" spans="1:7" ht="9.75" customHeight="1">
      <c r="A2052" s="577"/>
      <c r="B2052" s="582"/>
      <c r="C2052" s="584"/>
      <c r="D2052" s="577"/>
      <c r="E2052" s="585"/>
      <c r="F2052" s="577"/>
      <c r="G2052" s="581"/>
    </row>
    <row r="2053" spans="1:7" ht="9.75" customHeight="1">
      <c r="A2053" s="577"/>
      <c r="B2053" s="582"/>
      <c r="C2053" s="584"/>
      <c r="D2053" s="577"/>
      <c r="E2053" s="585"/>
      <c r="F2053" s="577"/>
      <c r="G2053" s="581"/>
    </row>
    <row r="2054" spans="1:7" ht="9.75" customHeight="1">
      <c r="A2054" s="577"/>
      <c r="B2054" s="582"/>
      <c r="C2054" s="584"/>
      <c r="D2054" s="577"/>
      <c r="E2054" s="585"/>
      <c r="F2054" s="577"/>
      <c r="G2054" s="581"/>
    </row>
    <row r="2055" spans="1:7" ht="9.75" customHeight="1">
      <c r="A2055" s="577"/>
      <c r="B2055" s="582"/>
      <c r="C2055" s="584"/>
      <c r="D2055" s="577"/>
      <c r="E2055" s="585"/>
      <c r="F2055" s="577"/>
      <c r="G2055" s="581"/>
    </row>
    <row r="2056" spans="1:7" ht="9.75" customHeight="1">
      <c r="A2056" s="577"/>
      <c r="B2056" s="582"/>
      <c r="C2056" s="583"/>
      <c r="D2056" s="579"/>
      <c r="E2056" s="580"/>
      <c r="F2056" s="577"/>
      <c r="G2056" s="581"/>
    </row>
    <row r="2057" spans="1:7" ht="9.75" customHeight="1">
      <c r="A2057" s="577"/>
      <c r="B2057" s="582"/>
      <c r="C2057" s="583"/>
      <c r="D2057" s="579"/>
      <c r="E2057" s="580"/>
      <c r="F2057" s="577"/>
      <c r="G2057" s="581"/>
    </row>
    <row r="2058" spans="1:7" ht="9.75" customHeight="1">
      <c r="A2058" s="577"/>
      <c r="B2058" s="582"/>
      <c r="C2058" s="583"/>
      <c r="D2058" s="579"/>
      <c r="E2058" s="580"/>
      <c r="F2058" s="577"/>
      <c r="G2058" s="581"/>
    </row>
    <row r="2059" spans="1:7" ht="9.75" customHeight="1">
      <c r="A2059" s="577"/>
      <c r="B2059" s="582"/>
      <c r="C2059" s="583"/>
      <c r="D2059" s="579"/>
      <c r="E2059" s="580"/>
      <c r="F2059" s="577"/>
      <c r="G2059" s="581"/>
    </row>
    <row r="2060" spans="1:7" ht="9.75" customHeight="1">
      <c r="A2060" s="577"/>
      <c r="B2060" s="582"/>
      <c r="C2060" s="583"/>
      <c r="D2060" s="579"/>
      <c r="E2060" s="580"/>
      <c r="F2060" s="577"/>
      <c r="G2060" s="581"/>
    </row>
    <row r="2061" spans="1:7" ht="9.75" customHeight="1">
      <c r="A2061" s="577"/>
      <c r="B2061" s="582"/>
      <c r="C2061" s="578"/>
      <c r="D2061" s="579"/>
      <c r="E2061" s="580"/>
      <c r="F2061" s="577"/>
      <c r="G2061" s="581"/>
    </row>
    <row r="2062" spans="1:7" ht="9.75" customHeight="1">
      <c r="A2062" s="577"/>
      <c r="B2062" s="582"/>
      <c r="C2062" s="578"/>
      <c r="D2062" s="579"/>
      <c r="E2062" s="580"/>
      <c r="F2062" s="577"/>
      <c r="G2062" s="581"/>
    </row>
    <row r="2063" spans="1:7" ht="9.75" customHeight="1">
      <c r="A2063" s="577"/>
      <c r="B2063" s="582"/>
      <c r="C2063" s="578"/>
      <c r="D2063" s="579"/>
      <c r="E2063" s="580"/>
      <c r="F2063" s="577"/>
      <c r="G2063" s="581"/>
    </row>
    <row r="2064" spans="1:7" ht="9.75" customHeight="1">
      <c r="A2064" s="577"/>
      <c r="B2064" s="582"/>
      <c r="C2064" s="578"/>
      <c r="D2064" s="579"/>
      <c r="E2064" s="580"/>
      <c r="F2064" s="577"/>
      <c r="G2064" s="581"/>
    </row>
    <row r="2065" spans="1:7" ht="7.5" customHeight="1">
      <c r="A2065" s="577"/>
      <c r="B2065" s="582"/>
      <c r="C2065" s="578"/>
      <c r="D2065" s="579"/>
      <c r="E2065" s="580"/>
      <c r="F2065" s="577"/>
      <c r="G2065" s="581"/>
    </row>
    <row r="2066" spans="1:7" ht="9.75" customHeight="1">
      <c r="A2066" s="577"/>
      <c r="B2066" s="582"/>
      <c r="C2066" s="578"/>
      <c r="D2066" s="579"/>
      <c r="E2066" s="580"/>
      <c r="F2066" s="577"/>
      <c r="G2066" s="581"/>
    </row>
    <row r="2067" spans="1:7" ht="9.75" customHeight="1">
      <c r="A2067" s="577"/>
      <c r="B2067" s="582"/>
      <c r="C2067" s="578"/>
      <c r="D2067" s="579"/>
      <c r="E2067" s="580"/>
      <c r="F2067" s="577"/>
      <c r="G2067" s="581"/>
    </row>
    <row r="2068" spans="1:7" ht="9.75" customHeight="1">
      <c r="A2068" s="577"/>
      <c r="B2068" s="582"/>
      <c r="C2068" s="578"/>
      <c r="D2068" s="579"/>
      <c r="E2068" s="580"/>
      <c r="F2068" s="577"/>
      <c r="G2068" s="581"/>
    </row>
    <row r="2069" spans="1:7" ht="9.75" customHeight="1">
      <c r="A2069" s="577"/>
      <c r="B2069" s="582"/>
      <c r="C2069" s="578"/>
      <c r="D2069" s="579"/>
      <c r="E2069" s="580"/>
      <c r="F2069" s="577"/>
      <c r="G2069" s="581"/>
    </row>
    <row r="2070" spans="1:7" ht="9.75" customHeight="1">
      <c r="A2070" s="577"/>
      <c r="B2070" s="582"/>
      <c r="C2070" s="578"/>
      <c r="D2070" s="579"/>
      <c r="E2070" s="580"/>
      <c r="F2070" s="577"/>
      <c r="G2070" s="581"/>
    </row>
    <row r="2071" spans="1:7" ht="9.75" customHeight="1">
      <c r="A2071" s="577"/>
      <c r="B2071" s="582"/>
      <c r="C2071" s="578"/>
      <c r="D2071" s="579"/>
      <c r="E2071" s="580"/>
      <c r="F2071" s="577"/>
      <c r="G2071" s="581"/>
    </row>
    <row r="2072" spans="1:7" ht="9.75" customHeight="1">
      <c r="A2072" s="577"/>
      <c r="B2072" s="582"/>
      <c r="C2072" s="578"/>
      <c r="D2072" s="579"/>
      <c r="E2072" s="580"/>
      <c r="F2072" s="577"/>
      <c r="G2072" s="581"/>
    </row>
    <row r="2073" spans="1:7" ht="9.75" customHeight="1">
      <c r="A2073" s="577"/>
      <c r="B2073" s="582"/>
      <c r="C2073" s="578"/>
      <c r="D2073" s="579"/>
      <c r="E2073" s="580"/>
      <c r="F2073" s="577"/>
      <c r="G2073" s="581"/>
    </row>
    <row r="2074" spans="1:7" ht="9.75" customHeight="1">
      <c r="A2074" s="577"/>
      <c r="B2074" s="582"/>
      <c r="C2074" s="578"/>
      <c r="D2074" s="579"/>
      <c r="E2074" s="580"/>
      <c r="F2074" s="577"/>
      <c r="G2074" s="581"/>
    </row>
    <row r="2075" spans="1:7" ht="9.75" customHeight="1">
      <c r="A2075" s="577"/>
      <c r="B2075" s="582"/>
      <c r="C2075" s="578"/>
      <c r="D2075" s="579"/>
      <c r="E2075" s="580"/>
      <c r="F2075" s="577"/>
      <c r="G2075" s="581"/>
    </row>
    <row r="2076" spans="1:7" ht="9.75" customHeight="1">
      <c r="A2076" s="577"/>
      <c r="B2076" s="582"/>
      <c r="C2076" s="578"/>
      <c r="D2076" s="579"/>
      <c r="E2076" s="580"/>
      <c r="F2076" s="577"/>
      <c r="G2076" s="581"/>
    </row>
    <row r="2077" spans="1:7" ht="9.75" customHeight="1">
      <c r="A2077" s="577"/>
      <c r="B2077" s="582"/>
      <c r="C2077" s="578"/>
      <c r="D2077" s="579"/>
      <c r="E2077" s="580"/>
      <c r="F2077" s="577"/>
      <c r="G2077" s="581"/>
    </row>
    <row r="2078" spans="1:7" ht="9.75" customHeight="1">
      <c r="A2078" s="577"/>
      <c r="B2078" s="582"/>
      <c r="C2078" s="578"/>
      <c r="D2078" s="579"/>
      <c r="E2078" s="580"/>
      <c r="F2078" s="577"/>
      <c r="G2078" s="581"/>
    </row>
    <row r="2079" spans="1:7" ht="9.75" customHeight="1">
      <c r="A2079" s="577"/>
      <c r="B2079" s="582"/>
      <c r="C2079" s="578"/>
      <c r="D2079" s="579"/>
      <c r="E2079" s="580"/>
      <c r="F2079" s="577"/>
      <c r="G2079" s="581"/>
    </row>
    <row r="2080" spans="1:7" ht="9.75" customHeight="1">
      <c r="A2080" s="577"/>
      <c r="B2080" s="582"/>
      <c r="C2080" s="578"/>
      <c r="D2080" s="579"/>
      <c r="E2080" s="580"/>
      <c r="F2080" s="577"/>
      <c r="G2080" s="581"/>
    </row>
    <row r="2081" spans="1:7" ht="9.75" customHeight="1">
      <c r="A2081" s="577"/>
      <c r="B2081" s="582"/>
      <c r="C2081" s="578"/>
      <c r="D2081" s="579"/>
      <c r="E2081" s="580"/>
      <c r="F2081" s="577"/>
      <c r="G2081" s="581"/>
    </row>
    <row r="2082" spans="1:7" ht="9.75" customHeight="1">
      <c r="A2082" s="577"/>
      <c r="B2082" s="582"/>
      <c r="C2082" s="578"/>
      <c r="D2082" s="579"/>
      <c r="E2082" s="580"/>
      <c r="F2082" s="577"/>
      <c r="G2082" s="581"/>
    </row>
    <row r="2083" spans="1:7" ht="9.75" customHeight="1">
      <c r="A2083" s="577"/>
      <c r="B2083" s="582"/>
      <c r="C2083" s="578"/>
      <c r="D2083" s="579"/>
      <c r="E2083" s="580"/>
      <c r="F2083" s="577"/>
      <c r="G2083" s="581"/>
    </row>
    <row r="2084" spans="1:7" ht="9.75" customHeight="1">
      <c r="A2084" s="577"/>
      <c r="B2084" s="582"/>
      <c r="C2084" s="578"/>
      <c r="D2084" s="579"/>
      <c r="E2084" s="580"/>
      <c r="F2084" s="577"/>
      <c r="G2084" s="581"/>
    </row>
    <row r="2085" spans="1:7" ht="9.75" customHeight="1">
      <c r="A2085" s="577"/>
      <c r="B2085" s="582"/>
      <c r="C2085" s="578"/>
      <c r="D2085" s="579"/>
      <c r="E2085" s="580"/>
      <c r="F2085" s="577"/>
      <c r="G2085" s="581"/>
    </row>
    <row r="2086" spans="1:7" ht="9.75" customHeight="1">
      <c r="A2086" s="577"/>
      <c r="B2086" s="582"/>
      <c r="C2086" s="584"/>
      <c r="D2086" s="577"/>
      <c r="E2086" s="585"/>
      <c r="F2086" s="577"/>
      <c r="G2086" s="581"/>
    </row>
    <row r="2087" spans="1:7" ht="9.75" customHeight="1">
      <c r="A2087" s="577"/>
      <c r="B2087" s="582"/>
      <c r="C2087" s="584"/>
      <c r="D2087" s="577"/>
      <c r="E2087" s="585"/>
      <c r="F2087" s="577"/>
      <c r="G2087" s="581"/>
    </row>
    <row r="2088" spans="1:7" ht="9.75" customHeight="1">
      <c r="A2088" s="577"/>
      <c r="B2088" s="582"/>
      <c r="C2088" s="584"/>
      <c r="D2088" s="577"/>
      <c r="E2088" s="585"/>
      <c r="F2088" s="577"/>
      <c r="G2088" s="581"/>
    </row>
    <row r="2089" spans="1:7" ht="9.75" customHeight="1">
      <c r="A2089" s="577"/>
      <c r="B2089" s="582"/>
      <c r="C2089" s="584"/>
      <c r="D2089" s="577"/>
      <c r="E2089" s="585"/>
      <c r="F2089" s="577"/>
      <c r="G2089" s="581"/>
    </row>
    <row r="2090" spans="1:7" ht="9.75" customHeight="1">
      <c r="A2090" s="577"/>
      <c r="B2090" s="582"/>
      <c r="C2090" s="584"/>
      <c r="D2090" s="577"/>
      <c r="E2090" s="585"/>
      <c r="F2090" s="577"/>
      <c r="G2090" s="581"/>
    </row>
    <row r="2091" spans="1:7" ht="9.75" customHeight="1">
      <c r="A2091" s="577"/>
      <c r="B2091" s="582"/>
      <c r="C2091" s="583"/>
      <c r="D2091" s="579"/>
      <c r="E2091" s="580"/>
      <c r="F2091" s="577"/>
      <c r="G2091" s="581"/>
    </row>
    <row r="2092" spans="1:7" ht="9.75" customHeight="1">
      <c r="A2092" s="577"/>
      <c r="B2092" s="582"/>
      <c r="C2092" s="583"/>
      <c r="D2092" s="579"/>
      <c r="E2092" s="580"/>
      <c r="F2092" s="577"/>
      <c r="G2092" s="581"/>
    </row>
    <row r="2093" spans="1:7" ht="9.75" customHeight="1">
      <c r="A2093" s="577"/>
      <c r="B2093" s="582"/>
      <c r="C2093" s="583"/>
      <c r="D2093" s="579"/>
      <c r="E2093" s="580"/>
      <c r="F2093" s="577"/>
      <c r="G2093" s="581"/>
    </row>
    <row r="2094" spans="1:7" ht="9.75" customHeight="1">
      <c r="A2094" s="577"/>
      <c r="B2094" s="582"/>
      <c r="C2094" s="583"/>
      <c r="D2094" s="579"/>
      <c r="E2094" s="580"/>
      <c r="F2094" s="577"/>
      <c r="G2094" s="581"/>
    </row>
    <row r="2095" spans="1:7" ht="9.75" customHeight="1">
      <c r="A2095" s="577"/>
      <c r="B2095" s="582"/>
      <c r="C2095" s="583"/>
      <c r="D2095" s="579"/>
      <c r="E2095" s="580"/>
      <c r="F2095" s="577"/>
      <c r="G2095" s="581"/>
    </row>
    <row r="2096" spans="1:7" ht="9.75" customHeight="1">
      <c r="A2096" s="577"/>
      <c r="B2096" s="582"/>
      <c r="C2096" s="578"/>
      <c r="D2096" s="579"/>
      <c r="E2096" s="580"/>
      <c r="F2096" s="577"/>
      <c r="G2096" s="581"/>
    </row>
    <row r="2097" spans="1:7" ht="9.75" customHeight="1">
      <c r="A2097" s="577"/>
      <c r="B2097" s="582"/>
      <c r="C2097" s="578"/>
      <c r="D2097" s="579"/>
      <c r="E2097" s="580"/>
      <c r="F2097" s="577"/>
      <c r="G2097" s="581"/>
    </row>
    <row r="2098" spans="1:7" ht="9.75" customHeight="1">
      <c r="A2098" s="577"/>
      <c r="B2098" s="582"/>
      <c r="C2098" s="578"/>
      <c r="D2098" s="579"/>
      <c r="E2098" s="580"/>
      <c r="F2098" s="577"/>
      <c r="G2098" s="581"/>
    </row>
    <row r="2099" spans="1:7" ht="9.75" customHeight="1">
      <c r="A2099" s="577"/>
      <c r="B2099" s="582"/>
      <c r="C2099" s="578"/>
      <c r="D2099" s="579"/>
      <c r="E2099" s="580"/>
      <c r="F2099" s="577"/>
      <c r="G2099" s="581"/>
    </row>
    <row r="2100" spans="1:7" ht="9.75" customHeight="1">
      <c r="A2100" s="577"/>
      <c r="B2100" s="582"/>
      <c r="C2100" s="578"/>
      <c r="D2100" s="579"/>
      <c r="E2100" s="580"/>
      <c r="F2100" s="577"/>
      <c r="G2100" s="581"/>
    </row>
    <row r="2101" spans="1:7" ht="9.75" customHeight="1">
      <c r="A2101" s="577"/>
      <c r="B2101" s="582"/>
      <c r="C2101" s="578"/>
      <c r="D2101" s="579"/>
      <c r="E2101" s="580"/>
      <c r="F2101" s="577"/>
      <c r="G2101" s="581"/>
    </row>
    <row r="2102" spans="1:7" ht="9.75" customHeight="1">
      <c r="A2102" s="577"/>
      <c r="B2102" s="582"/>
      <c r="C2102" s="578"/>
      <c r="D2102" s="579"/>
      <c r="E2102" s="580"/>
      <c r="F2102" s="577"/>
      <c r="G2102" s="581"/>
    </row>
    <row r="2103" spans="1:7" ht="9.75" customHeight="1">
      <c r="A2103" s="577"/>
      <c r="B2103" s="582"/>
      <c r="C2103" s="578"/>
      <c r="D2103" s="579"/>
      <c r="E2103" s="580"/>
      <c r="F2103" s="577"/>
      <c r="G2103" s="581"/>
    </row>
    <row r="2104" spans="1:7" ht="9.75" customHeight="1">
      <c r="A2104" s="577"/>
      <c r="B2104" s="582"/>
      <c r="C2104" s="578"/>
      <c r="D2104" s="579"/>
      <c r="E2104" s="580"/>
      <c r="F2104" s="577"/>
      <c r="G2104" s="581"/>
    </row>
    <row r="2105" spans="1:7" ht="9.75" customHeight="1">
      <c r="A2105" s="577"/>
      <c r="B2105" s="582"/>
      <c r="C2105" s="578"/>
      <c r="D2105" s="579"/>
      <c r="E2105" s="580"/>
      <c r="F2105" s="577"/>
      <c r="G2105" s="581"/>
    </row>
    <row r="2106" spans="1:7" ht="9.75" customHeight="1">
      <c r="A2106" s="577"/>
      <c r="B2106" s="582"/>
      <c r="C2106" s="578"/>
      <c r="D2106" s="579"/>
      <c r="E2106" s="580"/>
      <c r="F2106" s="577"/>
      <c r="G2106" s="581"/>
    </row>
    <row r="2107" spans="1:7" ht="9.75" customHeight="1">
      <c r="A2107" s="577"/>
      <c r="B2107" s="582"/>
      <c r="C2107" s="578"/>
      <c r="D2107" s="579"/>
      <c r="E2107" s="580"/>
      <c r="F2107" s="577"/>
      <c r="G2107" s="581"/>
    </row>
    <row r="2108" spans="1:7" ht="9.75" customHeight="1">
      <c r="A2108" s="577"/>
      <c r="B2108" s="582"/>
      <c r="C2108" s="578"/>
      <c r="D2108" s="579"/>
      <c r="E2108" s="580"/>
      <c r="F2108" s="577"/>
      <c r="G2108" s="581"/>
    </row>
    <row r="2109" spans="1:7" ht="9.75" customHeight="1">
      <c r="A2109" s="577"/>
      <c r="B2109" s="582"/>
      <c r="C2109" s="578"/>
      <c r="D2109" s="579"/>
      <c r="E2109" s="580"/>
      <c r="F2109" s="577"/>
      <c r="G2109" s="581"/>
    </row>
    <row r="2110" spans="1:7" ht="9.75" customHeight="1">
      <c r="A2110" s="577"/>
      <c r="B2110" s="582"/>
      <c r="C2110" s="578"/>
      <c r="D2110" s="579"/>
      <c r="E2110" s="580"/>
      <c r="F2110" s="577"/>
      <c r="G2110" s="581"/>
    </row>
    <row r="2111" spans="1:7" ht="9.75" customHeight="1">
      <c r="A2111" s="577"/>
      <c r="B2111" s="582"/>
      <c r="C2111" s="578"/>
      <c r="D2111" s="579"/>
      <c r="E2111" s="580"/>
      <c r="F2111" s="577"/>
      <c r="G2111" s="581"/>
    </row>
    <row r="2112" spans="1:7" ht="9.75" customHeight="1">
      <c r="A2112" s="577"/>
      <c r="B2112" s="582"/>
      <c r="C2112" s="578"/>
      <c r="D2112" s="579"/>
      <c r="E2112" s="580"/>
      <c r="F2112" s="577"/>
      <c r="G2112" s="581"/>
    </row>
    <row r="2113" spans="1:7" ht="9.75" customHeight="1">
      <c r="A2113" s="577"/>
      <c r="B2113" s="582"/>
      <c r="C2113" s="578"/>
      <c r="D2113" s="579"/>
      <c r="E2113" s="580"/>
      <c r="F2113" s="577"/>
      <c r="G2113" s="581"/>
    </row>
    <row r="2114" spans="1:7" ht="9.75" customHeight="1">
      <c r="A2114" s="577"/>
      <c r="B2114" s="582"/>
      <c r="C2114" s="578"/>
      <c r="D2114" s="579"/>
      <c r="E2114" s="580"/>
      <c r="F2114" s="577"/>
      <c r="G2114" s="581"/>
    </row>
    <row r="2115" spans="1:7" ht="9.75" customHeight="1">
      <c r="A2115" s="577"/>
      <c r="B2115" s="582"/>
      <c r="C2115" s="578"/>
      <c r="D2115" s="579"/>
      <c r="E2115" s="580"/>
      <c r="F2115" s="577"/>
      <c r="G2115" s="581"/>
    </row>
    <row r="2116" spans="1:7" ht="9.75" customHeight="1">
      <c r="A2116" s="577"/>
      <c r="B2116" s="582"/>
      <c r="C2116" s="578"/>
      <c r="D2116" s="579"/>
      <c r="E2116" s="580"/>
      <c r="F2116" s="577"/>
      <c r="G2116" s="581"/>
    </row>
    <row r="2117" spans="1:7" ht="9.75" customHeight="1">
      <c r="A2117" s="577"/>
      <c r="B2117" s="582"/>
      <c r="C2117" s="578"/>
      <c r="D2117" s="579"/>
      <c r="E2117" s="580"/>
      <c r="F2117" s="577"/>
      <c r="G2117" s="581"/>
    </row>
    <row r="2118" spans="1:7" ht="9.75" customHeight="1">
      <c r="A2118" s="577"/>
      <c r="B2118" s="582"/>
      <c r="C2118" s="578"/>
      <c r="D2118" s="579"/>
      <c r="E2118" s="580"/>
      <c r="F2118" s="577"/>
      <c r="G2118" s="581"/>
    </row>
    <row r="2119" spans="1:7" ht="9.75" customHeight="1">
      <c r="A2119" s="577"/>
      <c r="B2119" s="582"/>
      <c r="C2119" s="578"/>
      <c r="D2119" s="579"/>
      <c r="E2119" s="580"/>
      <c r="F2119" s="577"/>
      <c r="G2119" s="581"/>
    </row>
    <row r="2120" spans="1:7" ht="9.75" customHeight="1">
      <c r="A2120" s="577"/>
      <c r="B2120" s="582"/>
      <c r="C2120" s="578"/>
      <c r="D2120" s="579"/>
      <c r="E2120" s="580"/>
      <c r="F2120" s="577"/>
      <c r="G2120" s="581"/>
    </row>
    <row r="2121" spans="1:7" ht="9.75" customHeight="1">
      <c r="A2121" s="577"/>
      <c r="B2121" s="582"/>
      <c r="C2121" s="578"/>
      <c r="D2121" s="579"/>
      <c r="E2121" s="580"/>
      <c r="F2121" s="577"/>
      <c r="G2121" s="581"/>
    </row>
    <row r="2122" spans="1:7" ht="9.75" customHeight="1">
      <c r="A2122" s="577"/>
      <c r="B2122" s="582"/>
      <c r="C2122" s="578"/>
      <c r="D2122" s="579"/>
      <c r="E2122" s="580"/>
      <c r="F2122" s="577"/>
      <c r="G2122" s="581"/>
    </row>
    <row r="2123" spans="1:7" ht="9.75" customHeight="1">
      <c r="A2123" s="577"/>
      <c r="B2123" s="582"/>
      <c r="C2123" s="578"/>
      <c r="D2123" s="579"/>
      <c r="E2123" s="580"/>
      <c r="F2123" s="577"/>
      <c r="G2123" s="581"/>
    </row>
    <row r="2124" spans="1:7" ht="9.75" customHeight="1">
      <c r="A2124" s="577"/>
      <c r="B2124" s="582"/>
      <c r="C2124" s="578"/>
      <c r="D2124" s="579"/>
      <c r="E2124" s="580"/>
      <c r="F2124" s="577"/>
      <c r="G2124" s="581"/>
    </row>
    <row r="2125" spans="1:7" ht="9.75" customHeight="1">
      <c r="A2125" s="577"/>
      <c r="B2125" s="582"/>
      <c r="C2125" s="578"/>
      <c r="D2125" s="579"/>
      <c r="E2125" s="580"/>
      <c r="F2125" s="577"/>
      <c r="G2125" s="581"/>
    </row>
    <row r="2126" spans="1:7" ht="9.75" customHeight="1">
      <c r="A2126" s="577"/>
      <c r="B2126" s="582"/>
      <c r="C2126" s="578"/>
      <c r="D2126" s="579"/>
      <c r="E2126" s="580"/>
      <c r="F2126" s="577"/>
      <c r="G2126" s="581"/>
    </row>
    <row r="2127" spans="1:7" ht="9.75" customHeight="1">
      <c r="A2127" s="577"/>
      <c r="B2127" s="582"/>
      <c r="C2127" s="578"/>
      <c r="D2127" s="579"/>
      <c r="E2127" s="580"/>
      <c r="F2127" s="577"/>
      <c r="G2127" s="581"/>
    </row>
    <row r="2128" spans="1:7" ht="9.75" customHeight="1">
      <c r="A2128" s="577"/>
      <c r="B2128" s="582"/>
      <c r="C2128" s="578"/>
      <c r="D2128" s="579"/>
      <c r="E2128" s="580"/>
      <c r="F2128" s="577"/>
      <c r="G2128" s="581"/>
    </row>
    <row r="2129" spans="1:7" ht="9.75" customHeight="1">
      <c r="A2129" s="577"/>
      <c r="B2129" s="582"/>
      <c r="C2129" s="578"/>
      <c r="D2129" s="579"/>
      <c r="E2129" s="580"/>
      <c r="F2129" s="577"/>
      <c r="G2129" s="581"/>
    </row>
    <row r="2130" spans="1:7" ht="9.75" customHeight="1">
      <c r="A2130" s="577"/>
      <c r="B2130" s="582"/>
      <c r="C2130" s="578"/>
      <c r="D2130" s="579"/>
      <c r="E2130" s="580"/>
      <c r="F2130" s="577"/>
      <c r="G2130" s="581"/>
    </row>
    <row r="2131" spans="1:7" ht="9.75" customHeight="1">
      <c r="A2131" s="577"/>
      <c r="B2131" s="582"/>
      <c r="C2131" s="578"/>
      <c r="D2131" s="579"/>
      <c r="E2131" s="580"/>
      <c r="F2131" s="577"/>
      <c r="G2131" s="581"/>
    </row>
    <row r="2132" spans="1:7" ht="9.75" customHeight="1">
      <c r="A2132" s="577"/>
      <c r="B2132" s="582"/>
      <c r="C2132" s="578"/>
      <c r="D2132" s="579"/>
      <c r="E2132" s="580"/>
      <c r="F2132" s="577"/>
      <c r="G2132" s="581"/>
    </row>
    <row r="2133" spans="1:7" ht="9.75" customHeight="1">
      <c r="A2133" s="577"/>
      <c r="B2133" s="582"/>
      <c r="C2133" s="578"/>
      <c r="D2133" s="579"/>
      <c r="E2133" s="580"/>
      <c r="F2133" s="577"/>
      <c r="G2133" s="581"/>
    </row>
    <row r="2134" spans="1:7" ht="9.75" customHeight="1">
      <c r="A2134" s="577"/>
      <c r="B2134" s="582"/>
      <c r="C2134" s="578"/>
      <c r="D2134" s="579"/>
      <c r="E2134" s="580"/>
      <c r="F2134" s="577"/>
      <c r="G2134" s="581"/>
    </row>
    <row r="2135" spans="1:7" ht="9.75" customHeight="1">
      <c r="A2135" s="577"/>
      <c r="B2135" s="582"/>
      <c r="C2135" s="578"/>
      <c r="D2135" s="579"/>
      <c r="E2135" s="580"/>
      <c r="F2135" s="577"/>
      <c r="G2135" s="581"/>
    </row>
    <row r="2136" spans="1:7" ht="9.75" customHeight="1">
      <c r="A2136" s="577"/>
      <c r="B2136" s="582"/>
      <c r="C2136" s="578"/>
      <c r="D2136" s="579"/>
      <c r="E2136" s="580"/>
      <c r="F2136" s="577"/>
      <c r="G2136" s="581"/>
    </row>
    <row r="2137" spans="1:7" ht="9.75" customHeight="1">
      <c r="A2137" s="577"/>
      <c r="B2137" s="582"/>
      <c r="C2137" s="578"/>
      <c r="D2137" s="579"/>
      <c r="E2137" s="580"/>
      <c r="F2137" s="577"/>
      <c r="G2137" s="581"/>
    </row>
    <row r="2138" spans="1:7" ht="9.75" customHeight="1">
      <c r="A2138" s="577"/>
      <c r="B2138" s="582"/>
      <c r="C2138" s="578"/>
      <c r="D2138" s="579"/>
      <c r="E2138" s="580"/>
      <c r="F2138" s="577"/>
      <c r="G2138" s="581"/>
    </row>
    <row r="2139" spans="1:7" ht="9.75" customHeight="1">
      <c r="A2139" s="577"/>
      <c r="B2139" s="582"/>
      <c r="C2139" s="578"/>
      <c r="D2139" s="579"/>
      <c r="E2139" s="580"/>
      <c r="F2139" s="577"/>
      <c r="G2139" s="581"/>
    </row>
    <row r="2140" spans="1:7" ht="9.75" customHeight="1">
      <c r="A2140" s="577"/>
      <c r="B2140" s="582"/>
      <c r="C2140" s="578"/>
      <c r="D2140" s="579"/>
      <c r="E2140" s="580"/>
      <c r="F2140" s="577"/>
      <c r="G2140" s="581"/>
    </row>
    <row r="2141" spans="1:7" ht="9.75" customHeight="1">
      <c r="A2141" s="577"/>
      <c r="B2141" s="582"/>
      <c r="C2141" s="578"/>
      <c r="D2141" s="579"/>
      <c r="E2141" s="580"/>
      <c r="F2141" s="577"/>
      <c r="G2141" s="581"/>
    </row>
    <row r="2142" spans="1:7" ht="9.75" customHeight="1">
      <c r="A2142" s="577"/>
      <c r="B2142" s="582"/>
      <c r="C2142" s="578"/>
      <c r="D2142" s="579"/>
      <c r="E2142" s="580"/>
      <c r="F2142" s="577"/>
      <c r="G2142" s="581"/>
    </row>
    <row r="2143" spans="1:7" ht="9.75" customHeight="1">
      <c r="A2143" s="577"/>
      <c r="B2143" s="582"/>
      <c r="C2143" s="578"/>
      <c r="D2143" s="579"/>
      <c r="E2143" s="580"/>
      <c r="F2143" s="577"/>
      <c r="G2143" s="581"/>
    </row>
    <row r="2144" spans="1:7" ht="9.75" customHeight="1">
      <c r="A2144" s="577"/>
      <c r="B2144" s="582"/>
      <c r="C2144" s="578"/>
      <c r="D2144" s="579"/>
      <c r="E2144" s="580"/>
      <c r="F2144" s="577"/>
      <c r="G2144" s="581"/>
    </row>
    <row r="2145" spans="1:7" ht="9.75" customHeight="1">
      <c r="A2145" s="577"/>
      <c r="B2145" s="582"/>
      <c r="C2145" s="578"/>
      <c r="D2145" s="579"/>
      <c r="E2145" s="580"/>
      <c r="F2145" s="577"/>
      <c r="G2145" s="581"/>
    </row>
    <row r="2146" spans="1:7" ht="9.75" customHeight="1">
      <c r="A2146" s="577"/>
      <c r="B2146" s="582"/>
      <c r="C2146" s="578"/>
      <c r="D2146" s="579"/>
      <c r="E2146" s="580"/>
      <c r="F2146" s="577"/>
      <c r="G2146" s="581"/>
    </row>
    <row r="2147" spans="1:7" ht="9.75" customHeight="1">
      <c r="A2147" s="577"/>
      <c r="B2147" s="582"/>
      <c r="C2147" s="578"/>
      <c r="D2147" s="579"/>
      <c r="E2147" s="580"/>
      <c r="F2147" s="577"/>
      <c r="G2147" s="581"/>
    </row>
    <row r="2148" spans="1:7" ht="9.75" customHeight="1">
      <c r="A2148" s="577"/>
      <c r="B2148" s="582"/>
      <c r="C2148" s="578"/>
      <c r="D2148" s="579"/>
      <c r="E2148" s="580"/>
      <c r="F2148" s="577"/>
      <c r="G2148" s="581"/>
    </row>
    <row r="2149" spans="1:7" ht="9.75" customHeight="1">
      <c r="A2149" s="577"/>
      <c r="B2149" s="582"/>
      <c r="C2149" s="578"/>
      <c r="D2149" s="579"/>
      <c r="E2149" s="580"/>
      <c r="F2149" s="577"/>
      <c r="G2149" s="581"/>
    </row>
    <row r="2150" spans="1:7" ht="9.75" customHeight="1">
      <c r="A2150" s="577"/>
      <c r="B2150" s="582"/>
      <c r="C2150" s="578"/>
      <c r="D2150" s="579"/>
      <c r="E2150" s="580"/>
      <c r="F2150" s="577"/>
      <c r="G2150" s="581"/>
    </row>
    <row r="2151" spans="1:7" ht="9.75" customHeight="1">
      <c r="A2151" s="577"/>
      <c r="B2151" s="582"/>
      <c r="C2151" s="578"/>
      <c r="D2151" s="579"/>
      <c r="E2151" s="580"/>
      <c r="F2151" s="577"/>
      <c r="G2151" s="581"/>
    </row>
    <row r="2152" spans="1:7" ht="9.75" customHeight="1">
      <c r="A2152" s="577"/>
      <c r="B2152" s="582"/>
      <c r="C2152" s="578"/>
      <c r="D2152" s="579"/>
      <c r="E2152" s="580"/>
      <c r="F2152" s="577"/>
      <c r="G2152" s="581"/>
    </row>
    <row r="2153" spans="1:7" ht="9.75" customHeight="1">
      <c r="A2153" s="577"/>
      <c r="B2153" s="582"/>
      <c r="C2153" s="578"/>
      <c r="D2153" s="579"/>
      <c r="E2153" s="580"/>
      <c r="F2153" s="577"/>
      <c r="G2153" s="581"/>
    </row>
    <row r="2154" spans="1:7" ht="9.75" customHeight="1">
      <c r="A2154" s="577"/>
      <c r="B2154" s="582"/>
      <c r="C2154" s="578"/>
      <c r="D2154" s="579"/>
      <c r="E2154" s="580"/>
      <c r="F2154" s="577"/>
      <c r="G2154" s="581"/>
    </row>
    <row r="2155" spans="1:7" ht="9.75" customHeight="1">
      <c r="A2155" s="577"/>
      <c r="B2155" s="582"/>
      <c r="C2155" s="578"/>
      <c r="D2155" s="579"/>
      <c r="E2155" s="580"/>
      <c r="F2155" s="577"/>
      <c r="G2155" s="581"/>
    </row>
    <row r="2156" spans="1:7" ht="9.75" customHeight="1">
      <c r="A2156" s="577"/>
      <c r="B2156" s="582"/>
      <c r="C2156" s="578"/>
      <c r="D2156" s="579"/>
      <c r="E2156" s="580"/>
      <c r="F2156" s="577"/>
      <c r="G2156" s="581"/>
    </row>
    <row r="2157" spans="1:7" ht="9.75" customHeight="1">
      <c r="A2157" s="577"/>
      <c r="B2157" s="582"/>
      <c r="C2157" s="578"/>
      <c r="D2157" s="579"/>
      <c r="E2157" s="580"/>
      <c r="F2157" s="577"/>
      <c r="G2157" s="581"/>
    </row>
    <row r="2158" spans="1:7" ht="9.75" customHeight="1">
      <c r="A2158" s="577"/>
      <c r="B2158" s="582"/>
      <c r="C2158" s="578"/>
      <c r="D2158" s="579"/>
      <c r="E2158" s="580"/>
      <c r="F2158" s="577"/>
      <c r="G2158" s="581"/>
    </row>
    <row r="2159" spans="1:7" ht="9.75" customHeight="1">
      <c r="A2159" s="577"/>
      <c r="B2159" s="582"/>
      <c r="C2159" s="578"/>
      <c r="D2159" s="579"/>
      <c r="E2159" s="580"/>
      <c r="F2159" s="577"/>
      <c r="G2159" s="581"/>
    </row>
    <row r="2160" spans="1:7" ht="9.75" customHeight="1">
      <c r="A2160" s="577"/>
      <c r="B2160" s="582"/>
      <c r="C2160" s="578"/>
      <c r="D2160" s="579"/>
      <c r="E2160" s="580"/>
      <c r="F2160" s="577"/>
      <c r="G2160" s="581"/>
    </row>
    <row r="2161" spans="1:7" ht="9.75" customHeight="1">
      <c r="A2161" s="577"/>
      <c r="B2161" s="582"/>
      <c r="C2161" s="578"/>
      <c r="D2161" s="579"/>
      <c r="E2161" s="580"/>
      <c r="F2161" s="577"/>
      <c r="G2161" s="581"/>
    </row>
    <row r="2162" spans="1:7" ht="9.75" customHeight="1">
      <c r="A2162" s="577"/>
      <c r="B2162" s="582"/>
      <c r="C2162" s="578"/>
      <c r="D2162" s="579"/>
      <c r="E2162" s="580"/>
      <c r="F2162" s="577"/>
      <c r="G2162" s="581"/>
    </row>
    <row r="2163" spans="1:7" ht="9.75" customHeight="1">
      <c r="A2163" s="577"/>
      <c r="B2163" s="582"/>
      <c r="C2163" s="578"/>
      <c r="D2163" s="579"/>
      <c r="E2163" s="580"/>
      <c r="F2163" s="577"/>
      <c r="G2163" s="581"/>
    </row>
    <row r="2164" spans="1:7" ht="9.75" customHeight="1">
      <c r="A2164" s="577"/>
      <c r="B2164" s="582"/>
      <c r="C2164" s="578"/>
      <c r="D2164" s="579"/>
      <c r="E2164" s="580"/>
      <c r="F2164" s="577"/>
      <c r="G2164" s="581"/>
    </row>
    <row r="2165" spans="1:7" ht="9.75" customHeight="1">
      <c r="A2165" s="577"/>
      <c r="B2165" s="582"/>
      <c r="C2165" s="578"/>
      <c r="D2165" s="579"/>
      <c r="E2165" s="580"/>
      <c r="F2165" s="577"/>
      <c r="G2165" s="581"/>
    </row>
    <row r="2166" spans="1:7" ht="9.75" customHeight="1">
      <c r="A2166" s="577"/>
      <c r="B2166" s="582"/>
      <c r="C2166" s="578"/>
      <c r="D2166" s="579"/>
      <c r="E2166" s="580"/>
      <c r="F2166" s="577"/>
      <c r="G2166" s="581"/>
    </row>
    <row r="2167" spans="1:7" ht="9.75" customHeight="1">
      <c r="A2167" s="577"/>
      <c r="B2167" s="582"/>
      <c r="C2167" s="578"/>
      <c r="D2167" s="579"/>
      <c r="E2167" s="580"/>
      <c r="F2167" s="577"/>
      <c r="G2167" s="581"/>
    </row>
    <row r="2168" spans="1:7" ht="9.75" customHeight="1">
      <c r="A2168" s="577"/>
      <c r="B2168" s="582"/>
      <c r="C2168" s="578"/>
      <c r="D2168" s="579"/>
      <c r="E2168" s="580"/>
      <c r="F2168" s="577"/>
      <c r="G2168" s="581"/>
    </row>
    <row r="2169" spans="1:7" ht="9.75" customHeight="1">
      <c r="A2169" s="577"/>
      <c r="B2169" s="582"/>
      <c r="C2169" s="578"/>
      <c r="D2169" s="579"/>
      <c r="E2169" s="580"/>
      <c r="F2169" s="577"/>
      <c r="G2169" s="581"/>
    </row>
    <row r="2170" spans="1:7" ht="9.75" customHeight="1">
      <c r="A2170" s="577"/>
      <c r="B2170" s="582"/>
      <c r="C2170" s="578"/>
      <c r="D2170" s="579"/>
      <c r="E2170" s="580"/>
      <c r="F2170" s="577"/>
      <c r="G2170" s="581"/>
    </row>
    <row r="2171" spans="1:7" ht="9.75" customHeight="1">
      <c r="A2171" s="577"/>
      <c r="B2171" s="582"/>
      <c r="C2171" s="588"/>
      <c r="D2171" s="577"/>
      <c r="E2171" s="587"/>
      <c r="F2171" s="577"/>
      <c r="G2171" s="581"/>
    </row>
    <row r="2172" spans="1:7" ht="9.75" customHeight="1">
      <c r="A2172" s="577"/>
      <c r="B2172" s="582"/>
      <c r="C2172" s="588"/>
      <c r="D2172" s="577"/>
      <c r="E2172" s="587"/>
      <c r="F2172" s="577"/>
      <c r="G2172" s="581"/>
    </row>
    <row r="2173" spans="1:7" ht="9.75" customHeight="1">
      <c r="A2173" s="577"/>
      <c r="B2173" s="582"/>
      <c r="C2173" s="588"/>
      <c r="D2173" s="577"/>
      <c r="E2173" s="587"/>
      <c r="F2173" s="577"/>
      <c r="G2173" s="581"/>
    </row>
    <row r="2174" spans="1:7" ht="9.75" customHeight="1">
      <c r="A2174" s="577"/>
      <c r="B2174" s="582"/>
      <c r="C2174" s="588"/>
      <c r="D2174" s="577"/>
      <c r="E2174" s="587"/>
      <c r="F2174" s="577"/>
      <c r="G2174" s="581"/>
    </row>
    <row r="2175" spans="1:7" ht="9.75" customHeight="1">
      <c r="A2175" s="577"/>
      <c r="B2175" s="582"/>
      <c r="C2175" s="588"/>
      <c r="D2175" s="577"/>
      <c r="E2175" s="587"/>
      <c r="F2175" s="577"/>
      <c r="G2175" s="581"/>
    </row>
    <row r="2176" spans="1:7" ht="9.75" customHeight="1">
      <c r="A2176" s="577"/>
      <c r="B2176" s="582"/>
      <c r="C2176" s="588"/>
      <c r="D2176" s="577"/>
      <c r="E2176" s="590"/>
      <c r="F2176" s="577"/>
      <c r="G2176" s="581"/>
    </row>
    <row r="2177" spans="1:7" ht="9.75" customHeight="1">
      <c r="A2177" s="577"/>
      <c r="B2177" s="582"/>
      <c r="C2177" s="588"/>
      <c r="D2177" s="577"/>
      <c r="E2177" s="590"/>
      <c r="F2177" s="577"/>
      <c r="G2177" s="581"/>
    </row>
    <row r="2178" spans="1:7" ht="9.75" customHeight="1">
      <c r="A2178" s="577"/>
      <c r="B2178" s="582"/>
      <c r="C2178" s="588"/>
      <c r="D2178" s="577"/>
      <c r="E2178" s="590"/>
      <c r="F2178" s="577"/>
      <c r="G2178" s="581"/>
    </row>
    <row r="2179" spans="1:7" ht="9.75" customHeight="1">
      <c r="A2179" s="577"/>
      <c r="B2179" s="582"/>
      <c r="C2179" s="588"/>
      <c r="D2179" s="577"/>
      <c r="E2179" s="590"/>
      <c r="F2179" s="577"/>
      <c r="G2179" s="581"/>
    </row>
    <row r="2180" spans="1:7" ht="6" customHeight="1">
      <c r="A2180" s="577"/>
      <c r="B2180" s="582"/>
      <c r="C2180" s="588"/>
      <c r="D2180" s="577"/>
      <c r="E2180" s="590"/>
      <c r="F2180" s="577"/>
      <c r="G2180" s="581"/>
    </row>
    <row r="2181" spans="1:7" ht="9.75" customHeight="1">
      <c r="A2181" s="577"/>
      <c r="B2181" s="582"/>
      <c r="C2181" s="578"/>
      <c r="D2181" s="579"/>
      <c r="E2181" s="580"/>
      <c r="F2181" s="577"/>
      <c r="G2181" s="581"/>
    </row>
    <row r="2182" spans="1:7" ht="9.75" customHeight="1">
      <c r="A2182" s="577"/>
      <c r="B2182" s="582"/>
      <c r="C2182" s="578"/>
      <c r="D2182" s="579"/>
      <c r="E2182" s="580"/>
      <c r="F2182" s="577"/>
      <c r="G2182" s="581"/>
    </row>
    <row r="2183" spans="1:7" ht="9.75" customHeight="1">
      <c r="A2183" s="577"/>
      <c r="B2183" s="582"/>
      <c r="C2183" s="578"/>
      <c r="D2183" s="579"/>
      <c r="E2183" s="580"/>
      <c r="F2183" s="577"/>
      <c r="G2183" s="581"/>
    </row>
    <row r="2184" spans="1:7" ht="9.75" customHeight="1">
      <c r="A2184" s="577"/>
      <c r="B2184" s="582"/>
      <c r="C2184" s="578"/>
      <c r="D2184" s="579"/>
      <c r="E2184" s="580"/>
      <c r="F2184" s="577"/>
      <c r="G2184" s="581"/>
    </row>
    <row r="2185" spans="1:7" ht="9.75" customHeight="1">
      <c r="A2185" s="577"/>
      <c r="B2185" s="582"/>
      <c r="C2185" s="578"/>
      <c r="D2185" s="579"/>
      <c r="E2185" s="580"/>
      <c r="F2185" s="577"/>
      <c r="G2185" s="581"/>
    </row>
    <row r="2186" spans="1:7" ht="9.75" customHeight="1">
      <c r="A2186" s="577"/>
      <c r="B2186" s="582"/>
      <c r="C2186" s="578"/>
      <c r="D2186" s="579"/>
      <c r="E2186" s="580"/>
      <c r="F2186" s="577"/>
      <c r="G2186" s="581"/>
    </row>
    <row r="2187" spans="1:7" ht="9.75" customHeight="1">
      <c r="A2187" s="577"/>
      <c r="B2187" s="582"/>
      <c r="C2187" s="578"/>
      <c r="D2187" s="579"/>
      <c r="E2187" s="580"/>
      <c r="F2187" s="577"/>
      <c r="G2187" s="581"/>
    </row>
    <row r="2188" spans="1:7" ht="9.75" customHeight="1">
      <c r="A2188" s="577"/>
      <c r="B2188" s="582"/>
      <c r="C2188" s="578"/>
      <c r="D2188" s="579"/>
      <c r="E2188" s="580"/>
      <c r="F2188" s="577"/>
      <c r="G2188" s="581"/>
    </row>
    <row r="2189" spans="1:7" ht="9.75" customHeight="1">
      <c r="A2189" s="577"/>
      <c r="B2189" s="582"/>
      <c r="C2189" s="578"/>
      <c r="D2189" s="579"/>
      <c r="E2189" s="580"/>
      <c r="F2189" s="577"/>
      <c r="G2189" s="581"/>
    </row>
    <row r="2190" spans="1:7" ht="9.75" customHeight="1">
      <c r="A2190" s="577"/>
      <c r="B2190" s="582"/>
      <c r="C2190" s="578"/>
      <c r="D2190" s="579"/>
      <c r="E2190" s="580"/>
      <c r="F2190" s="577"/>
      <c r="G2190" s="581"/>
    </row>
    <row r="2191" spans="1:7" ht="9.75" customHeight="1">
      <c r="A2191" s="577"/>
      <c r="B2191" s="582"/>
      <c r="C2191" s="578"/>
      <c r="D2191" s="579"/>
      <c r="E2191" s="580"/>
      <c r="F2191" s="577"/>
      <c r="G2191" s="581"/>
    </row>
    <row r="2192" spans="1:7" ht="9.75" customHeight="1">
      <c r="A2192" s="577"/>
      <c r="B2192" s="582"/>
      <c r="C2192" s="578"/>
      <c r="D2192" s="579"/>
      <c r="E2192" s="580"/>
      <c r="F2192" s="577"/>
      <c r="G2192" s="581"/>
    </row>
    <row r="2193" spans="1:7" ht="9.75" customHeight="1">
      <c r="A2193" s="577"/>
      <c r="B2193" s="582"/>
      <c r="C2193" s="578"/>
      <c r="D2193" s="579"/>
      <c r="E2193" s="580"/>
      <c r="F2193" s="577"/>
      <c r="G2193" s="581"/>
    </row>
    <row r="2194" spans="1:7" ht="9.75" customHeight="1">
      <c r="A2194" s="577"/>
      <c r="B2194" s="582"/>
      <c r="C2194" s="578"/>
      <c r="D2194" s="579"/>
      <c r="E2194" s="580"/>
      <c r="F2194" s="577"/>
      <c r="G2194" s="581"/>
    </row>
    <row r="2195" spans="1:7" ht="9.75" customHeight="1">
      <c r="A2195" s="577"/>
      <c r="B2195" s="582"/>
      <c r="C2195" s="578"/>
      <c r="D2195" s="579"/>
      <c r="E2195" s="580"/>
      <c r="F2195" s="577"/>
      <c r="G2195" s="581"/>
    </row>
    <row r="2196" spans="1:7" ht="9.75" customHeight="1">
      <c r="A2196" s="577"/>
      <c r="B2196" s="582"/>
      <c r="C2196" s="578"/>
      <c r="D2196" s="579"/>
      <c r="E2196" s="580"/>
      <c r="F2196" s="577"/>
      <c r="G2196" s="581"/>
    </row>
    <row r="2197" spans="1:7" ht="9.75" customHeight="1">
      <c r="A2197" s="577"/>
      <c r="B2197" s="582"/>
      <c r="C2197" s="578"/>
      <c r="D2197" s="579"/>
      <c r="E2197" s="580"/>
      <c r="F2197" s="577"/>
      <c r="G2197" s="581"/>
    </row>
    <row r="2198" spans="1:7" ht="9.75" customHeight="1">
      <c r="A2198" s="577"/>
      <c r="B2198" s="582"/>
      <c r="C2198" s="578"/>
      <c r="D2198" s="579"/>
      <c r="E2198" s="580"/>
      <c r="F2198" s="577"/>
      <c r="G2198" s="581"/>
    </row>
    <row r="2199" spans="1:7" ht="9.75" customHeight="1">
      <c r="A2199" s="577"/>
      <c r="B2199" s="582"/>
      <c r="C2199" s="578"/>
      <c r="D2199" s="579"/>
      <c r="E2199" s="580"/>
      <c r="F2199" s="577"/>
      <c r="G2199" s="581"/>
    </row>
    <row r="2200" spans="1:7" ht="9.75" customHeight="1">
      <c r="A2200" s="577"/>
      <c r="B2200" s="582"/>
      <c r="C2200" s="578"/>
      <c r="D2200" s="579"/>
      <c r="E2200" s="580"/>
      <c r="F2200" s="577"/>
      <c r="G2200" s="581"/>
    </row>
    <row r="2201" spans="1:7" ht="9.75" customHeight="1">
      <c r="A2201" s="577"/>
      <c r="B2201" s="582"/>
      <c r="C2201" s="578"/>
      <c r="D2201" s="579"/>
      <c r="E2201" s="580"/>
      <c r="F2201" s="577"/>
      <c r="G2201" s="581"/>
    </row>
    <row r="2202" spans="1:7" ht="9.75" customHeight="1">
      <c r="A2202" s="577"/>
      <c r="B2202" s="582"/>
      <c r="C2202" s="578"/>
      <c r="D2202" s="579"/>
      <c r="E2202" s="580"/>
      <c r="F2202" s="577"/>
      <c r="G2202" s="581"/>
    </row>
    <row r="2203" spans="1:7" ht="9.75" customHeight="1">
      <c r="A2203" s="577"/>
      <c r="B2203" s="582"/>
      <c r="C2203" s="578"/>
      <c r="D2203" s="579"/>
      <c r="E2203" s="580"/>
      <c r="F2203" s="577"/>
      <c r="G2203" s="581"/>
    </row>
    <row r="2204" spans="1:7" ht="9.75" customHeight="1">
      <c r="A2204" s="577"/>
      <c r="B2204" s="582"/>
      <c r="C2204" s="578"/>
      <c r="D2204" s="579"/>
      <c r="E2204" s="580"/>
      <c r="F2204" s="577"/>
      <c r="G2204" s="581"/>
    </row>
    <row r="2205" spans="1:7" ht="9.75" customHeight="1">
      <c r="A2205" s="577"/>
      <c r="B2205" s="582"/>
      <c r="C2205" s="578"/>
      <c r="D2205" s="579"/>
      <c r="E2205" s="580"/>
      <c r="F2205" s="577"/>
      <c r="G2205" s="581"/>
    </row>
    <row r="2206" spans="1:7" ht="9.75" customHeight="1">
      <c r="A2206" s="577"/>
      <c r="B2206" s="582"/>
      <c r="C2206" s="578"/>
      <c r="D2206" s="579"/>
      <c r="E2206" s="580"/>
      <c r="F2206" s="577"/>
      <c r="G2206" s="581"/>
    </row>
    <row r="2207" spans="1:7" ht="9.75" customHeight="1">
      <c r="A2207" s="577"/>
      <c r="B2207" s="582"/>
      <c r="C2207" s="578"/>
      <c r="D2207" s="579"/>
      <c r="E2207" s="580"/>
      <c r="F2207" s="577"/>
      <c r="G2207" s="581"/>
    </row>
    <row r="2208" spans="1:7" ht="9.75" customHeight="1">
      <c r="A2208" s="577"/>
      <c r="B2208" s="582"/>
      <c r="C2208" s="578"/>
      <c r="D2208" s="579"/>
      <c r="E2208" s="580"/>
      <c r="F2208" s="577"/>
      <c r="G2208" s="581"/>
    </row>
    <row r="2209" spans="1:7" ht="9.75" customHeight="1">
      <c r="A2209" s="577"/>
      <c r="B2209" s="582"/>
      <c r="C2209" s="578"/>
      <c r="D2209" s="579"/>
      <c r="E2209" s="580"/>
      <c r="F2209" s="577"/>
      <c r="G2209" s="581"/>
    </row>
    <row r="2210" spans="1:7" ht="7.5" customHeight="1">
      <c r="A2210" s="577"/>
      <c r="B2210" s="582"/>
      <c r="C2210" s="578"/>
      <c r="D2210" s="579"/>
      <c r="E2210" s="580"/>
      <c r="F2210" s="577"/>
      <c r="G2210" s="581"/>
    </row>
    <row r="2211" spans="1:7" ht="9.75" customHeight="1">
      <c r="A2211" s="577"/>
      <c r="B2211" s="582"/>
      <c r="C2211" s="578"/>
      <c r="D2211" s="579"/>
      <c r="E2211" s="580"/>
      <c r="F2211" s="577"/>
      <c r="G2211" s="581"/>
    </row>
    <row r="2212" spans="1:7" ht="9.75" customHeight="1">
      <c r="A2212" s="577"/>
      <c r="B2212" s="582"/>
      <c r="C2212" s="578"/>
      <c r="D2212" s="579"/>
      <c r="E2212" s="580"/>
      <c r="F2212" s="577"/>
      <c r="G2212" s="581"/>
    </row>
    <row r="2213" spans="1:7" ht="9.75" customHeight="1">
      <c r="A2213" s="577"/>
      <c r="B2213" s="582"/>
      <c r="C2213" s="578"/>
      <c r="D2213" s="579"/>
      <c r="E2213" s="580"/>
      <c r="F2213" s="577"/>
      <c r="G2213" s="581"/>
    </row>
    <row r="2214" spans="1:7" ht="9.75" customHeight="1">
      <c r="A2214" s="577"/>
      <c r="B2214" s="582"/>
      <c r="C2214" s="578"/>
      <c r="D2214" s="579"/>
      <c r="E2214" s="580"/>
      <c r="F2214" s="577"/>
      <c r="G2214" s="581"/>
    </row>
    <row r="2215" spans="1:7" ht="9.75" customHeight="1">
      <c r="A2215" s="577"/>
      <c r="B2215" s="582"/>
      <c r="C2215" s="578"/>
      <c r="D2215" s="579"/>
      <c r="E2215" s="580"/>
      <c r="F2215" s="577"/>
      <c r="G2215" s="581"/>
    </row>
    <row r="2216" spans="1:7" ht="9.75" customHeight="1">
      <c r="A2216" s="577"/>
      <c r="B2216" s="582"/>
      <c r="C2216" s="578"/>
      <c r="D2216" s="579"/>
      <c r="E2216" s="580"/>
      <c r="F2216" s="577"/>
      <c r="G2216" s="581"/>
    </row>
    <row r="2217" spans="1:7" ht="9.75" customHeight="1">
      <c r="A2217" s="577"/>
      <c r="B2217" s="582"/>
      <c r="C2217" s="578"/>
      <c r="D2217" s="579"/>
      <c r="E2217" s="580"/>
      <c r="F2217" s="577"/>
      <c r="G2217" s="581"/>
    </row>
    <row r="2218" spans="1:7" ht="9.75" customHeight="1">
      <c r="A2218" s="577"/>
      <c r="B2218" s="582"/>
      <c r="C2218" s="578"/>
      <c r="D2218" s="579"/>
      <c r="E2218" s="580"/>
      <c r="F2218" s="577"/>
      <c r="G2218" s="581"/>
    </row>
    <row r="2219" spans="1:7" ht="9.75" customHeight="1">
      <c r="A2219" s="577"/>
      <c r="B2219" s="582"/>
      <c r="C2219" s="578"/>
      <c r="D2219" s="579"/>
      <c r="E2219" s="580"/>
      <c r="F2219" s="577"/>
      <c r="G2219" s="581"/>
    </row>
    <row r="2220" spans="1:7" ht="6.75" customHeight="1">
      <c r="A2220" s="577"/>
      <c r="B2220" s="582"/>
      <c r="C2220" s="578"/>
      <c r="D2220" s="579"/>
      <c r="E2220" s="580"/>
      <c r="F2220" s="577"/>
      <c r="G2220" s="581"/>
    </row>
    <row r="2221" spans="1:7" ht="9.75" customHeight="1">
      <c r="A2221" s="577"/>
      <c r="B2221" s="582"/>
      <c r="C2221" s="578"/>
      <c r="D2221" s="579"/>
      <c r="E2221" s="589"/>
      <c r="F2221" s="577"/>
      <c r="G2221" s="581"/>
    </row>
    <row r="2222" spans="1:7" ht="9.75" customHeight="1">
      <c r="A2222" s="577"/>
      <c r="B2222" s="582"/>
      <c r="C2222" s="578"/>
      <c r="D2222" s="579"/>
      <c r="E2222" s="589"/>
      <c r="F2222" s="577"/>
      <c r="G2222" s="581"/>
    </row>
    <row r="2223" spans="1:7" ht="9.75" customHeight="1">
      <c r="A2223" s="577"/>
      <c r="B2223" s="582"/>
      <c r="C2223" s="578"/>
      <c r="D2223" s="579"/>
      <c r="E2223" s="589"/>
      <c r="F2223" s="577"/>
      <c r="G2223" s="581"/>
    </row>
    <row r="2224" spans="1:7" ht="9.75" customHeight="1">
      <c r="A2224" s="577"/>
      <c r="B2224" s="582"/>
      <c r="C2224" s="578"/>
      <c r="D2224" s="579"/>
      <c r="E2224" s="589"/>
      <c r="F2224" s="577"/>
      <c r="G2224" s="581"/>
    </row>
    <row r="2225" spans="1:7" ht="9.75" customHeight="1">
      <c r="A2225" s="577"/>
      <c r="B2225" s="582"/>
      <c r="C2225" s="578"/>
      <c r="D2225" s="579"/>
      <c r="E2225" s="589"/>
      <c r="F2225" s="577"/>
      <c r="G2225" s="581"/>
    </row>
    <row r="2226" spans="1:7" ht="9.75" customHeight="1">
      <c r="A2226" s="577"/>
      <c r="B2226" s="582"/>
      <c r="C2226" s="578"/>
      <c r="D2226" s="579"/>
      <c r="E2226" s="580"/>
      <c r="F2226" s="577"/>
      <c r="G2226" s="581"/>
    </row>
    <row r="2227" spans="1:7" ht="9.75" customHeight="1">
      <c r="A2227" s="577"/>
      <c r="B2227" s="582"/>
      <c r="C2227" s="578"/>
      <c r="D2227" s="579"/>
      <c r="E2227" s="580"/>
      <c r="F2227" s="577"/>
      <c r="G2227" s="581"/>
    </row>
    <row r="2228" spans="1:7" ht="9.75" customHeight="1">
      <c r="A2228" s="577"/>
      <c r="B2228" s="582"/>
      <c r="C2228" s="578"/>
      <c r="D2228" s="579"/>
      <c r="E2228" s="580"/>
      <c r="F2228" s="577"/>
      <c r="G2228" s="581"/>
    </row>
    <row r="2229" spans="1:7" ht="9.75" customHeight="1">
      <c r="A2229" s="577"/>
      <c r="B2229" s="582"/>
      <c r="C2229" s="578"/>
      <c r="D2229" s="579"/>
      <c r="E2229" s="580"/>
      <c r="F2229" s="577"/>
      <c r="G2229" s="581"/>
    </row>
    <row r="2230" spans="1:7" ht="9.75" customHeight="1">
      <c r="A2230" s="577"/>
      <c r="B2230" s="582"/>
      <c r="C2230" s="578"/>
      <c r="D2230" s="579"/>
      <c r="E2230" s="580"/>
      <c r="F2230" s="577"/>
      <c r="G2230" s="581"/>
    </row>
    <row r="2231" spans="1:7" ht="9.75" customHeight="1">
      <c r="A2231" s="577"/>
      <c r="B2231" s="582"/>
      <c r="C2231" s="588"/>
      <c r="D2231" s="577"/>
      <c r="E2231" s="587"/>
      <c r="F2231" s="577"/>
      <c r="G2231" s="581"/>
    </row>
    <row r="2232" spans="1:7" ht="9.75" customHeight="1">
      <c r="A2232" s="577"/>
      <c r="B2232" s="582"/>
      <c r="C2232" s="588"/>
      <c r="D2232" s="577"/>
      <c r="E2232" s="587"/>
      <c r="F2232" s="577"/>
      <c r="G2232" s="581"/>
    </row>
    <row r="2233" spans="1:7" ht="9.75" customHeight="1">
      <c r="A2233" s="577"/>
      <c r="B2233" s="582"/>
      <c r="C2233" s="588"/>
      <c r="D2233" s="577"/>
      <c r="E2233" s="587"/>
      <c r="F2233" s="577"/>
      <c r="G2233" s="581"/>
    </row>
    <row r="2234" spans="1:7" ht="9.75" customHeight="1">
      <c r="A2234" s="577"/>
      <c r="B2234" s="582"/>
      <c r="C2234" s="588"/>
      <c r="D2234" s="577"/>
      <c r="E2234" s="587"/>
      <c r="F2234" s="577"/>
      <c r="G2234" s="581"/>
    </row>
    <row r="2235" spans="1:7" ht="9.75" customHeight="1">
      <c r="A2235" s="577"/>
      <c r="B2235" s="582"/>
      <c r="C2235" s="588"/>
      <c r="D2235" s="577"/>
      <c r="E2235" s="587"/>
      <c r="F2235" s="577"/>
      <c r="G2235" s="581"/>
    </row>
    <row r="2236" spans="1:7" ht="9.75" customHeight="1">
      <c r="A2236" s="577"/>
      <c r="B2236" s="582"/>
      <c r="C2236" s="578"/>
      <c r="D2236" s="579"/>
      <c r="E2236" s="580"/>
      <c r="F2236" s="577"/>
      <c r="G2236" s="581"/>
    </row>
    <row r="2237" spans="1:7" ht="9.75" customHeight="1">
      <c r="A2237" s="577"/>
      <c r="B2237" s="582"/>
      <c r="C2237" s="578"/>
      <c r="D2237" s="579"/>
      <c r="E2237" s="580"/>
      <c r="F2237" s="577"/>
      <c r="G2237" s="581"/>
    </row>
    <row r="2238" spans="1:7" ht="9.75" customHeight="1">
      <c r="A2238" s="577"/>
      <c r="B2238" s="582"/>
      <c r="C2238" s="578"/>
      <c r="D2238" s="579"/>
      <c r="E2238" s="580"/>
      <c r="F2238" s="577"/>
      <c r="G2238" s="581"/>
    </row>
    <row r="2239" spans="1:7" ht="9.75" customHeight="1">
      <c r="A2239" s="577"/>
      <c r="B2239" s="582"/>
      <c r="C2239" s="578"/>
      <c r="D2239" s="579"/>
      <c r="E2239" s="580"/>
      <c r="F2239" s="577"/>
      <c r="G2239" s="581"/>
    </row>
    <row r="2240" spans="1:7" ht="9.75" customHeight="1">
      <c r="A2240" s="577"/>
      <c r="B2240" s="582"/>
      <c r="C2240" s="578"/>
      <c r="D2240" s="579"/>
      <c r="E2240" s="580"/>
      <c r="F2240" s="577"/>
      <c r="G2240" s="581"/>
    </row>
    <row r="2241" spans="1:7" ht="9.75" customHeight="1">
      <c r="A2241" s="577"/>
      <c r="B2241" s="582"/>
      <c r="C2241" s="586"/>
      <c r="D2241" s="577"/>
      <c r="E2241" s="587"/>
      <c r="F2241" s="577"/>
      <c r="G2241" s="581"/>
    </row>
    <row r="2242" spans="1:7" ht="9.75" customHeight="1">
      <c r="A2242" s="577"/>
      <c r="B2242" s="582"/>
      <c r="C2242" s="586"/>
      <c r="D2242" s="577"/>
      <c r="E2242" s="587"/>
      <c r="F2242" s="577"/>
      <c r="G2242" s="581"/>
    </row>
    <row r="2243" spans="1:7" ht="9.75" customHeight="1">
      <c r="A2243" s="577"/>
      <c r="B2243" s="582"/>
      <c r="C2243" s="586"/>
      <c r="D2243" s="577"/>
      <c r="E2243" s="587"/>
      <c r="F2243" s="577"/>
      <c r="G2243" s="581"/>
    </row>
    <row r="2244" spans="1:7" ht="9.75" customHeight="1">
      <c r="A2244" s="577"/>
      <c r="B2244" s="582"/>
      <c r="C2244" s="586"/>
      <c r="D2244" s="577"/>
      <c r="E2244" s="587"/>
      <c r="F2244" s="577"/>
      <c r="G2244" s="581"/>
    </row>
    <row r="2245" spans="1:7" ht="9.75" customHeight="1">
      <c r="A2245" s="577"/>
      <c r="B2245" s="582"/>
      <c r="C2245" s="586"/>
      <c r="D2245" s="577"/>
      <c r="E2245" s="587"/>
      <c r="F2245" s="577"/>
      <c r="G2245" s="581"/>
    </row>
    <row r="2246" spans="1:7" ht="9.75" customHeight="1">
      <c r="A2246" s="577"/>
      <c r="B2246" s="582"/>
      <c r="C2246" s="578"/>
      <c r="D2246" s="579"/>
      <c r="E2246" s="580"/>
      <c r="F2246" s="577"/>
      <c r="G2246" s="581"/>
    </row>
    <row r="2247" spans="1:7" ht="9.75" customHeight="1">
      <c r="A2247" s="577"/>
      <c r="B2247" s="582"/>
      <c r="C2247" s="578"/>
      <c r="D2247" s="579"/>
      <c r="E2247" s="580"/>
      <c r="F2247" s="577"/>
      <c r="G2247" s="581"/>
    </row>
    <row r="2248" spans="1:7" ht="9.75" customHeight="1">
      <c r="A2248" s="577"/>
      <c r="B2248" s="582"/>
      <c r="C2248" s="578"/>
      <c r="D2248" s="579"/>
      <c r="E2248" s="580"/>
      <c r="F2248" s="577"/>
      <c r="G2248" s="581"/>
    </row>
    <row r="2249" spans="1:7" ht="9.75" customHeight="1">
      <c r="A2249" s="577"/>
      <c r="B2249" s="582"/>
      <c r="C2249" s="578"/>
      <c r="D2249" s="579"/>
      <c r="E2249" s="580"/>
      <c r="F2249" s="577"/>
      <c r="G2249" s="581"/>
    </row>
    <row r="2250" spans="1:7" ht="9.75" customHeight="1">
      <c r="A2250" s="577"/>
      <c r="B2250" s="582"/>
      <c r="C2250" s="578"/>
      <c r="D2250" s="579"/>
      <c r="E2250" s="580"/>
      <c r="F2250" s="577"/>
      <c r="G2250" s="581"/>
    </row>
    <row r="2251" spans="1:7" ht="9.75" customHeight="1">
      <c r="A2251" s="577"/>
      <c r="B2251" s="582"/>
      <c r="C2251" s="578"/>
      <c r="D2251" s="579"/>
      <c r="E2251" s="580"/>
      <c r="F2251" s="577"/>
      <c r="G2251" s="581"/>
    </row>
    <row r="2252" spans="1:7" ht="9.75" customHeight="1">
      <c r="A2252" s="577"/>
      <c r="B2252" s="582"/>
      <c r="C2252" s="578"/>
      <c r="D2252" s="579"/>
      <c r="E2252" s="580"/>
      <c r="F2252" s="577"/>
      <c r="G2252" s="581"/>
    </row>
    <row r="2253" spans="1:7" ht="9.75" customHeight="1">
      <c r="A2253" s="577"/>
      <c r="B2253" s="582"/>
      <c r="C2253" s="578"/>
      <c r="D2253" s="579"/>
      <c r="E2253" s="580"/>
      <c r="F2253" s="577"/>
      <c r="G2253" s="581"/>
    </row>
    <row r="2254" spans="1:7" ht="9.75" customHeight="1">
      <c r="A2254" s="577"/>
      <c r="B2254" s="582"/>
      <c r="C2254" s="578"/>
      <c r="D2254" s="579"/>
      <c r="E2254" s="580"/>
      <c r="F2254" s="577"/>
      <c r="G2254" s="581"/>
    </row>
    <row r="2255" spans="1:7" ht="9.75" customHeight="1">
      <c r="A2255" s="577"/>
      <c r="B2255" s="582"/>
      <c r="C2255" s="578"/>
      <c r="D2255" s="579"/>
      <c r="E2255" s="580"/>
      <c r="F2255" s="577"/>
      <c r="G2255" s="581"/>
    </row>
    <row r="2256" spans="1:7" ht="9.75" customHeight="1">
      <c r="A2256" s="577"/>
      <c r="B2256" s="582"/>
      <c r="C2256" s="578"/>
      <c r="D2256" s="579"/>
      <c r="E2256" s="580"/>
      <c r="F2256" s="577"/>
      <c r="G2256" s="581"/>
    </row>
    <row r="2257" spans="1:7" ht="9.75" customHeight="1">
      <c r="A2257" s="577"/>
      <c r="B2257" s="582"/>
      <c r="C2257" s="578"/>
      <c r="D2257" s="579"/>
      <c r="E2257" s="580"/>
      <c r="F2257" s="577"/>
      <c r="G2257" s="581"/>
    </row>
    <row r="2258" spans="1:7" ht="9.75" customHeight="1">
      <c r="A2258" s="577"/>
      <c r="B2258" s="582"/>
      <c r="C2258" s="578"/>
      <c r="D2258" s="579"/>
      <c r="E2258" s="580"/>
      <c r="F2258" s="577"/>
      <c r="G2258" s="581"/>
    </row>
    <row r="2259" spans="1:7" ht="9.75" customHeight="1">
      <c r="A2259" s="577"/>
      <c r="B2259" s="582"/>
      <c r="C2259" s="578"/>
      <c r="D2259" s="579"/>
      <c r="E2259" s="580"/>
      <c r="F2259" s="577"/>
      <c r="G2259" s="581"/>
    </row>
    <row r="2260" spans="1:7" ht="9.75" customHeight="1">
      <c r="A2260" s="577"/>
      <c r="B2260" s="582"/>
      <c r="C2260" s="578"/>
      <c r="D2260" s="579"/>
      <c r="E2260" s="580"/>
      <c r="F2260" s="577"/>
      <c r="G2260" s="581"/>
    </row>
    <row r="2261" spans="1:7" ht="9.75" customHeight="1">
      <c r="A2261" s="577"/>
      <c r="B2261" s="582"/>
      <c r="C2261" s="578"/>
      <c r="D2261" s="579"/>
      <c r="E2261" s="580"/>
      <c r="F2261" s="577"/>
      <c r="G2261" s="581"/>
    </row>
    <row r="2262" spans="1:7" ht="9.75" customHeight="1">
      <c r="A2262" s="577"/>
      <c r="B2262" s="582"/>
      <c r="C2262" s="578"/>
      <c r="D2262" s="579"/>
      <c r="E2262" s="580"/>
      <c r="F2262" s="577"/>
      <c r="G2262" s="581"/>
    </row>
    <row r="2263" spans="1:7" ht="9.75" customHeight="1">
      <c r="A2263" s="577"/>
      <c r="B2263" s="582"/>
      <c r="C2263" s="578"/>
      <c r="D2263" s="579"/>
      <c r="E2263" s="580"/>
      <c r="F2263" s="577"/>
      <c r="G2263" s="581"/>
    </row>
    <row r="2264" spans="1:7" ht="9.75" customHeight="1">
      <c r="A2264" s="577"/>
      <c r="B2264" s="582"/>
      <c r="C2264" s="578"/>
      <c r="D2264" s="579"/>
      <c r="E2264" s="580"/>
      <c r="F2264" s="577"/>
      <c r="G2264" s="581"/>
    </row>
    <row r="2265" spans="1:7" ht="9.75" customHeight="1">
      <c r="A2265" s="577"/>
      <c r="B2265" s="582"/>
      <c r="C2265" s="578"/>
      <c r="D2265" s="579"/>
      <c r="E2265" s="580"/>
      <c r="F2265" s="577"/>
      <c r="G2265" s="581"/>
    </row>
    <row r="2266" spans="1:7" ht="9.75" customHeight="1">
      <c r="A2266" s="577"/>
      <c r="B2266" s="582"/>
      <c r="C2266" s="578"/>
      <c r="D2266" s="579"/>
      <c r="E2266" s="580"/>
      <c r="F2266" s="577"/>
      <c r="G2266" s="581"/>
    </row>
    <row r="2267" spans="1:7" ht="9.75" customHeight="1">
      <c r="A2267" s="577"/>
      <c r="B2267" s="582"/>
      <c r="C2267" s="578"/>
      <c r="D2267" s="579"/>
      <c r="E2267" s="580"/>
      <c r="F2267" s="577"/>
      <c r="G2267" s="581"/>
    </row>
    <row r="2268" spans="1:7" ht="9.75" customHeight="1">
      <c r="A2268" s="577"/>
      <c r="B2268" s="582"/>
      <c r="C2268" s="578"/>
      <c r="D2268" s="579"/>
      <c r="E2268" s="580"/>
      <c r="F2268" s="577"/>
      <c r="G2268" s="581"/>
    </row>
    <row r="2269" spans="1:7" ht="9.75" customHeight="1">
      <c r="A2269" s="577"/>
      <c r="B2269" s="582"/>
      <c r="C2269" s="578"/>
      <c r="D2269" s="579"/>
      <c r="E2269" s="580"/>
      <c r="F2269" s="577"/>
      <c r="G2269" s="581"/>
    </row>
    <row r="2270" spans="1:7" ht="9.75" customHeight="1">
      <c r="A2270" s="577"/>
      <c r="B2270" s="582"/>
      <c r="C2270" s="578"/>
      <c r="D2270" s="579"/>
      <c r="E2270" s="580"/>
      <c r="F2270" s="577"/>
      <c r="G2270" s="581"/>
    </row>
    <row r="2271" spans="1:7" ht="9.75" customHeight="1">
      <c r="A2271" s="577"/>
      <c r="B2271" s="582"/>
      <c r="C2271" s="578"/>
      <c r="D2271" s="579"/>
      <c r="E2271" s="580"/>
      <c r="F2271" s="577"/>
      <c r="G2271" s="581"/>
    </row>
    <row r="2272" spans="1:7" ht="9.75" customHeight="1">
      <c r="A2272" s="577"/>
      <c r="B2272" s="582"/>
      <c r="C2272" s="578"/>
      <c r="D2272" s="579"/>
      <c r="E2272" s="580"/>
      <c r="F2272" s="577"/>
      <c r="G2272" s="581"/>
    </row>
    <row r="2273" spans="1:7" ht="9.75" customHeight="1">
      <c r="A2273" s="577"/>
      <c r="B2273" s="582"/>
      <c r="C2273" s="578"/>
      <c r="D2273" s="579"/>
      <c r="E2273" s="580"/>
      <c r="F2273" s="577"/>
      <c r="G2273" s="581"/>
    </row>
    <row r="2274" spans="1:7" ht="9.75" customHeight="1">
      <c r="A2274" s="577"/>
      <c r="B2274" s="582"/>
      <c r="C2274" s="578"/>
      <c r="D2274" s="579"/>
      <c r="E2274" s="580"/>
      <c r="F2274" s="577"/>
      <c r="G2274" s="581"/>
    </row>
    <row r="2275" spans="1:7" ht="9.75" customHeight="1">
      <c r="A2275" s="577"/>
      <c r="B2275" s="582"/>
      <c r="C2275" s="578"/>
      <c r="D2275" s="579"/>
      <c r="E2275" s="580"/>
      <c r="F2275" s="577"/>
      <c r="G2275" s="581"/>
    </row>
    <row r="2276" spans="1:7" ht="9.75" customHeight="1">
      <c r="A2276" s="577"/>
      <c r="B2276" s="582"/>
      <c r="C2276" s="578"/>
      <c r="D2276" s="579"/>
      <c r="E2276" s="580"/>
      <c r="F2276" s="577"/>
      <c r="G2276" s="581"/>
    </row>
    <row r="2277" spans="1:7" ht="9.75" customHeight="1">
      <c r="A2277" s="577"/>
      <c r="B2277" s="582"/>
      <c r="C2277" s="578"/>
      <c r="D2277" s="579"/>
      <c r="E2277" s="580"/>
      <c r="F2277" s="577"/>
      <c r="G2277" s="581"/>
    </row>
    <row r="2278" spans="1:7" ht="9.75" customHeight="1">
      <c r="A2278" s="577"/>
      <c r="B2278" s="582"/>
      <c r="C2278" s="578"/>
      <c r="D2278" s="579"/>
      <c r="E2278" s="580"/>
      <c r="F2278" s="577"/>
      <c r="G2278" s="581"/>
    </row>
    <row r="2279" spans="1:7" ht="9.75" customHeight="1">
      <c r="A2279" s="577"/>
      <c r="B2279" s="582"/>
      <c r="C2279" s="578"/>
      <c r="D2279" s="579"/>
      <c r="E2279" s="580"/>
      <c r="F2279" s="577"/>
      <c r="G2279" s="581"/>
    </row>
    <row r="2280" spans="1:7" ht="9.75" customHeight="1">
      <c r="A2280" s="577"/>
      <c r="B2280" s="582"/>
      <c r="C2280" s="578"/>
      <c r="D2280" s="579"/>
      <c r="E2280" s="580"/>
      <c r="F2280" s="577"/>
      <c r="G2280" s="581"/>
    </row>
    <row r="2281" spans="1:7" ht="9.75" customHeight="1">
      <c r="A2281" s="577"/>
      <c r="B2281" s="582"/>
      <c r="C2281" s="584"/>
      <c r="D2281" s="577"/>
      <c r="E2281" s="585"/>
      <c r="F2281" s="577"/>
      <c r="G2281" s="581"/>
    </row>
    <row r="2282" spans="1:7" ht="9.75" customHeight="1">
      <c r="A2282" s="577"/>
      <c r="B2282" s="582"/>
      <c r="C2282" s="584"/>
      <c r="D2282" s="577"/>
      <c r="E2282" s="585"/>
      <c r="F2282" s="577"/>
      <c r="G2282" s="581"/>
    </row>
    <row r="2283" spans="1:7" ht="9.75" customHeight="1">
      <c r="A2283" s="577"/>
      <c r="B2283" s="582"/>
      <c r="C2283" s="584"/>
      <c r="D2283" s="577"/>
      <c r="E2283" s="585"/>
      <c r="F2283" s="577"/>
      <c r="G2283" s="581"/>
    </row>
    <row r="2284" spans="1:7" ht="9.75" customHeight="1">
      <c r="A2284" s="577"/>
      <c r="B2284" s="582"/>
      <c r="C2284" s="584"/>
      <c r="D2284" s="577"/>
      <c r="E2284" s="585"/>
      <c r="F2284" s="577"/>
      <c r="G2284" s="581"/>
    </row>
    <row r="2285" spans="1:7" ht="9.75" customHeight="1">
      <c r="A2285" s="577"/>
      <c r="B2285" s="582"/>
      <c r="C2285" s="584"/>
      <c r="D2285" s="577"/>
      <c r="E2285" s="585"/>
      <c r="F2285" s="577"/>
      <c r="G2285" s="581"/>
    </row>
    <row r="2286" spans="1:7" ht="9.75" customHeight="1">
      <c r="A2286" s="577"/>
      <c r="B2286" s="582"/>
      <c r="C2286" s="583"/>
      <c r="D2286" s="579"/>
      <c r="E2286" s="580"/>
      <c r="F2286" s="577"/>
      <c r="G2286" s="581"/>
    </row>
    <row r="2287" spans="1:7" ht="9.75" customHeight="1">
      <c r="A2287" s="577"/>
      <c r="B2287" s="582"/>
      <c r="C2287" s="583"/>
      <c r="D2287" s="579"/>
      <c r="E2287" s="580"/>
      <c r="F2287" s="577"/>
      <c r="G2287" s="581"/>
    </row>
    <row r="2288" spans="1:7" ht="9.75" customHeight="1">
      <c r="A2288" s="577"/>
      <c r="B2288" s="582"/>
      <c r="C2288" s="583"/>
      <c r="D2288" s="579"/>
      <c r="E2288" s="580"/>
      <c r="F2288" s="577"/>
      <c r="G2288" s="581"/>
    </row>
    <row r="2289" spans="1:7" ht="9.75" customHeight="1">
      <c r="A2289" s="577"/>
      <c r="B2289" s="582"/>
      <c r="C2289" s="583"/>
      <c r="D2289" s="579"/>
      <c r="E2289" s="580"/>
      <c r="F2289" s="577"/>
      <c r="G2289" s="581"/>
    </row>
    <row r="2290" spans="1:7" ht="9.75" customHeight="1">
      <c r="A2290" s="577"/>
      <c r="B2290" s="582"/>
      <c r="C2290" s="583"/>
      <c r="D2290" s="579"/>
      <c r="E2290" s="580"/>
      <c r="F2290" s="577"/>
      <c r="G2290" s="581"/>
    </row>
    <row r="2291" spans="1:7" ht="9.75" customHeight="1">
      <c r="A2291" s="577"/>
      <c r="B2291" s="582"/>
      <c r="C2291" s="578"/>
      <c r="D2291" s="579"/>
      <c r="E2291" s="580"/>
      <c r="F2291" s="577"/>
      <c r="G2291" s="581"/>
    </row>
    <row r="2292" spans="1:7" ht="9.75" customHeight="1">
      <c r="A2292" s="577"/>
      <c r="B2292" s="582"/>
      <c r="C2292" s="578"/>
      <c r="D2292" s="579"/>
      <c r="E2292" s="580"/>
      <c r="F2292" s="577"/>
      <c r="G2292" s="581"/>
    </row>
    <row r="2293" spans="1:7" ht="9.75" customHeight="1">
      <c r="A2293" s="577"/>
      <c r="B2293" s="582"/>
      <c r="C2293" s="578"/>
      <c r="D2293" s="579"/>
      <c r="E2293" s="580"/>
      <c r="F2293" s="577"/>
      <c r="G2293" s="581"/>
    </row>
    <row r="2294" spans="1:7" ht="9.75" customHeight="1">
      <c r="A2294" s="577"/>
      <c r="B2294" s="582"/>
      <c r="C2294" s="578"/>
      <c r="D2294" s="579"/>
      <c r="E2294" s="580"/>
      <c r="F2294" s="577"/>
      <c r="G2294" s="581"/>
    </row>
    <row r="2295" spans="1:7" ht="7.5" customHeight="1">
      <c r="A2295" s="577"/>
      <c r="B2295" s="582"/>
      <c r="C2295" s="578"/>
      <c r="D2295" s="579"/>
      <c r="E2295" s="580"/>
      <c r="F2295" s="577"/>
      <c r="G2295" s="581"/>
    </row>
    <row r="2296" spans="1:7" ht="9.75" customHeight="1">
      <c r="A2296" s="577"/>
      <c r="B2296" s="582"/>
      <c r="C2296" s="578"/>
      <c r="D2296" s="579"/>
      <c r="E2296" s="580"/>
      <c r="F2296" s="577"/>
      <c r="G2296" s="581"/>
    </row>
    <row r="2297" spans="1:7" ht="9.75" customHeight="1">
      <c r="A2297" s="577"/>
      <c r="B2297" s="582"/>
      <c r="C2297" s="578"/>
      <c r="D2297" s="579"/>
      <c r="E2297" s="580"/>
      <c r="F2297" s="577"/>
      <c r="G2297" s="581"/>
    </row>
    <row r="2298" spans="1:7" ht="9.75" customHeight="1">
      <c r="A2298" s="577"/>
      <c r="B2298" s="582"/>
      <c r="C2298" s="578"/>
      <c r="D2298" s="579"/>
      <c r="E2298" s="580"/>
      <c r="F2298" s="577"/>
      <c r="G2298" s="581"/>
    </row>
    <row r="2299" spans="1:7" ht="9.75" customHeight="1">
      <c r="A2299" s="577"/>
      <c r="B2299" s="582"/>
      <c r="C2299" s="578"/>
      <c r="D2299" s="579"/>
      <c r="E2299" s="580"/>
      <c r="F2299" s="577"/>
      <c r="G2299" s="581"/>
    </row>
    <row r="2300" spans="1:7" ht="9.75" customHeight="1">
      <c r="A2300" s="577"/>
      <c r="B2300" s="582"/>
      <c r="C2300" s="578"/>
      <c r="D2300" s="579"/>
      <c r="E2300" s="580"/>
      <c r="F2300" s="577"/>
      <c r="G2300" s="581"/>
    </row>
    <row r="2301" spans="1:7" ht="9.75" customHeight="1">
      <c r="A2301" s="577"/>
      <c r="B2301" s="582"/>
      <c r="C2301" s="578"/>
      <c r="D2301" s="579"/>
      <c r="E2301" s="580"/>
      <c r="F2301" s="577"/>
      <c r="G2301" s="581"/>
    </row>
    <row r="2302" spans="1:7" ht="9.75" customHeight="1">
      <c r="A2302" s="577"/>
      <c r="B2302" s="582"/>
      <c r="C2302" s="578"/>
      <c r="D2302" s="579"/>
      <c r="E2302" s="580"/>
      <c r="F2302" s="577"/>
      <c r="G2302" s="581"/>
    </row>
    <row r="2303" spans="1:7" ht="9.75" customHeight="1">
      <c r="A2303" s="577"/>
      <c r="B2303" s="582"/>
      <c r="C2303" s="578"/>
      <c r="D2303" s="579"/>
      <c r="E2303" s="580"/>
      <c r="F2303" s="577"/>
      <c r="G2303" s="581"/>
    </row>
    <row r="2304" spans="1:7" ht="9.75" customHeight="1">
      <c r="A2304" s="577"/>
      <c r="B2304" s="582"/>
      <c r="C2304" s="578"/>
      <c r="D2304" s="579"/>
      <c r="E2304" s="580"/>
      <c r="F2304" s="577"/>
      <c r="G2304" s="581"/>
    </row>
    <row r="2305" spans="1:7" ht="9.75" customHeight="1">
      <c r="A2305" s="577"/>
      <c r="B2305" s="582"/>
      <c r="C2305" s="578"/>
      <c r="D2305" s="579"/>
      <c r="E2305" s="580"/>
      <c r="F2305" s="577"/>
      <c r="G2305" s="581"/>
    </row>
    <row r="2306" spans="1:7" ht="9.75" customHeight="1">
      <c r="A2306" s="577"/>
      <c r="B2306" s="582"/>
      <c r="C2306" s="578"/>
      <c r="D2306" s="579"/>
      <c r="E2306" s="580"/>
      <c r="F2306" s="577"/>
      <c r="G2306" s="581"/>
    </row>
    <row r="2307" spans="1:7" ht="9.75" customHeight="1">
      <c r="A2307" s="577"/>
      <c r="B2307" s="582"/>
      <c r="C2307" s="578"/>
      <c r="D2307" s="579"/>
      <c r="E2307" s="580"/>
      <c r="F2307" s="577"/>
      <c r="G2307" s="581"/>
    </row>
    <row r="2308" spans="1:7" ht="9.75" customHeight="1">
      <c r="A2308" s="577"/>
      <c r="B2308" s="582"/>
      <c r="C2308" s="578"/>
      <c r="D2308" s="579"/>
      <c r="E2308" s="580"/>
      <c r="F2308" s="577"/>
      <c r="G2308" s="581"/>
    </row>
    <row r="2309" spans="1:7" ht="9.75" customHeight="1">
      <c r="A2309" s="577"/>
      <c r="B2309" s="582"/>
      <c r="C2309" s="578"/>
      <c r="D2309" s="579"/>
      <c r="E2309" s="580"/>
      <c r="F2309" s="577"/>
      <c r="G2309" s="581"/>
    </row>
    <row r="2310" spans="1:7" ht="9.75" customHeight="1">
      <c r="A2310" s="577"/>
      <c r="B2310" s="582"/>
      <c r="C2310" s="578"/>
      <c r="D2310" s="579"/>
      <c r="E2310" s="580"/>
      <c r="F2310" s="577"/>
      <c r="G2310" s="581"/>
    </row>
    <row r="2311" spans="1:7" ht="9.75" customHeight="1">
      <c r="A2311" s="577"/>
      <c r="B2311" s="582"/>
      <c r="C2311" s="578"/>
      <c r="D2311" s="579"/>
      <c r="E2311" s="580"/>
      <c r="F2311" s="577"/>
      <c r="G2311" s="581"/>
    </row>
    <row r="2312" spans="1:7" ht="9.75" customHeight="1">
      <c r="A2312" s="577"/>
      <c r="B2312" s="582"/>
      <c r="C2312" s="578"/>
      <c r="D2312" s="579"/>
      <c r="E2312" s="580"/>
      <c r="F2312" s="577"/>
      <c r="G2312" s="581"/>
    </row>
    <row r="2313" spans="1:7" ht="9.75" customHeight="1">
      <c r="A2313" s="577"/>
      <c r="B2313" s="582"/>
      <c r="C2313" s="578"/>
      <c r="D2313" s="579"/>
      <c r="E2313" s="580"/>
      <c r="F2313" s="577"/>
      <c r="G2313" s="581"/>
    </row>
    <row r="2314" spans="1:7" ht="9.75" customHeight="1">
      <c r="A2314" s="577"/>
      <c r="B2314" s="582"/>
      <c r="C2314" s="578"/>
      <c r="D2314" s="579"/>
      <c r="E2314" s="580"/>
      <c r="F2314" s="577"/>
      <c r="G2314" s="581"/>
    </row>
    <row r="2315" spans="1:7" ht="9.75" customHeight="1">
      <c r="A2315" s="577"/>
      <c r="B2315" s="582"/>
      <c r="C2315" s="578"/>
      <c r="D2315" s="579"/>
      <c r="E2315" s="580"/>
      <c r="F2315" s="577"/>
      <c r="G2315" s="581"/>
    </row>
    <row r="2316" spans="1:7" ht="9.75" customHeight="1">
      <c r="A2316" s="577"/>
      <c r="B2316" s="582"/>
      <c r="C2316" s="584"/>
      <c r="D2316" s="577"/>
      <c r="E2316" s="585"/>
      <c r="F2316" s="577"/>
      <c r="G2316" s="581"/>
    </row>
    <row r="2317" spans="1:7" ht="9.75" customHeight="1">
      <c r="A2317" s="577"/>
      <c r="B2317" s="582"/>
      <c r="C2317" s="584"/>
      <c r="D2317" s="577"/>
      <c r="E2317" s="585"/>
      <c r="F2317" s="577"/>
      <c r="G2317" s="581"/>
    </row>
    <row r="2318" spans="1:7" ht="9.75" customHeight="1">
      <c r="A2318" s="577"/>
      <c r="B2318" s="582"/>
      <c r="C2318" s="584"/>
      <c r="D2318" s="577"/>
      <c r="E2318" s="585"/>
      <c r="F2318" s="577"/>
      <c r="G2318" s="581"/>
    </row>
    <row r="2319" spans="1:7" ht="9.75" customHeight="1">
      <c r="A2319" s="577"/>
      <c r="B2319" s="582"/>
      <c r="C2319" s="584"/>
      <c r="D2319" s="577"/>
      <c r="E2319" s="585"/>
      <c r="F2319" s="577"/>
      <c r="G2319" s="581"/>
    </row>
    <row r="2320" spans="1:7" ht="9.75" customHeight="1">
      <c r="A2320" s="577"/>
      <c r="B2320" s="582"/>
      <c r="C2320" s="584"/>
      <c r="D2320" s="577"/>
      <c r="E2320" s="585"/>
      <c r="F2320" s="577"/>
      <c r="G2320" s="581"/>
    </row>
    <row r="2321" spans="1:7" ht="9.75" customHeight="1">
      <c r="A2321" s="577"/>
      <c r="B2321" s="582"/>
      <c r="C2321" s="583"/>
      <c r="D2321" s="579"/>
      <c r="E2321" s="580"/>
      <c r="F2321" s="577"/>
      <c r="G2321" s="581"/>
    </row>
    <row r="2322" spans="1:7" ht="9.75" customHeight="1">
      <c r="A2322" s="577"/>
      <c r="B2322" s="582"/>
      <c r="C2322" s="583"/>
      <c r="D2322" s="579"/>
      <c r="E2322" s="580"/>
      <c r="F2322" s="577"/>
      <c r="G2322" s="581"/>
    </row>
    <row r="2323" spans="1:7" ht="9.75" customHeight="1">
      <c r="A2323" s="577"/>
      <c r="B2323" s="582"/>
      <c r="C2323" s="583"/>
      <c r="D2323" s="579"/>
      <c r="E2323" s="580"/>
      <c r="F2323" s="577"/>
      <c r="G2323" s="581"/>
    </row>
    <row r="2324" spans="1:7" ht="9.75" customHeight="1">
      <c r="A2324" s="577"/>
      <c r="B2324" s="582"/>
      <c r="C2324" s="583"/>
      <c r="D2324" s="579"/>
      <c r="E2324" s="580"/>
      <c r="F2324" s="577"/>
      <c r="G2324" s="581"/>
    </row>
    <row r="2325" spans="1:7" ht="9.75" customHeight="1">
      <c r="A2325" s="577"/>
      <c r="B2325" s="582"/>
      <c r="C2325" s="583"/>
      <c r="D2325" s="579"/>
      <c r="E2325" s="580"/>
      <c r="F2325" s="577"/>
      <c r="G2325" s="581"/>
    </row>
    <row r="2326" spans="1:7" ht="9.75" customHeight="1">
      <c r="A2326" s="577"/>
      <c r="B2326" s="582"/>
      <c r="C2326" s="578"/>
      <c r="D2326" s="579"/>
      <c r="E2326" s="580"/>
      <c r="F2326" s="577"/>
      <c r="G2326" s="581"/>
    </row>
    <row r="2327" spans="1:7" ht="9.75" customHeight="1">
      <c r="A2327" s="577"/>
      <c r="B2327" s="582"/>
      <c r="C2327" s="578"/>
      <c r="D2327" s="579"/>
      <c r="E2327" s="580"/>
      <c r="F2327" s="577"/>
      <c r="G2327" s="581"/>
    </row>
    <row r="2328" spans="1:7" ht="9.75" customHeight="1">
      <c r="A2328" s="577"/>
      <c r="B2328" s="582"/>
      <c r="C2328" s="578"/>
      <c r="D2328" s="579"/>
      <c r="E2328" s="580"/>
      <c r="F2328" s="577"/>
      <c r="G2328" s="581"/>
    </row>
    <row r="2329" spans="1:7" ht="9.75" customHeight="1">
      <c r="A2329" s="577"/>
      <c r="B2329" s="582"/>
      <c r="C2329" s="578"/>
      <c r="D2329" s="579"/>
      <c r="E2329" s="580"/>
      <c r="F2329" s="577"/>
      <c r="G2329" s="581"/>
    </row>
    <row r="2330" spans="1:7" ht="9.75" customHeight="1">
      <c r="A2330" s="577"/>
      <c r="B2330" s="582"/>
      <c r="C2330" s="578"/>
      <c r="D2330" s="579"/>
      <c r="E2330" s="580"/>
      <c r="F2330" s="577"/>
      <c r="G2330" s="581"/>
    </row>
    <row r="2331" spans="1:7" ht="9.75" customHeight="1">
      <c r="A2331" s="577"/>
      <c r="B2331" s="582"/>
      <c r="C2331" s="578"/>
      <c r="D2331" s="579"/>
      <c r="E2331" s="580"/>
      <c r="F2331" s="577"/>
      <c r="G2331" s="581"/>
    </row>
    <row r="2332" spans="1:7" ht="9.75" customHeight="1">
      <c r="A2332" s="577"/>
      <c r="B2332" s="582"/>
      <c r="C2332" s="578"/>
      <c r="D2332" s="579"/>
      <c r="E2332" s="580"/>
      <c r="F2332" s="577"/>
      <c r="G2332" s="581"/>
    </row>
    <row r="2333" spans="1:7" ht="9.75" customHeight="1">
      <c r="A2333" s="577"/>
      <c r="B2333" s="582"/>
      <c r="C2333" s="578"/>
      <c r="D2333" s="579"/>
      <c r="E2333" s="580"/>
      <c r="F2333" s="577"/>
      <c r="G2333" s="581"/>
    </row>
    <row r="2334" spans="1:7" ht="9.75" customHeight="1">
      <c r="A2334" s="577"/>
      <c r="B2334" s="582"/>
      <c r="C2334" s="578"/>
      <c r="D2334" s="579"/>
      <c r="E2334" s="580"/>
      <c r="F2334" s="577"/>
      <c r="G2334" s="581"/>
    </row>
    <row r="2335" spans="1:7" ht="9.75" customHeight="1">
      <c r="A2335" s="577"/>
      <c r="B2335" s="582"/>
      <c r="C2335" s="578"/>
      <c r="D2335" s="579"/>
      <c r="E2335" s="580"/>
      <c r="F2335" s="577"/>
      <c r="G2335" s="581"/>
    </row>
    <row r="2336" spans="1:7" ht="9.75" customHeight="1">
      <c r="A2336" s="577"/>
      <c r="B2336" s="582"/>
      <c r="C2336" s="578"/>
      <c r="D2336" s="579"/>
      <c r="E2336" s="580"/>
      <c r="F2336" s="577"/>
      <c r="G2336" s="581"/>
    </row>
    <row r="2337" spans="1:7" ht="9.75" customHeight="1">
      <c r="A2337" s="577"/>
      <c r="B2337" s="582"/>
      <c r="C2337" s="578"/>
      <c r="D2337" s="579"/>
      <c r="E2337" s="580"/>
      <c r="F2337" s="577"/>
      <c r="G2337" s="581"/>
    </row>
    <row r="2338" spans="1:7" ht="9.75" customHeight="1">
      <c r="A2338" s="577"/>
      <c r="B2338" s="582"/>
      <c r="C2338" s="578"/>
      <c r="D2338" s="579"/>
      <c r="E2338" s="580"/>
      <c r="F2338" s="577"/>
      <c r="G2338" s="581"/>
    </row>
    <row r="2339" spans="1:7" ht="9.75" customHeight="1">
      <c r="A2339" s="577"/>
      <c r="B2339" s="582"/>
      <c r="C2339" s="578"/>
      <c r="D2339" s="579"/>
      <c r="E2339" s="580"/>
      <c r="F2339" s="577"/>
      <c r="G2339" s="581"/>
    </row>
    <row r="2340" spans="1:7" ht="9.75" customHeight="1">
      <c r="A2340" s="577"/>
      <c r="B2340" s="582"/>
      <c r="C2340" s="578"/>
      <c r="D2340" s="579"/>
      <c r="E2340" s="580"/>
      <c r="F2340" s="577"/>
      <c r="G2340" s="581"/>
    </row>
    <row r="2341" spans="1:7" ht="9.75" customHeight="1">
      <c r="A2341" s="577"/>
      <c r="B2341" s="582"/>
      <c r="C2341" s="578"/>
      <c r="D2341" s="579"/>
      <c r="E2341" s="580"/>
      <c r="F2341" s="577"/>
      <c r="G2341" s="581"/>
    </row>
    <row r="2342" spans="1:7" ht="9.75" customHeight="1">
      <c r="A2342" s="577"/>
      <c r="B2342" s="582"/>
      <c r="C2342" s="578"/>
      <c r="D2342" s="579"/>
      <c r="E2342" s="580"/>
      <c r="F2342" s="577"/>
      <c r="G2342" s="581"/>
    </row>
    <row r="2343" spans="1:7" ht="9.75" customHeight="1">
      <c r="A2343" s="577"/>
      <c r="B2343" s="582"/>
      <c r="C2343" s="578"/>
      <c r="D2343" s="579"/>
      <c r="E2343" s="580"/>
      <c r="F2343" s="577"/>
      <c r="G2343" s="581"/>
    </row>
    <row r="2344" spans="1:7" ht="9.75" customHeight="1">
      <c r="A2344" s="577"/>
      <c r="B2344" s="582"/>
      <c r="C2344" s="578"/>
      <c r="D2344" s="579"/>
      <c r="E2344" s="580"/>
      <c r="F2344" s="577"/>
      <c r="G2344" s="581"/>
    </row>
    <row r="2345" spans="1:7" ht="9.75" customHeight="1">
      <c r="A2345" s="577"/>
      <c r="B2345" s="582"/>
      <c r="C2345" s="578"/>
      <c r="D2345" s="579"/>
      <c r="E2345" s="580"/>
      <c r="F2345" s="577"/>
      <c r="G2345" s="581"/>
    </row>
    <row r="2346" spans="1:7" ht="9.75" customHeight="1">
      <c r="A2346" s="577"/>
      <c r="B2346" s="582"/>
      <c r="C2346" s="578"/>
      <c r="D2346" s="579"/>
      <c r="E2346" s="580"/>
      <c r="F2346" s="577"/>
      <c r="G2346" s="581"/>
    </row>
    <row r="2347" spans="1:7" ht="9.75" customHeight="1">
      <c r="A2347" s="577"/>
      <c r="B2347" s="582"/>
      <c r="C2347" s="578"/>
      <c r="D2347" s="579"/>
      <c r="E2347" s="580"/>
      <c r="F2347" s="577"/>
      <c r="G2347" s="581"/>
    </row>
    <row r="2348" spans="1:7" ht="9.75" customHeight="1">
      <c r="A2348" s="577"/>
      <c r="B2348" s="582"/>
      <c r="C2348" s="578"/>
      <c r="D2348" s="579"/>
      <c r="E2348" s="580"/>
      <c r="F2348" s="577"/>
      <c r="G2348" s="581"/>
    </row>
    <row r="2349" spans="1:7" ht="9.75" customHeight="1">
      <c r="A2349" s="577"/>
      <c r="B2349" s="582"/>
      <c r="C2349" s="578"/>
      <c r="D2349" s="579"/>
      <c r="E2349" s="580"/>
      <c r="F2349" s="577"/>
      <c r="G2349" s="581"/>
    </row>
    <row r="2350" spans="1:7" ht="9.75" customHeight="1">
      <c r="A2350" s="577"/>
      <c r="B2350" s="582"/>
      <c r="C2350" s="578"/>
      <c r="D2350" s="579"/>
      <c r="E2350" s="580"/>
      <c r="F2350" s="577"/>
      <c r="G2350" s="581"/>
    </row>
    <row r="2351" spans="1:7" ht="9.75" customHeight="1">
      <c r="A2351" s="577"/>
      <c r="B2351" s="582"/>
      <c r="C2351" s="578"/>
      <c r="D2351" s="579"/>
      <c r="E2351" s="580"/>
      <c r="F2351" s="577"/>
      <c r="G2351" s="581"/>
    </row>
    <row r="2352" spans="1:7" ht="9.75" customHeight="1">
      <c r="A2352" s="577"/>
      <c r="B2352" s="582"/>
      <c r="C2352" s="578"/>
      <c r="D2352" s="579"/>
      <c r="E2352" s="580"/>
      <c r="F2352" s="577"/>
      <c r="G2352" s="581"/>
    </row>
    <row r="2353" spans="1:7" ht="9.75" customHeight="1">
      <c r="A2353" s="577"/>
      <c r="B2353" s="582"/>
      <c r="C2353" s="578"/>
      <c r="D2353" s="579"/>
      <c r="E2353" s="580"/>
      <c r="F2353" s="577"/>
      <c r="G2353" s="581"/>
    </row>
    <row r="2354" spans="1:7" ht="9.75" customHeight="1">
      <c r="A2354" s="577"/>
      <c r="B2354" s="582"/>
      <c r="C2354" s="578"/>
      <c r="D2354" s="579"/>
      <c r="E2354" s="580"/>
      <c r="F2354" s="577"/>
      <c r="G2354" s="581"/>
    </row>
    <row r="2355" spans="1:7" ht="9.75" customHeight="1">
      <c r="A2355" s="577"/>
      <c r="B2355" s="582"/>
      <c r="C2355" s="578"/>
      <c r="D2355" s="579"/>
      <c r="E2355" s="580"/>
      <c r="F2355" s="577"/>
      <c r="G2355" s="581"/>
    </row>
    <row r="2356" spans="1:7" ht="9.75" customHeight="1">
      <c r="A2356" s="577"/>
      <c r="B2356" s="582"/>
      <c r="C2356" s="578"/>
      <c r="D2356" s="579"/>
      <c r="E2356" s="580"/>
      <c r="F2356" s="577"/>
      <c r="G2356" s="581"/>
    </row>
    <row r="2357" spans="1:7" ht="9.75" customHeight="1">
      <c r="A2357" s="577"/>
      <c r="B2357" s="582"/>
      <c r="C2357" s="578"/>
      <c r="D2357" s="579"/>
      <c r="E2357" s="580"/>
      <c r="F2357" s="577"/>
      <c r="G2357" s="581"/>
    </row>
    <row r="2358" spans="1:7" ht="9.75" customHeight="1">
      <c r="A2358" s="577"/>
      <c r="B2358" s="582"/>
      <c r="C2358" s="578"/>
      <c r="D2358" s="579"/>
      <c r="E2358" s="580"/>
      <c r="F2358" s="577"/>
      <c r="G2358" s="581"/>
    </row>
    <row r="2359" spans="1:7" ht="9.75" customHeight="1">
      <c r="A2359" s="577"/>
      <c r="B2359" s="582"/>
      <c r="C2359" s="578"/>
      <c r="D2359" s="579"/>
      <c r="E2359" s="580"/>
      <c r="F2359" s="577"/>
      <c r="G2359" s="581"/>
    </row>
    <row r="2360" spans="1:7" ht="9.75" customHeight="1">
      <c r="A2360" s="577"/>
      <c r="B2360" s="582"/>
      <c r="C2360" s="578"/>
      <c r="D2360" s="579"/>
      <c r="E2360" s="580"/>
      <c r="F2360" s="577"/>
      <c r="G2360" s="581"/>
    </row>
    <row r="2361" spans="1:7" ht="9.75" customHeight="1">
      <c r="A2361" s="577"/>
      <c r="B2361" s="582"/>
      <c r="C2361" s="578"/>
      <c r="D2361" s="579"/>
      <c r="E2361" s="580"/>
      <c r="F2361" s="577"/>
      <c r="G2361" s="581"/>
    </row>
    <row r="2362" spans="1:7" ht="9.75" customHeight="1">
      <c r="A2362" s="577"/>
      <c r="B2362" s="582"/>
      <c r="C2362" s="578"/>
      <c r="D2362" s="579"/>
      <c r="E2362" s="580"/>
      <c r="F2362" s="577"/>
      <c r="G2362" s="581"/>
    </row>
    <row r="2363" spans="1:7" ht="9.75" customHeight="1">
      <c r="A2363" s="577"/>
      <c r="B2363" s="582"/>
      <c r="C2363" s="578"/>
      <c r="D2363" s="579"/>
      <c r="E2363" s="580"/>
      <c r="F2363" s="577"/>
      <c r="G2363" s="581"/>
    </row>
    <row r="2364" spans="1:7" ht="9.75" customHeight="1">
      <c r="A2364" s="577"/>
      <c r="B2364" s="582"/>
      <c r="C2364" s="578"/>
      <c r="D2364" s="579"/>
      <c r="E2364" s="580"/>
      <c r="F2364" s="577"/>
      <c r="G2364" s="581"/>
    </row>
    <row r="2365" spans="1:7" ht="9.75" customHeight="1">
      <c r="A2365" s="577"/>
      <c r="B2365" s="582"/>
      <c r="C2365" s="578"/>
      <c r="D2365" s="579"/>
      <c r="E2365" s="580"/>
      <c r="F2365" s="577"/>
      <c r="G2365" s="581"/>
    </row>
    <row r="2366" spans="1:7" ht="9.75" customHeight="1">
      <c r="A2366" s="577"/>
      <c r="B2366" s="582"/>
      <c r="C2366" s="578"/>
      <c r="D2366" s="579"/>
      <c r="E2366" s="580"/>
      <c r="F2366" s="577"/>
      <c r="G2366" s="581"/>
    </row>
    <row r="2367" spans="1:7" ht="9.75" customHeight="1">
      <c r="A2367" s="577"/>
      <c r="B2367" s="582"/>
      <c r="C2367" s="578"/>
      <c r="D2367" s="579"/>
      <c r="E2367" s="580"/>
      <c r="F2367" s="577"/>
      <c r="G2367" s="581"/>
    </row>
    <row r="2368" spans="1:7" ht="9.75" customHeight="1">
      <c r="A2368" s="577"/>
      <c r="B2368" s="582"/>
      <c r="C2368" s="578"/>
      <c r="D2368" s="579"/>
      <c r="E2368" s="580"/>
      <c r="F2368" s="577"/>
      <c r="G2368" s="581"/>
    </row>
    <row r="2369" spans="1:7" ht="9.75" customHeight="1">
      <c r="A2369" s="577"/>
      <c r="B2369" s="582"/>
      <c r="C2369" s="578"/>
      <c r="D2369" s="579"/>
      <c r="E2369" s="580"/>
      <c r="F2369" s="577"/>
      <c r="G2369" s="581"/>
    </row>
    <row r="2370" spans="1:7" ht="9.75" customHeight="1">
      <c r="A2370" s="577"/>
      <c r="B2370" s="582"/>
      <c r="C2370" s="578"/>
      <c r="D2370" s="579"/>
      <c r="E2370" s="580"/>
      <c r="F2370" s="577"/>
      <c r="G2370" s="581"/>
    </row>
    <row r="2371" spans="1:7" ht="9.75" customHeight="1">
      <c r="A2371" s="577"/>
      <c r="B2371" s="582"/>
      <c r="C2371" s="578"/>
      <c r="D2371" s="579"/>
      <c r="E2371" s="580"/>
      <c r="F2371" s="577"/>
      <c r="G2371" s="581"/>
    </row>
    <row r="2372" spans="1:7" ht="9.75" customHeight="1">
      <c r="A2372" s="577"/>
      <c r="B2372" s="582"/>
      <c r="C2372" s="578"/>
      <c r="D2372" s="579"/>
      <c r="E2372" s="580"/>
      <c r="F2372" s="577"/>
      <c r="G2372" s="581"/>
    </row>
    <row r="2373" spans="1:7" ht="9.75" customHeight="1">
      <c r="A2373" s="577"/>
      <c r="B2373" s="582"/>
      <c r="C2373" s="578"/>
      <c r="D2373" s="579"/>
      <c r="E2373" s="580"/>
      <c r="F2373" s="577"/>
      <c r="G2373" s="581"/>
    </row>
    <row r="2374" spans="1:7" ht="9.75" customHeight="1">
      <c r="A2374" s="577"/>
      <c r="B2374" s="582"/>
      <c r="C2374" s="578"/>
      <c r="D2374" s="579"/>
      <c r="E2374" s="580"/>
      <c r="F2374" s="577"/>
      <c r="G2374" s="581"/>
    </row>
    <row r="2375" spans="1:7" ht="8.25" customHeight="1">
      <c r="A2375" s="577"/>
      <c r="B2375" s="582"/>
      <c r="C2375" s="578"/>
      <c r="D2375" s="579"/>
      <c r="E2375" s="580"/>
      <c r="F2375" s="577"/>
      <c r="G2375" s="581"/>
    </row>
    <row r="2376" spans="1:7" ht="9.75" customHeight="1">
      <c r="A2376" s="577"/>
      <c r="B2376" s="582"/>
      <c r="C2376" s="578"/>
      <c r="D2376" s="579"/>
      <c r="E2376" s="580"/>
      <c r="F2376" s="577"/>
      <c r="G2376" s="581"/>
    </row>
    <row r="2377" spans="1:7" ht="9.75" customHeight="1">
      <c r="A2377" s="577"/>
      <c r="B2377" s="582"/>
      <c r="C2377" s="578"/>
      <c r="D2377" s="579"/>
      <c r="E2377" s="580"/>
      <c r="F2377" s="577"/>
      <c r="G2377" s="581"/>
    </row>
    <row r="2378" spans="1:7" ht="9.75" customHeight="1">
      <c r="A2378" s="577"/>
      <c r="B2378" s="582"/>
      <c r="C2378" s="578"/>
      <c r="D2378" s="579"/>
      <c r="E2378" s="580"/>
      <c r="F2378" s="577"/>
      <c r="G2378" s="581"/>
    </row>
    <row r="2379" spans="1:7" ht="9.75" customHeight="1">
      <c r="A2379" s="577"/>
      <c r="B2379" s="582"/>
      <c r="C2379" s="578"/>
      <c r="D2379" s="579"/>
      <c r="E2379" s="580"/>
      <c r="F2379" s="577"/>
      <c r="G2379" s="581"/>
    </row>
    <row r="2380" spans="1:7" ht="9.75" customHeight="1">
      <c r="A2380" s="577"/>
      <c r="B2380" s="582"/>
      <c r="C2380" s="578"/>
      <c r="D2380" s="579"/>
      <c r="E2380" s="580"/>
      <c r="F2380" s="577"/>
      <c r="G2380" s="581"/>
    </row>
    <row r="2381" spans="1:7" ht="9.75" customHeight="1">
      <c r="A2381" s="577"/>
      <c r="B2381" s="582"/>
      <c r="C2381" s="578"/>
      <c r="D2381" s="579"/>
      <c r="E2381" s="580"/>
      <c r="F2381" s="577"/>
      <c r="G2381" s="581"/>
    </row>
    <row r="2382" spans="1:7" ht="9.75" customHeight="1">
      <c r="A2382" s="577"/>
      <c r="B2382" s="582"/>
      <c r="C2382" s="578"/>
      <c r="D2382" s="579"/>
      <c r="E2382" s="580"/>
      <c r="F2382" s="577"/>
      <c r="G2382" s="581"/>
    </row>
    <row r="2383" spans="1:7" ht="9.75" customHeight="1">
      <c r="A2383" s="577"/>
      <c r="B2383" s="582"/>
      <c r="C2383" s="578"/>
      <c r="D2383" s="579"/>
      <c r="E2383" s="580"/>
      <c r="F2383" s="577"/>
      <c r="G2383" s="581"/>
    </row>
    <row r="2384" spans="1:7" ht="9.75" customHeight="1">
      <c r="A2384" s="577"/>
      <c r="B2384" s="582"/>
      <c r="C2384" s="578"/>
      <c r="D2384" s="579"/>
      <c r="E2384" s="580"/>
      <c r="F2384" s="577"/>
      <c r="G2384" s="581"/>
    </row>
    <row r="2385" spans="1:7" ht="9.75" customHeight="1">
      <c r="A2385" s="577"/>
      <c r="B2385" s="582"/>
      <c r="C2385" s="578"/>
      <c r="D2385" s="579"/>
      <c r="E2385" s="580"/>
      <c r="F2385" s="577"/>
      <c r="G2385" s="581"/>
    </row>
    <row r="2386" spans="1:7" ht="9.75" customHeight="1">
      <c r="A2386" s="577"/>
      <c r="B2386" s="582"/>
      <c r="C2386" s="578"/>
      <c r="D2386" s="579"/>
      <c r="E2386" s="580"/>
      <c r="F2386" s="577"/>
      <c r="G2386" s="581"/>
    </row>
    <row r="2387" spans="1:7" ht="9.75" customHeight="1">
      <c r="A2387" s="577"/>
      <c r="B2387" s="582"/>
      <c r="C2387" s="578"/>
      <c r="D2387" s="579"/>
      <c r="E2387" s="580"/>
      <c r="F2387" s="577"/>
      <c r="G2387" s="581"/>
    </row>
    <row r="2388" spans="1:7" ht="9.75" customHeight="1">
      <c r="A2388" s="577"/>
      <c r="B2388" s="582"/>
      <c r="C2388" s="578"/>
      <c r="D2388" s="579"/>
      <c r="E2388" s="580"/>
      <c r="F2388" s="577"/>
      <c r="G2388" s="581"/>
    </row>
    <row r="2389" spans="1:7" ht="9.75" customHeight="1">
      <c r="A2389" s="577"/>
      <c r="B2389" s="582"/>
      <c r="C2389" s="578"/>
      <c r="D2389" s="579"/>
      <c r="E2389" s="580"/>
      <c r="F2389" s="577"/>
      <c r="G2389" s="581"/>
    </row>
    <row r="2390" spans="1:7" ht="9.75" customHeight="1">
      <c r="A2390" s="577"/>
      <c r="B2390" s="582"/>
      <c r="C2390" s="578"/>
      <c r="D2390" s="579"/>
      <c r="E2390" s="580"/>
      <c r="F2390" s="577"/>
      <c r="G2390" s="581"/>
    </row>
    <row r="2391" spans="1:7" ht="9.75" customHeight="1">
      <c r="A2391" s="577"/>
      <c r="B2391" s="582"/>
      <c r="C2391" s="578"/>
      <c r="D2391" s="579"/>
      <c r="E2391" s="580"/>
      <c r="F2391" s="577"/>
      <c r="G2391" s="581"/>
    </row>
    <row r="2392" spans="1:7" ht="9.75" customHeight="1">
      <c r="A2392" s="577"/>
      <c r="B2392" s="582"/>
      <c r="C2392" s="578"/>
      <c r="D2392" s="579"/>
      <c r="E2392" s="580"/>
      <c r="F2392" s="577"/>
      <c r="G2392" s="581"/>
    </row>
    <row r="2393" spans="1:7" ht="9.75" customHeight="1">
      <c r="A2393" s="577"/>
      <c r="B2393" s="582"/>
      <c r="C2393" s="578"/>
      <c r="D2393" s="579"/>
      <c r="E2393" s="580"/>
      <c r="F2393" s="577"/>
      <c r="G2393" s="581"/>
    </row>
    <row r="2394" spans="1:7" ht="9.75" customHeight="1">
      <c r="A2394" s="577"/>
      <c r="B2394" s="582"/>
      <c r="C2394" s="578"/>
      <c r="D2394" s="579"/>
      <c r="E2394" s="580"/>
      <c r="F2394" s="577"/>
      <c r="G2394" s="581"/>
    </row>
    <row r="2395" spans="1:7" ht="9.75" customHeight="1">
      <c r="A2395" s="577"/>
      <c r="B2395" s="582"/>
      <c r="C2395" s="578"/>
      <c r="D2395" s="579"/>
      <c r="E2395" s="580"/>
      <c r="F2395" s="577"/>
      <c r="G2395" s="581"/>
    </row>
    <row r="2396" spans="1:7" ht="9.75" customHeight="1">
      <c r="A2396" s="577"/>
      <c r="B2396" s="582"/>
      <c r="C2396" s="578"/>
      <c r="D2396" s="579"/>
      <c r="E2396" s="580"/>
      <c r="F2396" s="577"/>
      <c r="G2396" s="581"/>
    </row>
    <row r="2397" spans="1:7" ht="9.75" customHeight="1">
      <c r="A2397" s="577"/>
      <c r="B2397" s="582"/>
      <c r="C2397" s="578"/>
      <c r="D2397" s="579"/>
      <c r="E2397" s="580"/>
      <c r="F2397" s="577"/>
      <c r="G2397" s="581"/>
    </row>
    <row r="2398" spans="1:7" ht="9.75" customHeight="1">
      <c r="A2398" s="577"/>
      <c r="B2398" s="582"/>
      <c r="C2398" s="578"/>
      <c r="D2398" s="579"/>
      <c r="E2398" s="580"/>
      <c r="F2398" s="577"/>
      <c r="G2398" s="581"/>
    </row>
    <row r="2399" spans="1:7" ht="9.75" customHeight="1">
      <c r="A2399" s="577"/>
      <c r="B2399" s="582"/>
      <c r="C2399" s="578"/>
      <c r="D2399" s="579"/>
      <c r="E2399" s="580"/>
      <c r="F2399" s="577"/>
      <c r="G2399" s="581"/>
    </row>
    <row r="2400" spans="1:7" ht="9.75" customHeight="1">
      <c r="A2400" s="577"/>
      <c r="B2400" s="582"/>
      <c r="C2400" s="578"/>
      <c r="D2400" s="579"/>
      <c r="E2400" s="580"/>
      <c r="F2400" s="577"/>
      <c r="G2400" s="581"/>
    </row>
    <row r="2401" spans="1:7" ht="9.75" customHeight="1">
      <c r="A2401" s="577"/>
      <c r="B2401" s="582"/>
      <c r="C2401" s="588"/>
      <c r="D2401" s="577"/>
      <c r="E2401" s="587"/>
      <c r="F2401" s="577"/>
      <c r="G2401" s="581"/>
    </row>
    <row r="2402" spans="1:7" ht="9.75" customHeight="1">
      <c r="A2402" s="577"/>
      <c r="B2402" s="582"/>
      <c r="C2402" s="588"/>
      <c r="D2402" s="577"/>
      <c r="E2402" s="587"/>
      <c r="F2402" s="577"/>
      <c r="G2402" s="581"/>
    </row>
    <row r="2403" spans="1:7" ht="9.75" customHeight="1">
      <c r="A2403" s="577"/>
      <c r="B2403" s="582"/>
      <c r="C2403" s="588"/>
      <c r="D2403" s="577"/>
      <c r="E2403" s="587"/>
      <c r="F2403" s="577"/>
      <c r="G2403" s="581"/>
    </row>
    <row r="2404" spans="1:7" ht="9.75" customHeight="1">
      <c r="A2404" s="577"/>
      <c r="B2404" s="582"/>
      <c r="C2404" s="588"/>
      <c r="D2404" s="577"/>
      <c r="E2404" s="587"/>
      <c r="F2404" s="577"/>
      <c r="G2404" s="581"/>
    </row>
    <row r="2405" spans="1:7" ht="9.75" customHeight="1">
      <c r="A2405" s="577"/>
      <c r="B2405" s="582"/>
      <c r="C2405" s="588"/>
      <c r="D2405" s="577"/>
      <c r="E2405" s="587"/>
      <c r="F2405" s="577"/>
      <c r="G2405" s="581"/>
    </row>
    <row r="2406" spans="1:7" ht="9.75" customHeight="1">
      <c r="A2406" s="577"/>
      <c r="B2406" s="582"/>
      <c r="C2406" s="588"/>
      <c r="D2406" s="577"/>
      <c r="E2406" s="590"/>
      <c r="F2406" s="577"/>
      <c r="G2406" s="581"/>
    </row>
    <row r="2407" spans="1:7" ht="9.75" customHeight="1">
      <c r="A2407" s="577"/>
      <c r="B2407" s="582"/>
      <c r="C2407" s="588"/>
      <c r="D2407" s="577"/>
      <c r="E2407" s="590"/>
      <c r="F2407" s="577"/>
      <c r="G2407" s="581"/>
    </row>
    <row r="2408" spans="1:7" ht="9.75" customHeight="1">
      <c r="A2408" s="577"/>
      <c r="B2408" s="582"/>
      <c r="C2408" s="588"/>
      <c r="D2408" s="577"/>
      <c r="E2408" s="590"/>
      <c r="F2408" s="577"/>
      <c r="G2408" s="581"/>
    </row>
    <row r="2409" spans="1:7" ht="9.75" customHeight="1">
      <c r="A2409" s="577"/>
      <c r="B2409" s="582"/>
      <c r="C2409" s="588"/>
      <c r="D2409" s="577"/>
      <c r="E2409" s="590"/>
      <c r="F2409" s="577"/>
      <c r="G2409" s="581"/>
    </row>
    <row r="2410" spans="1:7" ht="9.75" customHeight="1">
      <c r="A2410" s="577"/>
      <c r="B2410" s="582"/>
      <c r="C2410" s="588"/>
      <c r="D2410" s="577"/>
      <c r="E2410" s="590"/>
      <c r="F2410" s="577"/>
      <c r="G2410" s="581"/>
    </row>
    <row r="2411" spans="1:7" ht="9.75" customHeight="1">
      <c r="A2411" s="577"/>
      <c r="B2411" s="582"/>
      <c r="C2411" s="578"/>
      <c r="D2411" s="579"/>
      <c r="E2411" s="580"/>
      <c r="F2411" s="577"/>
      <c r="G2411" s="581"/>
    </row>
    <row r="2412" spans="1:7" ht="9.75" customHeight="1">
      <c r="A2412" s="577"/>
      <c r="B2412" s="582"/>
      <c r="C2412" s="578"/>
      <c r="D2412" s="579"/>
      <c r="E2412" s="580"/>
      <c r="F2412" s="577"/>
      <c r="G2412" s="581"/>
    </row>
    <row r="2413" spans="1:7" ht="9.75" customHeight="1">
      <c r="A2413" s="577"/>
      <c r="B2413" s="582"/>
      <c r="C2413" s="578"/>
      <c r="D2413" s="579"/>
      <c r="E2413" s="580"/>
      <c r="F2413" s="577"/>
      <c r="G2413" s="581"/>
    </row>
    <row r="2414" spans="1:7" ht="9.75" customHeight="1">
      <c r="A2414" s="577"/>
      <c r="B2414" s="582"/>
      <c r="C2414" s="578"/>
      <c r="D2414" s="579"/>
      <c r="E2414" s="580"/>
      <c r="F2414" s="577"/>
      <c r="G2414" s="581"/>
    </row>
    <row r="2415" spans="1:7" ht="9.75" customHeight="1">
      <c r="A2415" s="577"/>
      <c r="B2415" s="582"/>
      <c r="C2415" s="578"/>
      <c r="D2415" s="579"/>
      <c r="E2415" s="580"/>
      <c r="F2415" s="577"/>
      <c r="G2415" s="581"/>
    </row>
    <row r="2416" spans="1:7" ht="9.75" customHeight="1">
      <c r="A2416" s="577"/>
      <c r="B2416" s="582"/>
      <c r="C2416" s="578"/>
      <c r="D2416" s="579"/>
      <c r="E2416" s="580"/>
      <c r="F2416" s="577"/>
      <c r="G2416" s="581"/>
    </row>
    <row r="2417" spans="1:7" ht="9.75" customHeight="1">
      <c r="A2417" s="577"/>
      <c r="B2417" s="582"/>
      <c r="C2417" s="578"/>
      <c r="D2417" s="579"/>
      <c r="E2417" s="580"/>
      <c r="F2417" s="577"/>
      <c r="G2417" s="581"/>
    </row>
    <row r="2418" spans="1:7" ht="9.75" customHeight="1">
      <c r="A2418" s="577"/>
      <c r="B2418" s="582"/>
      <c r="C2418" s="578"/>
      <c r="D2418" s="579"/>
      <c r="E2418" s="580"/>
      <c r="F2418" s="577"/>
      <c r="G2418" s="581"/>
    </row>
    <row r="2419" spans="1:7" ht="9.75" customHeight="1">
      <c r="A2419" s="577"/>
      <c r="B2419" s="582"/>
      <c r="C2419" s="578"/>
      <c r="D2419" s="579"/>
      <c r="E2419" s="580"/>
      <c r="F2419" s="577"/>
      <c r="G2419" s="581"/>
    </row>
    <row r="2420" spans="1:7" ht="9.75" customHeight="1">
      <c r="A2420" s="577"/>
      <c r="B2420" s="582"/>
      <c r="C2420" s="578"/>
      <c r="D2420" s="579"/>
      <c r="E2420" s="580"/>
      <c r="F2420" s="577"/>
      <c r="G2420" s="581"/>
    </row>
    <row r="2421" spans="1:7" ht="9.75" customHeight="1">
      <c r="A2421" s="577"/>
      <c r="B2421" s="582"/>
      <c r="C2421" s="578"/>
      <c r="D2421" s="579"/>
      <c r="E2421" s="580"/>
      <c r="F2421" s="577"/>
      <c r="G2421" s="581"/>
    </row>
    <row r="2422" spans="1:7" ht="9.75" customHeight="1">
      <c r="A2422" s="577"/>
      <c r="B2422" s="582"/>
      <c r="C2422" s="578"/>
      <c r="D2422" s="579"/>
      <c r="E2422" s="580"/>
      <c r="F2422" s="577"/>
      <c r="G2422" s="581"/>
    </row>
    <row r="2423" spans="1:7" ht="9.75" customHeight="1">
      <c r="A2423" s="577"/>
      <c r="B2423" s="582"/>
      <c r="C2423" s="578"/>
      <c r="D2423" s="579"/>
      <c r="E2423" s="580"/>
      <c r="F2423" s="577"/>
      <c r="G2423" s="581"/>
    </row>
    <row r="2424" spans="1:7" ht="9.75" customHeight="1">
      <c r="A2424" s="577"/>
      <c r="B2424" s="582"/>
      <c r="C2424" s="578"/>
      <c r="D2424" s="579"/>
      <c r="E2424" s="580"/>
      <c r="F2424" s="577"/>
      <c r="G2424" s="581"/>
    </row>
    <row r="2425" spans="1:7" ht="9.75" customHeight="1">
      <c r="A2425" s="577"/>
      <c r="B2425" s="582"/>
      <c r="C2425" s="578"/>
      <c r="D2425" s="579"/>
      <c r="E2425" s="580"/>
      <c r="F2425" s="577"/>
      <c r="G2425" s="581"/>
    </row>
    <row r="2426" spans="1:7" ht="9.75" customHeight="1">
      <c r="A2426" s="577"/>
      <c r="B2426" s="582"/>
      <c r="C2426" s="578"/>
      <c r="D2426" s="579"/>
      <c r="E2426" s="580"/>
      <c r="F2426" s="577"/>
      <c r="G2426" s="581"/>
    </row>
    <row r="2427" spans="1:7" ht="9.75" customHeight="1">
      <c r="A2427" s="577"/>
      <c r="B2427" s="582"/>
      <c r="C2427" s="578"/>
      <c r="D2427" s="579"/>
      <c r="E2427" s="580"/>
      <c r="F2427" s="577"/>
      <c r="G2427" s="581"/>
    </row>
    <row r="2428" spans="1:7" ht="9.75" customHeight="1">
      <c r="A2428" s="577"/>
      <c r="B2428" s="582"/>
      <c r="C2428" s="578"/>
      <c r="D2428" s="579"/>
      <c r="E2428" s="580"/>
      <c r="F2428" s="577"/>
      <c r="G2428" s="581"/>
    </row>
    <row r="2429" spans="1:7" ht="9.75" customHeight="1">
      <c r="A2429" s="577"/>
      <c r="B2429" s="582"/>
      <c r="C2429" s="578"/>
      <c r="D2429" s="579"/>
      <c r="E2429" s="580"/>
      <c r="F2429" s="577"/>
      <c r="G2429" s="581"/>
    </row>
    <row r="2430" spans="1:7" ht="9.75" customHeight="1">
      <c r="A2430" s="577"/>
      <c r="B2430" s="582"/>
      <c r="C2430" s="578"/>
      <c r="D2430" s="579"/>
      <c r="E2430" s="580"/>
      <c r="F2430" s="577"/>
      <c r="G2430" s="581"/>
    </row>
    <row r="2431" spans="1:7" ht="9.75" customHeight="1">
      <c r="A2431" s="577"/>
      <c r="B2431" s="582"/>
      <c r="C2431" s="578"/>
      <c r="D2431" s="579"/>
      <c r="E2431" s="580"/>
      <c r="F2431" s="577"/>
      <c r="G2431" s="581"/>
    </row>
    <row r="2432" spans="1:7" ht="9.75" customHeight="1">
      <c r="A2432" s="577"/>
      <c r="B2432" s="582"/>
      <c r="C2432" s="578"/>
      <c r="D2432" s="579"/>
      <c r="E2432" s="580"/>
      <c r="F2432" s="577"/>
      <c r="G2432" s="581"/>
    </row>
    <row r="2433" spans="1:7" ht="9.75" customHeight="1">
      <c r="A2433" s="577"/>
      <c r="B2433" s="582"/>
      <c r="C2433" s="578"/>
      <c r="D2433" s="579"/>
      <c r="E2433" s="580"/>
      <c r="F2433" s="577"/>
      <c r="G2433" s="581"/>
    </row>
    <row r="2434" spans="1:7" ht="9.75" customHeight="1">
      <c r="A2434" s="577"/>
      <c r="B2434" s="582"/>
      <c r="C2434" s="578"/>
      <c r="D2434" s="579"/>
      <c r="E2434" s="580"/>
      <c r="F2434" s="577"/>
      <c r="G2434" s="581"/>
    </row>
    <row r="2435" spans="1:7" ht="9.75" customHeight="1">
      <c r="A2435" s="577"/>
      <c r="B2435" s="582"/>
      <c r="C2435" s="578"/>
      <c r="D2435" s="579"/>
      <c r="E2435" s="580"/>
      <c r="F2435" s="577"/>
      <c r="G2435" s="581"/>
    </row>
    <row r="2436" spans="1:7" ht="9.75" customHeight="1">
      <c r="A2436" s="577"/>
      <c r="B2436" s="582"/>
      <c r="C2436" s="578"/>
      <c r="D2436" s="579"/>
      <c r="E2436" s="580"/>
      <c r="F2436" s="577"/>
      <c r="G2436" s="581"/>
    </row>
    <row r="2437" spans="1:7" ht="9.75" customHeight="1">
      <c r="A2437" s="577"/>
      <c r="B2437" s="582"/>
      <c r="C2437" s="578"/>
      <c r="D2437" s="579"/>
      <c r="E2437" s="580"/>
      <c r="F2437" s="577"/>
      <c r="G2437" s="581"/>
    </row>
    <row r="2438" spans="1:7" ht="9.75" customHeight="1">
      <c r="A2438" s="577"/>
      <c r="B2438" s="582"/>
      <c r="C2438" s="578"/>
      <c r="D2438" s="579"/>
      <c r="E2438" s="580"/>
      <c r="F2438" s="577"/>
      <c r="G2438" s="581"/>
    </row>
    <row r="2439" spans="1:7" ht="9.75" customHeight="1">
      <c r="A2439" s="577"/>
      <c r="B2439" s="582"/>
      <c r="C2439" s="578"/>
      <c r="D2439" s="579"/>
      <c r="E2439" s="580"/>
      <c r="F2439" s="577"/>
      <c r="G2439" s="581"/>
    </row>
    <row r="2440" spans="1:7" ht="9.75" customHeight="1">
      <c r="A2440" s="577"/>
      <c r="B2440" s="582"/>
      <c r="C2440" s="578"/>
      <c r="D2440" s="579"/>
      <c r="E2440" s="580"/>
      <c r="F2440" s="577"/>
      <c r="G2440" s="581"/>
    </row>
    <row r="2441" spans="1:7" ht="9.75" customHeight="1">
      <c r="A2441" s="577"/>
      <c r="B2441" s="582"/>
      <c r="C2441" s="578"/>
      <c r="D2441" s="579"/>
      <c r="E2441" s="580"/>
      <c r="F2441" s="577"/>
      <c r="G2441" s="581"/>
    </row>
    <row r="2442" spans="1:7" ht="9.75" customHeight="1">
      <c r="A2442" s="577"/>
      <c r="B2442" s="582"/>
      <c r="C2442" s="578"/>
      <c r="D2442" s="579"/>
      <c r="E2442" s="580"/>
      <c r="F2442" s="577"/>
      <c r="G2442" s="581"/>
    </row>
    <row r="2443" spans="1:7" ht="9.75" customHeight="1">
      <c r="A2443" s="577"/>
      <c r="B2443" s="582"/>
      <c r="C2443" s="578"/>
      <c r="D2443" s="579"/>
      <c r="E2443" s="580"/>
      <c r="F2443" s="577"/>
      <c r="G2443" s="581"/>
    </row>
    <row r="2444" spans="1:7" ht="9.75" customHeight="1">
      <c r="A2444" s="577"/>
      <c r="B2444" s="582"/>
      <c r="C2444" s="578"/>
      <c r="D2444" s="579"/>
      <c r="E2444" s="580"/>
      <c r="F2444" s="577"/>
      <c r="G2444" s="581"/>
    </row>
    <row r="2445" spans="1:7" ht="9.75" customHeight="1">
      <c r="A2445" s="577"/>
      <c r="B2445" s="582"/>
      <c r="C2445" s="578"/>
      <c r="D2445" s="579"/>
      <c r="E2445" s="580"/>
      <c r="F2445" s="577"/>
      <c r="G2445" s="581"/>
    </row>
    <row r="2446" spans="1:7" ht="9.75" customHeight="1">
      <c r="A2446" s="577"/>
      <c r="B2446" s="582"/>
      <c r="C2446" s="578"/>
      <c r="D2446" s="579"/>
      <c r="E2446" s="580"/>
      <c r="F2446" s="577"/>
      <c r="G2446" s="581"/>
    </row>
    <row r="2447" spans="1:7" ht="9.75" customHeight="1">
      <c r="A2447" s="577"/>
      <c r="B2447" s="582"/>
      <c r="C2447" s="578"/>
      <c r="D2447" s="579"/>
      <c r="E2447" s="580"/>
      <c r="F2447" s="577"/>
      <c r="G2447" s="581"/>
    </row>
    <row r="2448" spans="1:7" ht="9.75" customHeight="1">
      <c r="A2448" s="577"/>
      <c r="B2448" s="582"/>
      <c r="C2448" s="578"/>
      <c r="D2448" s="579"/>
      <c r="E2448" s="580"/>
      <c r="F2448" s="577"/>
      <c r="G2448" s="581"/>
    </row>
    <row r="2449" spans="1:7" ht="9.75" customHeight="1">
      <c r="A2449" s="577"/>
      <c r="B2449" s="582"/>
      <c r="C2449" s="578"/>
      <c r="D2449" s="579"/>
      <c r="E2449" s="580"/>
      <c r="F2449" s="577"/>
      <c r="G2449" s="581"/>
    </row>
    <row r="2450" spans="1:7" ht="6.75" customHeight="1">
      <c r="A2450" s="577"/>
      <c r="B2450" s="582"/>
      <c r="C2450" s="578"/>
      <c r="D2450" s="579"/>
      <c r="E2450" s="580"/>
      <c r="F2450" s="577"/>
      <c r="G2450" s="581"/>
    </row>
    <row r="2451" spans="1:7" ht="9.75" customHeight="1">
      <c r="A2451" s="577"/>
      <c r="B2451" s="582"/>
      <c r="C2451" s="578"/>
      <c r="D2451" s="579"/>
      <c r="E2451" s="589"/>
      <c r="F2451" s="577"/>
      <c r="G2451" s="581"/>
    </row>
    <row r="2452" spans="1:7" ht="9.75" customHeight="1">
      <c r="A2452" s="577"/>
      <c r="B2452" s="582"/>
      <c r="C2452" s="578"/>
      <c r="D2452" s="579"/>
      <c r="E2452" s="589"/>
      <c r="F2452" s="577"/>
      <c r="G2452" s="581"/>
    </row>
    <row r="2453" spans="1:7" ht="9.75" customHeight="1">
      <c r="A2453" s="577"/>
      <c r="B2453" s="582"/>
      <c r="C2453" s="578"/>
      <c r="D2453" s="579"/>
      <c r="E2453" s="589"/>
      <c r="F2453" s="577"/>
      <c r="G2453" s="581"/>
    </row>
    <row r="2454" spans="1:7" ht="9.75" customHeight="1">
      <c r="A2454" s="577"/>
      <c r="B2454" s="582"/>
      <c r="C2454" s="578"/>
      <c r="D2454" s="579"/>
      <c r="E2454" s="589"/>
      <c r="F2454" s="577"/>
      <c r="G2454" s="581"/>
    </row>
    <row r="2455" spans="1:7" ht="9.75" customHeight="1">
      <c r="A2455" s="577"/>
      <c r="B2455" s="582"/>
      <c r="C2455" s="578"/>
      <c r="D2455" s="579"/>
      <c r="E2455" s="589"/>
      <c r="F2455" s="577"/>
      <c r="G2455" s="581"/>
    </row>
    <row r="2456" spans="1:7" ht="9.75" customHeight="1">
      <c r="A2456" s="577"/>
      <c r="B2456" s="582"/>
      <c r="C2456" s="578"/>
      <c r="D2456" s="579"/>
      <c r="E2456" s="580"/>
      <c r="F2456" s="577"/>
      <c r="G2456" s="581"/>
    </row>
    <row r="2457" spans="1:7" ht="9.75" customHeight="1">
      <c r="A2457" s="577"/>
      <c r="B2457" s="582"/>
      <c r="C2457" s="578"/>
      <c r="D2457" s="579"/>
      <c r="E2457" s="580"/>
      <c r="F2457" s="577"/>
      <c r="G2457" s="581"/>
    </row>
    <row r="2458" spans="1:7" ht="9.75" customHeight="1">
      <c r="A2458" s="577"/>
      <c r="B2458" s="582"/>
      <c r="C2458" s="578"/>
      <c r="D2458" s="579"/>
      <c r="E2458" s="580"/>
      <c r="F2458" s="577"/>
      <c r="G2458" s="581"/>
    </row>
    <row r="2459" spans="1:7" ht="9.75" customHeight="1">
      <c r="A2459" s="577"/>
      <c r="B2459" s="582"/>
      <c r="C2459" s="578"/>
      <c r="D2459" s="579"/>
      <c r="E2459" s="580"/>
      <c r="F2459" s="577"/>
      <c r="G2459" s="581"/>
    </row>
    <row r="2460" spans="1:7" ht="9.75" customHeight="1">
      <c r="A2460" s="577"/>
      <c r="B2460" s="582"/>
      <c r="C2460" s="578"/>
      <c r="D2460" s="579"/>
      <c r="E2460" s="580"/>
      <c r="F2460" s="577"/>
      <c r="G2460" s="581"/>
    </row>
    <row r="2461" spans="1:7" ht="9.75" customHeight="1">
      <c r="A2461" s="577"/>
      <c r="B2461" s="582"/>
      <c r="C2461" s="588"/>
      <c r="D2461" s="577"/>
      <c r="E2461" s="587"/>
      <c r="F2461" s="577"/>
      <c r="G2461" s="581"/>
    </row>
    <row r="2462" spans="1:7" ht="9.75" customHeight="1">
      <c r="A2462" s="577"/>
      <c r="B2462" s="582"/>
      <c r="C2462" s="588"/>
      <c r="D2462" s="577"/>
      <c r="E2462" s="587"/>
      <c r="F2462" s="577"/>
      <c r="G2462" s="581"/>
    </row>
    <row r="2463" spans="1:7" ht="9.75" customHeight="1">
      <c r="A2463" s="577"/>
      <c r="B2463" s="582"/>
      <c r="C2463" s="588"/>
      <c r="D2463" s="577"/>
      <c r="E2463" s="587"/>
      <c r="F2463" s="577"/>
      <c r="G2463" s="581"/>
    </row>
    <row r="2464" spans="1:7" ht="9.75" customHeight="1">
      <c r="A2464" s="577"/>
      <c r="B2464" s="582"/>
      <c r="C2464" s="588"/>
      <c r="D2464" s="577"/>
      <c r="E2464" s="587"/>
      <c r="F2464" s="577"/>
      <c r="G2464" s="581"/>
    </row>
    <row r="2465" spans="1:7" ht="9.75" customHeight="1">
      <c r="A2465" s="577"/>
      <c r="B2465" s="582"/>
      <c r="C2465" s="588"/>
      <c r="D2465" s="577"/>
      <c r="E2465" s="587"/>
      <c r="F2465" s="577"/>
      <c r="G2465" s="581"/>
    </row>
    <row r="2466" spans="1:7" ht="9.75" customHeight="1">
      <c r="A2466" s="577"/>
      <c r="B2466" s="582"/>
      <c r="C2466" s="578"/>
      <c r="D2466" s="579"/>
      <c r="E2466" s="580"/>
      <c r="F2466" s="577"/>
      <c r="G2466" s="581"/>
    </row>
    <row r="2467" spans="1:7" ht="9.75" customHeight="1">
      <c r="A2467" s="577"/>
      <c r="B2467" s="582"/>
      <c r="C2467" s="578"/>
      <c r="D2467" s="579"/>
      <c r="E2467" s="580"/>
      <c r="F2467" s="577"/>
      <c r="G2467" s="581"/>
    </row>
    <row r="2468" spans="1:7" ht="9.75" customHeight="1">
      <c r="A2468" s="577"/>
      <c r="B2468" s="582"/>
      <c r="C2468" s="578"/>
      <c r="D2468" s="579"/>
      <c r="E2468" s="580"/>
      <c r="F2468" s="577"/>
      <c r="G2468" s="581"/>
    </row>
    <row r="2469" spans="1:7" ht="9.75" customHeight="1">
      <c r="A2469" s="577"/>
      <c r="B2469" s="582"/>
      <c r="C2469" s="578"/>
      <c r="D2469" s="579"/>
      <c r="E2469" s="580"/>
      <c r="F2469" s="577"/>
      <c r="G2469" s="581"/>
    </row>
    <row r="2470" spans="1:7" ht="9.75" customHeight="1">
      <c r="A2470" s="577"/>
      <c r="B2470" s="582"/>
      <c r="C2470" s="578"/>
      <c r="D2470" s="579"/>
      <c r="E2470" s="580"/>
      <c r="F2470" s="577"/>
      <c r="G2470" s="581"/>
    </row>
    <row r="2471" spans="1:7" ht="9.75" customHeight="1">
      <c r="A2471" s="577"/>
      <c r="B2471" s="582"/>
      <c r="C2471" s="586"/>
      <c r="D2471" s="577"/>
      <c r="E2471" s="587"/>
      <c r="F2471" s="577"/>
      <c r="G2471" s="581"/>
    </row>
    <row r="2472" spans="1:7" ht="9.75" customHeight="1">
      <c r="A2472" s="577"/>
      <c r="B2472" s="582"/>
      <c r="C2472" s="586"/>
      <c r="D2472" s="577"/>
      <c r="E2472" s="587"/>
      <c r="F2472" s="577"/>
      <c r="G2472" s="581"/>
    </row>
    <row r="2473" spans="1:7" ht="9.75" customHeight="1">
      <c r="A2473" s="577"/>
      <c r="B2473" s="582"/>
      <c r="C2473" s="586"/>
      <c r="D2473" s="577"/>
      <c r="E2473" s="587"/>
      <c r="F2473" s="577"/>
      <c r="G2473" s="581"/>
    </row>
    <row r="2474" spans="1:7" ht="9.75" customHeight="1">
      <c r="A2474" s="577"/>
      <c r="B2474" s="582"/>
      <c r="C2474" s="586"/>
      <c r="D2474" s="577"/>
      <c r="E2474" s="587"/>
      <c r="F2474" s="577"/>
      <c r="G2474" s="581"/>
    </row>
    <row r="2475" spans="1:7" ht="9.75" customHeight="1">
      <c r="A2475" s="577"/>
      <c r="B2475" s="582"/>
      <c r="C2475" s="586"/>
      <c r="D2475" s="577"/>
      <c r="E2475" s="587"/>
      <c r="F2475" s="577"/>
      <c r="G2475" s="581"/>
    </row>
    <row r="2476" spans="1:7" ht="9.75" customHeight="1">
      <c r="A2476" s="577"/>
      <c r="B2476" s="582"/>
      <c r="C2476" s="578"/>
      <c r="D2476" s="579"/>
      <c r="E2476" s="580"/>
      <c r="F2476" s="577"/>
      <c r="G2476" s="581"/>
    </row>
    <row r="2477" spans="1:7" ht="9.75" customHeight="1">
      <c r="A2477" s="577"/>
      <c r="B2477" s="582"/>
      <c r="C2477" s="578"/>
      <c r="D2477" s="579"/>
      <c r="E2477" s="580"/>
      <c r="F2477" s="577"/>
      <c r="G2477" s="581"/>
    </row>
    <row r="2478" spans="1:7" ht="9.75" customHeight="1">
      <c r="A2478" s="577"/>
      <c r="B2478" s="582"/>
      <c r="C2478" s="578"/>
      <c r="D2478" s="579"/>
      <c r="E2478" s="580"/>
      <c r="F2478" s="577"/>
      <c r="G2478" s="581"/>
    </row>
    <row r="2479" spans="1:7" ht="9.75" customHeight="1">
      <c r="A2479" s="577"/>
      <c r="B2479" s="582"/>
      <c r="C2479" s="578"/>
      <c r="D2479" s="579"/>
      <c r="E2479" s="580"/>
      <c r="F2479" s="577"/>
      <c r="G2479" s="581"/>
    </row>
    <row r="2480" spans="1:7" ht="9.75" customHeight="1">
      <c r="A2480" s="577"/>
      <c r="B2480" s="582"/>
      <c r="C2480" s="578"/>
      <c r="D2480" s="579"/>
      <c r="E2480" s="580"/>
      <c r="F2480" s="577"/>
      <c r="G2480" s="581"/>
    </row>
    <row r="2481" spans="1:7" ht="9.75" customHeight="1">
      <c r="A2481" s="577"/>
      <c r="B2481" s="582"/>
      <c r="C2481" s="578"/>
      <c r="D2481" s="579"/>
      <c r="E2481" s="580"/>
      <c r="F2481" s="577"/>
      <c r="G2481" s="581"/>
    </row>
    <row r="2482" spans="1:7" ht="9.75" customHeight="1">
      <c r="A2482" s="577"/>
      <c r="B2482" s="582"/>
      <c r="C2482" s="578"/>
      <c r="D2482" s="579"/>
      <c r="E2482" s="580"/>
      <c r="F2482" s="577"/>
      <c r="G2482" s="581"/>
    </row>
    <row r="2483" spans="1:7" ht="9.75" customHeight="1">
      <c r="A2483" s="577"/>
      <c r="B2483" s="582"/>
      <c r="C2483" s="578"/>
      <c r="D2483" s="579"/>
      <c r="E2483" s="580"/>
      <c r="F2483" s="577"/>
      <c r="G2483" s="581"/>
    </row>
    <row r="2484" spans="1:7" ht="9.75" customHeight="1">
      <c r="A2484" s="577"/>
      <c r="B2484" s="582"/>
      <c r="C2484" s="578"/>
      <c r="D2484" s="579"/>
      <c r="E2484" s="580"/>
      <c r="F2484" s="577"/>
      <c r="G2484" s="581"/>
    </row>
    <row r="2485" spans="1:7" ht="9.75" customHeight="1">
      <c r="A2485" s="577"/>
      <c r="B2485" s="582"/>
      <c r="C2485" s="578"/>
      <c r="D2485" s="579"/>
      <c r="E2485" s="580"/>
      <c r="F2485" s="577"/>
      <c r="G2485" s="581"/>
    </row>
    <row r="2486" spans="1:7" ht="9.75" customHeight="1">
      <c r="A2486" s="577"/>
      <c r="B2486" s="582"/>
      <c r="C2486" s="578"/>
      <c r="D2486" s="579"/>
      <c r="E2486" s="580"/>
      <c r="F2486" s="577"/>
      <c r="G2486" s="581"/>
    </row>
    <row r="2487" spans="1:7" ht="9.75" customHeight="1">
      <c r="A2487" s="577"/>
      <c r="B2487" s="582"/>
      <c r="C2487" s="578"/>
      <c r="D2487" s="579"/>
      <c r="E2487" s="580"/>
      <c r="F2487" s="577"/>
      <c r="G2487" s="581"/>
    </row>
    <row r="2488" spans="1:7" ht="9.75" customHeight="1">
      <c r="A2488" s="577"/>
      <c r="B2488" s="582"/>
      <c r="C2488" s="578"/>
      <c r="D2488" s="579"/>
      <c r="E2488" s="580"/>
      <c r="F2488" s="577"/>
      <c r="G2488" s="581"/>
    </row>
    <row r="2489" spans="1:7" ht="9.75" customHeight="1">
      <c r="A2489" s="577"/>
      <c r="B2489" s="582"/>
      <c r="C2489" s="578"/>
      <c r="D2489" s="579"/>
      <c r="E2489" s="580"/>
      <c r="F2489" s="577"/>
      <c r="G2489" s="581"/>
    </row>
    <row r="2490" spans="1:7" ht="9.75" customHeight="1">
      <c r="A2490" s="577"/>
      <c r="B2490" s="582"/>
      <c r="C2490" s="578"/>
      <c r="D2490" s="579"/>
      <c r="E2490" s="580"/>
      <c r="F2490" s="577"/>
      <c r="G2490" s="581"/>
    </row>
    <row r="2491" spans="1:7" ht="9.75" customHeight="1">
      <c r="A2491" s="577"/>
      <c r="B2491" s="582"/>
      <c r="C2491" s="578"/>
      <c r="D2491" s="579"/>
      <c r="E2491" s="580"/>
      <c r="F2491" s="577"/>
      <c r="G2491" s="581"/>
    </row>
    <row r="2492" spans="1:7" ht="9.75" customHeight="1">
      <c r="A2492" s="577"/>
      <c r="B2492" s="582"/>
      <c r="C2492" s="578"/>
      <c r="D2492" s="579"/>
      <c r="E2492" s="580"/>
      <c r="F2492" s="577"/>
      <c r="G2492" s="581"/>
    </row>
    <row r="2493" spans="1:7" ht="9.75" customHeight="1">
      <c r="A2493" s="577"/>
      <c r="B2493" s="582"/>
      <c r="C2493" s="578"/>
      <c r="D2493" s="579"/>
      <c r="E2493" s="580"/>
      <c r="F2493" s="577"/>
      <c r="G2493" s="581"/>
    </row>
    <row r="2494" spans="1:7" ht="9.75" customHeight="1">
      <c r="A2494" s="577"/>
      <c r="B2494" s="582"/>
      <c r="C2494" s="578"/>
      <c r="D2494" s="579"/>
      <c r="E2494" s="580"/>
      <c r="F2494" s="577"/>
      <c r="G2494" s="581"/>
    </row>
    <row r="2495" spans="1:7" ht="9.75" customHeight="1">
      <c r="A2495" s="577"/>
      <c r="B2495" s="582"/>
      <c r="C2495" s="578"/>
      <c r="D2495" s="579"/>
      <c r="E2495" s="580"/>
      <c r="F2495" s="577"/>
      <c r="G2495" s="581"/>
    </row>
    <row r="2496" spans="1:7" ht="9.75" customHeight="1">
      <c r="A2496" s="577"/>
      <c r="B2496" s="582"/>
      <c r="C2496" s="578"/>
      <c r="D2496" s="579"/>
      <c r="E2496" s="580"/>
      <c r="F2496" s="577"/>
      <c r="G2496" s="581"/>
    </row>
    <row r="2497" spans="1:7" ht="9.75" customHeight="1">
      <c r="A2497" s="577"/>
      <c r="B2497" s="582"/>
      <c r="C2497" s="578"/>
      <c r="D2497" s="579"/>
      <c r="E2497" s="580"/>
      <c r="F2497" s="577"/>
      <c r="G2497" s="581"/>
    </row>
    <row r="2498" spans="1:7" ht="9.75" customHeight="1">
      <c r="A2498" s="577"/>
      <c r="B2498" s="582"/>
      <c r="C2498" s="578"/>
      <c r="D2498" s="579"/>
      <c r="E2498" s="580"/>
      <c r="F2498" s="577"/>
      <c r="G2498" s="581"/>
    </row>
    <row r="2499" spans="1:7" ht="9.75" customHeight="1">
      <c r="A2499" s="577"/>
      <c r="B2499" s="582"/>
      <c r="C2499" s="578"/>
      <c r="D2499" s="579"/>
      <c r="E2499" s="580"/>
      <c r="F2499" s="577"/>
      <c r="G2499" s="581"/>
    </row>
    <row r="2500" spans="1:7" ht="9.75" customHeight="1">
      <c r="A2500" s="577"/>
      <c r="B2500" s="582"/>
      <c r="C2500" s="578"/>
      <c r="D2500" s="579"/>
      <c r="E2500" s="580"/>
      <c r="F2500" s="577"/>
      <c r="G2500" s="581"/>
    </row>
    <row r="2501" spans="1:7" ht="9.75" customHeight="1">
      <c r="A2501" s="577"/>
      <c r="B2501" s="582"/>
      <c r="C2501" s="578"/>
      <c r="D2501" s="579"/>
      <c r="E2501" s="580"/>
      <c r="F2501" s="577"/>
      <c r="G2501" s="581"/>
    </row>
    <row r="2502" spans="1:7" ht="9.75" customHeight="1">
      <c r="A2502" s="577"/>
      <c r="B2502" s="582"/>
      <c r="C2502" s="578"/>
      <c r="D2502" s="579"/>
      <c r="E2502" s="580"/>
      <c r="F2502" s="577"/>
      <c r="G2502" s="581"/>
    </row>
    <row r="2503" spans="1:7" ht="9.75" customHeight="1">
      <c r="A2503" s="577"/>
      <c r="B2503" s="582"/>
      <c r="C2503" s="578"/>
      <c r="D2503" s="579"/>
      <c r="E2503" s="580"/>
      <c r="F2503" s="577"/>
      <c r="G2503" s="581"/>
    </row>
    <row r="2504" spans="1:7" ht="9.75" customHeight="1">
      <c r="A2504" s="577"/>
      <c r="B2504" s="582"/>
      <c r="C2504" s="578"/>
      <c r="D2504" s="579"/>
      <c r="E2504" s="580"/>
      <c r="F2504" s="577"/>
      <c r="G2504" s="581"/>
    </row>
    <row r="2505" spans="1:7" ht="9.75" customHeight="1">
      <c r="A2505" s="577"/>
      <c r="B2505" s="582"/>
      <c r="C2505" s="578"/>
      <c r="D2505" s="579"/>
      <c r="E2505" s="580"/>
      <c r="F2505" s="577"/>
      <c r="G2505" s="581"/>
    </row>
    <row r="2506" spans="1:7" ht="9.75" customHeight="1">
      <c r="A2506" s="577"/>
      <c r="B2506" s="582"/>
      <c r="C2506" s="578"/>
      <c r="D2506" s="579"/>
      <c r="E2506" s="580"/>
      <c r="F2506" s="577"/>
      <c r="G2506" s="581"/>
    </row>
    <row r="2507" spans="1:7" ht="9.75" customHeight="1">
      <c r="A2507" s="577"/>
      <c r="B2507" s="582"/>
      <c r="C2507" s="578"/>
      <c r="D2507" s="579"/>
      <c r="E2507" s="580"/>
      <c r="F2507" s="577"/>
      <c r="G2507" s="581"/>
    </row>
    <row r="2508" spans="1:7" ht="9.75" customHeight="1">
      <c r="A2508" s="577"/>
      <c r="B2508" s="582"/>
      <c r="C2508" s="578"/>
      <c r="D2508" s="579"/>
      <c r="E2508" s="580"/>
      <c r="F2508" s="577"/>
      <c r="G2508" s="581"/>
    </row>
    <row r="2509" spans="1:7" ht="9.75" customHeight="1">
      <c r="A2509" s="577"/>
      <c r="B2509" s="582"/>
      <c r="C2509" s="578"/>
      <c r="D2509" s="579"/>
      <c r="E2509" s="580"/>
      <c r="F2509" s="577"/>
      <c r="G2509" s="581"/>
    </row>
    <row r="2510" spans="1:7" ht="9.75" customHeight="1">
      <c r="A2510" s="577"/>
      <c r="B2510" s="582"/>
      <c r="C2510" s="578"/>
      <c r="D2510" s="579"/>
      <c r="E2510" s="580"/>
      <c r="F2510" s="577"/>
      <c r="G2510" s="581"/>
    </row>
    <row r="2511" spans="1:7" ht="9.75" customHeight="1">
      <c r="A2511" s="577"/>
      <c r="B2511" s="582"/>
      <c r="C2511" s="584"/>
      <c r="D2511" s="577"/>
      <c r="E2511" s="585"/>
      <c r="F2511" s="577"/>
      <c r="G2511" s="581"/>
    </row>
    <row r="2512" spans="1:7" ht="9.75" customHeight="1">
      <c r="A2512" s="577"/>
      <c r="B2512" s="582"/>
      <c r="C2512" s="584"/>
      <c r="D2512" s="577"/>
      <c r="E2512" s="585"/>
      <c r="F2512" s="577"/>
      <c r="G2512" s="581"/>
    </row>
    <row r="2513" spans="1:7" ht="9.75" customHeight="1">
      <c r="A2513" s="577"/>
      <c r="B2513" s="582"/>
      <c r="C2513" s="584"/>
      <c r="D2513" s="577"/>
      <c r="E2513" s="585"/>
      <c r="F2513" s="577"/>
      <c r="G2513" s="581"/>
    </row>
    <row r="2514" spans="1:7" ht="9.75" customHeight="1">
      <c r="A2514" s="577"/>
      <c r="B2514" s="582"/>
      <c r="C2514" s="584"/>
      <c r="D2514" s="577"/>
      <c r="E2514" s="585"/>
      <c r="F2514" s="577"/>
      <c r="G2514" s="581"/>
    </row>
    <row r="2515" spans="1:7" ht="9.75" customHeight="1">
      <c r="A2515" s="577"/>
      <c r="B2515" s="582"/>
      <c r="C2515" s="584"/>
      <c r="D2515" s="577"/>
      <c r="E2515" s="585"/>
      <c r="F2515" s="577"/>
      <c r="G2515" s="581"/>
    </row>
    <row r="2516" spans="1:7" ht="9.75" customHeight="1">
      <c r="A2516" s="577"/>
      <c r="B2516" s="582"/>
      <c r="C2516" s="583"/>
      <c r="D2516" s="579"/>
      <c r="E2516" s="580"/>
      <c r="F2516" s="577"/>
      <c r="G2516" s="581"/>
    </row>
    <row r="2517" spans="1:7" ht="9.75" customHeight="1">
      <c r="A2517" s="577"/>
      <c r="B2517" s="582"/>
      <c r="C2517" s="583"/>
      <c r="D2517" s="579"/>
      <c r="E2517" s="580"/>
      <c r="F2517" s="577"/>
      <c r="G2517" s="581"/>
    </row>
    <row r="2518" spans="1:7" ht="9.75" customHeight="1">
      <c r="A2518" s="577"/>
      <c r="B2518" s="582"/>
      <c r="C2518" s="583"/>
      <c r="D2518" s="579"/>
      <c r="E2518" s="580"/>
      <c r="F2518" s="577"/>
      <c r="G2518" s="581"/>
    </row>
    <row r="2519" spans="1:7" ht="9.75" customHeight="1">
      <c r="A2519" s="577"/>
      <c r="B2519" s="582"/>
      <c r="C2519" s="583"/>
      <c r="D2519" s="579"/>
      <c r="E2519" s="580"/>
      <c r="F2519" s="577"/>
      <c r="G2519" s="581"/>
    </row>
    <row r="2520" spans="1:7" ht="9.75" customHeight="1">
      <c r="A2520" s="577"/>
      <c r="B2520" s="582"/>
      <c r="C2520" s="583"/>
      <c r="D2520" s="579"/>
      <c r="E2520" s="580"/>
      <c r="F2520" s="577"/>
      <c r="G2520" s="581"/>
    </row>
    <row r="2521" spans="1:7" ht="9.75" customHeight="1">
      <c r="A2521" s="577"/>
      <c r="B2521" s="582"/>
      <c r="C2521" s="578"/>
      <c r="D2521" s="579"/>
      <c r="E2521" s="580"/>
      <c r="F2521" s="577"/>
      <c r="G2521" s="581"/>
    </row>
    <row r="2522" spans="1:7" ht="9.75" customHeight="1">
      <c r="A2522" s="577"/>
      <c r="B2522" s="582"/>
      <c r="C2522" s="578"/>
      <c r="D2522" s="579"/>
      <c r="E2522" s="580"/>
      <c r="F2522" s="577"/>
      <c r="G2522" s="581"/>
    </row>
    <row r="2523" spans="1:7" ht="9.75" customHeight="1">
      <c r="A2523" s="577"/>
      <c r="B2523" s="582"/>
      <c r="C2523" s="578"/>
      <c r="D2523" s="579"/>
      <c r="E2523" s="580"/>
      <c r="F2523" s="577"/>
      <c r="G2523" s="581"/>
    </row>
    <row r="2524" spans="1:7" ht="9.75" customHeight="1">
      <c r="A2524" s="577"/>
      <c r="B2524" s="582"/>
      <c r="C2524" s="578"/>
      <c r="D2524" s="579"/>
      <c r="E2524" s="580"/>
      <c r="F2524" s="577"/>
      <c r="G2524" s="581"/>
    </row>
    <row r="2525" spans="1:7" ht="7.5" customHeight="1">
      <c r="A2525" s="577"/>
      <c r="B2525" s="582"/>
      <c r="C2525" s="578"/>
      <c r="D2525" s="579"/>
      <c r="E2525" s="580"/>
      <c r="F2525" s="577"/>
      <c r="G2525" s="581"/>
    </row>
    <row r="2526" spans="1:7" ht="9.75" customHeight="1">
      <c r="A2526" s="577"/>
      <c r="B2526" s="582"/>
      <c r="C2526" s="578"/>
      <c r="D2526" s="579"/>
      <c r="E2526" s="580"/>
      <c r="F2526" s="577"/>
      <c r="G2526" s="581"/>
    </row>
    <row r="2527" spans="1:7" ht="9.75" customHeight="1">
      <c r="A2527" s="577"/>
      <c r="B2527" s="582"/>
      <c r="C2527" s="578"/>
      <c r="D2527" s="579"/>
      <c r="E2527" s="580"/>
      <c r="F2527" s="577"/>
      <c r="G2527" s="581"/>
    </row>
    <row r="2528" spans="1:7" ht="9.75" customHeight="1">
      <c r="A2528" s="577"/>
      <c r="B2528" s="582"/>
      <c r="C2528" s="578"/>
      <c r="D2528" s="579"/>
      <c r="E2528" s="580"/>
      <c r="F2528" s="577"/>
      <c r="G2528" s="581"/>
    </row>
    <row r="2529" spans="1:7" ht="9.75" customHeight="1">
      <c r="A2529" s="577"/>
      <c r="B2529" s="582"/>
      <c r="C2529" s="578"/>
      <c r="D2529" s="579"/>
      <c r="E2529" s="580"/>
      <c r="F2529" s="577"/>
      <c r="G2529" s="581"/>
    </row>
    <row r="2530" spans="1:7" ht="9.75" customHeight="1">
      <c r="A2530" s="577"/>
      <c r="B2530" s="582"/>
      <c r="C2530" s="578"/>
      <c r="D2530" s="579"/>
      <c r="E2530" s="580"/>
      <c r="F2530" s="577"/>
      <c r="G2530" s="581"/>
    </row>
    <row r="2531" spans="1:7" ht="9.75" customHeight="1">
      <c r="A2531" s="577"/>
      <c r="B2531" s="582"/>
      <c r="C2531" s="578"/>
      <c r="D2531" s="579"/>
      <c r="E2531" s="580"/>
      <c r="F2531" s="577"/>
      <c r="G2531" s="581"/>
    </row>
    <row r="2532" spans="1:7" ht="9.75" customHeight="1">
      <c r="A2532" s="577"/>
      <c r="B2532" s="582"/>
      <c r="C2532" s="578"/>
      <c r="D2532" s="579"/>
      <c r="E2532" s="580"/>
      <c r="F2532" s="577"/>
      <c r="G2532" s="581"/>
    </row>
    <row r="2533" spans="1:7" ht="9.75" customHeight="1">
      <c r="A2533" s="577"/>
      <c r="B2533" s="582"/>
      <c r="C2533" s="578"/>
      <c r="D2533" s="579"/>
      <c r="E2533" s="580"/>
      <c r="F2533" s="577"/>
      <c r="G2533" s="581"/>
    </row>
    <row r="2534" spans="1:7" ht="9.75" customHeight="1">
      <c r="A2534" s="577"/>
      <c r="B2534" s="582"/>
      <c r="C2534" s="578"/>
      <c r="D2534" s="579"/>
      <c r="E2534" s="580"/>
      <c r="F2534" s="577"/>
      <c r="G2534" s="581"/>
    </row>
    <row r="2535" spans="1:7" ht="9.75" customHeight="1">
      <c r="A2535" s="577"/>
      <c r="B2535" s="582"/>
      <c r="C2535" s="578"/>
      <c r="D2535" s="579"/>
      <c r="E2535" s="580"/>
      <c r="F2535" s="577"/>
      <c r="G2535" s="581"/>
    </row>
    <row r="2536" spans="1:7" ht="9.75" customHeight="1">
      <c r="A2536" s="577"/>
      <c r="B2536" s="582"/>
      <c r="C2536" s="578"/>
      <c r="D2536" s="579"/>
      <c r="E2536" s="580"/>
      <c r="F2536" s="577"/>
      <c r="G2536" s="581"/>
    </row>
    <row r="2537" spans="1:7" ht="9.75" customHeight="1">
      <c r="A2537" s="577"/>
      <c r="B2537" s="582"/>
      <c r="C2537" s="578"/>
      <c r="D2537" s="579"/>
      <c r="E2537" s="580"/>
      <c r="F2537" s="577"/>
      <c r="G2537" s="581"/>
    </row>
    <row r="2538" spans="1:7" ht="9.75" customHeight="1">
      <c r="A2538" s="577"/>
      <c r="B2538" s="582"/>
      <c r="C2538" s="578"/>
      <c r="D2538" s="579"/>
      <c r="E2538" s="580"/>
      <c r="F2538" s="577"/>
      <c r="G2538" s="581"/>
    </row>
    <row r="2539" spans="1:7" ht="9.75" customHeight="1">
      <c r="A2539" s="577"/>
      <c r="B2539" s="582"/>
      <c r="C2539" s="578"/>
      <c r="D2539" s="579"/>
      <c r="E2539" s="580"/>
      <c r="F2539" s="577"/>
      <c r="G2539" s="581"/>
    </row>
    <row r="2540" spans="1:7" ht="9.75" customHeight="1">
      <c r="A2540" s="577"/>
      <c r="B2540" s="582"/>
      <c r="C2540" s="578"/>
      <c r="D2540" s="579"/>
      <c r="E2540" s="580"/>
      <c r="F2540" s="577"/>
      <c r="G2540" s="581"/>
    </row>
    <row r="2541" spans="1:7" ht="9.75" customHeight="1">
      <c r="A2541" s="577"/>
      <c r="B2541" s="582"/>
      <c r="C2541" s="578"/>
      <c r="D2541" s="579"/>
      <c r="E2541" s="580"/>
      <c r="F2541" s="577"/>
      <c r="G2541" s="581"/>
    </row>
    <row r="2542" spans="1:7" ht="9.75" customHeight="1">
      <c r="A2542" s="577"/>
      <c r="B2542" s="582"/>
      <c r="C2542" s="578"/>
      <c r="D2542" s="579"/>
      <c r="E2542" s="580"/>
      <c r="F2542" s="577"/>
      <c r="G2542" s="581"/>
    </row>
    <row r="2543" spans="1:7" ht="9.75" customHeight="1">
      <c r="A2543" s="577"/>
      <c r="B2543" s="582"/>
      <c r="C2543" s="578"/>
      <c r="D2543" s="579"/>
      <c r="E2543" s="580"/>
      <c r="F2543" s="577"/>
      <c r="G2543" s="581"/>
    </row>
    <row r="2544" spans="1:7" ht="9.75" customHeight="1">
      <c r="A2544" s="577"/>
      <c r="B2544" s="582"/>
      <c r="C2544" s="578"/>
      <c r="D2544" s="579"/>
      <c r="E2544" s="580"/>
      <c r="F2544" s="577"/>
      <c r="G2544" s="581"/>
    </row>
    <row r="2545" spans="1:7" ht="9.75" customHeight="1">
      <c r="A2545" s="577"/>
      <c r="B2545" s="582"/>
      <c r="C2545" s="578"/>
      <c r="D2545" s="579"/>
      <c r="E2545" s="580"/>
      <c r="F2545" s="577"/>
      <c r="G2545" s="581"/>
    </row>
    <row r="2546" spans="1:7" ht="9.75" customHeight="1">
      <c r="A2546" s="577"/>
      <c r="B2546" s="582"/>
      <c r="C2546" s="584"/>
      <c r="D2546" s="577"/>
      <c r="E2546" s="585"/>
      <c r="F2546" s="577"/>
      <c r="G2546" s="581"/>
    </row>
    <row r="2547" spans="1:7" ht="9.75" customHeight="1">
      <c r="A2547" s="577"/>
      <c r="B2547" s="582"/>
      <c r="C2547" s="584"/>
      <c r="D2547" s="577"/>
      <c r="E2547" s="585"/>
      <c r="F2547" s="577"/>
      <c r="G2547" s="581"/>
    </row>
    <row r="2548" spans="1:7" ht="9.75" customHeight="1">
      <c r="A2548" s="577"/>
      <c r="B2548" s="582"/>
      <c r="C2548" s="584"/>
      <c r="D2548" s="577"/>
      <c r="E2548" s="585"/>
      <c r="F2548" s="577"/>
      <c r="G2548" s="581"/>
    </row>
    <row r="2549" spans="1:7" ht="9.75" customHeight="1">
      <c r="A2549" s="577"/>
      <c r="B2549" s="582"/>
      <c r="C2549" s="584"/>
      <c r="D2549" s="577"/>
      <c r="E2549" s="585"/>
      <c r="F2549" s="577"/>
      <c r="G2549" s="581"/>
    </row>
    <row r="2550" spans="1:7" ht="9.75" customHeight="1">
      <c r="A2550" s="577"/>
      <c r="B2550" s="582"/>
      <c r="C2550" s="584"/>
      <c r="D2550" s="577"/>
      <c r="E2550" s="585"/>
      <c r="F2550" s="577"/>
      <c r="G2550" s="581"/>
    </row>
    <row r="2551" spans="1:7" ht="9.75" customHeight="1">
      <c r="A2551" s="577"/>
      <c r="B2551" s="582"/>
      <c r="C2551" s="583"/>
      <c r="D2551" s="579"/>
      <c r="E2551" s="580"/>
      <c r="F2551" s="577"/>
      <c r="G2551" s="581"/>
    </row>
    <row r="2552" spans="1:7" ht="9.75" customHeight="1">
      <c r="A2552" s="577"/>
      <c r="B2552" s="582"/>
      <c r="C2552" s="583"/>
      <c r="D2552" s="579"/>
      <c r="E2552" s="580"/>
      <c r="F2552" s="577"/>
      <c r="G2552" s="581"/>
    </row>
    <row r="2553" spans="1:7" ht="9.75" customHeight="1">
      <c r="A2553" s="577"/>
      <c r="B2553" s="582"/>
      <c r="C2553" s="583"/>
      <c r="D2553" s="579"/>
      <c r="E2553" s="580"/>
      <c r="F2553" s="577"/>
      <c r="G2553" s="581"/>
    </row>
    <row r="2554" spans="1:7" ht="9.75" customHeight="1">
      <c r="A2554" s="577"/>
      <c r="B2554" s="582"/>
      <c r="C2554" s="583"/>
      <c r="D2554" s="579"/>
      <c r="E2554" s="580"/>
      <c r="F2554" s="577"/>
      <c r="G2554" s="581"/>
    </row>
    <row r="2555" spans="1:7" ht="9.75" customHeight="1">
      <c r="A2555" s="577"/>
      <c r="B2555" s="582"/>
      <c r="C2555" s="583"/>
      <c r="D2555" s="579"/>
      <c r="E2555" s="580"/>
      <c r="F2555" s="577"/>
      <c r="G2555" s="581"/>
    </row>
    <row r="2556" spans="1:7" ht="9.75" customHeight="1">
      <c r="A2556" s="577"/>
      <c r="B2556" s="582"/>
      <c r="C2556" s="578"/>
      <c r="D2556" s="579"/>
      <c r="E2556" s="580"/>
      <c r="F2556" s="577"/>
      <c r="G2556" s="581"/>
    </row>
    <row r="2557" spans="1:7" ht="9.75" customHeight="1">
      <c r="A2557" s="577"/>
      <c r="B2557" s="582"/>
      <c r="C2557" s="578"/>
      <c r="D2557" s="579"/>
      <c r="E2557" s="580"/>
      <c r="F2557" s="577"/>
      <c r="G2557" s="581"/>
    </row>
    <row r="2558" spans="1:7" ht="9.75" customHeight="1">
      <c r="A2558" s="577"/>
      <c r="B2558" s="582"/>
      <c r="C2558" s="578"/>
      <c r="D2558" s="579"/>
      <c r="E2558" s="580"/>
      <c r="F2558" s="577"/>
      <c r="G2558" s="581"/>
    </row>
    <row r="2559" spans="1:7" ht="9.75" customHeight="1">
      <c r="A2559" s="577"/>
      <c r="B2559" s="582"/>
      <c r="C2559" s="578"/>
      <c r="D2559" s="579"/>
      <c r="E2559" s="580"/>
      <c r="F2559" s="577"/>
      <c r="G2559" s="581"/>
    </row>
    <row r="2560" spans="1:7" ht="9.75" customHeight="1">
      <c r="A2560" s="577"/>
      <c r="B2560" s="582"/>
      <c r="C2560" s="578"/>
      <c r="D2560" s="579"/>
      <c r="E2560" s="580"/>
      <c r="F2560" s="577"/>
      <c r="G2560" s="581"/>
    </row>
    <row r="2561" spans="1:7" ht="9.75" customHeight="1">
      <c r="A2561" s="577"/>
      <c r="B2561" s="582"/>
      <c r="C2561" s="578"/>
      <c r="D2561" s="579"/>
      <c r="E2561" s="580"/>
      <c r="F2561" s="577"/>
      <c r="G2561" s="581"/>
    </row>
    <row r="2562" spans="1:7" ht="9.75" customHeight="1">
      <c r="A2562" s="577"/>
      <c r="B2562" s="582"/>
      <c r="C2562" s="578"/>
      <c r="D2562" s="579"/>
      <c r="E2562" s="580"/>
      <c r="F2562" s="577"/>
      <c r="G2562" s="581"/>
    </row>
    <row r="2563" spans="1:7" ht="9.75" customHeight="1">
      <c r="A2563" s="577"/>
      <c r="B2563" s="582"/>
      <c r="C2563" s="578"/>
      <c r="D2563" s="579"/>
      <c r="E2563" s="580"/>
      <c r="F2563" s="577"/>
      <c r="G2563" s="581"/>
    </row>
    <row r="2564" spans="1:7" ht="9.75" customHeight="1">
      <c r="A2564" s="577"/>
      <c r="B2564" s="582"/>
      <c r="C2564" s="578"/>
      <c r="D2564" s="579"/>
      <c r="E2564" s="580"/>
      <c r="F2564" s="577"/>
      <c r="G2564" s="581"/>
    </row>
    <row r="2565" spans="1:7" ht="9.75" customHeight="1">
      <c r="A2565" s="577"/>
      <c r="B2565" s="582"/>
      <c r="C2565" s="578"/>
      <c r="D2565" s="579"/>
      <c r="E2565" s="580"/>
      <c r="F2565" s="577"/>
      <c r="G2565" s="581"/>
    </row>
    <row r="2566" spans="1:7" ht="9.75" customHeight="1">
      <c r="A2566" s="577"/>
      <c r="B2566" s="582"/>
      <c r="C2566" s="578"/>
      <c r="D2566" s="579"/>
      <c r="E2566" s="580"/>
      <c r="F2566" s="577"/>
      <c r="G2566" s="581"/>
    </row>
    <row r="2567" spans="1:7" ht="9.75" customHeight="1">
      <c r="A2567" s="577"/>
      <c r="B2567" s="582"/>
      <c r="C2567" s="578"/>
      <c r="D2567" s="579"/>
      <c r="E2567" s="580"/>
      <c r="F2567" s="577"/>
      <c r="G2567" s="581"/>
    </row>
    <row r="2568" spans="1:7" ht="9.75" customHeight="1">
      <c r="A2568" s="577"/>
      <c r="B2568" s="582"/>
      <c r="C2568" s="578"/>
      <c r="D2568" s="579"/>
      <c r="E2568" s="580"/>
      <c r="F2568" s="577"/>
      <c r="G2568" s="581"/>
    </row>
    <row r="2569" spans="1:7" ht="9.75" customHeight="1">
      <c r="A2569" s="577"/>
      <c r="B2569" s="582"/>
      <c r="C2569" s="578"/>
      <c r="D2569" s="579"/>
      <c r="E2569" s="580"/>
      <c r="F2569" s="577"/>
      <c r="G2569" s="581"/>
    </row>
    <row r="2570" spans="1:7" ht="9.75" customHeight="1">
      <c r="A2570" s="577"/>
      <c r="B2570" s="582"/>
      <c r="C2570" s="578"/>
      <c r="D2570" s="579"/>
      <c r="E2570" s="580"/>
      <c r="F2570" s="577"/>
      <c r="G2570" s="581"/>
    </row>
    <row r="2571" spans="1:7" ht="9.75" customHeight="1">
      <c r="A2571" s="577"/>
      <c r="B2571" s="582"/>
      <c r="C2571" s="578"/>
      <c r="D2571" s="579"/>
      <c r="E2571" s="580"/>
      <c r="F2571" s="577"/>
      <c r="G2571" s="581"/>
    </row>
    <row r="2572" spans="1:7" ht="9.75" customHeight="1">
      <c r="A2572" s="577"/>
      <c r="B2572" s="582"/>
      <c r="C2572" s="578"/>
      <c r="D2572" s="579"/>
      <c r="E2572" s="580"/>
      <c r="F2572" s="577"/>
      <c r="G2572" s="581"/>
    </row>
    <row r="2573" spans="1:7" ht="9.75" customHeight="1">
      <c r="A2573" s="577"/>
      <c r="B2573" s="582"/>
      <c r="C2573" s="578"/>
      <c r="D2573" s="579"/>
      <c r="E2573" s="580"/>
      <c r="F2573" s="577"/>
      <c r="G2573" s="581"/>
    </row>
    <row r="2574" spans="1:7" ht="9.75" customHeight="1">
      <c r="A2574" s="577"/>
      <c r="B2574" s="582"/>
      <c r="C2574" s="578"/>
      <c r="D2574" s="579"/>
      <c r="E2574" s="580"/>
      <c r="F2574" s="577"/>
      <c r="G2574" s="581"/>
    </row>
    <row r="2575" spans="1:7" ht="9.75" customHeight="1">
      <c r="A2575" s="577"/>
      <c r="B2575" s="582"/>
      <c r="C2575" s="578"/>
      <c r="D2575" s="579"/>
      <c r="E2575" s="580"/>
      <c r="F2575" s="577"/>
      <c r="G2575" s="581"/>
    </row>
    <row r="2576" spans="1:7" ht="9.75" customHeight="1">
      <c r="A2576" s="577"/>
      <c r="B2576" s="582"/>
      <c r="C2576" s="578"/>
      <c r="D2576" s="579"/>
      <c r="E2576" s="580"/>
      <c r="F2576" s="577"/>
      <c r="G2576" s="581"/>
    </row>
    <row r="2577" spans="1:7" ht="9.75" customHeight="1">
      <c r="A2577" s="577"/>
      <c r="B2577" s="582"/>
      <c r="C2577" s="578"/>
      <c r="D2577" s="579"/>
      <c r="E2577" s="580"/>
      <c r="F2577" s="577"/>
      <c r="G2577" s="581"/>
    </row>
    <row r="2578" spans="1:7" ht="9.75" customHeight="1">
      <c r="A2578" s="577"/>
      <c r="B2578" s="582"/>
      <c r="C2578" s="578"/>
      <c r="D2578" s="579"/>
      <c r="E2578" s="580"/>
      <c r="F2578" s="577"/>
      <c r="G2578" s="581"/>
    </row>
    <row r="2579" spans="1:7" ht="9.75" customHeight="1">
      <c r="A2579" s="577"/>
      <c r="B2579" s="582"/>
      <c r="C2579" s="578"/>
      <c r="D2579" s="579"/>
      <c r="E2579" s="580"/>
      <c r="F2579" s="577"/>
      <c r="G2579" s="581"/>
    </row>
    <row r="2580" spans="1:7" ht="9.75" customHeight="1">
      <c r="A2580" s="577"/>
      <c r="B2580" s="582"/>
      <c r="C2580" s="578"/>
      <c r="D2580" s="579"/>
      <c r="E2580" s="580"/>
      <c r="F2580" s="577"/>
      <c r="G2580" s="581"/>
    </row>
    <row r="2581" spans="1:7" ht="9.75" customHeight="1">
      <c r="A2581" s="577"/>
      <c r="B2581" s="582"/>
      <c r="C2581" s="578"/>
      <c r="D2581" s="579"/>
      <c r="E2581" s="580"/>
      <c r="F2581" s="577"/>
      <c r="G2581" s="581"/>
    </row>
    <row r="2582" spans="1:7" ht="9.75" customHeight="1">
      <c r="A2582" s="577"/>
      <c r="B2582" s="582"/>
      <c r="C2582" s="578"/>
      <c r="D2582" s="579"/>
      <c r="E2582" s="580"/>
      <c r="F2582" s="577"/>
      <c r="G2582" s="581"/>
    </row>
    <row r="2583" spans="1:7" ht="9.75" customHeight="1">
      <c r="A2583" s="577"/>
      <c r="B2583" s="582"/>
      <c r="C2583" s="578"/>
      <c r="D2583" s="579"/>
      <c r="E2583" s="580"/>
      <c r="F2583" s="577"/>
      <c r="G2583" s="581"/>
    </row>
    <row r="2584" spans="1:7" ht="9.75" customHeight="1">
      <c r="A2584" s="577"/>
      <c r="B2584" s="582"/>
      <c r="C2584" s="578"/>
      <c r="D2584" s="579"/>
      <c r="E2584" s="580"/>
      <c r="F2584" s="577"/>
      <c r="G2584" s="581"/>
    </row>
    <row r="2585" spans="1:7" ht="9.75" customHeight="1">
      <c r="A2585" s="577"/>
      <c r="B2585" s="582"/>
      <c r="C2585" s="578"/>
      <c r="D2585" s="579"/>
      <c r="E2585" s="580"/>
      <c r="F2585" s="577"/>
      <c r="G2585" s="581"/>
    </row>
    <row r="2586" spans="1:7" ht="9.75" customHeight="1">
      <c r="A2586" s="577"/>
      <c r="B2586" s="582"/>
      <c r="C2586" s="578"/>
      <c r="D2586" s="579"/>
      <c r="E2586" s="580"/>
      <c r="F2586" s="577"/>
      <c r="G2586" s="581"/>
    </row>
    <row r="2587" spans="1:7" ht="9.75" customHeight="1">
      <c r="A2587" s="577"/>
      <c r="B2587" s="582"/>
      <c r="C2587" s="578"/>
      <c r="D2587" s="579"/>
      <c r="E2587" s="580"/>
      <c r="F2587" s="577"/>
      <c r="G2587" s="581"/>
    </row>
    <row r="2588" spans="1:7" ht="9.75" customHeight="1">
      <c r="A2588" s="577"/>
      <c r="B2588" s="582"/>
      <c r="C2588" s="578"/>
      <c r="D2588" s="579"/>
      <c r="E2588" s="580"/>
      <c r="F2588" s="577"/>
      <c r="G2588" s="581"/>
    </row>
    <row r="2589" spans="1:7" ht="9.75" customHeight="1">
      <c r="A2589" s="577"/>
      <c r="B2589" s="582"/>
      <c r="C2589" s="578"/>
      <c r="D2589" s="579"/>
      <c r="E2589" s="580"/>
      <c r="F2589" s="577"/>
      <c r="G2589" s="581"/>
    </row>
    <row r="2590" spans="1:7" ht="9.75" customHeight="1">
      <c r="A2590" s="577"/>
      <c r="B2590" s="582"/>
      <c r="C2590" s="578"/>
      <c r="D2590" s="579"/>
      <c r="E2590" s="580"/>
      <c r="F2590" s="577"/>
      <c r="G2590" s="581"/>
    </row>
    <row r="2591" spans="1:7" ht="9.75" customHeight="1">
      <c r="A2591" s="577"/>
      <c r="B2591" s="582"/>
      <c r="C2591" s="578"/>
      <c r="D2591" s="579"/>
      <c r="E2591" s="580"/>
      <c r="F2591" s="577"/>
      <c r="G2591" s="581"/>
    </row>
    <row r="2592" spans="1:7" ht="9.75" customHeight="1">
      <c r="A2592" s="577"/>
      <c r="B2592" s="582"/>
      <c r="C2592" s="578"/>
      <c r="D2592" s="579"/>
      <c r="E2592" s="580"/>
      <c r="F2592" s="577"/>
      <c r="G2592" s="581"/>
    </row>
    <row r="2593" spans="1:7" ht="9.75" customHeight="1">
      <c r="A2593" s="577"/>
      <c r="B2593" s="582"/>
      <c r="C2593" s="578"/>
      <c r="D2593" s="579"/>
      <c r="E2593" s="580"/>
      <c r="F2593" s="577"/>
      <c r="G2593" s="581"/>
    </row>
    <row r="2594" spans="1:7" ht="9.75" customHeight="1">
      <c r="A2594" s="577"/>
      <c r="B2594" s="582"/>
      <c r="C2594" s="578"/>
      <c r="D2594" s="579"/>
      <c r="E2594" s="580"/>
      <c r="F2594" s="577"/>
      <c r="G2594" s="581"/>
    </row>
    <row r="2595" spans="1:7" ht="7.5" customHeight="1">
      <c r="A2595" s="577"/>
      <c r="B2595" s="582"/>
      <c r="C2595" s="578"/>
      <c r="D2595" s="579"/>
      <c r="E2595" s="580"/>
      <c r="F2595" s="577"/>
      <c r="G2595" s="581"/>
    </row>
    <row r="2596" spans="1:7" ht="9.75" customHeight="1">
      <c r="A2596" s="577"/>
      <c r="B2596" s="582"/>
      <c r="C2596" s="578"/>
      <c r="D2596" s="579"/>
      <c r="E2596" s="580"/>
      <c r="F2596" s="577"/>
      <c r="G2596" s="581"/>
    </row>
    <row r="2597" spans="1:7" ht="9.75" customHeight="1">
      <c r="A2597" s="577"/>
      <c r="B2597" s="582"/>
      <c r="C2597" s="578"/>
      <c r="D2597" s="579"/>
      <c r="E2597" s="580"/>
      <c r="F2597" s="577"/>
      <c r="G2597" s="581"/>
    </row>
    <row r="2598" spans="1:7" ht="9.75" customHeight="1">
      <c r="A2598" s="577"/>
      <c r="B2598" s="582"/>
      <c r="C2598" s="578"/>
      <c r="D2598" s="579"/>
      <c r="E2598" s="580"/>
      <c r="F2598" s="577"/>
      <c r="G2598" s="581"/>
    </row>
    <row r="2599" spans="1:7" ht="9.75" customHeight="1">
      <c r="A2599" s="577"/>
      <c r="B2599" s="582"/>
      <c r="C2599" s="578"/>
      <c r="D2599" s="579"/>
      <c r="E2599" s="580"/>
      <c r="F2599" s="577"/>
      <c r="G2599" s="581"/>
    </row>
    <row r="2600" spans="1:7" ht="9.75" customHeight="1">
      <c r="A2600" s="577"/>
      <c r="B2600" s="582"/>
      <c r="C2600" s="578"/>
      <c r="D2600" s="579"/>
      <c r="E2600" s="580"/>
      <c r="F2600" s="577"/>
      <c r="G2600" s="581"/>
    </row>
    <row r="2601" spans="1:7" ht="9.75" customHeight="1">
      <c r="A2601" s="577"/>
      <c r="B2601" s="582"/>
      <c r="C2601" s="578"/>
      <c r="D2601" s="579"/>
      <c r="E2601" s="580"/>
      <c r="F2601" s="577"/>
      <c r="G2601" s="581"/>
    </row>
    <row r="2602" spans="1:7" ht="9.75" customHeight="1">
      <c r="A2602" s="577"/>
      <c r="B2602" s="582"/>
      <c r="C2602" s="578"/>
      <c r="D2602" s="579"/>
      <c r="E2602" s="580"/>
      <c r="F2602" s="577"/>
      <c r="G2602" s="581"/>
    </row>
    <row r="2603" spans="1:7" ht="9.75" customHeight="1">
      <c r="A2603" s="577"/>
      <c r="B2603" s="582"/>
      <c r="C2603" s="578"/>
      <c r="D2603" s="579"/>
      <c r="E2603" s="580"/>
      <c r="F2603" s="577"/>
      <c r="G2603" s="581"/>
    </row>
    <row r="2604" spans="1:7" ht="9.75" customHeight="1">
      <c r="A2604" s="577"/>
      <c r="B2604" s="582"/>
      <c r="C2604" s="578"/>
      <c r="D2604" s="579"/>
      <c r="E2604" s="580"/>
      <c r="F2604" s="577"/>
      <c r="G2604" s="581"/>
    </row>
    <row r="2605" spans="1:7" ht="9.75" customHeight="1">
      <c r="A2605" s="577"/>
      <c r="B2605" s="582"/>
      <c r="C2605" s="578"/>
      <c r="D2605" s="579"/>
      <c r="E2605" s="580"/>
      <c r="F2605" s="577"/>
      <c r="G2605" s="581"/>
    </row>
    <row r="2606" spans="1:7" ht="9.75" customHeight="1">
      <c r="A2606" s="577"/>
      <c r="B2606" s="582"/>
      <c r="C2606" s="578"/>
      <c r="D2606" s="579"/>
      <c r="E2606" s="580"/>
      <c r="F2606" s="577"/>
      <c r="G2606" s="581"/>
    </row>
    <row r="2607" spans="1:7" ht="9.75" customHeight="1">
      <c r="A2607" s="577"/>
      <c r="B2607" s="582"/>
      <c r="C2607" s="578"/>
      <c r="D2607" s="579"/>
      <c r="E2607" s="580"/>
      <c r="F2607" s="577"/>
      <c r="G2607" s="581"/>
    </row>
    <row r="2608" spans="1:7" ht="9.75" customHeight="1">
      <c r="A2608" s="577"/>
      <c r="B2608" s="582"/>
      <c r="C2608" s="578"/>
      <c r="D2608" s="579"/>
      <c r="E2608" s="580"/>
      <c r="F2608" s="577"/>
      <c r="G2608" s="581"/>
    </row>
    <row r="2609" spans="1:7" ht="9.75" customHeight="1">
      <c r="A2609" s="577"/>
      <c r="B2609" s="582"/>
      <c r="C2609" s="578"/>
      <c r="D2609" s="579"/>
      <c r="E2609" s="580"/>
      <c r="F2609" s="577"/>
      <c r="G2609" s="581"/>
    </row>
    <row r="2610" spans="1:7" ht="9.75" customHeight="1">
      <c r="A2610" s="577"/>
      <c r="B2610" s="582"/>
      <c r="C2610" s="578"/>
      <c r="D2610" s="579"/>
      <c r="E2610" s="580"/>
      <c r="F2610" s="577"/>
      <c r="G2610" s="581"/>
    </row>
    <row r="2611" spans="1:7" ht="9.75" customHeight="1">
      <c r="A2611" s="577"/>
      <c r="B2611" s="582"/>
      <c r="C2611" s="578"/>
      <c r="D2611" s="579"/>
      <c r="E2611" s="580"/>
      <c r="F2611" s="577"/>
      <c r="G2611" s="581"/>
    </row>
    <row r="2612" spans="1:7" ht="9.75" customHeight="1">
      <c r="A2612" s="577"/>
      <c r="B2612" s="582"/>
      <c r="C2612" s="578"/>
      <c r="D2612" s="579"/>
      <c r="E2612" s="580"/>
      <c r="F2612" s="577"/>
      <c r="G2612" s="581"/>
    </row>
    <row r="2613" spans="1:7" ht="9.75" customHeight="1">
      <c r="A2613" s="577"/>
      <c r="B2613" s="582"/>
      <c r="C2613" s="578"/>
      <c r="D2613" s="579"/>
      <c r="E2613" s="580"/>
      <c r="F2613" s="577"/>
      <c r="G2613" s="581"/>
    </row>
    <row r="2614" spans="1:7" ht="9.75" customHeight="1">
      <c r="A2614" s="577"/>
      <c r="B2614" s="582"/>
      <c r="C2614" s="578"/>
      <c r="D2614" s="579"/>
      <c r="E2614" s="580"/>
      <c r="F2614" s="577"/>
      <c r="G2614" s="581"/>
    </row>
    <row r="2615" spans="1:7" ht="9.75" customHeight="1">
      <c r="A2615" s="577"/>
      <c r="B2615" s="582"/>
      <c r="C2615" s="578"/>
      <c r="D2615" s="579"/>
      <c r="E2615" s="580"/>
      <c r="F2615" s="577"/>
      <c r="G2615" s="581"/>
    </row>
    <row r="2616" spans="1:7" ht="9.75" customHeight="1">
      <c r="A2616" s="577"/>
      <c r="B2616" s="582"/>
      <c r="C2616" s="578"/>
      <c r="D2616" s="579"/>
      <c r="E2616" s="580"/>
      <c r="F2616" s="577"/>
      <c r="G2616" s="581"/>
    </row>
    <row r="2617" spans="1:7" ht="9.75" customHeight="1">
      <c r="A2617" s="577"/>
      <c r="B2617" s="582"/>
      <c r="C2617" s="578"/>
      <c r="D2617" s="579"/>
      <c r="E2617" s="580"/>
      <c r="F2617" s="577"/>
      <c r="G2617" s="581"/>
    </row>
    <row r="2618" spans="1:7" ht="9.75" customHeight="1">
      <c r="A2618" s="577"/>
      <c r="B2618" s="582"/>
      <c r="C2618" s="578"/>
      <c r="D2618" s="579"/>
      <c r="E2618" s="580"/>
      <c r="F2618" s="577"/>
      <c r="G2618" s="581"/>
    </row>
    <row r="2619" spans="1:7" ht="9.75" customHeight="1">
      <c r="A2619" s="577"/>
      <c r="B2619" s="582"/>
      <c r="C2619" s="578"/>
      <c r="D2619" s="579"/>
      <c r="E2619" s="580"/>
      <c r="F2619" s="577"/>
      <c r="G2619" s="581"/>
    </row>
    <row r="2620" spans="1:7" ht="9.75" customHeight="1">
      <c r="A2620" s="577"/>
      <c r="B2620" s="582"/>
      <c r="C2620" s="578"/>
      <c r="D2620" s="579"/>
      <c r="E2620" s="580"/>
      <c r="F2620" s="577"/>
      <c r="G2620" s="581"/>
    </row>
    <row r="2621" spans="1:7" ht="9.75" customHeight="1">
      <c r="A2621" s="577"/>
      <c r="B2621" s="582"/>
      <c r="C2621" s="578"/>
      <c r="D2621" s="579"/>
      <c r="E2621" s="580"/>
      <c r="F2621" s="577"/>
      <c r="G2621" s="581"/>
    </row>
    <row r="2622" spans="1:7" ht="9.75" customHeight="1">
      <c r="A2622" s="577"/>
      <c r="B2622" s="582"/>
      <c r="C2622" s="578"/>
      <c r="D2622" s="579"/>
      <c r="E2622" s="580"/>
      <c r="F2622" s="577"/>
      <c r="G2622" s="581"/>
    </row>
    <row r="2623" spans="1:7" ht="9.75" customHeight="1">
      <c r="A2623" s="577"/>
      <c r="B2623" s="582"/>
      <c r="C2623" s="578"/>
      <c r="D2623" s="579"/>
      <c r="E2623" s="580"/>
      <c r="F2623" s="577"/>
      <c r="G2623" s="581"/>
    </row>
    <row r="2624" spans="1:7" ht="9.75" customHeight="1">
      <c r="A2624" s="577"/>
      <c r="B2624" s="582"/>
      <c r="C2624" s="578"/>
      <c r="D2624" s="579"/>
      <c r="E2624" s="580"/>
      <c r="F2624" s="577"/>
      <c r="G2624" s="581"/>
    </row>
    <row r="2625" spans="1:7" ht="9.75" customHeight="1">
      <c r="A2625" s="577"/>
      <c r="B2625" s="582"/>
      <c r="C2625" s="578"/>
      <c r="D2625" s="579"/>
      <c r="E2625" s="580"/>
      <c r="F2625" s="577"/>
      <c r="G2625" s="581"/>
    </row>
    <row r="2626" spans="1:7" ht="9.75" customHeight="1">
      <c r="A2626" s="577"/>
      <c r="B2626" s="582"/>
      <c r="C2626" s="578"/>
      <c r="D2626" s="579"/>
      <c r="E2626" s="580"/>
      <c r="F2626" s="577"/>
      <c r="G2626" s="581"/>
    </row>
    <row r="2627" spans="1:7" ht="9.75" customHeight="1">
      <c r="A2627" s="577"/>
      <c r="B2627" s="582"/>
      <c r="C2627" s="578"/>
      <c r="D2627" s="579"/>
      <c r="E2627" s="580"/>
      <c r="F2627" s="577"/>
      <c r="G2627" s="581"/>
    </row>
    <row r="2628" spans="1:7" ht="9.75" customHeight="1">
      <c r="A2628" s="577"/>
      <c r="B2628" s="582"/>
      <c r="C2628" s="578"/>
      <c r="D2628" s="579"/>
      <c r="E2628" s="580"/>
      <c r="F2628" s="577"/>
      <c r="G2628" s="581"/>
    </row>
    <row r="2629" spans="1:7" ht="9.75" customHeight="1">
      <c r="A2629" s="577"/>
      <c r="B2629" s="582"/>
      <c r="C2629" s="578"/>
      <c r="D2629" s="579"/>
      <c r="E2629" s="580"/>
      <c r="F2629" s="577"/>
      <c r="G2629" s="581"/>
    </row>
    <row r="2630" spans="1:7" ht="9.75" customHeight="1">
      <c r="A2630" s="577"/>
      <c r="B2630" s="582"/>
      <c r="C2630" s="578"/>
      <c r="D2630" s="579"/>
      <c r="E2630" s="580"/>
      <c r="F2630" s="577"/>
      <c r="G2630" s="581"/>
    </row>
    <row r="2631" spans="1:7" ht="9.75" customHeight="1">
      <c r="A2631" s="577"/>
      <c r="B2631" s="582"/>
      <c r="C2631" s="588"/>
      <c r="D2631" s="577"/>
      <c r="E2631" s="587"/>
      <c r="F2631" s="577"/>
      <c r="G2631" s="581"/>
    </row>
    <row r="2632" spans="1:7" ht="9.75" customHeight="1">
      <c r="A2632" s="577"/>
      <c r="B2632" s="582"/>
      <c r="C2632" s="588"/>
      <c r="D2632" s="577"/>
      <c r="E2632" s="587"/>
      <c r="F2632" s="577"/>
      <c r="G2632" s="581"/>
    </row>
    <row r="2633" spans="1:7" ht="9.75" customHeight="1">
      <c r="A2633" s="577"/>
      <c r="B2633" s="582"/>
      <c r="C2633" s="588"/>
      <c r="D2633" s="577"/>
      <c r="E2633" s="587"/>
      <c r="F2633" s="577"/>
      <c r="G2633" s="581"/>
    </row>
    <row r="2634" spans="1:7" ht="9.75" customHeight="1">
      <c r="A2634" s="577"/>
      <c r="B2634" s="582"/>
      <c r="C2634" s="588"/>
      <c r="D2634" s="577"/>
      <c r="E2634" s="587"/>
      <c r="F2634" s="577"/>
      <c r="G2634" s="581"/>
    </row>
    <row r="2635" spans="1:7" ht="9.75" customHeight="1">
      <c r="A2635" s="577"/>
      <c r="B2635" s="582"/>
      <c r="C2635" s="588"/>
      <c r="D2635" s="577"/>
      <c r="E2635" s="587"/>
      <c r="F2635" s="577"/>
      <c r="G2635" s="581"/>
    </row>
    <row r="2636" spans="1:7" ht="9.75" customHeight="1">
      <c r="A2636" s="577"/>
      <c r="B2636" s="582"/>
      <c r="C2636" s="588"/>
      <c r="D2636" s="577"/>
      <c r="E2636" s="590"/>
      <c r="F2636" s="577"/>
      <c r="G2636" s="581"/>
    </row>
    <row r="2637" spans="1:7" ht="9.75" customHeight="1">
      <c r="A2637" s="577"/>
      <c r="B2637" s="582"/>
      <c r="C2637" s="588"/>
      <c r="D2637" s="577"/>
      <c r="E2637" s="590"/>
      <c r="F2637" s="577"/>
      <c r="G2637" s="581"/>
    </row>
    <row r="2638" spans="1:7" ht="9.75" customHeight="1">
      <c r="A2638" s="577"/>
      <c r="B2638" s="582"/>
      <c r="C2638" s="588"/>
      <c r="D2638" s="577"/>
      <c r="E2638" s="590"/>
      <c r="F2638" s="577"/>
      <c r="G2638" s="581"/>
    </row>
    <row r="2639" spans="1:7" ht="9.75" customHeight="1">
      <c r="A2639" s="577"/>
      <c r="B2639" s="582"/>
      <c r="C2639" s="588"/>
      <c r="D2639" s="577"/>
      <c r="E2639" s="590"/>
      <c r="F2639" s="577"/>
      <c r="G2639" s="581"/>
    </row>
    <row r="2640" spans="1:7" ht="9.75" customHeight="1">
      <c r="A2640" s="577"/>
      <c r="B2640" s="582"/>
      <c r="C2640" s="588"/>
      <c r="D2640" s="577"/>
      <c r="E2640" s="590"/>
      <c r="F2640" s="577"/>
      <c r="G2640" s="581"/>
    </row>
    <row r="2641" spans="1:7" ht="9.75" customHeight="1">
      <c r="A2641" s="577"/>
      <c r="B2641" s="582"/>
      <c r="C2641" s="578"/>
      <c r="D2641" s="579"/>
      <c r="E2641" s="580"/>
      <c r="F2641" s="577"/>
      <c r="G2641" s="581"/>
    </row>
    <row r="2642" spans="1:7" ht="9.75" customHeight="1">
      <c r="A2642" s="577"/>
      <c r="B2642" s="582"/>
      <c r="C2642" s="578"/>
      <c r="D2642" s="579"/>
      <c r="E2642" s="580"/>
      <c r="F2642" s="577"/>
      <c r="G2642" s="581"/>
    </row>
    <row r="2643" spans="1:7" ht="9.75" customHeight="1">
      <c r="A2643" s="577"/>
      <c r="B2643" s="582"/>
      <c r="C2643" s="578"/>
      <c r="D2643" s="579"/>
      <c r="E2643" s="580"/>
      <c r="F2643" s="577"/>
      <c r="G2643" s="581"/>
    </row>
    <row r="2644" spans="1:7" ht="9.75" customHeight="1">
      <c r="A2644" s="577"/>
      <c r="B2644" s="582"/>
      <c r="C2644" s="578"/>
      <c r="D2644" s="579"/>
      <c r="E2644" s="580"/>
      <c r="F2644" s="577"/>
      <c r="G2644" s="581"/>
    </row>
    <row r="2645" spans="1:7" ht="9.75" customHeight="1">
      <c r="A2645" s="577"/>
      <c r="B2645" s="582"/>
      <c r="C2645" s="578"/>
      <c r="D2645" s="579"/>
      <c r="E2645" s="580"/>
      <c r="F2645" s="577"/>
      <c r="G2645" s="581"/>
    </row>
    <row r="2646" spans="1:7" ht="9.75" customHeight="1">
      <c r="A2646" s="577"/>
      <c r="B2646" s="582"/>
      <c r="C2646" s="578"/>
      <c r="D2646" s="579"/>
      <c r="E2646" s="580"/>
      <c r="F2646" s="577"/>
      <c r="G2646" s="581"/>
    </row>
    <row r="2647" spans="1:7" ht="9.75" customHeight="1">
      <c r="A2647" s="577"/>
      <c r="B2647" s="582"/>
      <c r="C2647" s="578"/>
      <c r="D2647" s="579"/>
      <c r="E2647" s="580"/>
      <c r="F2647" s="577"/>
      <c r="G2647" s="581"/>
    </row>
    <row r="2648" spans="1:7" ht="9.75" customHeight="1">
      <c r="A2648" s="577"/>
      <c r="B2648" s="582"/>
      <c r="C2648" s="578"/>
      <c r="D2648" s="579"/>
      <c r="E2648" s="580"/>
      <c r="F2648" s="577"/>
      <c r="G2648" s="581"/>
    </row>
    <row r="2649" spans="1:7" ht="9.75" customHeight="1">
      <c r="A2649" s="577"/>
      <c r="B2649" s="582"/>
      <c r="C2649" s="578"/>
      <c r="D2649" s="579"/>
      <c r="E2649" s="580"/>
      <c r="F2649" s="577"/>
      <c r="G2649" s="581"/>
    </row>
    <row r="2650" spans="1:7" ht="9.75" customHeight="1">
      <c r="A2650" s="577"/>
      <c r="B2650" s="582"/>
      <c r="C2650" s="578"/>
      <c r="D2650" s="579"/>
      <c r="E2650" s="580"/>
      <c r="F2650" s="577"/>
      <c r="G2650" s="581"/>
    </row>
    <row r="2651" spans="1:7" ht="9.75" customHeight="1">
      <c r="A2651" s="577"/>
      <c r="B2651" s="582"/>
      <c r="C2651" s="578"/>
      <c r="D2651" s="579"/>
      <c r="E2651" s="580"/>
      <c r="F2651" s="577"/>
      <c r="G2651" s="581"/>
    </row>
    <row r="2652" spans="1:7" ht="9.75" customHeight="1">
      <c r="A2652" s="577"/>
      <c r="B2652" s="582"/>
      <c r="C2652" s="578"/>
      <c r="D2652" s="579"/>
      <c r="E2652" s="580"/>
      <c r="F2652" s="577"/>
      <c r="G2652" s="581"/>
    </row>
    <row r="2653" spans="1:7" ht="9.75" customHeight="1">
      <c r="A2653" s="577"/>
      <c r="B2653" s="582"/>
      <c r="C2653" s="578"/>
      <c r="D2653" s="579"/>
      <c r="E2653" s="580"/>
      <c r="F2653" s="577"/>
      <c r="G2653" s="581"/>
    </row>
    <row r="2654" spans="1:7" ht="9.75" customHeight="1">
      <c r="A2654" s="577"/>
      <c r="B2654" s="582"/>
      <c r="C2654" s="578"/>
      <c r="D2654" s="579"/>
      <c r="E2654" s="580"/>
      <c r="F2654" s="577"/>
      <c r="G2654" s="581"/>
    </row>
    <row r="2655" spans="1:7" ht="9.75" customHeight="1">
      <c r="A2655" s="577"/>
      <c r="B2655" s="582"/>
      <c r="C2655" s="578"/>
      <c r="D2655" s="579"/>
      <c r="E2655" s="580"/>
      <c r="F2655" s="577"/>
      <c r="G2655" s="581"/>
    </row>
    <row r="2656" spans="1:7" ht="9.75" customHeight="1">
      <c r="A2656" s="577"/>
      <c r="B2656" s="582"/>
      <c r="C2656" s="578"/>
      <c r="D2656" s="579"/>
      <c r="E2656" s="580"/>
      <c r="F2656" s="577"/>
      <c r="G2656" s="581"/>
    </row>
    <row r="2657" spans="1:7" ht="9.75" customHeight="1">
      <c r="A2657" s="577"/>
      <c r="B2657" s="582"/>
      <c r="C2657" s="578"/>
      <c r="D2657" s="579"/>
      <c r="E2657" s="580"/>
      <c r="F2657" s="577"/>
      <c r="G2657" s="581"/>
    </row>
    <row r="2658" spans="1:7" ht="9.75" customHeight="1">
      <c r="A2658" s="577"/>
      <c r="B2658" s="582"/>
      <c r="C2658" s="578"/>
      <c r="D2658" s="579"/>
      <c r="E2658" s="580"/>
      <c r="F2658" s="577"/>
      <c r="G2658" s="581"/>
    </row>
    <row r="2659" spans="1:7" ht="9.75" customHeight="1">
      <c r="A2659" s="577"/>
      <c r="B2659" s="582"/>
      <c r="C2659" s="578"/>
      <c r="D2659" s="579"/>
      <c r="E2659" s="580"/>
      <c r="F2659" s="577"/>
      <c r="G2659" s="581"/>
    </row>
    <row r="2660" spans="1:7" ht="9.75" customHeight="1">
      <c r="A2660" s="577"/>
      <c r="B2660" s="582"/>
      <c r="C2660" s="578"/>
      <c r="D2660" s="579"/>
      <c r="E2660" s="580"/>
      <c r="F2660" s="577"/>
      <c r="G2660" s="581"/>
    </row>
    <row r="2661" spans="1:7" ht="9.75" customHeight="1">
      <c r="A2661" s="577"/>
      <c r="B2661" s="582"/>
      <c r="C2661" s="578"/>
      <c r="D2661" s="579"/>
      <c r="E2661" s="580"/>
      <c r="F2661" s="577"/>
      <c r="G2661" s="581"/>
    </row>
    <row r="2662" spans="1:7" ht="9.75" customHeight="1">
      <c r="A2662" s="577"/>
      <c r="B2662" s="582"/>
      <c r="C2662" s="578"/>
      <c r="D2662" s="579"/>
      <c r="E2662" s="580"/>
      <c r="F2662" s="577"/>
      <c r="G2662" s="581"/>
    </row>
    <row r="2663" spans="1:7" ht="9.75" customHeight="1">
      <c r="A2663" s="577"/>
      <c r="B2663" s="582"/>
      <c r="C2663" s="578"/>
      <c r="D2663" s="579"/>
      <c r="E2663" s="580"/>
      <c r="F2663" s="577"/>
      <c r="G2663" s="581"/>
    </row>
    <row r="2664" spans="1:7" ht="9.75" customHeight="1">
      <c r="A2664" s="577"/>
      <c r="B2664" s="582"/>
      <c r="C2664" s="578"/>
      <c r="D2664" s="579"/>
      <c r="E2664" s="580"/>
      <c r="F2664" s="577"/>
      <c r="G2664" s="581"/>
    </row>
    <row r="2665" spans="1:7" ht="9.75" customHeight="1">
      <c r="A2665" s="577"/>
      <c r="B2665" s="582"/>
      <c r="C2665" s="578"/>
      <c r="D2665" s="579"/>
      <c r="E2665" s="580"/>
      <c r="F2665" s="577"/>
      <c r="G2665" s="581"/>
    </row>
    <row r="2666" spans="1:7" ht="9.75" customHeight="1">
      <c r="A2666" s="577"/>
      <c r="B2666" s="582"/>
      <c r="C2666" s="578"/>
      <c r="D2666" s="579"/>
      <c r="E2666" s="580"/>
      <c r="F2666" s="577"/>
      <c r="G2666" s="581"/>
    </row>
    <row r="2667" spans="1:7" ht="9.75" customHeight="1">
      <c r="A2667" s="577"/>
      <c r="B2667" s="582"/>
      <c r="C2667" s="578"/>
      <c r="D2667" s="579"/>
      <c r="E2667" s="580"/>
      <c r="F2667" s="577"/>
      <c r="G2667" s="581"/>
    </row>
    <row r="2668" spans="1:7" ht="9.75" customHeight="1">
      <c r="A2668" s="577"/>
      <c r="B2668" s="582"/>
      <c r="C2668" s="578"/>
      <c r="D2668" s="579"/>
      <c r="E2668" s="580"/>
      <c r="F2668" s="577"/>
      <c r="G2668" s="581"/>
    </row>
    <row r="2669" spans="1:7" ht="9.75" customHeight="1">
      <c r="A2669" s="577"/>
      <c r="B2669" s="582"/>
      <c r="C2669" s="578"/>
      <c r="D2669" s="579"/>
      <c r="E2669" s="580"/>
      <c r="F2669" s="577"/>
      <c r="G2669" s="581"/>
    </row>
    <row r="2670" spans="1:7" ht="9.75" customHeight="1">
      <c r="A2670" s="577"/>
      <c r="B2670" s="582"/>
      <c r="C2670" s="578"/>
      <c r="D2670" s="579"/>
      <c r="E2670" s="580"/>
      <c r="F2670" s="577"/>
      <c r="G2670" s="581"/>
    </row>
    <row r="2671" spans="1:7" ht="9.75" customHeight="1">
      <c r="A2671" s="577"/>
      <c r="B2671" s="582"/>
      <c r="C2671" s="578"/>
      <c r="D2671" s="579"/>
      <c r="E2671" s="580"/>
      <c r="F2671" s="577"/>
      <c r="G2671" s="581"/>
    </row>
    <row r="2672" spans="1:7" ht="9.75" customHeight="1">
      <c r="A2672" s="577"/>
      <c r="B2672" s="582"/>
      <c r="C2672" s="578"/>
      <c r="D2672" s="579"/>
      <c r="E2672" s="580"/>
      <c r="F2672" s="577"/>
      <c r="G2672" s="581"/>
    </row>
    <row r="2673" spans="1:7" ht="9.75" customHeight="1">
      <c r="A2673" s="577"/>
      <c r="B2673" s="582"/>
      <c r="C2673" s="578"/>
      <c r="D2673" s="579"/>
      <c r="E2673" s="580"/>
      <c r="F2673" s="577"/>
      <c r="G2673" s="581"/>
    </row>
    <row r="2674" spans="1:7" ht="9.75" customHeight="1">
      <c r="A2674" s="577"/>
      <c r="B2674" s="582"/>
      <c r="C2674" s="578"/>
      <c r="D2674" s="579"/>
      <c r="E2674" s="580"/>
      <c r="F2674" s="577"/>
      <c r="G2674" s="581"/>
    </row>
    <row r="2675" spans="1:7" ht="8.25" customHeight="1">
      <c r="A2675" s="577"/>
      <c r="B2675" s="582"/>
      <c r="C2675" s="578"/>
      <c r="D2675" s="579"/>
      <c r="E2675" s="580"/>
      <c r="F2675" s="577"/>
      <c r="G2675" s="581"/>
    </row>
    <row r="2676" spans="1:7" ht="9.75" customHeight="1">
      <c r="A2676" s="577"/>
      <c r="B2676" s="582"/>
      <c r="C2676" s="578"/>
      <c r="D2676" s="579"/>
      <c r="E2676" s="580"/>
      <c r="F2676" s="577"/>
      <c r="G2676" s="581"/>
    </row>
    <row r="2677" spans="1:7" ht="9.75" customHeight="1">
      <c r="A2677" s="577"/>
      <c r="B2677" s="582"/>
      <c r="C2677" s="578"/>
      <c r="D2677" s="579"/>
      <c r="E2677" s="580"/>
      <c r="F2677" s="577"/>
      <c r="G2677" s="581"/>
    </row>
    <row r="2678" spans="1:7" ht="9.75" customHeight="1">
      <c r="A2678" s="577"/>
      <c r="B2678" s="582"/>
      <c r="C2678" s="578"/>
      <c r="D2678" s="579"/>
      <c r="E2678" s="580"/>
      <c r="F2678" s="577"/>
      <c r="G2678" s="581"/>
    </row>
    <row r="2679" spans="1:7" ht="9.75" customHeight="1">
      <c r="A2679" s="577"/>
      <c r="B2679" s="582"/>
      <c r="C2679" s="578"/>
      <c r="D2679" s="579"/>
      <c r="E2679" s="580"/>
      <c r="F2679" s="577"/>
      <c r="G2679" s="581"/>
    </row>
    <row r="2680" spans="1:7" ht="6.75" customHeight="1">
      <c r="A2680" s="577"/>
      <c r="B2680" s="582"/>
      <c r="C2680" s="578"/>
      <c r="D2680" s="579"/>
      <c r="E2680" s="580"/>
      <c r="F2680" s="577"/>
      <c r="G2680" s="581"/>
    </row>
    <row r="2681" spans="1:7" ht="9.75" customHeight="1">
      <c r="A2681" s="577"/>
      <c r="B2681" s="582"/>
      <c r="C2681" s="578"/>
      <c r="D2681" s="579"/>
      <c r="E2681" s="589"/>
      <c r="F2681" s="577"/>
      <c r="G2681" s="581"/>
    </row>
    <row r="2682" spans="1:7" ht="9.75" customHeight="1">
      <c r="A2682" s="577"/>
      <c r="B2682" s="582"/>
      <c r="C2682" s="578"/>
      <c r="D2682" s="579"/>
      <c r="E2682" s="589"/>
      <c r="F2682" s="577"/>
      <c r="G2682" s="581"/>
    </row>
    <row r="2683" spans="1:7" ht="9.75" customHeight="1">
      <c r="A2683" s="577"/>
      <c r="B2683" s="582"/>
      <c r="C2683" s="578"/>
      <c r="D2683" s="579"/>
      <c r="E2683" s="589"/>
      <c r="F2683" s="577"/>
      <c r="G2683" s="581"/>
    </row>
    <row r="2684" spans="1:7" ht="9.75" customHeight="1">
      <c r="A2684" s="577"/>
      <c r="B2684" s="582"/>
      <c r="C2684" s="578"/>
      <c r="D2684" s="579"/>
      <c r="E2684" s="589"/>
      <c r="F2684" s="577"/>
      <c r="G2684" s="581"/>
    </row>
    <row r="2685" spans="1:7" ht="9.75" customHeight="1">
      <c r="A2685" s="577"/>
      <c r="B2685" s="582"/>
      <c r="C2685" s="578"/>
      <c r="D2685" s="579"/>
      <c r="E2685" s="589"/>
      <c r="F2685" s="577"/>
      <c r="G2685" s="581"/>
    </row>
    <row r="2686" spans="1:7" ht="9.75" customHeight="1">
      <c r="A2686" s="577"/>
      <c r="B2686" s="582"/>
      <c r="C2686" s="578"/>
      <c r="D2686" s="579"/>
      <c r="E2686" s="580"/>
      <c r="F2686" s="577"/>
      <c r="G2686" s="581"/>
    </row>
    <row r="2687" spans="1:7" ht="9.75" customHeight="1">
      <c r="A2687" s="577"/>
      <c r="B2687" s="582"/>
      <c r="C2687" s="578"/>
      <c r="D2687" s="579"/>
      <c r="E2687" s="580"/>
      <c r="F2687" s="577"/>
      <c r="G2687" s="581"/>
    </row>
    <row r="2688" spans="1:7" ht="9.75" customHeight="1">
      <c r="A2688" s="577"/>
      <c r="B2688" s="582"/>
      <c r="C2688" s="578"/>
      <c r="D2688" s="579"/>
      <c r="E2688" s="580"/>
      <c r="F2688" s="577"/>
      <c r="G2688" s="581"/>
    </row>
    <row r="2689" spans="1:7" ht="9.75" customHeight="1">
      <c r="A2689" s="577"/>
      <c r="B2689" s="582"/>
      <c r="C2689" s="578"/>
      <c r="D2689" s="579"/>
      <c r="E2689" s="580"/>
      <c r="F2689" s="577"/>
      <c r="G2689" s="581"/>
    </row>
    <row r="2690" spans="1:7" ht="9.75" customHeight="1">
      <c r="A2690" s="577"/>
      <c r="B2690" s="582"/>
      <c r="C2690" s="578"/>
      <c r="D2690" s="579"/>
      <c r="E2690" s="580"/>
      <c r="F2690" s="577"/>
      <c r="G2690" s="581"/>
    </row>
    <row r="2691" spans="1:7" ht="9.75" customHeight="1">
      <c r="A2691" s="577"/>
      <c r="B2691" s="582"/>
      <c r="C2691" s="588"/>
      <c r="D2691" s="577"/>
      <c r="E2691" s="587"/>
      <c r="F2691" s="577"/>
      <c r="G2691" s="581"/>
    </row>
    <row r="2692" spans="1:7" ht="9.75" customHeight="1">
      <c r="A2692" s="577"/>
      <c r="B2692" s="582"/>
      <c r="C2692" s="588"/>
      <c r="D2692" s="577"/>
      <c r="E2692" s="587"/>
      <c r="F2692" s="577"/>
      <c r="G2692" s="581"/>
    </row>
    <row r="2693" spans="1:7" ht="9.75" customHeight="1">
      <c r="A2693" s="577"/>
      <c r="B2693" s="582"/>
      <c r="C2693" s="588"/>
      <c r="D2693" s="577"/>
      <c r="E2693" s="587"/>
      <c r="F2693" s="577"/>
      <c r="G2693" s="581"/>
    </row>
    <row r="2694" spans="1:7" ht="9.75" customHeight="1">
      <c r="A2694" s="577"/>
      <c r="B2694" s="582"/>
      <c r="C2694" s="588"/>
      <c r="D2694" s="577"/>
      <c r="E2694" s="587"/>
      <c r="F2694" s="577"/>
      <c r="G2694" s="581"/>
    </row>
    <row r="2695" spans="1:7" ht="9.75" customHeight="1">
      <c r="A2695" s="577"/>
      <c r="B2695" s="582"/>
      <c r="C2695" s="588"/>
      <c r="D2695" s="577"/>
      <c r="E2695" s="587"/>
      <c r="F2695" s="577"/>
      <c r="G2695" s="581"/>
    </row>
    <row r="2696" spans="1:7" ht="9.75" customHeight="1">
      <c r="A2696" s="577"/>
      <c r="B2696" s="582"/>
      <c r="C2696" s="578"/>
      <c r="D2696" s="579"/>
      <c r="E2696" s="580"/>
      <c r="F2696" s="577"/>
      <c r="G2696" s="581"/>
    </row>
    <row r="2697" spans="1:7" ht="9.75" customHeight="1">
      <c r="A2697" s="577"/>
      <c r="B2697" s="582"/>
      <c r="C2697" s="578"/>
      <c r="D2697" s="579"/>
      <c r="E2697" s="580"/>
      <c r="F2697" s="577"/>
      <c r="G2697" s="581"/>
    </row>
    <row r="2698" spans="1:7" ht="9.75" customHeight="1">
      <c r="A2698" s="577"/>
      <c r="B2698" s="582"/>
      <c r="C2698" s="578"/>
      <c r="D2698" s="579"/>
      <c r="E2698" s="580"/>
      <c r="F2698" s="577"/>
      <c r="G2698" s="581"/>
    </row>
    <row r="2699" spans="1:7" ht="9.75" customHeight="1">
      <c r="A2699" s="577"/>
      <c r="B2699" s="582"/>
      <c r="C2699" s="578"/>
      <c r="D2699" s="579"/>
      <c r="E2699" s="580"/>
      <c r="F2699" s="577"/>
      <c r="G2699" s="581"/>
    </row>
    <row r="2700" spans="1:7" ht="9.75" customHeight="1">
      <c r="A2700" s="577"/>
      <c r="B2700" s="582"/>
      <c r="C2700" s="578"/>
      <c r="D2700" s="579"/>
      <c r="E2700" s="580"/>
      <c r="F2700" s="577"/>
      <c r="G2700" s="581"/>
    </row>
    <row r="2701" spans="1:7" ht="9.75" customHeight="1">
      <c r="A2701" s="577"/>
      <c r="B2701" s="582"/>
      <c r="C2701" s="586"/>
      <c r="D2701" s="577"/>
      <c r="E2701" s="587"/>
      <c r="F2701" s="577"/>
      <c r="G2701" s="581"/>
    </row>
    <row r="2702" spans="1:7" ht="9.75" customHeight="1">
      <c r="A2702" s="577"/>
      <c r="B2702" s="582"/>
      <c r="C2702" s="586"/>
      <c r="D2702" s="577"/>
      <c r="E2702" s="587"/>
      <c r="F2702" s="577"/>
      <c r="G2702" s="581"/>
    </row>
    <row r="2703" spans="1:7" ht="9.75" customHeight="1">
      <c r="A2703" s="577"/>
      <c r="B2703" s="582"/>
      <c r="C2703" s="586"/>
      <c r="D2703" s="577"/>
      <c r="E2703" s="587"/>
      <c r="F2703" s="577"/>
      <c r="G2703" s="581"/>
    </row>
    <row r="2704" spans="1:7" ht="9.75" customHeight="1">
      <c r="A2704" s="577"/>
      <c r="B2704" s="582"/>
      <c r="C2704" s="586"/>
      <c r="D2704" s="577"/>
      <c r="E2704" s="587"/>
      <c r="F2704" s="577"/>
      <c r="G2704" s="581"/>
    </row>
    <row r="2705" spans="1:7" ht="9.75" customHeight="1">
      <c r="A2705" s="577"/>
      <c r="B2705" s="582"/>
      <c r="C2705" s="586"/>
      <c r="D2705" s="577"/>
      <c r="E2705" s="587"/>
      <c r="F2705" s="577"/>
      <c r="G2705" s="581"/>
    </row>
    <row r="2706" spans="1:7" ht="9.75" customHeight="1">
      <c r="A2706" s="577"/>
      <c r="B2706" s="582"/>
      <c r="C2706" s="578"/>
      <c r="D2706" s="579"/>
      <c r="E2706" s="580"/>
      <c r="F2706" s="577"/>
      <c r="G2706" s="581"/>
    </row>
    <row r="2707" spans="1:7" ht="9.75" customHeight="1">
      <c r="A2707" s="577"/>
      <c r="B2707" s="582"/>
      <c r="C2707" s="578"/>
      <c r="D2707" s="579"/>
      <c r="E2707" s="580"/>
      <c r="F2707" s="577"/>
      <c r="G2707" s="581"/>
    </row>
    <row r="2708" spans="1:7" ht="9.75" customHeight="1">
      <c r="A2708" s="577"/>
      <c r="B2708" s="582"/>
      <c r="C2708" s="578"/>
      <c r="D2708" s="579"/>
      <c r="E2708" s="580"/>
      <c r="F2708" s="577"/>
      <c r="G2708" s="581"/>
    </row>
    <row r="2709" spans="1:7" ht="9.75" customHeight="1">
      <c r="A2709" s="577"/>
      <c r="B2709" s="582"/>
      <c r="C2709" s="578"/>
      <c r="D2709" s="579"/>
      <c r="E2709" s="580"/>
      <c r="F2709" s="577"/>
      <c r="G2709" s="581"/>
    </row>
    <row r="2710" spans="1:7" ht="9.75" customHeight="1">
      <c r="A2710" s="577"/>
      <c r="B2710" s="582"/>
      <c r="C2710" s="578"/>
      <c r="D2710" s="579"/>
      <c r="E2710" s="580"/>
      <c r="F2710" s="577"/>
      <c r="G2710" s="581"/>
    </row>
    <row r="2711" spans="1:7" ht="9.75" customHeight="1">
      <c r="A2711" s="577"/>
      <c r="B2711" s="582"/>
      <c r="C2711" s="578"/>
      <c r="D2711" s="579"/>
      <c r="E2711" s="580"/>
      <c r="F2711" s="577"/>
      <c r="G2711" s="581"/>
    </row>
    <row r="2712" spans="1:7" ht="9.75" customHeight="1">
      <c r="A2712" s="577"/>
      <c r="B2712" s="582"/>
      <c r="C2712" s="578"/>
      <c r="D2712" s="579"/>
      <c r="E2712" s="580"/>
      <c r="F2712" s="577"/>
      <c r="G2712" s="581"/>
    </row>
    <row r="2713" spans="1:7" ht="9.75" customHeight="1">
      <c r="A2713" s="577"/>
      <c r="B2713" s="582"/>
      <c r="C2713" s="578"/>
      <c r="D2713" s="579"/>
      <c r="E2713" s="580"/>
      <c r="F2713" s="577"/>
      <c r="G2713" s="581"/>
    </row>
    <row r="2714" spans="1:7" ht="9.75" customHeight="1">
      <c r="A2714" s="577"/>
      <c r="B2714" s="582"/>
      <c r="C2714" s="578"/>
      <c r="D2714" s="579"/>
      <c r="E2714" s="580"/>
      <c r="F2714" s="577"/>
      <c r="G2714" s="581"/>
    </row>
    <row r="2715" spans="1:7" ht="9.75" customHeight="1">
      <c r="A2715" s="577"/>
      <c r="B2715" s="582"/>
      <c r="C2715" s="578"/>
      <c r="D2715" s="579"/>
      <c r="E2715" s="580"/>
      <c r="F2715" s="577"/>
      <c r="G2715" s="581"/>
    </row>
    <row r="2716" spans="1:7" ht="9.75" customHeight="1">
      <c r="A2716" s="577"/>
      <c r="B2716" s="582"/>
      <c r="C2716" s="578"/>
      <c r="D2716" s="579"/>
      <c r="E2716" s="580"/>
      <c r="F2716" s="577"/>
      <c r="G2716" s="581"/>
    </row>
    <row r="2717" spans="1:7" ht="9.75" customHeight="1">
      <c r="A2717" s="577"/>
      <c r="B2717" s="582"/>
      <c r="C2717" s="578"/>
      <c r="D2717" s="579"/>
      <c r="E2717" s="580"/>
      <c r="F2717" s="577"/>
      <c r="G2717" s="581"/>
    </row>
    <row r="2718" spans="1:7" ht="9.75" customHeight="1">
      <c r="A2718" s="577"/>
      <c r="B2718" s="582"/>
      <c r="C2718" s="578"/>
      <c r="D2718" s="579"/>
      <c r="E2718" s="580"/>
      <c r="F2718" s="577"/>
      <c r="G2718" s="581"/>
    </row>
    <row r="2719" spans="1:7" ht="9.75" customHeight="1">
      <c r="A2719" s="577"/>
      <c r="B2719" s="582"/>
      <c r="C2719" s="578"/>
      <c r="D2719" s="579"/>
      <c r="E2719" s="580"/>
      <c r="F2719" s="577"/>
      <c r="G2719" s="581"/>
    </row>
    <row r="2720" spans="1:7" ht="9.75" customHeight="1">
      <c r="A2720" s="577"/>
      <c r="B2720" s="582"/>
      <c r="C2720" s="578"/>
      <c r="D2720" s="579"/>
      <c r="E2720" s="580"/>
      <c r="F2720" s="577"/>
      <c r="G2720" s="581"/>
    </row>
    <row r="2721" spans="1:7" ht="9.75" customHeight="1">
      <c r="A2721" s="577"/>
      <c r="B2721" s="582"/>
      <c r="C2721" s="578"/>
      <c r="D2721" s="579"/>
      <c r="E2721" s="580"/>
      <c r="F2721" s="577"/>
      <c r="G2721" s="581"/>
    </row>
    <row r="2722" spans="1:7" ht="9.75" customHeight="1">
      <c r="A2722" s="577"/>
      <c r="B2722" s="582"/>
      <c r="C2722" s="578"/>
      <c r="D2722" s="579"/>
      <c r="E2722" s="580"/>
      <c r="F2722" s="577"/>
      <c r="G2722" s="581"/>
    </row>
    <row r="2723" spans="1:7" ht="9.75" customHeight="1">
      <c r="A2723" s="577"/>
      <c r="B2723" s="582"/>
      <c r="C2723" s="578"/>
      <c r="D2723" s="579"/>
      <c r="E2723" s="580"/>
      <c r="F2723" s="577"/>
      <c r="G2723" s="581"/>
    </row>
    <row r="2724" spans="1:7" ht="9.75" customHeight="1">
      <c r="A2724" s="577"/>
      <c r="B2724" s="582"/>
      <c r="C2724" s="578"/>
      <c r="D2724" s="579"/>
      <c r="E2724" s="580"/>
      <c r="F2724" s="577"/>
      <c r="G2724" s="581"/>
    </row>
    <row r="2725" spans="1:7" ht="9.75" customHeight="1">
      <c r="A2725" s="577"/>
      <c r="B2725" s="582"/>
      <c r="C2725" s="578"/>
      <c r="D2725" s="579"/>
      <c r="E2725" s="580"/>
      <c r="F2725" s="577"/>
      <c r="G2725" s="581"/>
    </row>
    <row r="2726" spans="1:7" ht="9.75" customHeight="1">
      <c r="A2726" s="577"/>
      <c r="B2726" s="582"/>
      <c r="C2726" s="578"/>
      <c r="D2726" s="579"/>
      <c r="E2726" s="580"/>
      <c r="F2726" s="577"/>
      <c r="G2726" s="581"/>
    </row>
    <row r="2727" spans="1:7" ht="9.75" customHeight="1">
      <c r="A2727" s="577"/>
      <c r="B2727" s="582"/>
      <c r="C2727" s="578"/>
      <c r="D2727" s="579"/>
      <c r="E2727" s="580"/>
      <c r="F2727" s="577"/>
      <c r="G2727" s="581"/>
    </row>
    <row r="2728" spans="1:7" ht="9.75" customHeight="1">
      <c r="A2728" s="577"/>
      <c r="B2728" s="582"/>
      <c r="C2728" s="578"/>
      <c r="D2728" s="579"/>
      <c r="E2728" s="580"/>
      <c r="F2728" s="577"/>
      <c r="G2728" s="581"/>
    </row>
    <row r="2729" spans="1:7" ht="9.75" customHeight="1">
      <c r="A2729" s="577"/>
      <c r="B2729" s="582"/>
      <c r="C2729" s="578"/>
      <c r="D2729" s="579"/>
      <c r="E2729" s="580"/>
      <c r="F2729" s="577"/>
      <c r="G2729" s="581"/>
    </row>
    <row r="2730" spans="1:7" ht="9.75" customHeight="1">
      <c r="A2730" s="577"/>
      <c r="B2730" s="582"/>
      <c r="C2730" s="578"/>
      <c r="D2730" s="579"/>
      <c r="E2730" s="580"/>
      <c r="F2730" s="577"/>
      <c r="G2730" s="581"/>
    </row>
    <row r="2731" spans="1:7" ht="9.75" customHeight="1">
      <c r="A2731" s="577"/>
      <c r="B2731" s="582"/>
      <c r="C2731" s="578"/>
      <c r="D2731" s="579"/>
      <c r="E2731" s="580"/>
      <c r="F2731" s="577"/>
      <c r="G2731" s="581"/>
    </row>
    <row r="2732" spans="1:7" ht="9.75" customHeight="1">
      <c r="A2732" s="577"/>
      <c r="B2732" s="582"/>
      <c r="C2732" s="578"/>
      <c r="D2732" s="579"/>
      <c r="E2732" s="580"/>
      <c r="F2732" s="577"/>
      <c r="G2732" s="581"/>
    </row>
    <row r="2733" spans="1:7" ht="9.75" customHeight="1">
      <c r="A2733" s="577"/>
      <c r="B2733" s="582"/>
      <c r="C2733" s="578"/>
      <c r="D2733" s="579"/>
      <c r="E2733" s="580"/>
      <c r="F2733" s="577"/>
      <c r="G2733" s="581"/>
    </row>
    <row r="2734" spans="1:7" ht="9.75" customHeight="1">
      <c r="A2734" s="577"/>
      <c r="B2734" s="582"/>
      <c r="C2734" s="578"/>
      <c r="D2734" s="579"/>
      <c r="E2734" s="580"/>
      <c r="F2734" s="577"/>
      <c r="G2734" s="581"/>
    </row>
    <row r="2735" spans="1:7" ht="9.75" customHeight="1">
      <c r="A2735" s="577"/>
      <c r="B2735" s="582"/>
      <c r="C2735" s="578"/>
      <c r="D2735" s="579"/>
      <c r="E2735" s="580"/>
      <c r="F2735" s="577"/>
      <c r="G2735" s="581"/>
    </row>
    <row r="2736" spans="1:7" ht="9.75" customHeight="1">
      <c r="A2736" s="577"/>
      <c r="B2736" s="582"/>
      <c r="C2736" s="578"/>
      <c r="D2736" s="579"/>
      <c r="E2736" s="580"/>
      <c r="F2736" s="577"/>
      <c r="G2736" s="581"/>
    </row>
    <row r="2737" spans="1:7" ht="9.75" customHeight="1">
      <c r="A2737" s="577"/>
      <c r="B2737" s="582"/>
      <c r="C2737" s="578"/>
      <c r="D2737" s="579"/>
      <c r="E2737" s="580"/>
      <c r="F2737" s="577"/>
      <c r="G2737" s="581"/>
    </row>
    <row r="2738" spans="1:7" ht="9.75" customHeight="1">
      <c r="A2738" s="577"/>
      <c r="B2738" s="582"/>
      <c r="C2738" s="578"/>
      <c r="D2738" s="579"/>
      <c r="E2738" s="580"/>
      <c r="F2738" s="577"/>
      <c r="G2738" s="581"/>
    </row>
    <row r="2739" spans="1:7" ht="9.75" customHeight="1">
      <c r="A2739" s="577"/>
      <c r="B2739" s="582"/>
      <c r="C2739" s="578"/>
      <c r="D2739" s="579"/>
      <c r="E2739" s="580"/>
      <c r="F2739" s="577"/>
      <c r="G2739" s="581"/>
    </row>
    <row r="2740" spans="1:7" ht="9.75" customHeight="1">
      <c r="A2740" s="577"/>
      <c r="B2740" s="582"/>
      <c r="C2740" s="578"/>
      <c r="D2740" s="579"/>
      <c r="E2740" s="580"/>
      <c r="F2740" s="577"/>
      <c r="G2740" s="581"/>
    </row>
    <row r="2741" spans="1:7" ht="9.75" customHeight="1">
      <c r="A2741" s="577"/>
      <c r="B2741" s="582"/>
      <c r="C2741" s="584"/>
      <c r="D2741" s="577"/>
      <c r="E2741" s="585"/>
      <c r="F2741" s="577"/>
      <c r="G2741" s="581"/>
    </row>
    <row r="2742" spans="1:7" ht="9.75" customHeight="1">
      <c r="A2742" s="577"/>
      <c r="B2742" s="582"/>
      <c r="C2742" s="584"/>
      <c r="D2742" s="577"/>
      <c r="E2742" s="585"/>
      <c r="F2742" s="577"/>
      <c r="G2742" s="581"/>
    </row>
    <row r="2743" spans="1:7" ht="9.75" customHeight="1">
      <c r="A2743" s="577"/>
      <c r="B2743" s="582"/>
      <c r="C2743" s="584"/>
      <c r="D2743" s="577"/>
      <c r="E2743" s="585"/>
      <c r="F2743" s="577"/>
      <c r="G2743" s="581"/>
    </row>
    <row r="2744" spans="1:7" ht="9.75" customHeight="1">
      <c r="A2744" s="577"/>
      <c r="B2744" s="582"/>
      <c r="C2744" s="584"/>
      <c r="D2744" s="577"/>
      <c r="E2744" s="585"/>
      <c r="F2744" s="577"/>
      <c r="G2744" s="581"/>
    </row>
    <row r="2745" spans="1:7" ht="9.75" customHeight="1">
      <c r="A2745" s="577"/>
      <c r="B2745" s="582"/>
      <c r="C2745" s="584"/>
      <c r="D2745" s="577"/>
      <c r="E2745" s="585"/>
      <c r="F2745" s="577"/>
      <c r="G2745" s="581"/>
    </row>
    <row r="2746" spans="1:7" ht="9.75" customHeight="1">
      <c r="A2746" s="577"/>
      <c r="B2746" s="582"/>
      <c r="C2746" s="583"/>
      <c r="D2746" s="579"/>
      <c r="E2746" s="580"/>
      <c r="F2746" s="577"/>
      <c r="G2746" s="581"/>
    </row>
    <row r="2747" spans="1:7" ht="9.75" customHeight="1">
      <c r="A2747" s="577"/>
      <c r="B2747" s="582"/>
      <c r="C2747" s="583"/>
      <c r="D2747" s="579"/>
      <c r="E2747" s="580"/>
      <c r="F2747" s="577"/>
      <c r="G2747" s="581"/>
    </row>
    <row r="2748" spans="1:7" ht="9.75" customHeight="1">
      <c r="A2748" s="577"/>
      <c r="B2748" s="582"/>
      <c r="C2748" s="583"/>
      <c r="D2748" s="579"/>
      <c r="E2748" s="580"/>
      <c r="F2748" s="577"/>
      <c r="G2748" s="581"/>
    </row>
    <row r="2749" spans="1:7" ht="9.75" customHeight="1">
      <c r="A2749" s="577"/>
      <c r="B2749" s="582"/>
      <c r="C2749" s="583"/>
      <c r="D2749" s="579"/>
      <c r="E2749" s="580"/>
      <c r="F2749" s="577"/>
      <c r="G2749" s="581"/>
    </row>
    <row r="2750" spans="1:7" ht="9.75" customHeight="1">
      <c r="A2750" s="577"/>
      <c r="B2750" s="582"/>
      <c r="C2750" s="583"/>
      <c r="D2750" s="579"/>
      <c r="E2750" s="580"/>
      <c r="F2750" s="577"/>
      <c r="G2750" s="581"/>
    </row>
    <row r="2751" spans="1:7" ht="9.75" customHeight="1">
      <c r="A2751" s="577"/>
      <c r="B2751" s="582"/>
      <c r="C2751" s="578"/>
      <c r="D2751" s="579"/>
      <c r="E2751" s="580"/>
      <c r="F2751" s="577"/>
      <c r="G2751" s="581"/>
    </row>
    <row r="2752" spans="1:7" ht="9.75" customHeight="1">
      <c r="A2752" s="577"/>
      <c r="B2752" s="582"/>
      <c r="C2752" s="578"/>
      <c r="D2752" s="579"/>
      <c r="E2752" s="580"/>
      <c r="F2752" s="577"/>
      <c r="G2752" s="581"/>
    </row>
    <row r="2753" spans="1:7" ht="9.75" customHeight="1">
      <c r="A2753" s="577"/>
      <c r="B2753" s="582"/>
      <c r="C2753" s="578"/>
      <c r="D2753" s="579"/>
      <c r="E2753" s="580"/>
      <c r="F2753" s="577"/>
      <c r="G2753" s="581"/>
    </row>
    <row r="2754" spans="1:7" ht="9.75" customHeight="1">
      <c r="A2754" s="577"/>
      <c r="B2754" s="582"/>
      <c r="C2754" s="578"/>
      <c r="D2754" s="579"/>
      <c r="E2754" s="580"/>
      <c r="F2754" s="577"/>
      <c r="G2754" s="581"/>
    </row>
    <row r="2755" spans="1:7" ht="7.5" customHeight="1">
      <c r="A2755" s="577"/>
      <c r="B2755" s="582"/>
      <c r="C2755" s="578"/>
      <c r="D2755" s="579"/>
      <c r="E2755" s="580"/>
      <c r="F2755" s="577"/>
      <c r="G2755" s="581"/>
    </row>
    <row r="2756" spans="1:7" ht="9.75" customHeight="1">
      <c r="A2756" s="577"/>
      <c r="B2756" s="582"/>
      <c r="C2756" s="578"/>
      <c r="D2756" s="579"/>
      <c r="E2756" s="580"/>
      <c r="F2756" s="577"/>
      <c r="G2756" s="581"/>
    </row>
    <row r="2757" spans="1:7" ht="9.75" customHeight="1">
      <c r="A2757" s="577"/>
      <c r="B2757" s="582"/>
      <c r="C2757" s="578"/>
      <c r="D2757" s="579"/>
      <c r="E2757" s="580"/>
      <c r="F2757" s="577"/>
      <c r="G2757" s="581"/>
    </row>
    <row r="2758" spans="1:7" ht="9.75" customHeight="1">
      <c r="A2758" s="577"/>
      <c r="B2758" s="582"/>
      <c r="C2758" s="578"/>
      <c r="D2758" s="579"/>
      <c r="E2758" s="580"/>
      <c r="F2758" s="577"/>
      <c r="G2758" s="581"/>
    </row>
    <row r="2759" spans="1:7" ht="9.75" customHeight="1">
      <c r="A2759" s="577"/>
      <c r="B2759" s="582"/>
      <c r="C2759" s="578"/>
      <c r="D2759" s="579"/>
      <c r="E2759" s="580"/>
      <c r="F2759" s="577"/>
      <c r="G2759" s="581"/>
    </row>
    <row r="2760" spans="1:7" ht="9.75" customHeight="1">
      <c r="A2760" s="577"/>
      <c r="B2760" s="582"/>
      <c r="C2760" s="578"/>
      <c r="D2760" s="579"/>
      <c r="E2760" s="580"/>
      <c r="F2760" s="577"/>
      <c r="G2760" s="581"/>
    </row>
    <row r="2761" spans="1:7" ht="9.75" customHeight="1">
      <c r="A2761" s="577"/>
      <c r="B2761" s="582"/>
      <c r="C2761" s="578"/>
      <c r="D2761" s="579"/>
      <c r="E2761" s="580"/>
      <c r="F2761" s="577"/>
      <c r="G2761" s="581"/>
    </row>
    <row r="2762" spans="1:7" ht="9.75" customHeight="1">
      <c r="A2762" s="577"/>
      <c r="B2762" s="582"/>
      <c r="C2762" s="578"/>
      <c r="D2762" s="579"/>
      <c r="E2762" s="580"/>
      <c r="F2762" s="577"/>
      <c r="G2762" s="581"/>
    </row>
    <row r="2763" spans="1:7" ht="9.75" customHeight="1">
      <c r="A2763" s="577"/>
      <c r="B2763" s="582"/>
      <c r="C2763" s="578"/>
      <c r="D2763" s="579"/>
      <c r="E2763" s="580"/>
      <c r="F2763" s="577"/>
      <c r="G2763" s="581"/>
    </row>
    <row r="2764" spans="1:7" ht="9.75" customHeight="1">
      <c r="A2764" s="577"/>
      <c r="B2764" s="582"/>
      <c r="C2764" s="578"/>
      <c r="D2764" s="579"/>
      <c r="E2764" s="580"/>
      <c r="F2764" s="577"/>
      <c r="G2764" s="581"/>
    </row>
    <row r="2765" spans="1:7" ht="9.75" customHeight="1">
      <c r="A2765" s="577"/>
      <c r="B2765" s="582"/>
      <c r="C2765" s="578"/>
      <c r="D2765" s="579"/>
      <c r="E2765" s="580"/>
      <c r="F2765" s="577"/>
      <c r="G2765" s="581"/>
    </row>
    <row r="2766" spans="1:7" ht="9.75" customHeight="1">
      <c r="A2766" s="577"/>
      <c r="B2766" s="582"/>
      <c r="C2766" s="578"/>
      <c r="D2766" s="579"/>
      <c r="E2766" s="580"/>
      <c r="F2766" s="577"/>
      <c r="G2766" s="581"/>
    </row>
    <row r="2767" spans="1:7" ht="9.75" customHeight="1">
      <c r="A2767" s="577"/>
      <c r="B2767" s="582"/>
      <c r="C2767" s="578"/>
      <c r="D2767" s="579"/>
      <c r="E2767" s="580"/>
      <c r="F2767" s="577"/>
      <c r="G2767" s="581"/>
    </row>
    <row r="2768" spans="1:7" ht="9.75" customHeight="1">
      <c r="A2768" s="577"/>
      <c r="B2768" s="582"/>
      <c r="C2768" s="578"/>
      <c r="D2768" s="579"/>
      <c r="E2768" s="580"/>
      <c r="F2768" s="577"/>
      <c r="G2768" s="581"/>
    </row>
    <row r="2769" spans="1:7" ht="9.75" customHeight="1">
      <c r="A2769" s="577"/>
      <c r="B2769" s="582"/>
      <c r="C2769" s="578"/>
      <c r="D2769" s="579"/>
      <c r="E2769" s="580"/>
      <c r="F2769" s="577"/>
      <c r="G2769" s="581"/>
    </row>
    <row r="2770" spans="1:7" ht="9.75" customHeight="1">
      <c r="A2770" s="577"/>
      <c r="B2770" s="582"/>
      <c r="C2770" s="578"/>
      <c r="D2770" s="579"/>
      <c r="E2770" s="580"/>
      <c r="F2770" s="577"/>
      <c r="G2770" s="581"/>
    </row>
    <row r="2771" spans="1:7" ht="9.75" customHeight="1">
      <c r="A2771" s="577"/>
      <c r="B2771" s="582"/>
      <c r="C2771" s="578"/>
      <c r="D2771" s="579"/>
      <c r="E2771" s="580"/>
      <c r="F2771" s="577"/>
      <c r="G2771" s="581"/>
    </row>
    <row r="2772" spans="1:7" ht="9.75" customHeight="1">
      <c r="A2772" s="577"/>
      <c r="B2772" s="582"/>
      <c r="C2772" s="578"/>
      <c r="D2772" s="579"/>
      <c r="E2772" s="580"/>
      <c r="F2772" s="577"/>
      <c r="G2772" s="581"/>
    </row>
    <row r="2773" spans="1:7" ht="9.75" customHeight="1">
      <c r="A2773" s="577"/>
      <c r="B2773" s="582"/>
      <c r="C2773" s="578"/>
      <c r="D2773" s="579"/>
      <c r="E2773" s="580"/>
      <c r="F2773" s="577"/>
      <c r="G2773" s="581"/>
    </row>
    <row r="2774" spans="1:7" ht="9.75" customHeight="1">
      <c r="A2774" s="577"/>
      <c r="B2774" s="582"/>
      <c r="C2774" s="578"/>
      <c r="D2774" s="579"/>
      <c r="E2774" s="580"/>
      <c r="F2774" s="577"/>
      <c r="G2774" s="581"/>
    </row>
    <row r="2775" spans="1:7" ht="9.75" customHeight="1">
      <c r="A2775" s="577"/>
      <c r="B2775" s="582"/>
      <c r="C2775" s="578"/>
      <c r="D2775" s="579"/>
      <c r="E2775" s="580"/>
      <c r="F2775" s="577"/>
      <c r="G2775" s="581"/>
    </row>
    <row r="2776" spans="1:7" ht="24.75" customHeight="1"/>
    <row r="2777" spans="1:7" ht="24.75" customHeight="1">
      <c r="C2777" s="4" t="s">
        <v>2137</v>
      </c>
      <c r="D2777" s="4"/>
      <c r="E2777" s="4"/>
      <c r="F2777" s="4"/>
      <c r="G2777" s="81"/>
    </row>
    <row r="2778" spans="1:7" ht="24.75" customHeight="1">
      <c r="C2778" s="4"/>
      <c r="D2778" s="805"/>
      <c r="E2778" s="805"/>
      <c r="F2778" s="805"/>
      <c r="G2778" s="81"/>
    </row>
    <row r="2779" spans="1:7" ht="24.75" customHeight="1">
      <c r="C2779" s="4"/>
      <c r="D2779" s="805"/>
      <c r="E2779" s="805"/>
      <c r="F2779" s="805"/>
      <c r="G2779" s="81"/>
    </row>
    <row r="2780" spans="1:7" ht="24.75" customHeight="1"/>
    <row r="2781" spans="1:7" ht="24.75" customHeight="1">
      <c r="A2781" s="82"/>
      <c r="B2781" s="82"/>
      <c r="C2781" s="82"/>
      <c r="D2781" s="82"/>
      <c r="E2781" s="82"/>
      <c r="F2781" s="82"/>
      <c r="G2781" s="82"/>
    </row>
    <row r="2782" spans="1:7" ht="24.75" customHeight="1"/>
    <row r="2783" spans="1:7" ht="24.75" customHeight="1"/>
    <row r="2784" spans="1:7" ht="24.75" customHeight="1"/>
    <row r="2785" ht="24.75" customHeight="1"/>
    <row r="2786" ht="24.75" customHeight="1"/>
    <row r="2787" ht="24.75" customHeight="1"/>
    <row r="2788" ht="24.75" customHeight="1"/>
    <row r="2789" ht="24.75" customHeight="1"/>
    <row r="2790" ht="24.75" customHeight="1"/>
    <row r="2791" ht="6.95" customHeight="1"/>
    <row r="2792" ht="6.95" customHeight="1"/>
    <row r="2793" ht="6.95" customHeight="1"/>
    <row r="2794" ht="6.95" customHeight="1"/>
    <row r="2795" ht="6.95" customHeight="1"/>
    <row r="2796" ht="6.95" customHeight="1"/>
    <row r="2797" ht="6.95" customHeight="1"/>
    <row r="2798" ht="6.95" customHeight="1"/>
    <row r="2799" ht="6.95" customHeight="1"/>
    <row r="2800" ht="6.95" customHeight="1"/>
    <row r="2801" ht="6.95" customHeight="1"/>
    <row r="2802" ht="6.95" customHeight="1"/>
    <row r="2803" ht="6.95" customHeight="1"/>
    <row r="2804" ht="6.95" customHeight="1"/>
    <row r="2805" ht="6.95" customHeight="1"/>
    <row r="2806" ht="6.95" customHeight="1"/>
    <row r="2807" ht="6.95" customHeight="1"/>
    <row r="2808" ht="6.95" customHeight="1"/>
    <row r="2809" ht="6.95" customHeight="1"/>
    <row r="2810" ht="6.95" customHeight="1"/>
    <row r="2811" ht="6.95" customHeight="1"/>
    <row r="2812" ht="6.95" customHeight="1"/>
    <row r="2813" ht="6.95" customHeight="1"/>
    <row r="2814" ht="6.95" customHeight="1"/>
    <row r="2815" ht="6.95" customHeight="1"/>
    <row r="2816" ht="6.95" customHeight="1"/>
    <row r="2817" ht="6.95" customHeight="1"/>
    <row r="2818" ht="6.95" customHeight="1"/>
    <row r="2819" ht="6.95" customHeight="1"/>
    <row r="2820" ht="6.95" customHeight="1"/>
    <row r="2821" ht="6.95" customHeight="1"/>
    <row r="2822" ht="6.95" customHeight="1"/>
    <row r="2823" ht="6.95" customHeight="1"/>
    <row r="2824" ht="6.95" customHeight="1"/>
    <row r="2825" ht="6.95" customHeight="1"/>
    <row r="2826" ht="6.95" customHeight="1"/>
    <row r="2827" ht="6.95" customHeight="1"/>
    <row r="2828" ht="6.95" customHeight="1"/>
    <row r="2829" ht="6.95" customHeight="1"/>
    <row r="2830" ht="6.95" customHeight="1"/>
    <row r="2831" ht="6.95" customHeight="1"/>
  </sheetData>
  <mergeCells count="3883">
    <mergeCell ref="A2766:A2770"/>
    <mergeCell ref="C2766:C2770"/>
    <mergeCell ref="E2736:E2740"/>
    <mergeCell ref="F2736:F2740"/>
    <mergeCell ref="F2771:F2775"/>
    <mergeCell ref="G2771:G2775"/>
    <mergeCell ref="B2766:B2770"/>
    <mergeCell ref="G2766:G2770"/>
    <mergeCell ref="A1:F1"/>
    <mergeCell ref="A5:G5"/>
    <mergeCell ref="C2:G2"/>
    <mergeCell ref="A3:G3"/>
    <mergeCell ref="A4:G4"/>
    <mergeCell ref="A7:G7"/>
    <mergeCell ref="D2778:F2778"/>
    <mergeCell ref="D2779:F2779"/>
    <mergeCell ref="A6:E6"/>
    <mergeCell ref="A9:G9"/>
    <mergeCell ref="A2771:A2775"/>
    <mergeCell ref="B2771:B2775"/>
    <mergeCell ref="C2771:C2775"/>
    <mergeCell ref="D2771:D2775"/>
    <mergeCell ref="E2771:E2775"/>
    <mergeCell ref="D2761:D2765"/>
    <mergeCell ref="E2761:E2765"/>
    <mergeCell ref="F2761:F2765"/>
    <mergeCell ref="A2751:A2755"/>
    <mergeCell ref="B2751:B2755"/>
    <mergeCell ref="C2751:C2755"/>
    <mergeCell ref="D2751:D2755"/>
    <mergeCell ref="E2751:E2755"/>
    <mergeCell ref="G2761:G2765"/>
    <mergeCell ref="A2756:A2760"/>
    <mergeCell ref="B2756:B2760"/>
    <mergeCell ref="G2741:G2745"/>
    <mergeCell ref="A2736:A2740"/>
    <mergeCell ref="B2736:B2740"/>
    <mergeCell ref="E2741:E2745"/>
    <mergeCell ref="F2741:F2745"/>
    <mergeCell ref="G2736:G2740"/>
    <mergeCell ref="A2741:A2745"/>
    <mergeCell ref="B2741:B2745"/>
    <mergeCell ref="C2741:C2745"/>
    <mergeCell ref="C2736:C2740"/>
    <mergeCell ref="D2766:D2770"/>
    <mergeCell ref="E2766:E2770"/>
    <mergeCell ref="A2761:A2765"/>
    <mergeCell ref="B2761:B2765"/>
    <mergeCell ref="C2761:C2765"/>
    <mergeCell ref="F2766:F2770"/>
    <mergeCell ref="A2746:A2750"/>
    <mergeCell ref="B2746:B2750"/>
    <mergeCell ref="C2746:C2750"/>
    <mergeCell ref="D2746:D2750"/>
    <mergeCell ref="D2741:D2745"/>
    <mergeCell ref="D2736:D2740"/>
    <mergeCell ref="G2756:G2760"/>
    <mergeCell ref="F2746:F2750"/>
    <mergeCell ref="C2756:C2760"/>
    <mergeCell ref="D2756:D2760"/>
    <mergeCell ref="E2756:E2760"/>
    <mergeCell ref="F2756:F2760"/>
    <mergeCell ref="G2746:G2750"/>
    <mergeCell ref="F2751:F2755"/>
    <mergeCell ref="G2751:G2755"/>
    <mergeCell ref="E2746:E2750"/>
    <mergeCell ref="A2721:A2725"/>
    <mergeCell ref="B2721:B2725"/>
    <mergeCell ref="C2721:C2725"/>
    <mergeCell ref="A2711:A2715"/>
    <mergeCell ref="B2711:B2715"/>
    <mergeCell ref="C2711:C2715"/>
    <mergeCell ref="C2716:C2720"/>
    <mergeCell ref="F2726:F2730"/>
    <mergeCell ref="E2731:E2735"/>
    <mergeCell ref="D2711:D2715"/>
    <mergeCell ref="D2721:D2725"/>
    <mergeCell ref="G2721:G2725"/>
    <mergeCell ref="A2716:A2720"/>
    <mergeCell ref="B2716:B2720"/>
    <mergeCell ref="E2721:E2725"/>
    <mergeCell ref="F2721:F2725"/>
    <mergeCell ref="G2716:G2720"/>
    <mergeCell ref="G2726:G2730"/>
    <mergeCell ref="F2731:F2735"/>
    <mergeCell ref="G2731:G2735"/>
    <mergeCell ref="A2726:A2730"/>
    <mergeCell ref="B2726:B2730"/>
    <mergeCell ref="C2726:C2730"/>
    <mergeCell ref="D2726:D2730"/>
    <mergeCell ref="E2726:E2730"/>
    <mergeCell ref="D2731:D2735"/>
    <mergeCell ref="A2731:A2735"/>
    <mergeCell ref="B2731:B2735"/>
    <mergeCell ref="C2731:C2735"/>
    <mergeCell ref="G2701:G2705"/>
    <mergeCell ref="A2696:A2700"/>
    <mergeCell ref="B2696:B2700"/>
    <mergeCell ref="E2701:E2705"/>
    <mergeCell ref="F2701:F2705"/>
    <mergeCell ref="G2696:G2700"/>
    <mergeCell ref="A2701:A2705"/>
    <mergeCell ref="B2701:B2705"/>
    <mergeCell ref="C2701:C2705"/>
    <mergeCell ref="D2701:D2705"/>
    <mergeCell ref="A2706:A2710"/>
    <mergeCell ref="B2706:B2710"/>
    <mergeCell ref="C2706:C2710"/>
    <mergeCell ref="D2706:D2710"/>
    <mergeCell ref="E2706:E2710"/>
    <mergeCell ref="F2706:F2710"/>
    <mergeCell ref="D2716:D2720"/>
    <mergeCell ref="E2716:E2720"/>
    <mergeCell ref="F2716:F2720"/>
    <mergeCell ref="G2706:G2710"/>
    <mergeCell ref="F2711:F2715"/>
    <mergeCell ref="G2711:G2715"/>
    <mergeCell ref="E2711:E2715"/>
    <mergeCell ref="F2686:F2690"/>
    <mergeCell ref="E2691:E2695"/>
    <mergeCell ref="D2671:D2675"/>
    <mergeCell ref="D2681:D2685"/>
    <mergeCell ref="G2681:G2685"/>
    <mergeCell ref="A2676:A2680"/>
    <mergeCell ref="B2676:B2680"/>
    <mergeCell ref="E2681:E2685"/>
    <mergeCell ref="F2681:F2685"/>
    <mergeCell ref="G2676:G2680"/>
    <mergeCell ref="E2696:E2700"/>
    <mergeCell ref="F2696:F2700"/>
    <mergeCell ref="G2686:G2690"/>
    <mergeCell ref="F2691:F2695"/>
    <mergeCell ref="G2691:G2695"/>
    <mergeCell ref="A2686:A2690"/>
    <mergeCell ref="B2686:B2690"/>
    <mergeCell ref="C2686:C2690"/>
    <mergeCell ref="D2686:D2690"/>
    <mergeCell ref="E2686:E2690"/>
    <mergeCell ref="A2691:A2695"/>
    <mergeCell ref="B2691:B2695"/>
    <mergeCell ref="C2691:C2695"/>
    <mergeCell ref="C2696:C2700"/>
    <mergeCell ref="D2696:D2700"/>
    <mergeCell ref="D2691:D2695"/>
    <mergeCell ref="A2666:A2670"/>
    <mergeCell ref="B2666:B2670"/>
    <mergeCell ref="C2666:C2670"/>
    <mergeCell ref="D2666:D2670"/>
    <mergeCell ref="E2666:E2670"/>
    <mergeCell ref="F2666:F2670"/>
    <mergeCell ref="D2676:D2680"/>
    <mergeCell ref="E2676:E2680"/>
    <mergeCell ref="F2676:F2680"/>
    <mergeCell ref="G2666:G2670"/>
    <mergeCell ref="F2671:F2675"/>
    <mergeCell ref="G2671:G2675"/>
    <mergeCell ref="E2671:E2675"/>
    <mergeCell ref="A2681:A2685"/>
    <mergeCell ref="B2681:B2685"/>
    <mergeCell ref="C2681:C2685"/>
    <mergeCell ref="A2671:A2675"/>
    <mergeCell ref="B2671:B2675"/>
    <mergeCell ref="C2671:C2675"/>
    <mergeCell ref="C2676:C2680"/>
    <mergeCell ref="E2656:E2660"/>
    <mergeCell ref="F2656:F2660"/>
    <mergeCell ref="G2646:G2650"/>
    <mergeCell ref="F2651:F2655"/>
    <mergeCell ref="G2651:G2655"/>
    <mergeCell ref="A2646:A2650"/>
    <mergeCell ref="B2646:B2650"/>
    <mergeCell ref="C2646:C2650"/>
    <mergeCell ref="D2646:D2650"/>
    <mergeCell ref="E2646:E2650"/>
    <mergeCell ref="A2651:A2655"/>
    <mergeCell ref="B2651:B2655"/>
    <mergeCell ref="C2651:C2655"/>
    <mergeCell ref="C2656:C2660"/>
    <mergeCell ref="D2656:D2660"/>
    <mergeCell ref="D2651:D2655"/>
    <mergeCell ref="G2661:G2665"/>
    <mergeCell ref="A2656:A2660"/>
    <mergeCell ref="B2656:B2660"/>
    <mergeCell ref="E2661:E2665"/>
    <mergeCell ref="F2661:F2665"/>
    <mergeCell ref="G2656:G2660"/>
    <mergeCell ref="A2661:A2665"/>
    <mergeCell ref="B2661:B2665"/>
    <mergeCell ref="C2661:C2665"/>
    <mergeCell ref="D2661:D2665"/>
    <mergeCell ref="A2641:A2645"/>
    <mergeCell ref="B2641:B2645"/>
    <mergeCell ref="C2641:C2645"/>
    <mergeCell ref="A2631:A2635"/>
    <mergeCell ref="B2631:B2635"/>
    <mergeCell ref="C2631:C2635"/>
    <mergeCell ref="C2636:C2640"/>
    <mergeCell ref="F2646:F2650"/>
    <mergeCell ref="E2651:E2655"/>
    <mergeCell ref="D2631:D2635"/>
    <mergeCell ref="D2641:D2645"/>
    <mergeCell ref="G2641:G2645"/>
    <mergeCell ref="A2636:A2640"/>
    <mergeCell ref="B2636:B2640"/>
    <mergeCell ref="E2641:E2645"/>
    <mergeCell ref="F2641:F2645"/>
    <mergeCell ref="G2636:G2640"/>
    <mergeCell ref="G2621:G2625"/>
    <mergeCell ref="A2616:A2620"/>
    <mergeCell ref="B2616:B2620"/>
    <mergeCell ref="E2621:E2625"/>
    <mergeCell ref="F2621:F2625"/>
    <mergeCell ref="G2616:G2620"/>
    <mergeCell ref="A2621:A2625"/>
    <mergeCell ref="B2621:B2625"/>
    <mergeCell ref="C2621:C2625"/>
    <mergeCell ref="D2621:D2625"/>
    <mergeCell ref="A2626:A2630"/>
    <mergeCell ref="B2626:B2630"/>
    <mergeCell ref="C2626:C2630"/>
    <mergeCell ref="D2626:D2630"/>
    <mergeCell ref="E2626:E2630"/>
    <mergeCell ref="F2626:F2630"/>
    <mergeCell ref="D2636:D2640"/>
    <mergeCell ref="E2636:E2640"/>
    <mergeCell ref="F2636:F2640"/>
    <mergeCell ref="G2626:G2630"/>
    <mergeCell ref="F2631:F2635"/>
    <mergeCell ref="G2631:G2635"/>
    <mergeCell ref="E2631:E2635"/>
    <mergeCell ref="F2606:F2610"/>
    <mergeCell ref="E2611:E2615"/>
    <mergeCell ref="D2591:D2595"/>
    <mergeCell ref="D2601:D2605"/>
    <mergeCell ref="G2601:G2605"/>
    <mergeCell ref="A2596:A2600"/>
    <mergeCell ref="B2596:B2600"/>
    <mergeCell ref="E2601:E2605"/>
    <mergeCell ref="F2601:F2605"/>
    <mergeCell ref="G2596:G2600"/>
    <mergeCell ref="E2616:E2620"/>
    <mergeCell ref="F2616:F2620"/>
    <mergeCell ref="G2606:G2610"/>
    <mergeCell ref="F2611:F2615"/>
    <mergeCell ref="G2611:G2615"/>
    <mergeCell ref="A2606:A2610"/>
    <mergeCell ref="B2606:B2610"/>
    <mergeCell ref="C2606:C2610"/>
    <mergeCell ref="D2606:D2610"/>
    <mergeCell ref="E2606:E2610"/>
    <mergeCell ref="A2611:A2615"/>
    <mergeCell ref="B2611:B2615"/>
    <mergeCell ref="C2611:C2615"/>
    <mergeCell ref="C2616:C2620"/>
    <mergeCell ref="D2616:D2620"/>
    <mergeCell ref="D2611:D2615"/>
    <mergeCell ref="A2586:A2590"/>
    <mergeCell ref="B2586:B2590"/>
    <mergeCell ref="C2586:C2590"/>
    <mergeCell ref="D2586:D2590"/>
    <mergeCell ref="E2586:E2590"/>
    <mergeCell ref="F2586:F2590"/>
    <mergeCell ref="D2596:D2600"/>
    <mergeCell ref="E2596:E2600"/>
    <mergeCell ref="F2596:F2600"/>
    <mergeCell ref="G2586:G2590"/>
    <mergeCell ref="F2591:F2595"/>
    <mergeCell ref="G2591:G2595"/>
    <mergeCell ref="E2591:E2595"/>
    <mergeCell ref="A2601:A2605"/>
    <mergeCell ref="B2601:B2605"/>
    <mergeCell ref="C2601:C2605"/>
    <mergeCell ref="A2591:A2595"/>
    <mergeCell ref="B2591:B2595"/>
    <mergeCell ref="C2591:C2595"/>
    <mergeCell ref="C2596:C2600"/>
    <mergeCell ref="E2576:E2580"/>
    <mergeCell ref="F2576:F2580"/>
    <mergeCell ref="G2566:G2570"/>
    <mergeCell ref="F2571:F2575"/>
    <mergeCell ref="G2571:G2575"/>
    <mergeCell ref="A2566:A2570"/>
    <mergeCell ref="B2566:B2570"/>
    <mergeCell ref="C2566:C2570"/>
    <mergeCell ref="D2566:D2570"/>
    <mergeCell ref="E2566:E2570"/>
    <mergeCell ref="A2571:A2575"/>
    <mergeCell ref="B2571:B2575"/>
    <mergeCell ref="C2571:C2575"/>
    <mergeCell ref="C2576:C2580"/>
    <mergeCell ref="D2576:D2580"/>
    <mergeCell ref="D2571:D2575"/>
    <mergeCell ref="G2581:G2585"/>
    <mergeCell ref="A2576:A2580"/>
    <mergeCell ref="B2576:B2580"/>
    <mergeCell ref="E2581:E2585"/>
    <mergeCell ref="F2581:F2585"/>
    <mergeCell ref="G2576:G2580"/>
    <mergeCell ref="A2581:A2585"/>
    <mergeCell ref="B2581:B2585"/>
    <mergeCell ref="C2581:C2585"/>
    <mergeCell ref="D2581:D2585"/>
    <mergeCell ref="A2561:A2565"/>
    <mergeCell ref="B2561:B2565"/>
    <mergeCell ref="C2561:C2565"/>
    <mergeCell ref="A2551:A2555"/>
    <mergeCell ref="B2551:B2555"/>
    <mergeCell ref="C2551:C2555"/>
    <mergeCell ref="C2556:C2560"/>
    <mergeCell ref="F2566:F2570"/>
    <mergeCell ref="E2571:E2575"/>
    <mergeCell ref="D2551:D2555"/>
    <mergeCell ref="D2561:D2565"/>
    <mergeCell ref="G2561:G2565"/>
    <mergeCell ref="A2556:A2560"/>
    <mergeCell ref="B2556:B2560"/>
    <mergeCell ref="E2561:E2565"/>
    <mergeCell ref="F2561:F2565"/>
    <mergeCell ref="G2556:G2560"/>
    <mergeCell ref="G2541:G2545"/>
    <mergeCell ref="A2536:A2540"/>
    <mergeCell ref="B2536:B2540"/>
    <mergeCell ref="E2541:E2545"/>
    <mergeCell ref="F2541:F2545"/>
    <mergeCell ref="G2536:G2540"/>
    <mergeCell ref="A2541:A2545"/>
    <mergeCell ref="B2541:B2545"/>
    <mergeCell ref="C2541:C2545"/>
    <mergeCell ref="D2541:D2545"/>
    <mergeCell ref="A2546:A2550"/>
    <mergeCell ref="B2546:B2550"/>
    <mergeCell ref="C2546:C2550"/>
    <mergeCell ref="D2546:D2550"/>
    <mergeCell ref="E2546:E2550"/>
    <mergeCell ref="F2546:F2550"/>
    <mergeCell ref="D2556:D2560"/>
    <mergeCell ref="E2556:E2560"/>
    <mergeCell ref="F2556:F2560"/>
    <mergeCell ref="G2546:G2550"/>
    <mergeCell ref="F2551:F2555"/>
    <mergeCell ref="G2551:G2555"/>
    <mergeCell ref="E2551:E2555"/>
    <mergeCell ref="F2526:F2530"/>
    <mergeCell ref="E2531:E2535"/>
    <mergeCell ref="D2511:D2515"/>
    <mergeCell ref="D2521:D2525"/>
    <mergeCell ref="G2521:G2525"/>
    <mergeCell ref="A2516:A2520"/>
    <mergeCell ref="B2516:B2520"/>
    <mergeCell ref="E2521:E2525"/>
    <mergeCell ref="F2521:F2525"/>
    <mergeCell ref="G2516:G2520"/>
    <mergeCell ref="E2536:E2540"/>
    <mergeCell ref="F2536:F2540"/>
    <mergeCell ref="G2526:G2530"/>
    <mergeCell ref="F2531:F2535"/>
    <mergeCell ref="G2531:G2535"/>
    <mergeCell ref="A2526:A2530"/>
    <mergeCell ref="B2526:B2530"/>
    <mergeCell ref="C2526:C2530"/>
    <mergeCell ref="D2526:D2530"/>
    <mergeCell ref="E2526:E2530"/>
    <mergeCell ref="A2531:A2535"/>
    <mergeCell ref="B2531:B2535"/>
    <mergeCell ref="C2531:C2535"/>
    <mergeCell ref="C2536:C2540"/>
    <mergeCell ref="D2536:D2540"/>
    <mergeCell ref="D2531:D2535"/>
    <mergeCell ref="A2506:A2510"/>
    <mergeCell ref="B2506:B2510"/>
    <mergeCell ref="C2506:C2510"/>
    <mergeCell ref="D2506:D2510"/>
    <mergeCell ref="E2506:E2510"/>
    <mergeCell ref="F2506:F2510"/>
    <mergeCell ref="D2516:D2520"/>
    <mergeCell ref="E2516:E2520"/>
    <mergeCell ref="F2516:F2520"/>
    <mergeCell ref="G2506:G2510"/>
    <mergeCell ref="F2511:F2515"/>
    <mergeCell ref="G2511:G2515"/>
    <mergeCell ref="E2511:E2515"/>
    <mergeCell ref="A2521:A2525"/>
    <mergeCell ref="B2521:B2525"/>
    <mergeCell ref="C2521:C2525"/>
    <mergeCell ref="A2511:A2515"/>
    <mergeCell ref="B2511:B2515"/>
    <mergeCell ref="C2511:C2515"/>
    <mergeCell ref="C2516:C2520"/>
    <mergeCell ref="E2496:E2500"/>
    <mergeCell ref="F2496:F2500"/>
    <mergeCell ref="G2486:G2490"/>
    <mergeCell ref="F2491:F2495"/>
    <mergeCell ref="G2491:G2495"/>
    <mergeCell ref="A2486:A2490"/>
    <mergeCell ref="B2486:B2490"/>
    <mergeCell ref="C2486:C2490"/>
    <mergeCell ref="D2486:D2490"/>
    <mergeCell ref="E2486:E2490"/>
    <mergeCell ref="A2491:A2495"/>
    <mergeCell ref="B2491:B2495"/>
    <mergeCell ref="C2491:C2495"/>
    <mergeCell ref="C2496:C2500"/>
    <mergeCell ref="D2496:D2500"/>
    <mergeCell ref="D2491:D2495"/>
    <mergeCell ref="G2501:G2505"/>
    <mergeCell ref="A2496:A2500"/>
    <mergeCell ref="B2496:B2500"/>
    <mergeCell ref="E2501:E2505"/>
    <mergeCell ref="F2501:F2505"/>
    <mergeCell ref="G2496:G2500"/>
    <mergeCell ref="A2501:A2505"/>
    <mergeCell ref="B2501:B2505"/>
    <mergeCell ref="C2501:C2505"/>
    <mergeCell ref="D2501:D2505"/>
    <mergeCell ref="A2481:A2485"/>
    <mergeCell ref="B2481:B2485"/>
    <mergeCell ref="C2481:C2485"/>
    <mergeCell ref="A2471:A2475"/>
    <mergeCell ref="B2471:B2475"/>
    <mergeCell ref="C2471:C2475"/>
    <mergeCell ref="C2476:C2480"/>
    <mergeCell ref="F2486:F2490"/>
    <mergeCell ref="E2491:E2495"/>
    <mergeCell ref="D2471:D2475"/>
    <mergeCell ref="D2481:D2485"/>
    <mergeCell ref="G2481:G2485"/>
    <mergeCell ref="A2476:A2480"/>
    <mergeCell ref="B2476:B2480"/>
    <mergeCell ref="E2481:E2485"/>
    <mergeCell ref="F2481:F2485"/>
    <mergeCell ref="G2476:G2480"/>
    <mergeCell ref="G2461:G2465"/>
    <mergeCell ref="A2456:A2460"/>
    <mergeCell ref="B2456:B2460"/>
    <mergeCell ref="E2461:E2465"/>
    <mergeCell ref="F2461:F2465"/>
    <mergeCell ref="G2456:G2460"/>
    <mergeCell ref="A2461:A2465"/>
    <mergeCell ref="B2461:B2465"/>
    <mergeCell ref="C2461:C2465"/>
    <mergeCell ref="D2461:D2465"/>
    <mergeCell ref="A2466:A2470"/>
    <mergeCell ref="B2466:B2470"/>
    <mergeCell ref="C2466:C2470"/>
    <mergeCell ref="D2466:D2470"/>
    <mergeCell ref="E2466:E2470"/>
    <mergeCell ref="F2466:F2470"/>
    <mergeCell ref="D2476:D2480"/>
    <mergeCell ref="E2476:E2480"/>
    <mergeCell ref="F2476:F2480"/>
    <mergeCell ref="G2466:G2470"/>
    <mergeCell ref="F2471:F2475"/>
    <mergeCell ref="G2471:G2475"/>
    <mergeCell ref="E2471:E2475"/>
    <mergeCell ref="F2446:F2450"/>
    <mergeCell ref="E2451:E2455"/>
    <mergeCell ref="D2431:D2435"/>
    <mergeCell ref="D2441:D2445"/>
    <mergeCell ref="G2441:G2445"/>
    <mergeCell ref="A2436:A2440"/>
    <mergeCell ref="B2436:B2440"/>
    <mergeCell ref="E2441:E2445"/>
    <mergeCell ref="F2441:F2445"/>
    <mergeCell ref="G2436:G2440"/>
    <mergeCell ref="E2456:E2460"/>
    <mergeCell ref="F2456:F2460"/>
    <mergeCell ref="G2446:G2450"/>
    <mergeCell ref="F2451:F2455"/>
    <mergeCell ref="G2451:G2455"/>
    <mergeCell ref="A2446:A2450"/>
    <mergeCell ref="B2446:B2450"/>
    <mergeCell ref="C2446:C2450"/>
    <mergeCell ref="D2446:D2450"/>
    <mergeCell ref="E2446:E2450"/>
    <mergeCell ref="A2451:A2455"/>
    <mergeCell ref="B2451:B2455"/>
    <mergeCell ref="C2451:C2455"/>
    <mergeCell ref="C2456:C2460"/>
    <mergeCell ref="D2456:D2460"/>
    <mergeCell ref="D2451:D2455"/>
    <mergeCell ref="A2426:A2430"/>
    <mergeCell ref="B2426:B2430"/>
    <mergeCell ref="C2426:C2430"/>
    <mergeCell ref="D2426:D2430"/>
    <mergeCell ref="E2426:E2430"/>
    <mergeCell ref="F2426:F2430"/>
    <mergeCell ref="D2436:D2440"/>
    <mergeCell ref="E2436:E2440"/>
    <mergeCell ref="F2436:F2440"/>
    <mergeCell ref="G2426:G2430"/>
    <mergeCell ref="F2431:F2435"/>
    <mergeCell ref="G2431:G2435"/>
    <mergeCell ref="E2431:E2435"/>
    <mergeCell ref="A2441:A2445"/>
    <mergeCell ref="B2441:B2445"/>
    <mergeCell ref="C2441:C2445"/>
    <mergeCell ref="A2431:A2435"/>
    <mergeCell ref="B2431:B2435"/>
    <mergeCell ref="C2431:C2435"/>
    <mergeCell ref="C2436:C2440"/>
    <mergeCell ref="E2416:E2420"/>
    <mergeCell ref="F2416:F2420"/>
    <mergeCell ref="G2406:G2410"/>
    <mergeCell ref="F2411:F2415"/>
    <mergeCell ref="G2411:G2415"/>
    <mergeCell ref="A2406:A2410"/>
    <mergeCell ref="B2406:B2410"/>
    <mergeCell ref="C2406:C2410"/>
    <mergeCell ref="D2406:D2410"/>
    <mergeCell ref="E2406:E2410"/>
    <mergeCell ref="A2411:A2415"/>
    <mergeCell ref="B2411:B2415"/>
    <mergeCell ref="C2411:C2415"/>
    <mergeCell ref="C2416:C2420"/>
    <mergeCell ref="D2416:D2420"/>
    <mergeCell ref="D2411:D2415"/>
    <mergeCell ref="G2421:G2425"/>
    <mergeCell ref="A2416:A2420"/>
    <mergeCell ref="B2416:B2420"/>
    <mergeCell ref="E2421:E2425"/>
    <mergeCell ref="F2421:F2425"/>
    <mergeCell ref="G2416:G2420"/>
    <mergeCell ref="A2421:A2425"/>
    <mergeCell ref="B2421:B2425"/>
    <mergeCell ref="C2421:C2425"/>
    <mergeCell ref="D2421:D2425"/>
    <mergeCell ref="A2401:A2405"/>
    <mergeCell ref="B2401:B2405"/>
    <mergeCell ref="C2401:C2405"/>
    <mergeCell ref="A2391:A2395"/>
    <mergeCell ref="B2391:B2395"/>
    <mergeCell ref="C2391:C2395"/>
    <mergeCell ref="C2396:C2400"/>
    <mergeCell ref="F2406:F2410"/>
    <mergeCell ref="E2411:E2415"/>
    <mergeCell ref="D2391:D2395"/>
    <mergeCell ref="D2401:D2405"/>
    <mergeCell ref="G2401:G2405"/>
    <mergeCell ref="A2396:A2400"/>
    <mergeCell ref="B2396:B2400"/>
    <mergeCell ref="E2401:E2405"/>
    <mergeCell ref="F2401:F2405"/>
    <mergeCell ref="G2396:G2400"/>
    <mergeCell ref="G2381:G2385"/>
    <mergeCell ref="A2376:A2380"/>
    <mergeCell ref="B2376:B2380"/>
    <mergeCell ref="E2381:E2385"/>
    <mergeCell ref="F2381:F2385"/>
    <mergeCell ref="G2376:G2380"/>
    <mergeCell ref="A2381:A2385"/>
    <mergeCell ref="B2381:B2385"/>
    <mergeCell ref="C2381:C2385"/>
    <mergeCell ref="D2381:D2385"/>
    <mergeCell ref="A2386:A2390"/>
    <mergeCell ref="B2386:B2390"/>
    <mergeCell ref="C2386:C2390"/>
    <mergeCell ref="D2386:D2390"/>
    <mergeCell ref="E2386:E2390"/>
    <mergeCell ref="F2386:F2390"/>
    <mergeCell ref="D2396:D2400"/>
    <mergeCell ref="E2396:E2400"/>
    <mergeCell ref="F2396:F2400"/>
    <mergeCell ref="G2386:G2390"/>
    <mergeCell ref="F2391:F2395"/>
    <mergeCell ref="G2391:G2395"/>
    <mergeCell ref="E2391:E2395"/>
    <mergeCell ref="F2366:F2370"/>
    <mergeCell ref="E2371:E2375"/>
    <mergeCell ref="D2351:D2355"/>
    <mergeCell ref="D2361:D2365"/>
    <mergeCell ref="G2361:G2365"/>
    <mergeCell ref="A2356:A2360"/>
    <mergeCell ref="B2356:B2360"/>
    <mergeCell ref="E2361:E2365"/>
    <mergeCell ref="F2361:F2365"/>
    <mergeCell ref="G2356:G2360"/>
    <mergeCell ref="E2376:E2380"/>
    <mergeCell ref="F2376:F2380"/>
    <mergeCell ref="G2366:G2370"/>
    <mergeCell ref="F2371:F2375"/>
    <mergeCell ref="G2371:G2375"/>
    <mergeCell ref="A2366:A2370"/>
    <mergeCell ref="B2366:B2370"/>
    <mergeCell ref="C2366:C2370"/>
    <mergeCell ref="D2366:D2370"/>
    <mergeCell ref="E2366:E2370"/>
    <mergeCell ref="A2371:A2375"/>
    <mergeCell ref="B2371:B2375"/>
    <mergeCell ref="C2371:C2375"/>
    <mergeCell ref="C2376:C2380"/>
    <mergeCell ref="D2376:D2380"/>
    <mergeCell ref="D2371:D2375"/>
    <mergeCell ref="A2346:A2350"/>
    <mergeCell ref="B2346:B2350"/>
    <mergeCell ref="C2346:C2350"/>
    <mergeCell ref="D2346:D2350"/>
    <mergeCell ref="E2346:E2350"/>
    <mergeCell ref="F2346:F2350"/>
    <mergeCell ref="D2356:D2360"/>
    <mergeCell ref="E2356:E2360"/>
    <mergeCell ref="F2356:F2360"/>
    <mergeCell ref="G2346:G2350"/>
    <mergeCell ref="F2351:F2355"/>
    <mergeCell ref="G2351:G2355"/>
    <mergeCell ref="E2351:E2355"/>
    <mergeCell ref="A2361:A2365"/>
    <mergeCell ref="B2361:B2365"/>
    <mergeCell ref="C2361:C2365"/>
    <mergeCell ref="A2351:A2355"/>
    <mergeCell ref="B2351:B2355"/>
    <mergeCell ref="C2351:C2355"/>
    <mergeCell ref="C2356:C2360"/>
    <mergeCell ref="E2336:E2340"/>
    <mergeCell ref="F2336:F2340"/>
    <mergeCell ref="G2326:G2330"/>
    <mergeCell ref="F2331:F2335"/>
    <mergeCell ref="G2331:G2335"/>
    <mergeCell ref="A2326:A2330"/>
    <mergeCell ref="B2326:B2330"/>
    <mergeCell ref="C2326:C2330"/>
    <mergeCell ref="D2326:D2330"/>
    <mergeCell ref="E2326:E2330"/>
    <mergeCell ref="A2331:A2335"/>
    <mergeCell ref="B2331:B2335"/>
    <mergeCell ref="C2331:C2335"/>
    <mergeCell ref="C2336:C2340"/>
    <mergeCell ref="D2336:D2340"/>
    <mergeCell ref="D2331:D2335"/>
    <mergeCell ref="G2341:G2345"/>
    <mergeCell ref="A2336:A2340"/>
    <mergeCell ref="B2336:B2340"/>
    <mergeCell ref="E2341:E2345"/>
    <mergeCell ref="F2341:F2345"/>
    <mergeCell ref="G2336:G2340"/>
    <mergeCell ref="A2341:A2345"/>
    <mergeCell ref="B2341:B2345"/>
    <mergeCell ref="C2341:C2345"/>
    <mergeCell ref="D2341:D2345"/>
    <mergeCell ref="A2321:A2325"/>
    <mergeCell ref="B2321:B2325"/>
    <mergeCell ref="C2321:C2325"/>
    <mergeCell ref="A2311:A2315"/>
    <mergeCell ref="B2311:B2315"/>
    <mergeCell ref="C2311:C2315"/>
    <mergeCell ref="C2316:C2320"/>
    <mergeCell ref="F2326:F2330"/>
    <mergeCell ref="E2331:E2335"/>
    <mergeCell ref="D2311:D2315"/>
    <mergeCell ref="D2321:D2325"/>
    <mergeCell ref="G2321:G2325"/>
    <mergeCell ref="A2316:A2320"/>
    <mergeCell ref="B2316:B2320"/>
    <mergeCell ref="E2321:E2325"/>
    <mergeCell ref="F2321:F2325"/>
    <mergeCell ref="G2316:G2320"/>
    <mergeCell ref="G2301:G2305"/>
    <mergeCell ref="A2296:A2300"/>
    <mergeCell ref="B2296:B2300"/>
    <mergeCell ref="E2301:E2305"/>
    <mergeCell ref="F2301:F2305"/>
    <mergeCell ref="G2296:G2300"/>
    <mergeCell ref="A2301:A2305"/>
    <mergeCell ref="B2301:B2305"/>
    <mergeCell ref="C2301:C2305"/>
    <mergeCell ref="D2301:D2305"/>
    <mergeCell ref="A2306:A2310"/>
    <mergeCell ref="B2306:B2310"/>
    <mergeCell ref="C2306:C2310"/>
    <mergeCell ref="D2306:D2310"/>
    <mergeCell ref="E2306:E2310"/>
    <mergeCell ref="F2306:F2310"/>
    <mergeCell ref="D2316:D2320"/>
    <mergeCell ref="E2316:E2320"/>
    <mergeCell ref="F2316:F2320"/>
    <mergeCell ref="G2306:G2310"/>
    <mergeCell ref="F2311:F2315"/>
    <mergeCell ref="G2311:G2315"/>
    <mergeCell ref="E2311:E2315"/>
    <mergeCell ref="F2286:F2290"/>
    <mergeCell ref="E2291:E2295"/>
    <mergeCell ref="D2271:D2275"/>
    <mergeCell ref="D2281:D2285"/>
    <mergeCell ref="G2281:G2285"/>
    <mergeCell ref="A2276:A2280"/>
    <mergeCell ref="B2276:B2280"/>
    <mergeCell ref="E2281:E2285"/>
    <mergeCell ref="F2281:F2285"/>
    <mergeCell ref="G2276:G2280"/>
    <mergeCell ref="E2296:E2300"/>
    <mergeCell ref="F2296:F2300"/>
    <mergeCell ref="G2286:G2290"/>
    <mergeCell ref="F2291:F2295"/>
    <mergeCell ref="G2291:G2295"/>
    <mergeCell ref="A2286:A2290"/>
    <mergeCell ref="B2286:B2290"/>
    <mergeCell ref="C2286:C2290"/>
    <mergeCell ref="D2286:D2290"/>
    <mergeCell ref="E2286:E2290"/>
    <mergeCell ref="A2291:A2295"/>
    <mergeCell ref="B2291:B2295"/>
    <mergeCell ref="C2291:C2295"/>
    <mergeCell ref="C2296:C2300"/>
    <mergeCell ref="D2296:D2300"/>
    <mergeCell ref="D2291:D2295"/>
    <mergeCell ref="A2266:A2270"/>
    <mergeCell ref="B2266:B2270"/>
    <mergeCell ref="C2266:C2270"/>
    <mergeCell ref="D2266:D2270"/>
    <mergeCell ref="E2266:E2270"/>
    <mergeCell ref="F2266:F2270"/>
    <mergeCell ref="D2276:D2280"/>
    <mergeCell ref="E2276:E2280"/>
    <mergeCell ref="F2276:F2280"/>
    <mergeCell ref="G2266:G2270"/>
    <mergeCell ref="F2271:F2275"/>
    <mergeCell ref="G2271:G2275"/>
    <mergeCell ref="E2271:E2275"/>
    <mergeCell ref="A2281:A2285"/>
    <mergeCell ref="B2281:B2285"/>
    <mergeCell ref="C2281:C2285"/>
    <mergeCell ref="A2271:A2275"/>
    <mergeCell ref="B2271:B2275"/>
    <mergeCell ref="C2271:C2275"/>
    <mergeCell ref="C2276:C2280"/>
    <mergeCell ref="E2256:E2260"/>
    <mergeCell ref="F2256:F2260"/>
    <mergeCell ref="G2246:G2250"/>
    <mergeCell ref="F2251:F2255"/>
    <mergeCell ref="G2251:G2255"/>
    <mergeCell ref="A2246:A2250"/>
    <mergeCell ref="B2246:B2250"/>
    <mergeCell ref="C2246:C2250"/>
    <mergeCell ref="D2246:D2250"/>
    <mergeCell ref="E2246:E2250"/>
    <mergeCell ref="A2251:A2255"/>
    <mergeCell ref="B2251:B2255"/>
    <mergeCell ref="C2251:C2255"/>
    <mergeCell ref="C2256:C2260"/>
    <mergeCell ref="D2256:D2260"/>
    <mergeCell ref="D2251:D2255"/>
    <mergeCell ref="G2261:G2265"/>
    <mergeCell ref="A2256:A2260"/>
    <mergeCell ref="B2256:B2260"/>
    <mergeCell ref="E2261:E2265"/>
    <mergeCell ref="F2261:F2265"/>
    <mergeCell ref="G2256:G2260"/>
    <mergeCell ref="A2261:A2265"/>
    <mergeCell ref="B2261:B2265"/>
    <mergeCell ref="C2261:C2265"/>
    <mergeCell ref="D2261:D2265"/>
    <mergeCell ref="A2241:A2245"/>
    <mergeCell ref="B2241:B2245"/>
    <mergeCell ref="C2241:C2245"/>
    <mergeCell ref="A2231:A2235"/>
    <mergeCell ref="B2231:B2235"/>
    <mergeCell ref="C2231:C2235"/>
    <mergeCell ref="C2236:C2240"/>
    <mergeCell ref="F2246:F2250"/>
    <mergeCell ref="E2251:E2255"/>
    <mergeCell ref="D2231:D2235"/>
    <mergeCell ref="D2241:D2245"/>
    <mergeCell ref="G2241:G2245"/>
    <mergeCell ref="A2236:A2240"/>
    <mergeCell ref="B2236:B2240"/>
    <mergeCell ref="E2241:E2245"/>
    <mergeCell ref="F2241:F2245"/>
    <mergeCell ref="G2236:G2240"/>
    <mergeCell ref="G2221:G2225"/>
    <mergeCell ref="A2216:A2220"/>
    <mergeCell ref="B2216:B2220"/>
    <mergeCell ref="E2221:E2225"/>
    <mergeCell ref="F2221:F2225"/>
    <mergeCell ref="G2216:G2220"/>
    <mergeCell ref="A2221:A2225"/>
    <mergeCell ref="B2221:B2225"/>
    <mergeCell ref="C2221:C2225"/>
    <mergeCell ref="D2221:D2225"/>
    <mergeCell ref="A2226:A2230"/>
    <mergeCell ref="B2226:B2230"/>
    <mergeCell ref="C2226:C2230"/>
    <mergeCell ref="D2226:D2230"/>
    <mergeCell ref="E2226:E2230"/>
    <mergeCell ref="F2226:F2230"/>
    <mergeCell ref="D2236:D2240"/>
    <mergeCell ref="E2236:E2240"/>
    <mergeCell ref="F2236:F2240"/>
    <mergeCell ref="G2226:G2230"/>
    <mergeCell ref="F2231:F2235"/>
    <mergeCell ref="G2231:G2235"/>
    <mergeCell ref="E2231:E2235"/>
    <mergeCell ref="F2206:F2210"/>
    <mergeCell ref="E2211:E2215"/>
    <mergeCell ref="D2191:D2195"/>
    <mergeCell ref="D2201:D2205"/>
    <mergeCell ref="G2201:G2205"/>
    <mergeCell ref="A2196:A2200"/>
    <mergeCell ref="B2196:B2200"/>
    <mergeCell ref="E2201:E2205"/>
    <mergeCell ref="F2201:F2205"/>
    <mergeCell ref="G2196:G2200"/>
    <mergeCell ref="E2216:E2220"/>
    <mergeCell ref="F2216:F2220"/>
    <mergeCell ref="G2206:G2210"/>
    <mergeCell ref="F2211:F2215"/>
    <mergeCell ref="G2211:G2215"/>
    <mergeCell ref="A2206:A2210"/>
    <mergeCell ref="B2206:B2210"/>
    <mergeCell ref="C2206:C2210"/>
    <mergeCell ref="D2206:D2210"/>
    <mergeCell ref="E2206:E2210"/>
    <mergeCell ref="A2211:A2215"/>
    <mergeCell ref="B2211:B2215"/>
    <mergeCell ref="C2211:C2215"/>
    <mergeCell ref="C2216:C2220"/>
    <mergeCell ref="D2216:D2220"/>
    <mergeCell ref="D2211:D2215"/>
    <mergeCell ref="A2186:A2190"/>
    <mergeCell ref="B2186:B2190"/>
    <mergeCell ref="C2186:C2190"/>
    <mergeCell ref="D2186:D2190"/>
    <mergeCell ref="E2186:E2190"/>
    <mergeCell ref="F2186:F2190"/>
    <mergeCell ref="D2196:D2200"/>
    <mergeCell ref="E2196:E2200"/>
    <mergeCell ref="F2196:F2200"/>
    <mergeCell ref="G2186:G2190"/>
    <mergeCell ref="F2191:F2195"/>
    <mergeCell ref="G2191:G2195"/>
    <mergeCell ref="E2191:E2195"/>
    <mergeCell ref="A2201:A2205"/>
    <mergeCell ref="B2201:B2205"/>
    <mergeCell ref="C2201:C2205"/>
    <mergeCell ref="A2191:A2195"/>
    <mergeCell ref="B2191:B2195"/>
    <mergeCell ref="C2191:C2195"/>
    <mergeCell ref="C2196:C2200"/>
    <mergeCell ref="E2176:E2180"/>
    <mergeCell ref="F2176:F2180"/>
    <mergeCell ref="G2166:G2170"/>
    <mergeCell ref="F2171:F2175"/>
    <mergeCell ref="G2171:G2175"/>
    <mergeCell ref="A2166:A2170"/>
    <mergeCell ref="B2166:B2170"/>
    <mergeCell ref="C2166:C2170"/>
    <mergeCell ref="D2166:D2170"/>
    <mergeCell ref="E2166:E2170"/>
    <mergeCell ref="A2171:A2175"/>
    <mergeCell ref="B2171:B2175"/>
    <mergeCell ref="C2171:C2175"/>
    <mergeCell ref="C2176:C2180"/>
    <mergeCell ref="D2176:D2180"/>
    <mergeCell ref="D2171:D2175"/>
    <mergeCell ref="G2181:G2185"/>
    <mergeCell ref="A2176:A2180"/>
    <mergeCell ref="B2176:B2180"/>
    <mergeCell ref="E2181:E2185"/>
    <mergeCell ref="F2181:F2185"/>
    <mergeCell ref="G2176:G2180"/>
    <mergeCell ref="A2181:A2185"/>
    <mergeCell ref="B2181:B2185"/>
    <mergeCell ref="C2181:C2185"/>
    <mergeCell ref="D2181:D2185"/>
    <mergeCell ref="A2161:A2165"/>
    <mergeCell ref="B2161:B2165"/>
    <mergeCell ref="C2161:C2165"/>
    <mergeCell ref="A2151:A2155"/>
    <mergeCell ref="B2151:B2155"/>
    <mergeCell ref="C2151:C2155"/>
    <mergeCell ref="C2156:C2160"/>
    <mergeCell ref="F2166:F2170"/>
    <mergeCell ref="E2171:E2175"/>
    <mergeCell ref="D2151:D2155"/>
    <mergeCell ref="D2161:D2165"/>
    <mergeCell ref="G2161:G2165"/>
    <mergeCell ref="A2156:A2160"/>
    <mergeCell ref="B2156:B2160"/>
    <mergeCell ref="E2161:E2165"/>
    <mergeCell ref="F2161:F2165"/>
    <mergeCell ref="G2156:G2160"/>
    <mergeCell ref="G2141:G2145"/>
    <mergeCell ref="A2136:A2140"/>
    <mergeCell ref="B2136:B2140"/>
    <mergeCell ref="E2141:E2145"/>
    <mergeCell ref="F2141:F2145"/>
    <mergeCell ref="G2136:G2140"/>
    <mergeCell ref="A2141:A2145"/>
    <mergeCell ref="B2141:B2145"/>
    <mergeCell ref="C2141:C2145"/>
    <mergeCell ref="D2141:D2145"/>
    <mergeCell ref="A2146:A2150"/>
    <mergeCell ref="B2146:B2150"/>
    <mergeCell ref="C2146:C2150"/>
    <mergeCell ref="D2146:D2150"/>
    <mergeCell ref="E2146:E2150"/>
    <mergeCell ref="F2146:F2150"/>
    <mergeCell ref="D2156:D2160"/>
    <mergeCell ref="E2156:E2160"/>
    <mergeCell ref="F2156:F2160"/>
    <mergeCell ref="G2146:G2150"/>
    <mergeCell ref="F2151:F2155"/>
    <mergeCell ref="G2151:G2155"/>
    <mergeCell ref="E2151:E2155"/>
    <mergeCell ref="F2126:F2130"/>
    <mergeCell ref="E2131:E2135"/>
    <mergeCell ref="D2111:D2115"/>
    <mergeCell ref="D2121:D2125"/>
    <mergeCell ref="G2121:G2125"/>
    <mergeCell ref="A2116:A2120"/>
    <mergeCell ref="B2116:B2120"/>
    <mergeCell ref="E2121:E2125"/>
    <mergeCell ref="F2121:F2125"/>
    <mergeCell ref="G2116:G2120"/>
    <mergeCell ref="E2136:E2140"/>
    <mergeCell ref="F2136:F2140"/>
    <mergeCell ref="G2126:G2130"/>
    <mergeCell ref="F2131:F2135"/>
    <mergeCell ref="G2131:G2135"/>
    <mergeCell ref="A2126:A2130"/>
    <mergeCell ref="B2126:B2130"/>
    <mergeCell ref="C2126:C2130"/>
    <mergeCell ref="D2126:D2130"/>
    <mergeCell ref="E2126:E2130"/>
    <mergeCell ref="A2131:A2135"/>
    <mergeCell ref="B2131:B2135"/>
    <mergeCell ref="C2131:C2135"/>
    <mergeCell ref="C2136:C2140"/>
    <mergeCell ref="D2136:D2140"/>
    <mergeCell ref="D2131:D2135"/>
    <mergeCell ref="A2106:A2110"/>
    <mergeCell ref="B2106:B2110"/>
    <mergeCell ref="C2106:C2110"/>
    <mergeCell ref="D2106:D2110"/>
    <mergeCell ref="E2106:E2110"/>
    <mergeCell ref="F2106:F2110"/>
    <mergeCell ref="D2116:D2120"/>
    <mergeCell ref="E2116:E2120"/>
    <mergeCell ref="F2116:F2120"/>
    <mergeCell ref="G2106:G2110"/>
    <mergeCell ref="F2111:F2115"/>
    <mergeCell ref="G2111:G2115"/>
    <mergeCell ref="E2111:E2115"/>
    <mergeCell ref="A2121:A2125"/>
    <mergeCell ref="B2121:B2125"/>
    <mergeCell ref="C2121:C2125"/>
    <mergeCell ref="A2111:A2115"/>
    <mergeCell ref="B2111:B2115"/>
    <mergeCell ref="C2111:C2115"/>
    <mergeCell ref="C2116:C2120"/>
    <mergeCell ref="E2096:E2100"/>
    <mergeCell ref="F2096:F2100"/>
    <mergeCell ref="G2086:G2090"/>
    <mergeCell ref="F2091:F2095"/>
    <mergeCell ref="G2091:G2095"/>
    <mergeCell ref="A2086:A2090"/>
    <mergeCell ref="B2086:B2090"/>
    <mergeCell ref="C2086:C2090"/>
    <mergeCell ref="D2086:D2090"/>
    <mergeCell ref="E2086:E2090"/>
    <mergeCell ref="A2091:A2095"/>
    <mergeCell ref="B2091:B2095"/>
    <mergeCell ref="C2091:C2095"/>
    <mergeCell ref="C2096:C2100"/>
    <mergeCell ref="D2096:D2100"/>
    <mergeCell ref="D2091:D2095"/>
    <mergeCell ref="G2101:G2105"/>
    <mergeCell ref="A2096:A2100"/>
    <mergeCell ref="B2096:B2100"/>
    <mergeCell ref="E2101:E2105"/>
    <mergeCell ref="F2101:F2105"/>
    <mergeCell ref="G2096:G2100"/>
    <mergeCell ref="A2101:A2105"/>
    <mergeCell ref="B2101:B2105"/>
    <mergeCell ref="C2101:C2105"/>
    <mergeCell ref="D2101:D2105"/>
    <mergeCell ref="A2081:A2085"/>
    <mergeCell ref="B2081:B2085"/>
    <mergeCell ref="C2081:C2085"/>
    <mergeCell ref="A2071:A2075"/>
    <mergeCell ref="B2071:B2075"/>
    <mergeCell ref="C2071:C2075"/>
    <mergeCell ref="C2076:C2080"/>
    <mergeCell ref="F2086:F2090"/>
    <mergeCell ref="E2091:E2095"/>
    <mergeCell ref="D2071:D2075"/>
    <mergeCell ref="D2081:D2085"/>
    <mergeCell ref="G2081:G2085"/>
    <mergeCell ref="A2076:A2080"/>
    <mergeCell ref="B2076:B2080"/>
    <mergeCell ref="E2081:E2085"/>
    <mergeCell ref="F2081:F2085"/>
    <mergeCell ref="G2076:G2080"/>
    <mergeCell ref="G2061:G2065"/>
    <mergeCell ref="A2056:A2060"/>
    <mergeCell ref="B2056:B2060"/>
    <mergeCell ref="E2061:E2065"/>
    <mergeCell ref="F2061:F2065"/>
    <mergeCell ref="G2056:G2060"/>
    <mergeCell ref="A2061:A2065"/>
    <mergeCell ref="B2061:B2065"/>
    <mergeCell ref="C2061:C2065"/>
    <mergeCell ref="D2061:D2065"/>
    <mergeCell ref="A2066:A2070"/>
    <mergeCell ref="B2066:B2070"/>
    <mergeCell ref="C2066:C2070"/>
    <mergeCell ref="D2066:D2070"/>
    <mergeCell ref="E2066:E2070"/>
    <mergeCell ref="F2066:F2070"/>
    <mergeCell ref="D2076:D2080"/>
    <mergeCell ref="E2076:E2080"/>
    <mergeCell ref="F2076:F2080"/>
    <mergeCell ref="G2066:G2070"/>
    <mergeCell ref="F2071:F2075"/>
    <mergeCell ref="G2071:G2075"/>
    <mergeCell ref="E2071:E2075"/>
    <mergeCell ref="F2046:F2050"/>
    <mergeCell ref="E2051:E2055"/>
    <mergeCell ref="D2031:D2035"/>
    <mergeCell ref="D2041:D2045"/>
    <mergeCell ref="G2041:G2045"/>
    <mergeCell ref="A2036:A2040"/>
    <mergeCell ref="B2036:B2040"/>
    <mergeCell ref="E2041:E2045"/>
    <mergeCell ref="F2041:F2045"/>
    <mergeCell ref="G2036:G2040"/>
    <mergeCell ref="E2056:E2060"/>
    <mergeCell ref="F2056:F2060"/>
    <mergeCell ref="G2046:G2050"/>
    <mergeCell ref="F2051:F2055"/>
    <mergeCell ref="G2051:G2055"/>
    <mergeCell ref="A2046:A2050"/>
    <mergeCell ref="B2046:B2050"/>
    <mergeCell ref="C2046:C2050"/>
    <mergeCell ref="D2046:D2050"/>
    <mergeCell ref="E2046:E2050"/>
    <mergeCell ref="A2051:A2055"/>
    <mergeCell ref="B2051:B2055"/>
    <mergeCell ref="C2051:C2055"/>
    <mergeCell ref="C2056:C2060"/>
    <mergeCell ref="D2056:D2060"/>
    <mergeCell ref="D2051:D2055"/>
    <mergeCell ref="A2026:A2030"/>
    <mergeCell ref="B2026:B2030"/>
    <mergeCell ref="C2026:C2030"/>
    <mergeCell ref="D2026:D2030"/>
    <mergeCell ref="E2026:E2030"/>
    <mergeCell ref="F2026:F2030"/>
    <mergeCell ref="D2036:D2040"/>
    <mergeCell ref="E2036:E2040"/>
    <mergeCell ref="F2036:F2040"/>
    <mergeCell ref="G2026:G2030"/>
    <mergeCell ref="F2031:F2035"/>
    <mergeCell ref="G2031:G2035"/>
    <mergeCell ref="E2031:E2035"/>
    <mergeCell ref="A2041:A2045"/>
    <mergeCell ref="B2041:B2045"/>
    <mergeCell ref="C2041:C2045"/>
    <mergeCell ref="A2031:A2035"/>
    <mergeCell ref="B2031:B2035"/>
    <mergeCell ref="C2031:C2035"/>
    <mergeCell ref="C2036:C2040"/>
    <mergeCell ref="E2016:E2020"/>
    <mergeCell ref="F2016:F2020"/>
    <mergeCell ref="G2006:G2010"/>
    <mergeCell ref="F2011:F2015"/>
    <mergeCell ref="G2011:G2015"/>
    <mergeCell ref="A2006:A2010"/>
    <mergeCell ref="B2006:B2010"/>
    <mergeCell ref="C2006:C2010"/>
    <mergeCell ref="D2006:D2010"/>
    <mergeCell ref="E2006:E2010"/>
    <mergeCell ref="A2011:A2015"/>
    <mergeCell ref="B2011:B2015"/>
    <mergeCell ref="C2011:C2015"/>
    <mergeCell ref="C2016:C2020"/>
    <mergeCell ref="D2016:D2020"/>
    <mergeCell ref="D2011:D2015"/>
    <mergeCell ref="G2021:G2025"/>
    <mergeCell ref="A2016:A2020"/>
    <mergeCell ref="B2016:B2020"/>
    <mergeCell ref="E2021:E2025"/>
    <mergeCell ref="F2021:F2025"/>
    <mergeCell ref="G2016:G2020"/>
    <mergeCell ref="A2021:A2025"/>
    <mergeCell ref="B2021:B2025"/>
    <mergeCell ref="C2021:C2025"/>
    <mergeCell ref="D2021:D2025"/>
    <mergeCell ref="A2001:A2005"/>
    <mergeCell ref="B2001:B2005"/>
    <mergeCell ref="C2001:C2005"/>
    <mergeCell ref="A1991:A1995"/>
    <mergeCell ref="B1991:B1995"/>
    <mergeCell ref="C1991:C1995"/>
    <mergeCell ref="C1996:C2000"/>
    <mergeCell ref="F2006:F2010"/>
    <mergeCell ref="E2011:E2015"/>
    <mergeCell ref="D1991:D1995"/>
    <mergeCell ref="D2001:D2005"/>
    <mergeCell ref="G2001:G2005"/>
    <mergeCell ref="A1996:A2000"/>
    <mergeCell ref="B1996:B2000"/>
    <mergeCell ref="E2001:E2005"/>
    <mergeCell ref="F2001:F2005"/>
    <mergeCell ref="G1996:G2000"/>
    <mergeCell ref="G1981:G1985"/>
    <mergeCell ref="A1976:A1980"/>
    <mergeCell ref="B1976:B1980"/>
    <mergeCell ref="E1981:E1985"/>
    <mergeCell ref="F1981:F1985"/>
    <mergeCell ref="G1976:G1980"/>
    <mergeCell ref="A1981:A1985"/>
    <mergeCell ref="B1981:B1985"/>
    <mergeCell ref="C1981:C1985"/>
    <mergeCell ref="D1981:D1985"/>
    <mergeCell ref="A1986:A1990"/>
    <mergeCell ref="B1986:B1990"/>
    <mergeCell ref="C1986:C1990"/>
    <mergeCell ref="D1986:D1990"/>
    <mergeCell ref="E1986:E1990"/>
    <mergeCell ref="F1986:F1990"/>
    <mergeCell ref="D1996:D2000"/>
    <mergeCell ref="E1996:E2000"/>
    <mergeCell ref="F1996:F2000"/>
    <mergeCell ref="G1986:G1990"/>
    <mergeCell ref="F1991:F1995"/>
    <mergeCell ref="G1991:G1995"/>
    <mergeCell ref="E1991:E1995"/>
    <mergeCell ref="F1966:F1970"/>
    <mergeCell ref="E1971:E1975"/>
    <mergeCell ref="D1951:D1955"/>
    <mergeCell ref="D1961:D1965"/>
    <mergeCell ref="G1961:G1965"/>
    <mergeCell ref="A1956:A1960"/>
    <mergeCell ref="B1956:B1960"/>
    <mergeCell ref="E1961:E1965"/>
    <mergeCell ref="F1961:F1965"/>
    <mergeCell ref="G1956:G1960"/>
    <mergeCell ref="E1976:E1980"/>
    <mergeCell ref="F1976:F1980"/>
    <mergeCell ref="G1966:G1970"/>
    <mergeCell ref="F1971:F1975"/>
    <mergeCell ref="G1971:G1975"/>
    <mergeCell ref="A1966:A1970"/>
    <mergeCell ref="B1966:B1970"/>
    <mergeCell ref="C1966:C1970"/>
    <mergeCell ref="D1966:D1970"/>
    <mergeCell ref="E1966:E1970"/>
    <mergeCell ref="A1971:A1975"/>
    <mergeCell ref="B1971:B1975"/>
    <mergeCell ref="C1971:C1975"/>
    <mergeCell ref="C1976:C1980"/>
    <mergeCell ref="D1976:D1980"/>
    <mergeCell ref="D1971:D1975"/>
    <mergeCell ref="A1946:A1950"/>
    <mergeCell ref="B1946:B1950"/>
    <mergeCell ref="C1946:C1950"/>
    <mergeCell ref="D1946:D1950"/>
    <mergeCell ref="E1946:E1950"/>
    <mergeCell ref="F1946:F1950"/>
    <mergeCell ref="D1956:D1960"/>
    <mergeCell ref="E1956:E1960"/>
    <mergeCell ref="F1956:F1960"/>
    <mergeCell ref="G1946:G1950"/>
    <mergeCell ref="F1951:F1955"/>
    <mergeCell ref="G1951:G1955"/>
    <mergeCell ref="E1951:E1955"/>
    <mergeCell ref="A1961:A1965"/>
    <mergeCell ref="B1961:B1965"/>
    <mergeCell ref="C1961:C1965"/>
    <mergeCell ref="A1951:A1955"/>
    <mergeCell ref="B1951:B1955"/>
    <mergeCell ref="C1951:C1955"/>
    <mergeCell ref="C1956:C1960"/>
    <mergeCell ref="E1936:E1940"/>
    <mergeCell ref="F1936:F1940"/>
    <mergeCell ref="G1926:G1930"/>
    <mergeCell ref="F1931:F1935"/>
    <mergeCell ref="G1931:G1935"/>
    <mergeCell ref="A1926:A1930"/>
    <mergeCell ref="B1926:B1930"/>
    <mergeCell ref="C1926:C1930"/>
    <mergeCell ref="D1926:D1930"/>
    <mergeCell ref="E1926:E1930"/>
    <mergeCell ref="A1931:A1935"/>
    <mergeCell ref="B1931:B1935"/>
    <mergeCell ref="C1931:C1935"/>
    <mergeCell ref="C1936:C1940"/>
    <mergeCell ref="D1936:D1940"/>
    <mergeCell ref="D1931:D1935"/>
    <mergeCell ref="G1941:G1945"/>
    <mergeCell ref="A1936:A1940"/>
    <mergeCell ref="B1936:B1940"/>
    <mergeCell ref="E1941:E1945"/>
    <mergeCell ref="F1941:F1945"/>
    <mergeCell ref="G1936:G1940"/>
    <mergeCell ref="A1941:A1945"/>
    <mergeCell ref="B1941:B1945"/>
    <mergeCell ref="C1941:C1945"/>
    <mergeCell ref="D1941:D1945"/>
    <mergeCell ref="A1921:A1925"/>
    <mergeCell ref="B1921:B1925"/>
    <mergeCell ref="C1921:C1925"/>
    <mergeCell ref="A1911:A1915"/>
    <mergeCell ref="B1911:B1915"/>
    <mergeCell ref="C1911:C1915"/>
    <mergeCell ref="C1916:C1920"/>
    <mergeCell ref="F1926:F1930"/>
    <mergeCell ref="E1931:E1935"/>
    <mergeCell ref="D1911:D1915"/>
    <mergeCell ref="D1921:D1925"/>
    <mergeCell ref="G1921:G1925"/>
    <mergeCell ref="A1916:A1920"/>
    <mergeCell ref="B1916:B1920"/>
    <mergeCell ref="E1921:E1925"/>
    <mergeCell ref="F1921:F1925"/>
    <mergeCell ref="G1916:G1920"/>
    <mergeCell ref="G1901:G1905"/>
    <mergeCell ref="A1896:A1900"/>
    <mergeCell ref="B1896:B1900"/>
    <mergeCell ref="E1901:E1905"/>
    <mergeCell ref="F1901:F1905"/>
    <mergeCell ref="G1896:G1900"/>
    <mergeCell ref="A1901:A1905"/>
    <mergeCell ref="B1901:B1905"/>
    <mergeCell ref="C1901:C1905"/>
    <mergeCell ref="D1901:D1905"/>
    <mergeCell ref="A1906:A1910"/>
    <mergeCell ref="B1906:B1910"/>
    <mergeCell ref="C1906:C1910"/>
    <mergeCell ref="D1906:D1910"/>
    <mergeCell ref="E1906:E1910"/>
    <mergeCell ref="F1906:F1910"/>
    <mergeCell ref="D1916:D1920"/>
    <mergeCell ref="E1916:E1920"/>
    <mergeCell ref="F1916:F1920"/>
    <mergeCell ref="G1906:G1910"/>
    <mergeCell ref="F1911:F1915"/>
    <mergeCell ref="G1911:G1915"/>
    <mergeCell ref="E1911:E1915"/>
    <mergeCell ref="F1886:F1890"/>
    <mergeCell ref="E1891:E1895"/>
    <mergeCell ref="D1871:D1875"/>
    <mergeCell ref="D1881:D1885"/>
    <mergeCell ref="G1881:G1885"/>
    <mergeCell ref="A1876:A1880"/>
    <mergeCell ref="B1876:B1880"/>
    <mergeCell ref="E1881:E1885"/>
    <mergeCell ref="F1881:F1885"/>
    <mergeCell ref="G1876:G1880"/>
    <mergeCell ref="E1896:E1900"/>
    <mergeCell ref="F1896:F1900"/>
    <mergeCell ref="G1886:G1890"/>
    <mergeCell ref="F1891:F1895"/>
    <mergeCell ref="G1891:G1895"/>
    <mergeCell ref="A1886:A1890"/>
    <mergeCell ref="B1886:B1890"/>
    <mergeCell ref="C1886:C1890"/>
    <mergeCell ref="D1886:D1890"/>
    <mergeCell ref="E1886:E1890"/>
    <mergeCell ref="A1891:A1895"/>
    <mergeCell ref="B1891:B1895"/>
    <mergeCell ref="C1891:C1895"/>
    <mergeCell ref="C1896:C1900"/>
    <mergeCell ref="D1896:D1900"/>
    <mergeCell ref="D1891:D1895"/>
    <mergeCell ref="A1866:A1870"/>
    <mergeCell ref="B1866:B1870"/>
    <mergeCell ref="C1866:C1870"/>
    <mergeCell ref="D1866:D1870"/>
    <mergeCell ref="E1866:E1870"/>
    <mergeCell ref="F1866:F1870"/>
    <mergeCell ref="D1876:D1880"/>
    <mergeCell ref="E1876:E1880"/>
    <mergeCell ref="F1876:F1880"/>
    <mergeCell ref="G1866:G1870"/>
    <mergeCell ref="F1871:F1875"/>
    <mergeCell ref="G1871:G1875"/>
    <mergeCell ref="E1871:E1875"/>
    <mergeCell ref="A1881:A1885"/>
    <mergeCell ref="B1881:B1885"/>
    <mergeCell ref="C1881:C1885"/>
    <mergeCell ref="A1871:A1875"/>
    <mergeCell ref="B1871:B1875"/>
    <mergeCell ref="C1871:C1875"/>
    <mergeCell ref="C1876:C1880"/>
    <mergeCell ref="E1856:E1860"/>
    <mergeCell ref="F1856:F1860"/>
    <mergeCell ref="G1846:G1850"/>
    <mergeCell ref="F1851:F1855"/>
    <mergeCell ref="G1851:G1855"/>
    <mergeCell ref="A1846:A1850"/>
    <mergeCell ref="B1846:B1850"/>
    <mergeCell ref="C1846:C1850"/>
    <mergeCell ref="D1846:D1850"/>
    <mergeCell ref="E1846:E1850"/>
    <mergeCell ref="A1851:A1855"/>
    <mergeCell ref="B1851:B1855"/>
    <mergeCell ref="C1851:C1855"/>
    <mergeCell ref="C1856:C1860"/>
    <mergeCell ref="D1856:D1860"/>
    <mergeCell ref="D1851:D1855"/>
    <mergeCell ref="G1861:G1865"/>
    <mergeCell ref="A1856:A1860"/>
    <mergeCell ref="B1856:B1860"/>
    <mergeCell ref="E1861:E1865"/>
    <mergeCell ref="F1861:F1865"/>
    <mergeCell ref="G1856:G1860"/>
    <mergeCell ref="A1861:A1865"/>
    <mergeCell ref="B1861:B1865"/>
    <mergeCell ref="C1861:C1865"/>
    <mergeCell ref="D1861:D1865"/>
    <mergeCell ref="A1841:A1845"/>
    <mergeCell ref="B1841:B1845"/>
    <mergeCell ref="C1841:C1845"/>
    <mergeCell ref="A1831:A1835"/>
    <mergeCell ref="B1831:B1835"/>
    <mergeCell ref="C1831:C1835"/>
    <mergeCell ref="C1836:C1840"/>
    <mergeCell ref="F1846:F1850"/>
    <mergeCell ref="E1851:E1855"/>
    <mergeCell ref="D1831:D1835"/>
    <mergeCell ref="D1841:D1845"/>
    <mergeCell ref="G1841:G1845"/>
    <mergeCell ref="A1836:A1840"/>
    <mergeCell ref="B1836:B1840"/>
    <mergeCell ref="E1841:E1845"/>
    <mergeCell ref="F1841:F1845"/>
    <mergeCell ref="G1836:G1840"/>
    <mergeCell ref="G1821:G1825"/>
    <mergeCell ref="A1816:A1820"/>
    <mergeCell ref="B1816:B1820"/>
    <mergeCell ref="E1821:E1825"/>
    <mergeCell ref="F1821:F1825"/>
    <mergeCell ref="G1816:G1820"/>
    <mergeCell ref="A1821:A1825"/>
    <mergeCell ref="B1821:B1825"/>
    <mergeCell ref="C1821:C1825"/>
    <mergeCell ref="D1821:D1825"/>
    <mergeCell ref="A1826:A1830"/>
    <mergeCell ref="B1826:B1830"/>
    <mergeCell ref="C1826:C1830"/>
    <mergeCell ref="D1826:D1830"/>
    <mergeCell ref="E1826:E1830"/>
    <mergeCell ref="F1826:F1830"/>
    <mergeCell ref="D1836:D1840"/>
    <mergeCell ref="E1836:E1840"/>
    <mergeCell ref="F1836:F1840"/>
    <mergeCell ref="G1826:G1830"/>
    <mergeCell ref="F1831:F1835"/>
    <mergeCell ref="G1831:G1835"/>
    <mergeCell ref="E1831:E1835"/>
    <mergeCell ref="F1806:F1810"/>
    <mergeCell ref="E1811:E1815"/>
    <mergeCell ref="D1791:D1795"/>
    <mergeCell ref="D1801:D1805"/>
    <mergeCell ref="G1801:G1805"/>
    <mergeCell ref="A1796:A1800"/>
    <mergeCell ref="B1796:B1800"/>
    <mergeCell ref="E1801:E1805"/>
    <mergeCell ref="F1801:F1805"/>
    <mergeCell ref="G1796:G1800"/>
    <mergeCell ref="E1816:E1820"/>
    <mergeCell ref="F1816:F1820"/>
    <mergeCell ref="G1806:G1810"/>
    <mergeCell ref="F1811:F1815"/>
    <mergeCell ref="G1811:G1815"/>
    <mergeCell ref="A1806:A1810"/>
    <mergeCell ref="B1806:B1810"/>
    <mergeCell ref="C1806:C1810"/>
    <mergeCell ref="D1806:D1810"/>
    <mergeCell ref="E1806:E1810"/>
    <mergeCell ref="A1811:A1815"/>
    <mergeCell ref="B1811:B1815"/>
    <mergeCell ref="C1811:C1815"/>
    <mergeCell ref="C1816:C1820"/>
    <mergeCell ref="D1816:D1820"/>
    <mergeCell ref="D1811:D1815"/>
    <mergeCell ref="A1786:A1790"/>
    <mergeCell ref="B1786:B1790"/>
    <mergeCell ref="C1786:C1790"/>
    <mergeCell ref="D1786:D1790"/>
    <mergeCell ref="E1786:E1790"/>
    <mergeCell ref="F1786:F1790"/>
    <mergeCell ref="D1796:D1800"/>
    <mergeCell ref="E1796:E1800"/>
    <mergeCell ref="F1796:F1800"/>
    <mergeCell ref="G1786:G1790"/>
    <mergeCell ref="F1791:F1795"/>
    <mergeCell ref="G1791:G1795"/>
    <mergeCell ref="E1791:E1795"/>
    <mergeCell ref="A1801:A1805"/>
    <mergeCell ref="B1801:B1805"/>
    <mergeCell ref="C1801:C1805"/>
    <mergeCell ref="A1791:A1795"/>
    <mergeCell ref="B1791:B1795"/>
    <mergeCell ref="C1791:C1795"/>
    <mergeCell ref="C1796:C1800"/>
    <mergeCell ref="E1776:E1780"/>
    <mergeCell ref="F1776:F1780"/>
    <mergeCell ref="G1766:G1770"/>
    <mergeCell ref="F1771:F1775"/>
    <mergeCell ref="G1771:G1775"/>
    <mergeCell ref="A1766:A1770"/>
    <mergeCell ref="B1766:B1770"/>
    <mergeCell ref="C1766:C1770"/>
    <mergeCell ref="D1766:D1770"/>
    <mergeCell ref="E1766:E1770"/>
    <mergeCell ref="A1771:A1775"/>
    <mergeCell ref="B1771:B1775"/>
    <mergeCell ref="C1771:C1775"/>
    <mergeCell ref="C1776:C1780"/>
    <mergeCell ref="D1776:D1780"/>
    <mergeCell ref="D1771:D1775"/>
    <mergeCell ref="G1781:G1785"/>
    <mergeCell ref="A1776:A1780"/>
    <mergeCell ref="B1776:B1780"/>
    <mergeCell ref="E1781:E1785"/>
    <mergeCell ref="F1781:F1785"/>
    <mergeCell ref="G1776:G1780"/>
    <mergeCell ref="A1781:A1785"/>
    <mergeCell ref="B1781:B1785"/>
    <mergeCell ref="C1781:C1785"/>
    <mergeCell ref="D1781:D1785"/>
    <mergeCell ref="A1761:A1765"/>
    <mergeCell ref="B1761:B1765"/>
    <mergeCell ref="C1761:C1765"/>
    <mergeCell ref="A1751:A1755"/>
    <mergeCell ref="B1751:B1755"/>
    <mergeCell ref="C1751:C1755"/>
    <mergeCell ref="C1756:C1760"/>
    <mergeCell ref="F1766:F1770"/>
    <mergeCell ref="E1771:E1775"/>
    <mergeCell ref="D1751:D1755"/>
    <mergeCell ref="D1761:D1765"/>
    <mergeCell ref="G1761:G1765"/>
    <mergeCell ref="A1756:A1760"/>
    <mergeCell ref="B1756:B1760"/>
    <mergeCell ref="E1761:E1765"/>
    <mergeCell ref="F1761:F1765"/>
    <mergeCell ref="G1756:G1760"/>
    <mergeCell ref="G1741:G1745"/>
    <mergeCell ref="A1736:A1740"/>
    <mergeCell ref="B1736:B1740"/>
    <mergeCell ref="E1741:E1745"/>
    <mergeCell ref="F1741:F1745"/>
    <mergeCell ref="G1736:G1740"/>
    <mergeCell ref="A1741:A1745"/>
    <mergeCell ref="B1741:B1745"/>
    <mergeCell ref="C1741:C1745"/>
    <mergeCell ref="D1741:D1745"/>
    <mergeCell ref="A1746:A1750"/>
    <mergeCell ref="B1746:B1750"/>
    <mergeCell ref="C1746:C1750"/>
    <mergeCell ref="D1746:D1750"/>
    <mergeCell ref="E1746:E1750"/>
    <mergeCell ref="F1746:F1750"/>
    <mergeCell ref="D1756:D1760"/>
    <mergeCell ref="E1756:E1760"/>
    <mergeCell ref="F1756:F1760"/>
    <mergeCell ref="G1746:G1750"/>
    <mergeCell ref="F1751:F1755"/>
    <mergeCell ref="G1751:G1755"/>
    <mergeCell ref="E1751:E1755"/>
    <mergeCell ref="F1726:F1730"/>
    <mergeCell ref="E1731:E1735"/>
    <mergeCell ref="D1711:D1715"/>
    <mergeCell ref="D1721:D1725"/>
    <mergeCell ref="G1721:G1725"/>
    <mergeCell ref="A1716:A1720"/>
    <mergeCell ref="B1716:B1720"/>
    <mergeCell ref="E1721:E1725"/>
    <mergeCell ref="F1721:F1725"/>
    <mergeCell ref="G1716:G1720"/>
    <mergeCell ref="E1736:E1740"/>
    <mergeCell ref="F1736:F1740"/>
    <mergeCell ref="G1726:G1730"/>
    <mergeCell ref="F1731:F1735"/>
    <mergeCell ref="G1731:G1735"/>
    <mergeCell ref="A1726:A1730"/>
    <mergeCell ref="B1726:B1730"/>
    <mergeCell ref="C1726:C1730"/>
    <mergeCell ref="D1726:D1730"/>
    <mergeCell ref="E1726:E1730"/>
    <mergeCell ref="A1731:A1735"/>
    <mergeCell ref="B1731:B1735"/>
    <mergeCell ref="C1731:C1735"/>
    <mergeCell ref="C1736:C1740"/>
    <mergeCell ref="D1736:D1740"/>
    <mergeCell ref="D1731:D1735"/>
    <mergeCell ref="A1706:A1710"/>
    <mergeCell ref="B1706:B1710"/>
    <mergeCell ref="C1706:C1710"/>
    <mergeCell ref="D1706:D1710"/>
    <mergeCell ref="E1706:E1710"/>
    <mergeCell ref="F1706:F1710"/>
    <mergeCell ref="D1716:D1720"/>
    <mergeCell ref="E1716:E1720"/>
    <mergeCell ref="F1716:F1720"/>
    <mergeCell ref="G1706:G1710"/>
    <mergeCell ref="F1711:F1715"/>
    <mergeCell ref="G1711:G1715"/>
    <mergeCell ref="E1711:E1715"/>
    <mergeCell ref="A1721:A1725"/>
    <mergeCell ref="B1721:B1725"/>
    <mergeCell ref="C1721:C1725"/>
    <mergeCell ref="A1711:A1715"/>
    <mergeCell ref="B1711:B1715"/>
    <mergeCell ref="C1711:C1715"/>
    <mergeCell ref="C1716:C1720"/>
    <mergeCell ref="E1696:E1700"/>
    <mergeCell ref="F1696:F1700"/>
    <mergeCell ref="G1686:G1690"/>
    <mergeCell ref="F1691:F1695"/>
    <mergeCell ref="G1691:G1695"/>
    <mergeCell ref="A1686:A1690"/>
    <mergeCell ref="B1686:B1690"/>
    <mergeCell ref="C1686:C1690"/>
    <mergeCell ref="D1686:D1690"/>
    <mergeCell ref="E1686:E1690"/>
    <mergeCell ref="A1691:A1695"/>
    <mergeCell ref="B1691:B1695"/>
    <mergeCell ref="C1691:C1695"/>
    <mergeCell ref="C1696:C1700"/>
    <mergeCell ref="D1696:D1700"/>
    <mergeCell ref="D1691:D1695"/>
    <mergeCell ref="G1701:G1705"/>
    <mergeCell ref="A1696:A1700"/>
    <mergeCell ref="B1696:B1700"/>
    <mergeCell ref="E1701:E1705"/>
    <mergeCell ref="F1701:F1705"/>
    <mergeCell ref="G1696:G1700"/>
    <mergeCell ref="A1701:A1705"/>
    <mergeCell ref="B1701:B1705"/>
    <mergeCell ref="C1701:C1705"/>
    <mergeCell ref="D1701:D1705"/>
    <mergeCell ref="A1681:A1685"/>
    <mergeCell ref="B1681:B1685"/>
    <mergeCell ref="C1681:C1685"/>
    <mergeCell ref="A1671:A1675"/>
    <mergeCell ref="B1671:B1675"/>
    <mergeCell ref="C1671:C1675"/>
    <mergeCell ref="C1676:C1680"/>
    <mergeCell ref="F1686:F1690"/>
    <mergeCell ref="E1691:E1695"/>
    <mergeCell ref="D1671:D1675"/>
    <mergeCell ref="D1681:D1685"/>
    <mergeCell ref="G1681:G1685"/>
    <mergeCell ref="A1676:A1680"/>
    <mergeCell ref="B1676:B1680"/>
    <mergeCell ref="E1681:E1685"/>
    <mergeCell ref="F1681:F1685"/>
    <mergeCell ref="G1676:G1680"/>
    <mergeCell ref="G1661:G1665"/>
    <mergeCell ref="A1656:A1660"/>
    <mergeCell ref="B1656:B1660"/>
    <mergeCell ref="E1661:E1665"/>
    <mergeCell ref="F1661:F1665"/>
    <mergeCell ref="G1656:G1660"/>
    <mergeCell ref="A1661:A1665"/>
    <mergeCell ref="B1661:B1665"/>
    <mergeCell ref="C1661:C1665"/>
    <mergeCell ref="D1661:D1665"/>
    <mergeCell ref="A1666:A1670"/>
    <mergeCell ref="B1666:B1670"/>
    <mergeCell ref="C1666:C1670"/>
    <mergeCell ref="D1666:D1670"/>
    <mergeCell ref="E1666:E1670"/>
    <mergeCell ref="F1666:F1670"/>
    <mergeCell ref="D1676:D1680"/>
    <mergeCell ref="E1676:E1680"/>
    <mergeCell ref="F1676:F1680"/>
    <mergeCell ref="G1666:G1670"/>
    <mergeCell ref="F1671:F1675"/>
    <mergeCell ref="G1671:G1675"/>
    <mergeCell ref="E1671:E1675"/>
    <mergeCell ref="F1646:F1650"/>
    <mergeCell ref="E1651:E1655"/>
    <mergeCell ref="D1631:D1635"/>
    <mergeCell ref="D1641:D1645"/>
    <mergeCell ref="G1641:G1645"/>
    <mergeCell ref="A1636:A1640"/>
    <mergeCell ref="B1636:B1640"/>
    <mergeCell ref="E1641:E1645"/>
    <mergeCell ref="F1641:F1645"/>
    <mergeCell ref="G1636:G1640"/>
    <mergeCell ref="E1656:E1660"/>
    <mergeCell ref="F1656:F1660"/>
    <mergeCell ref="G1646:G1650"/>
    <mergeCell ref="F1651:F1655"/>
    <mergeCell ref="G1651:G1655"/>
    <mergeCell ref="A1646:A1650"/>
    <mergeCell ref="B1646:B1650"/>
    <mergeCell ref="C1646:C1650"/>
    <mergeCell ref="D1646:D1650"/>
    <mergeCell ref="E1646:E1650"/>
    <mergeCell ref="A1651:A1655"/>
    <mergeCell ref="B1651:B1655"/>
    <mergeCell ref="C1651:C1655"/>
    <mergeCell ref="C1656:C1660"/>
    <mergeCell ref="D1656:D1660"/>
    <mergeCell ref="D1651:D1655"/>
    <mergeCell ref="A1626:A1630"/>
    <mergeCell ref="B1626:B1630"/>
    <mergeCell ref="C1626:C1630"/>
    <mergeCell ref="D1626:D1630"/>
    <mergeCell ref="E1626:E1630"/>
    <mergeCell ref="F1626:F1630"/>
    <mergeCell ref="D1636:D1640"/>
    <mergeCell ref="E1636:E1640"/>
    <mergeCell ref="F1636:F1640"/>
    <mergeCell ref="G1626:G1630"/>
    <mergeCell ref="F1631:F1635"/>
    <mergeCell ref="G1631:G1635"/>
    <mergeCell ref="E1631:E1635"/>
    <mergeCell ref="A1641:A1645"/>
    <mergeCell ref="B1641:B1645"/>
    <mergeCell ref="C1641:C1645"/>
    <mergeCell ref="A1631:A1635"/>
    <mergeCell ref="B1631:B1635"/>
    <mergeCell ref="C1631:C1635"/>
    <mergeCell ref="C1636:C1640"/>
    <mergeCell ref="E1616:E1620"/>
    <mergeCell ref="F1616:F1620"/>
    <mergeCell ref="G1606:G1610"/>
    <mergeCell ref="F1611:F1615"/>
    <mergeCell ref="G1611:G1615"/>
    <mergeCell ref="A1606:A1610"/>
    <mergeCell ref="B1606:B1610"/>
    <mergeCell ref="C1606:C1610"/>
    <mergeCell ref="D1606:D1610"/>
    <mergeCell ref="E1606:E1610"/>
    <mergeCell ref="A1611:A1615"/>
    <mergeCell ref="B1611:B1615"/>
    <mergeCell ref="C1611:C1615"/>
    <mergeCell ref="C1616:C1620"/>
    <mergeCell ref="D1616:D1620"/>
    <mergeCell ref="D1611:D1615"/>
    <mergeCell ref="G1621:G1625"/>
    <mergeCell ref="A1616:A1620"/>
    <mergeCell ref="B1616:B1620"/>
    <mergeCell ref="E1621:E1625"/>
    <mergeCell ref="F1621:F1625"/>
    <mergeCell ref="G1616:G1620"/>
    <mergeCell ref="A1621:A1625"/>
    <mergeCell ref="B1621:B1625"/>
    <mergeCell ref="C1621:C1625"/>
    <mergeCell ref="D1621:D1625"/>
    <mergeCell ref="A1601:A1605"/>
    <mergeCell ref="B1601:B1605"/>
    <mergeCell ref="C1601:C1605"/>
    <mergeCell ref="A1591:A1595"/>
    <mergeCell ref="B1591:B1595"/>
    <mergeCell ref="C1591:C1595"/>
    <mergeCell ref="C1596:C1600"/>
    <mergeCell ref="F1606:F1610"/>
    <mergeCell ref="E1611:E1615"/>
    <mergeCell ref="D1591:D1595"/>
    <mergeCell ref="D1601:D1605"/>
    <mergeCell ref="G1601:G1605"/>
    <mergeCell ref="A1596:A1600"/>
    <mergeCell ref="B1596:B1600"/>
    <mergeCell ref="E1601:E1605"/>
    <mergeCell ref="F1601:F1605"/>
    <mergeCell ref="G1596:G1600"/>
    <mergeCell ref="G1581:G1585"/>
    <mergeCell ref="A1576:A1580"/>
    <mergeCell ref="B1576:B1580"/>
    <mergeCell ref="E1581:E1585"/>
    <mergeCell ref="F1581:F1585"/>
    <mergeCell ref="G1576:G1580"/>
    <mergeCell ref="A1581:A1585"/>
    <mergeCell ref="B1581:B1585"/>
    <mergeCell ref="C1581:C1585"/>
    <mergeCell ref="D1581:D1585"/>
    <mergeCell ref="A1586:A1590"/>
    <mergeCell ref="B1586:B1590"/>
    <mergeCell ref="C1586:C1590"/>
    <mergeCell ref="D1586:D1590"/>
    <mergeCell ref="E1586:E1590"/>
    <mergeCell ref="F1586:F1590"/>
    <mergeCell ref="D1596:D1600"/>
    <mergeCell ref="E1596:E1600"/>
    <mergeCell ref="F1596:F1600"/>
    <mergeCell ref="G1586:G1590"/>
    <mergeCell ref="F1591:F1595"/>
    <mergeCell ref="G1591:G1595"/>
    <mergeCell ref="E1591:E1595"/>
    <mergeCell ref="F1566:F1570"/>
    <mergeCell ref="E1571:E1575"/>
    <mergeCell ref="D1551:D1555"/>
    <mergeCell ref="D1561:D1565"/>
    <mergeCell ref="G1561:G1565"/>
    <mergeCell ref="A1556:A1560"/>
    <mergeCell ref="B1556:B1560"/>
    <mergeCell ref="E1561:E1565"/>
    <mergeCell ref="F1561:F1565"/>
    <mergeCell ref="G1556:G1560"/>
    <mergeCell ref="E1576:E1580"/>
    <mergeCell ref="F1576:F1580"/>
    <mergeCell ref="G1566:G1570"/>
    <mergeCell ref="F1571:F1575"/>
    <mergeCell ref="G1571:G1575"/>
    <mergeCell ref="A1566:A1570"/>
    <mergeCell ref="B1566:B1570"/>
    <mergeCell ref="C1566:C1570"/>
    <mergeCell ref="D1566:D1570"/>
    <mergeCell ref="E1566:E1570"/>
    <mergeCell ref="A1571:A1575"/>
    <mergeCell ref="B1571:B1575"/>
    <mergeCell ref="C1571:C1575"/>
    <mergeCell ref="C1576:C1580"/>
    <mergeCell ref="D1576:D1580"/>
    <mergeCell ref="D1571:D1575"/>
    <mergeCell ref="A1546:A1550"/>
    <mergeCell ref="B1546:B1550"/>
    <mergeCell ref="C1546:C1550"/>
    <mergeCell ref="D1546:D1550"/>
    <mergeCell ref="E1546:E1550"/>
    <mergeCell ref="F1546:F1550"/>
    <mergeCell ref="D1556:D1560"/>
    <mergeCell ref="E1556:E1560"/>
    <mergeCell ref="F1556:F1560"/>
    <mergeCell ref="G1546:G1550"/>
    <mergeCell ref="F1551:F1555"/>
    <mergeCell ref="G1551:G1555"/>
    <mergeCell ref="E1551:E1555"/>
    <mergeCell ref="A1561:A1565"/>
    <mergeCell ref="B1561:B1565"/>
    <mergeCell ref="C1561:C1565"/>
    <mergeCell ref="A1551:A1555"/>
    <mergeCell ref="B1551:B1555"/>
    <mergeCell ref="C1551:C1555"/>
    <mergeCell ref="C1556:C1560"/>
    <mergeCell ref="E1536:E1540"/>
    <mergeCell ref="F1536:F1540"/>
    <mergeCell ref="G1526:G1530"/>
    <mergeCell ref="F1531:F1535"/>
    <mergeCell ref="G1531:G1535"/>
    <mergeCell ref="A1526:A1530"/>
    <mergeCell ref="B1526:B1530"/>
    <mergeCell ref="C1526:C1530"/>
    <mergeCell ref="D1526:D1530"/>
    <mergeCell ref="E1526:E1530"/>
    <mergeCell ref="A1531:A1535"/>
    <mergeCell ref="B1531:B1535"/>
    <mergeCell ref="C1531:C1535"/>
    <mergeCell ref="C1536:C1540"/>
    <mergeCell ref="D1536:D1540"/>
    <mergeCell ref="D1531:D1535"/>
    <mergeCell ref="G1541:G1545"/>
    <mergeCell ref="A1536:A1540"/>
    <mergeCell ref="B1536:B1540"/>
    <mergeCell ref="E1541:E1545"/>
    <mergeCell ref="F1541:F1545"/>
    <mergeCell ref="G1536:G1540"/>
    <mergeCell ref="A1541:A1545"/>
    <mergeCell ref="B1541:B1545"/>
    <mergeCell ref="C1541:C1545"/>
    <mergeCell ref="D1541:D1545"/>
    <mergeCell ref="A1521:A1525"/>
    <mergeCell ref="B1521:B1525"/>
    <mergeCell ref="C1521:C1525"/>
    <mergeCell ref="A1511:A1515"/>
    <mergeCell ref="B1511:B1515"/>
    <mergeCell ref="C1511:C1515"/>
    <mergeCell ref="C1516:C1520"/>
    <mergeCell ref="F1526:F1530"/>
    <mergeCell ref="E1531:E1535"/>
    <mergeCell ref="D1511:D1515"/>
    <mergeCell ref="D1521:D1525"/>
    <mergeCell ref="G1521:G1525"/>
    <mergeCell ref="A1516:A1520"/>
    <mergeCell ref="B1516:B1520"/>
    <mergeCell ref="E1521:E1525"/>
    <mergeCell ref="F1521:F1525"/>
    <mergeCell ref="G1516:G1520"/>
    <mergeCell ref="G1501:G1505"/>
    <mergeCell ref="A1496:A1500"/>
    <mergeCell ref="B1496:B1500"/>
    <mergeCell ref="E1501:E1505"/>
    <mergeCell ref="F1501:F1505"/>
    <mergeCell ref="G1496:G1500"/>
    <mergeCell ref="A1501:A1505"/>
    <mergeCell ref="B1501:B1505"/>
    <mergeCell ref="C1501:C1505"/>
    <mergeCell ref="D1501:D1505"/>
    <mergeCell ref="A1506:A1510"/>
    <mergeCell ref="B1506:B1510"/>
    <mergeCell ref="C1506:C1510"/>
    <mergeCell ref="D1506:D1510"/>
    <mergeCell ref="E1506:E1510"/>
    <mergeCell ref="F1506:F1510"/>
    <mergeCell ref="D1516:D1520"/>
    <mergeCell ref="E1516:E1520"/>
    <mergeCell ref="F1516:F1520"/>
    <mergeCell ref="G1506:G1510"/>
    <mergeCell ref="F1511:F1515"/>
    <mergeCell ref="G1511:G1515"/>
    <mergeCell ref="E1511:E1515"/>
    <mergeCell ref="F1486:F1490"/>
    <mergeCell ref="E1491:E1495"/>
    <mergeCell ref="D1471:D1475"/>
    <mergeCell ref="D1481:D1485"/>
    <mergeCell ref="G1481:G1485"/>
    <mergeCell ref="A1476:A1480"/>
    <mergeCell ref="B1476:B1480"/>
    <mergeCell ref="E1481:E1485"/>
    <mergeCell ref="F1481:F1485"/>
    <mergeCell ref="G1476:G1480"/>
    <mergeCell ref="E1496:E1500"/>
    <mergeCell ref="F1496:F1500"/>
    <mergeCell ref="G1486:G1490"/>
    <mergeCell ref="F1491:F1495"/>
    <mergeCell ref="G1491:G1495"/>
    <mergeCell ref="A1486:A1490"/>
    <mergeCell ref="B1486:B1490"/>
    <mergeCell ref="C1486:C1490"/>
    <mergeCell ref="D1486:D1490"/>
    <mergeCell ref="E1486:E1490"/>
    <mergeCell ref="A1491:A1495"/>
    <mergeCell ref="B1491:B1495"/>
    <mergeCell ref="C1491:C1495"/>
    <mergeCell ref="C1496:C1500"/>
    <mergeCell ref="D1496:D1500"/>
    <mergeCell ref="D1491:D1495"/>
    <mergeCell ref="A1466:A1470"/>
    <mergeCell ref="B1466:B1470"/>
    <mergeCell ref="C1466:C1470"/>
    <mergeCell ref="D1466:D1470"/>
    <mergeCell ref="E1466:E1470"/>
    <mergeCell ref="F1466:F1470"/>
    <mergeCell ref="D1476:D1480"/>
    <mergeCell ref="E1476:E1480"/>
    <mergeCell ref="F1476:F1480"/>
    <mergeCell ref="G1466:G1470"/>
    <mergeCell ref="F1471:F1475"/>
    <mergeCell ref="G1471:G1475"/>
    <mergeCell ref="E1471:E1475"/>
    <mergeCell ref="A1481:A1485"/>
    <mergeCell ref="B1481:B1485"/>
    <mergeCell ref="C1481:C1485"/>
    <mergeCell ref="A1471:A1475"/>
    <mergeCell ref="B1471:B1475"/>
    <mergeCell ref="C1471:C1475"/>
    <mergeCell ref="C1476:C1480"/>
    <mergeCell ref="E1456:E1460"/>
    <mergeCell ref="F1456:F1460"/>
    <mergeCell ref="G1446:G1450"/>
    <mergeCell ref="F1451:F1455"/>
    <mergeCell ref="G1451:G1455"/>
    <mergeCell ref="A1446:A1450"/>
    <mergeCell ref="B1446:B1450"/>
    <mergeCell ref="C1446:C1450"/>
    <mergeCell ref="D1446:D1450"/>
    <mergeCell ref="E1446:E1450"/>
    <mergeCell ref="A1451:A1455"/>
    <mergeCell ref="B1451:B1455"/>
    <mergeCell ref="C1451:C1455"/>
    <mergeCell ref="C1456:C1460"/>
    <mergeCell ref="D1456:D1460"/>
    <mergeCell ref="D1451:D1455"/>
    <mergeCell ref="G1461:G1465"/>
    <mergeCell ref="A1456:A1460"/>
    <mergeCell ref="B1456:B1460"/>
    <mergeCell ref="E1461:E1465"/>
    <mergeCell ref="F1461:F1465"/>
    <mergeCell ref="G1456:G1460"/>
    <mergeCell ref="A1461:A1465"/>
    <mergeCell ref="B1461:B1465"/>
    <mergeCell ref="C1461:C1465"/>
    <mergeCell ref="D1461:D1465"/>
    <mergeCell ref="A1441:A1445"/>
    <mergeCell ref="B1441:B1445"/>
    <mergeCell ref="C1441:C1445"/>
    <mergeCell ref="A1431:A1435"/>
    <mergeCell ref="B1431:B1435"/>
    <mergeCell ref="C1431:C1435"/>
    <mergeCell ref="C1436:C1440"/>
    <mergeCell ref="F1446:F1450"/>
    <mergeCell ref="E1451:E1455"/>
    <mergeCell ref="D1431:D1435"/>
    <mergeCell ref="D1441:D1445"/>
    <mergeCell ref="G1441:G1445"/>
    <mergeCell ref="A1436:A1440"/>
    <mergeCell ref="B1436:B1440"/>
    <mergeCell ref="E1441:E1445"/>
    <mergeCell ref="F1441:F1445"/>
    <mergeCell ref="G1436:G1440"/>
    <mergeCell ref="G1421:G1425"/>
    <mergeCell ref="A1416:A1420"/>
    <mergeCell ref="B1416:B1420"/>
    <mergeCell ref="E1421:E1425"/>
    <mergeCell ref="F1421:F1425"/>
    <mergeCell ref="G1416:G1420"/>
    <mergeCell ref="A1421:A1425"/>
    <mergeCell ref="B1421:B1425"/>
    <mergeCell ref="C1421:C1425"/>
    <mergeCell ref="D1421:D1425"/>
    <mergeCell ref="A1426:A1430"/>
    <mergeCell ref="B1426:B1430"/>
    <mergeCell ref="C1426:C1430"/>
    <mergeCell ref="D1426:D1430"/>
    <mergeCell ref="E1426:E1430"/>
    <mergeCell ref="F1426:F1430"/>
    <mergeCell ref="D1436:D1440"/>
    <mergeCell ref="E1436:E1440"/>
    <mergeCell ref="F1436:F1440"/>
    <mergeCell ref="G1426:G1430"/>
    <mergeCell ref="F1431:F1435"/>
    <mergeCell ref="G1431:G1435"/>
    <mergeCell ref="E1431:E1435"/>
    <mergeCell ref="F1406:F1410"/>
    <mergeCell ref="E1411:E1415"/>
    <mergeCell ref="D1391:D1395"/>
    <mergeCell ref="D1401:D1405"/>
    <mergeCell ref="G1401:G1405"/>
    <mergeCell ref="A1396:A1400"/>
    <mergeCell ref="B1396:B1400"/>
    <mergeCell ref="E1401:E1405"/>
    <mergeCell ref="F1401:F1405"/>
    <mergeCell ref="G1396:G1400"/>
    <mergeCell ref="E1416:E1420"/>
    <mergeCell ref="F1416:F1420"/>
    <mergeCell ref="G1406:G1410"/>
    <mergeCell ref="F1411:F1415"/>
    <mergeCell ref="G1411:G1415"/>
    <mergeCell ref="A1406:A1410"/>
    <mergeCell ref="B1406:B1410"/>
    <mergeCell ref="C1406:C1410"/>
    <mergeCell ref="D1406:D1410"/>
    <mergeCell ref="E1406:E1410"/>
    <mergeCell ref="A1411:A1415"/>
    <mergeCell ref="B1411:B1415"/>
    <mergeCell ref="C1411:C1415"/>
    <mergeCell ref="C1416:C1420"/>
    <mergeCell ref="D1416:D1420"/>
    <mergeCell ref="D1411:D1415"/>
    <mergeCell ref="A1386:A1390"/>
    <mergeCell ref="B1386:B1390"/>
    <mergeCell ref="C1386:C1390"/>
    <mergeCell ref="D1386:D1390"/>
    <mergeCell ref="E1386:E1390"/>
    <mergeCell ref="F1386:F1390"/>
    <mergeCell ref="D1396:D1400"/>
    <mergeCell ref="E1396:E1400"/>
    <mergeCell ref="F1396:F1400"/>
    <mergeCell ref="G1386:G1390"/>
    <mergeCell ref="F1391:F1395"/>
    <mergeCell ref="G1391:G1395"/>
    <mergeCell ref="E1391:E1395"/>
    <mergeCell ref="A1401:A1405"/>
    <mergeCell ref="B1401:B1405"/>
    <mergeCell ref="C1401:C1405"/>
    <mergeCell ref="A1391:A1395"/>
    <mergeCell ref="B1391:B1395"/>
    <mergeCell ref="C1391:C1395"/>
    <mergeCell ref="C1396:C1400"/>
    <mergeCell ref="E1376:E1380"/>
    <mergeCell ref="F1376:F1380"/>
    <mergeCell ref="G1366:G1370"/>
    <mergeCell ref="F1371:F1375"/>
    <mergeCell ref="G1371:G1375"/>
    <mergeCell ref="A1366:A1370"/>
    <mergeCell ref="B1366:B1370"/>
    <mergeCell ref="C1366:C1370"/>
    <mergeCell ref="D1366:D1370"/>
    <mergeCell ref="E1366:E1370"/>
    <mergeCell ref="A1371:A1375"/>
    <mergeCell ref="B1371:B1375"/>
    <mergeCell ref="C1371:C1375"/>
    <mergeCell ref="C1376:C1380"/>
    <mergeCell ref="D1376:D1380"/>
    <mergeCell ref="D1371:D1375"/>
    <mergeCell ref="G1381:G1385"/>
    <mergeCell ref="A1376:A1380"/>
    <mergeCell ref="B1376:B1380"/>
    <mergeCell ref="E1381:E1385"/>
    <mergeCell ref="F1381:F1385"/>
    <mergeCell ref="G1376:G1380"/>
    <mergeCell ref="A1381:A1385"/>
    <mergeCell ref="B1381:B1385"/>
    <mergeCell ref="C1381:C1385"/>
    <mergeCell ref="D1381:D1385"/>
    <mergeCell ref="A1361:A1365"/>
    <mergeCell ref="B1361:B1365"/>
    <mergeCell ref="C1361:C1365"/>
    <mergeCell ref="A1351:A1355"/>
    <mergeCell ref="B1351:B1355"/>
    <mergeCell ref="C1351:C1355"/>
    <mergeCell ref="C1356:C1360"/>
    <mergeCell ref="F1366:F1370"/>
    <mergeCell ref="E1371:E1375"/>
    <mergeCell ref="D1351:D1355"/>
    <mergeCell ref="D1361:D1365"/>
    <mergeCell ref="G1361:G1365"/>
    <mergeCell ref="A1356:A1360"/>
    <mergeCell ref="B1356:B1360"/>
    <mergeCell ref="E1361:E1365"/>
    <mergeCell ref="F1361:F1365"/>
    <mergeCell ref="G1356:G1360"/>
    <mergeCell ref="G1341:G1345"/>
    <mergeCell ref="A1336:A1340"/>
    <mergeCell ref="B1336:B1340"/>
    <mergeCell ref="E1341:E1345"/>
    <mergeCell ref="F1341:F1345"/>
    <mergeCell ref="G1336:G1340"/>
    <mergeCell ref="A1341:A1345"/>
    <mergeCell ref="B1341:B1345"/>
    <mergeCell ref="C1341:C1345"/>
    <mergeCell ref="D1341:D1345"/>
    <mergeCell ref="A1346:A1350"/>
    <mergeCell ref="B1346:B1350"/>
    <mergeCell ref="C1346:C1350"/>
    <mergeCell ref="D1346:D1350"/>
    <mergeCell ref="E1346:E1350"/>
    <mergeCell ref="F1346:F1350"/>
    <mergeCell ref="D1356:D1360"/>
    <mergeCell ref="E1356:E1360"/>
    <mergeCell ref="F1356:F1360"/>
    <mergeCell ref="G1346:G1350"/>
    <mergeCell ref="F1351:F1355"/>
    <mergeCell ref="G1351:G1355"/>
    <mergeCell ref="E1351:E1355"/>
    <mergeCell ref="F1326:F1330"/>
    <mergeCell ref="E1331:E1335"/>
    <mergeCell ref="D1311:D1315"/>
    <mergeCell ref="D1321:D1325"/>
    <mergeCell ref="G1321:G1325"/>
    <mergeCell ref="A1316:A1320"/>
    <mergeCell ref="B1316:B1320"/>
    <mergeCell ref="E1321:E1325"/>
    <mergeCell ref="F1321:F1325"/>
    <mergeCell ref="G1316:G1320"/>
    <mergeCell ref="E1336:E1340"/>
    <mergeCell ref="F1336:F1340"/>
    <mergeCell ref="G1326:G1330"/>
    <mergeCell ref="F1331:F1335"/>
    <mergeCell ref="G1331:G1335"/>
    <mergeCell ref="A1326:A1330"/>
    <mergeCell ref="B1326:B1330"/>
    <mergeCell ref="C1326:C1330"/>
    <mergeCell ref="D1326:D1330"/>
    <mergeCell ref="E1326:E1330"/>
    <mergeCell ref="A1331:A1335"/>
    <mergeCell ref="B1331:B1335"/>
    <mergeCell ref="C1331:C1335"/>
    <mergeCell ref="C1336:C1340"/>
    <mergeCell ref="D1336:D1340"/>
    <mergeCell ref="D1331:D1335"/>
    <mergeCell ref="A1306:A1310"/>
    <mergeCell ref="B1306:B1310"/>
    <mergeCell ref="C1306:C1310"/>
    <mergeCell ref="D1306:D1310"/>
    <mergeCell ref="E1306:E1310"/>
    <mergeCell ref="F1306:F1310"/>
    <mergeCell ref="D1316:D1320"/>
    <mergeCell ref="E1316:E1320"/>
    <mergeCell ref="F1316:F1320"/>
    <mergeCell ref="G1306:G1310"/>
    <mergeCell ref="F1311:F1315"/>
    <mergeCell ref="G1311:G1315"/>
    <mergeCell ref="E1311:E1315"/>
    <mergeCell ref="A1321:A1325"/>
    <mergeCell ref="B1321:B1325"/>
    <mergeCell ref="C1321:C1325"/>
    <mergeCell ref="A1311:A1315"/>
    <mergeCell ref="B1311:B1315"/>
    <mergeCell ref="C1311:C1315"/>
    <mergeCell ref="C1316:C1320"/>
    <mergeCell ref="E1296:E1300"/>
    <mergeCell ref="F1296:F1300"/>
    <mergeCell ref="G1286:G1290"/>
    <mergeCell ref="F1291:F1295"/>
    <mergeCell ref="G1291:G1295"/>
    <mergeCell ref="A1286:A1290"/>
    <mergeCell ref="B1286:B1290"/>
    <mergeCell ref="C1286:C1290"/>
    <mergeCell ref="D1286:D1290"/>
    <mergeCell ref="E1286:E1290"/>
    <mergeCell ref="A1291:A1295"/>
    <mergeCell ref="B1291:B1295"/>
    <mergeCell ref="C1291:C1295"/>
    <mergeCell ref="C1296:C1300"/>
    <mergeCell ref="D1296:D1300"/>
    <mergeCell ref="D1291:D1295"/>
    <mergeCell ref="G1301:G1305"/>
    <mergeCell ref="A1296:A1300"/>
    <mergeCell ref="B1296:B1300"/>
    <mergeCell ref="E1301:E1305"/>
    <mergeCell ref="F1301:F1305"/>
    <mergeCell ref="G1296:G1300"/>
    <mergeCell ref="A1301:A1305"/>
    <mergeCell ref="B1301:B1305"/>
    <mergeCell ref="C1301:C1305"/>
    <mergeCell ref="D1301:D1305"/>
    <mergeCell ref="A1281:A1285"/>
    <mergeCell ref="B1281:B1285"/>
    <mergeCell ref="C1281:C1285"/>
    <mergeCell ref="A1271:A1275"/>
    <mergeCell ref="B1271:B1275"/>
    <mergeCell ref="C1271:C1275"/>
    <mergeCell ref="C1276:C1280"/>
    <mergeCell ref="F1286:F1290"/>
    <mergeCell ref="E1291:E1295"/>
    <mergeCell ref="D1271:D1275"/>
    <mergeCell ref="D1281:D1285"/>
    <mergeCell ref="G1281:G1285"/>
    <mergeCell ref="A1276:A1280"/>
    <mergeCell ref="B1276:B1280"/>
    <mergeCell ref="E1281:E1285"/>
    <mergeCell ref="F1281:F1285"/>
    <mergeCell ref="G1276:G1280"/>
    <mergeCell ref="G1261:G1265"/>
    <mergeCell ref="A1256:A1260"/>
    <mergeCell ref="B1256:B1260"/>
    <mergeCell ref="E1261:E1265"/>
    <mergeCell ref="F1261:F1265"/>
    <mergeCell ref="G1256:G1260"/>
    <mergeCell ref="A1261:A1265"/>
    <mergeCell ref="B1261:B1265"/>
    <mergeCell ref="C1261:C1265"/>
    <mergeCell ref="D1261:D1265"/>
    <mergeCell ref="A1266:A1270"/>
    <mergeCell ref="B1266:B1270"/>
    <mergeCell ref="C1266:C1270"/>
    <mergeCell ref="D1266:D1270"/>
    <mergeCell ref="E1266:E1270"/>
    <mergeCell ref="F1266:F1270"/>
    <mergeCell ref="D1276:D1280"/>
    <mergeCell ref="E1276:E1280"/>
    <mergeCell ref="F1276:F1280"/>
    <mergeCell ref="G1266:G1270"/>
    <mergeCell ref="F1271:F1275"/>
    <mergeCell ref="G1271:G1275"/>
    <mergeCell ref="E1271:E1275"/>
    <mergeCell ref="F1246:F1250"/>
    <mergeCell ref="E1251:E1255"/>
    <mergeCell ref="D1231:D1235"/>
    <mergeCell ref="D1241:D1245"/>
    <mergeCell ref="G1241:G1245"/>
    <mergeCell ref="A1236:A1240"/>
    <mergeCell ref="B1236:B1240"/>
    <mergeCell ref="E1241:E1245"/>
    <mergeCell ref="F1241:F1245"/>
    <mergeCell ref="G1236:G1240"/>
    <mergeCell ref="E1256:E1260"/>
    <mergeCell ref="F1256:F1260"/>
    <mergeCell ref="G1246:G1250"/>
    <mergeCell ref="F1251:F1255"/>
    <mergeCell ref="G1251:G1255"/>
    <mergeCell ref="A1246:A1250"/>
    <mergeCell ref="B1246:B1250"/>
    <mergeCell ref="C1246:C1250"/>
    <mergeCell ref="D1246:D1250"/>
    <mergeCell ref="E1246:E1250"/>
    <mergeCell ref="A1251:A1255"/>
    <mergeCell ref="B1251:B1255"/>
    <mergeCell ref="C1251:C1255"/>
    <mergeCell ref="C1256:C1260"/>
    <mergeCell ref="D1256:D1260"/>
    <mergeCell ref="D1251:D1255"/>
    <mergeCell ref="A1226:A1230"/>
    <mergeCell ref="B1226:B1230"/>
    <mergeCell ref="C1226:C1230"/>
    <mergeCell ref="D1226:D1230"/>
    <mergeCell ref="E1226:E1230"/>
    <mergeCell ref="F1226:F1230"/>
    <mergeCell ref="D1236:D1240"/>
    <mergeCell ref="E1236:E1240"/>
    <mergeCell ref="F1236:F1240"/>
    <mergeCell ref="G1226:G1230"/>
    <mergeCell ref="F1231:F1235"/>
    <mergeCell ref="G1231:G1235"/>
    <mergeCell ref="E1231:E1235"/>
    <mergeCell ref="A1241:A1245"/>
    <mergeCell ref="B1241:B1245"/>
    <mergeCell ref="C1241:C1245"/>
    <mergeCell ref="A1231:A1235"/>
    <mergeCell ref="B1231:B1235"/>
    <mergeCell ref="C1231:C1235"/>
    <mergeCell ref="C1236:C1240"/>
    <mergeCell ref="E1216:E1220"/>
    <mergeCell ref="F1216:F1220"/>
    <mergeCell ref="G1206:G1210"/>
    <mergeCell ref="F1211:F1215"/>
    <mergeCell ref="G1211:G1215"/>
    <mergeCell ref="A1206:A1210"/>
    <mergeCell ref="B1206:B1210"/>
    <mergeCell ref="C1206:C1210"/>
    <mergeCell ref="D1206:D1210"/>
    <mergeCell ref="E1206:E1210"/>
    <mergeCell ref="A1211:A1215"/>
    <mergeCell ref="B1211:B1215"/>
    <mergeCell ref="C1211:C1215"/>
    <mergeCell ref="C1216:C1220"/>
    <mergeCell ref="D1216:D1220"/>
    <mergeCell ref="D1211:D1215"/>
    <mergeCell ref="G1221:G1225"/>
    <mergeCell ref="A1216:A1220"/>
    <mergeCell ref="B1216:B1220"/>
    <mergeCell ref="E1221:E1225"/>
    <mergeCell ref="F1221:F1225"/>
    <mergeCell ref="G1216:G1220"/>
    <mergeCell ref="A1221:A1225"/>
    <mergeCell ref="B1221:B1225"/>
    <mergeCell ref="C1221:C1225"/>
    <mergeCell ref="D1221:D1225"/>
    <mergeCell ref="A1201:A1205"/>
    <mergeCell ref="B1201:B1205"/>
    <mergeCell ref="C1201:C1205"/>
    <mergeCell ref="A1191:A1195"/>
    <mergeCell ref="B1191:B1195"/>
    <mergeCell ref="C1191:C1195"/>
    <mergeCell ref="C1196:C1200"/>
    <mergeCell ref="F1206:F1210"/>
    <mergeCell ref="E1211:E1215"/>
    <mergeCell ref="D1191:D1195"/>
    <mergeCell ref="D1201:D1205"/>
    <mergeCell ref="G1201:G1205"/>
    <mergeCell ref="A1196:A1200"/>
    <mergeCell ref="B1196:B1200"/>
    <mergeCell ref="E1201:E1205"/>
    <mergeCell ref="F1201:F1205"/>
    <mergeCell ref="G1196:G1200"/>
    <mergeCell ref="G1181:G1185"/>
    <mergeCell ref="A1176:A1180"/>
    <mergeCell ref="B1176:B1180"/>
    <mergeCell ref="E1181:E1185"/>
    <mergeCell ref="F1181:F1185"/>
    <mergeCell ref="G1176:G1180"/>
    <mergeCell ref="A1181:A1185"/>
    <mergeCell ref="B1181:B1185"/>
    <mergeCell ref="C1181:C1185"/>
    <mergeCell ref="D1181:D1185"/>
    <mergeCell ref="A1186:A1190"/>
    <mergeCell ref="B1186:B1190"/>
    <mergeCell ref="C1186:C1190"/>
    <mergeCell ref="D1186:D1190"/>
    <mergeCell ref="E1186:E1190"/>
    <mergeCell ref="F1186:F1190"/>
    <mergeCell ref="D1196:D1200"/>
    <mergeCell ref="E1196:E1200"/>
    <mergeCell ref="F1196:F1200"/>
    <mergeCell ref="G1186:G1190"/>
    <mergeCell ref="F1191:F1195"/>
    <mergeCell ref="G1191:G1195"/>
    <mergeCell ref="E1191:E1195"/>
    <mergeCell ref="F1166:F1170"/>
    <mergeCell ref="E1171:E1175"/>
    <mergeCell ref="D1151:D1155"/>
    <mergeCell ref="D1161:D1165"/>
    <mergeCell ref="G1161:G1165"/>
    <mergeCell ref="A1156:A1160"/>
    <mergeCell ref="B1156:B1160"/>
    <mergeCell ref="E1161:E1165"/>
    <mergeCell ref="F1161:F1165"/>
    <mergeCell ref="G1156:G1160"/>
    <mergeCell ref="E1176:E1180"/>
    <mergeCell ref="F1176:F1180"/>
    <mergeCell ref="G1166:G1170"/>
    <mergeCell ref="F1171:F1175"/>
    <mergeCell ref="G1171:G1175"/>
    <mergeCell ref="A1166:A1170"/>
    <mergeCell ref="B1166:B1170"/>
    <mergeCell ref="C1166:C1170"/>
    <mergeCell ref="D1166:D1170"/>
    <mergeCell ref="E1166:E1170"/>
    <mergeCell ref="A1171:A1175"/>
    <mergeCell ref="B1171:B1175"/>
    <mergeCell ref="C1171:C1175"/>
    <mergeCell ref="C1176:C1180"/>
    <mergeCell ref="D1176:D1180"/>
    <mergeCell ref="D1171:D1175"/>
    <mergeCell ref="A1146:A1150"/>
    <mergeCell ref="B1146:B1150"/>
    <mergeCell ref="C1146:C1150"/>
    <mergeCell ref="D1146:D1150"/>
    <mergeCell ref="E1146:E1150"/>
    <mergeCell ref="F1146:F1150"/>
    <mergeCell ref="D1156:D1160"/>
    <mergeCell ref="E1156:E1160"/>
    <mergeCell ref="F1156:F1160"/>
    <mergeCell ref="G1146:G1150"/>
    <mergeCell ref="F1151:F1155"/>
    <mergeCell ref="G1151:G1155"/>
    <mergeCell ref="E1151:E1155"/>
    <mergeCell ref="A1161:A1165"/>
    <mergeCell ref="B1161:B1165"/>
    <mergeCell ref="C1161:C1165"/>
    <mergeCell ref="A1151:A1155"/>
    <mergeCell ref="B1151:B1155"/>
    <mergeCell ref="C1151:C1155"/>
    <mergeCell ref="C1156:C1160"/>
    <mergeCell ref="E1136:E1140"/>
    <mergeCell ref="F1136:F1140"/>
    <mergeCell ref="G1126:G1130"/>
    <mergeCell ref="F1131:F1135"/>
    <mergeCell ref="G1131:G1135"/>
    <mergeCell ref="A1126:A1130"/>
    <mergeCell ref="B1126:B1130"/>
    <mergeCell ref="C1126:C1130"/>
    <mergeCell ref="D1126:D1130"/>
    <mergeCell ref="E1126:E1130"/>
    <mergeCell ref="A1131:A1135"/>
    <mergeCell ref="B1131:B1135"/>
    <mergeCell ref="C1131:C1135"/>
    <mergeCell ref="C1136:C1140"/>
    <mergeCell ref="D1136:D1140"/>
    <mergeCell ref="D1131:D1135"/>
    <mergeCell ref="G1141:G1145"/>
    <mergeCell ref="A1136:A1140"/>
    <mergeCell ref="B1136:B1140"/>
    <mergeCell ref="E1141:E1145"/>
    <mergeCell ref="F1141:F1145"/>
    <mergeCell ref="G1136:G1140"/>
    <mergeCell ref="A1141:A1145"/>
    <mergeCell ref="B1141:B1145"/>
    <mergeCell ref="C1141:C1145"/>
    <mergeCell ref="D1141:D1145"/>
    <mergeCell ref="A1121:A1125"/>
    <mergeCell ref="B1121:B1125"/>
    <mergeCell ref="C1121:C1125"/>
    <mergeCell ref="A1111:A1115"/>
    <mergeCell ref="B1111:B1115"/>
    <mergeCell ref="C1111:C1115"/>
    <mergeCell ref="C1116:C1120"/>
    <mergeCell ref="F1126:F1130"/>
    <mergeCell ref="E1131:E1135"/>
    <mergeCell ref="D1111:D1115"/>
    <mergeCell ref="D1121:D1125"/>
    <mergeCell ref="G1121:G1125"/>
    <mergeCell ref="A1116:A1120"/>
    <mergeCell ref="B1116:B1120"/>
    <mergeCell ref="E1121:E1125"/>
    <mergeCell ref="F1121:F1125"/>
    <mergeCell ref="G1116:G1120"/>
    <mergeCell ref="G1101:G1105"/>
    <mergeCell ref="A1096:A1100"/>
    <mergeCell ref="B1096:B1100"/>
    <mergeCell ref="E1101:E1105"/>
    <mergeCell ref="F1101:F1105"/>
    <mergeCell ref="G1096:G1100"/>
    <mergeCell ref="A1101:A1105"/>
    <mergeCell ref="B1101:B1105"/>
    <mergeCell ref="C1101:C1105"/>
    <mergeCell ref="D1101:D1105"/>
    <mergeCell ref="A1106:A1110"/>
    <mergeCell ref="B1106:B1110"/>
    <mergeCell ref="C1106:C1110"/>
    <mergeCell ref="D1106:D1110"/>
    <mergeCell ref="E1106:E1110"/>
    <mergeCell ref="F1106:F1110"/>
    <mergeCell ref="D1116:D1120"/>
    <mergeCell ref="E1116:E1120"/>
    <mergeCell ref="F1116:F1120"/>
    <mergeCell ref="G1106:G1110"/>
    <mergeCell ref="F1111:F1115"/>
    <mergeCell ref="G1111:G1115"/>
    <mergeCell ref="E1111:E1115"/>
    <mergeCell ref="F1086:F1090"/>
    <mergeCell ref="E1091:E1095"/>
    <mergeCell ref="D1071:D1075"/>
    <mergeCell ref="D1081:D1085"/>
    <mergeCell ref="G1081:G1085"/>
    <mergeCell ref="A1076:A1080"/>
    <mergeCell ref="B1076:B1080"/>
    <mergeCell ref="E1081:E1085"/>
    <mergeCell ref="F1081:F1085"/>
    <mergeCell ref="G1076:G1080"/>
    <mergeCell ref="E1096:E1100"/>
    <mergeCell ref="F1096:F1100"/>
    <mergeCell ref="G1086:G1090"/>
    <mergeCell ref="F1091:F1095"/>
    <mergeCell ref="G1091:G1095"/>
    <mergeCell ref="A1086:A1090"/>
    <mergeCell ref="B1086:B1090"/>
    <mergeCell ref="C1086:C1090"/>
    <mergeCell ref="D1086:D1090"/>
    <mergeCell ref="E1086:E1090"/>
    <mergeCell ref="A1091:A1095"/>
    <mergeCell ref="B1091:B1095"/>
    <mergeCell ref="C1091:C1095"/>
    <mergeCell ref="C1096:C1100"/>
    <mergeCell ref="D1096:D1100"/>
    <mergeCell ref="D1091:D1095"/>
    <mergeCell ref="A1066:A1070"/>
    <mergeCell ref="B1066:B1070"/>
    <mergeCell ref="C1066:C1070"/>
    <mergeCell ref="D1066:D1070"/>
    <mergeCell ref="E1066:E1070"/>
    <mergeCell ref="F1066:F1070"/>
    <mergeCell ref="D1076:D1080"/>
    <mergeCell ref="E1076:E1080"/>
    <mergeCell ref="F1076:F1080"/>
    <mergeCell ref="G1066:G1070"/>
    <mergeCell ref="F1071:F1075"/>
    <mergeCell ref="G1071:G1075"/>
    <mergeCell ref="E1071:E1075"/>
    <mergeCell ref="A1081:A1085"/>
    <mergeCell ref="B1081:B1085"/>
    <mergeCell ref="C1081:C1085"/>
    <mergeCell ref="A1071:A1075"/>
    <mergeCell ref="B1071:B1075"/>
    <mergeCell ref="C1071:C1075"/>
    <mergeCell ref="C1076:C1080"/>
    <mergeCell ref="E1056:E1060"/>
    <mergeCell ref="F1056:F1060"/>
    <mergeCell ref="G1046:G1050"/>
    <mergeCell ref="F1051:F1055"/>
    <mergeCell ref="G1051:G1055"/>
    <mergeCell ref="A1046:A1050"/>
    <mergeCell ref="B1046:B1050"/>
    <mergeCell ref="C1046:C1050"/>
    <mergeCell ref="D1046:D1050"/>
    <mergeCell ref="E1046:E1050"/>
    <mergeCell ref="A1051:A1055"/>
    <mergeCell ref="B1051:B1055"/>
    <mergeCell ref="C1051:C1055"/>
    <mergeCell ref="C1056:C1060"/>
    <mergeCell ref="D1056:D1060"/>
    <mergeCell ref="D1051:D1055"/>
    <mergeCell ref="G1061:G1065"/>
    <mergeCell ref="A1056:A1060"/>
    <mergeCell ref="B1056:B1060"/>
    <mergeCell ref="E1061:E1065"/>
    <mergeCell ref="F1061:F1065"/>
    <mergeCell ref="G1056:G1060"/>
    <mergeCell ref="A1061:A1065"/>
    <mergeCell ref="B1061:B1065"/>
    <mergeCell ref="C1061:C1065"/>
    <mergeCell ref="D1061:D1065"/>
    <mergeCell ref="A1041:A1045"/>
    <mergeCell ref="B1041:B1045"/>
    <mergeCell ref="C1041:C1045"/>
    <mergeCell ref="A1031:A1035"/>
    <mergeCell ref="B1031:B1035"/>
    <mergeCell ref="C1031:C1035"/>
    <mergeCell ref="C1036:C1040"/>
    <mergeCell ref="F1046:F1050"/>
    <mergeCell ref="E1051:E1055"/>
    <mergeCell ref="D1031:D1035"/>
    <mergeCell ref="D1041:D1045"/>
    <mergeCell ref="G1041:G1045"/>
    <mergeCell ref="A1036:A1040"/>
    <mergeCell ref="B1036:B1040"/>
    <mergeCell ref="E1041:E1045"/>
    <mergeCell ref="F1041:F1045"/>
    <mergeCell ref="G1036:G1040"/>
    <mergeCell ref="G1021:G1025"/>
    <mergeCell ref="A1016:A1020"/>
    <mergeCell ref="B1016:B1020"/>
    <mergeCell ref="E1021:E1025"/>
    <mergeCell ref="F1021:F1025"/>
    <mergeCell ref="G1016:G1020"/>
    <mergeCell ref="A1021:A1025"/>
    <mergeCell ref="B1021:B1025"/>
    <mergeCell ref="C1021:C1025"/>
    <mergeCell ref="D1021:D1025"/>
    <mergeCell ref="A1026:A1030"/>
    <mergeCell ref="B1026:B1030"/>
    <mergeCell ref="C1026:C1030"/>
    <mergeCell ref="D1026:D1030"/>
    <mergeCell ref="E1026:E1030"/>
    <mergeCell ref="F1026:F1030"/>
    <mergeCell ref="D1036:D1040"/>
    <mergeCell ref="E1036:E1040"/>
    <mergeCell ref="F1036:F1040"/>
    <mergeCell ref="G1026:G1030"/>
    <mergeCell ref="F1031:F1035"/>
    <mergeCell ref="G1031:G1035"/>
    <mergeCell ref="E1031:E1035"/>
    <mergeCell ref="F1006:F1010"/>
    <mergeCell ref="E1011:E1015"/>
    <mergeCell ref="D991:D995"/>
    <mergeCell ref="D1001:D1005"/>
    <mergeCell ref="G1001:G1005"/>
    <mergeCell ref="A996:A1000"/>
    <mergeCell ref="B996:B1000"/>
    <mergeCell ref="E1001:E1005"/>
    <mergeCell ref="F1001:F1005"/>
    <mergeCell ref="G996:G1000"/>
    <mergeCell ref="E1016:E1020"/>
    <mergeCell ref="F1016:F1020"/>
    <mergeCell ref="G1006:G1010"/>
    <mergeCell ref="F1011:F1015"/>
    <mergeCell ref="G1011:G1015"/>
    <mergeCell ref="A1006:A1010"/>
    <mergeCell ref="B1006:B1010"/>
    <mergeCell ref="C1006:C1010"/>
    <mergeCell ref="D1006:D1010"/>
    <mergeCell ref="E1006:E1010"/>
    <mergeCell ref="A1011:A1015"/>
    <mergeCell ref="B1011:B1015"/>
    <mergeCell ref="C1011:C1015"/>
    <mergeCell ref="C1016:C1020"/>
    <mergeCell ref="D1016:D1020"/>
    <mergeCell ref="D1011:D1015"/>
    <mergeCell ref="A986:A990"/>
    <mergeCell ref="B986:B990"/>
    <mergeCell ref="C986:C990"/>
    <mergeCell ref="D986:D990"/>
    <mergeCell ref="E986:E990"/>
    <mergeCell ref="F986:F990"/>
    <mergeCell ref="D996:D1000"/>
    <mergeCell ref="E996:E1000"/>
    <mergeCell ref="F996:F1000"/>
    <mergeCell ref="G986:G990"/>
    <mergeCell ref="F991:F995"/>
    <mergeCell ref="G991:G995"/>
    <mergeCell ref="E991:E995"/>
    <mergeCell ref="A1001:A1005"/>
    <mergeCell ref="B1001:B1005"/>
    <mergeCell ref="C1001:C1005"/>
    <mergeCell ref="A991:A995"/>
    <mergeCell ref="B991:B995"/>
    <mergeCell ref="C991:C995"/>
    <mergeCell ref="C996:C1000"/>
    <mergeCell ref="E976:E980"/>
    <mergeCell ref="F976:F980"/>
    <mergeCell ref="G966:G970"/>
    <mergeCell ref="F971:F975"/>
    <mergeCell ref="G971:G975"/>
    <mergeCell ref="A966:A970"/>
    <mergeCell ref="B966:B970"/>
    <mergeCell ref="C966:C970"/>
    <mergeCell ref="D966:D970"/>
    <mergeCell ref="E966:E970"/>
    <mergeCell ref="A971:A975"/>
    <mergeCell ref="B971:B975"/>
    <mergeCell ref="C971:C975"/>
    <mergeCell ref="C976:C980"/>
    <mergeCell ref="D976:D980"/>
    <mergeCell ref="D971:D975"/>
    <mergeCell ref="G981:G985"/>
    <mergeCell ref="A976:A980"/>
    <mergeCell ref="B976:B980"/>
    <mergeCell ref="E981:E985"/>
    <mergeCell ref="F981:F985"/>
    <mergeCell ref="G976:G980"/>
    <mergeCell ref="A981:A985"/>
    <mergeCell ref="B981:B985"/>
    <mergeCell ref="C981:C985"/>
    <mergeCell ref="D981:D985"/>
    <mergeCell ref="A961:A965"/>
    <mergeCell ref="B961:B965"/>
    <mergeCell ref="C961:C965"/>
    <mergeCell ref="A951:A955"/>
    <mergeCell ref="B951:B955"/>
    <mergeCell ref="C951:C955"/>
    <mergeCell ref="C956:C960"/>
    <mergeCell ref="F966:F970"/>
    <mergeCell ref="E971:E975"/>
    <mergeCell ref="D951:D955"/>
    <mergeCell ref="D961:D965"/>
    <mergeCell ref="G961:G965"/>
    <mergeCell ref="A956:A960"/>
    <mergeCell ref="B956:B960"/>
    <mergeCell ref="E961:E965"/>
    <mergeCell ref="F961:F965"/>
    <mergeCell ref="G956:G960"/>
    <mergeCell ref="G941:G945"/>
    <mergeCell ref="A936:A940"/>
    <mergeCell ref="B936:B940"/>
    <mergeCell ref="E941:E945"/>
    <mergeCell ref="F941:F945"/>
    <mergeCell ref="G936:G940"/>
    <mergeCell ref="A941:A945"/>
    <mergeCell ref="B941:B945"/>
    <mergeCell ref="C941:C945"/>
    <mergeCell ref="D941:D945"/>
    <mergeCell ref="A946:A950"/>
    <mergeCell ref="B946:B950"/>
    <mergeCell ref="C946:C950"/>
    <mergeCell ref="D946:D950"/>
    <mergeCell ref="E946:E950"/>
    <mergeCell ref="F946:F950"/>
    <mergeCell ref="D956:D960"/>
    <mergeCell ref="E956:E960"/>
    <mergeCell ref="F956:F960"/>
    <mergeCell ref="G946:G950"/>
    <mergeCell ref="F951:F955"/>
    <mergeCell ref="G951:G955"/>
    <mergeCell ref="E951:E955"/>
    <mergeCell ref="F926:F930"/>
    <mergeCell ref="E931:E935"/>
    <mergeCell ref="D911:D915"/>
    <mergeCell ref="D921:D925"/>
    <mergeCell ref="G921:G925"/>
    <mergeCell ref="A916:A920"/>
    <mergeCell ref="B916:B920"/>
    <mergeCell ref="E921:E925"/>
    <mergeCell ref="F921:F925"/>
    <mergeCell ref="G916:G920"/>
    <mergeCell ref="E936:E940"/>
    <mergeCell ref="F936:F940"/>
    <mergeCell ref="G926:G930"/>
    <mergeCell ref="F931:F935"/>
    <mergeCell ref="G931:G935"/>
    <mergeCell ref="A926:A930"/>
    <mergeCell ref="B926:B930"/>
    <mergeCell ref="C926:C930"/>
    <mergeCell ref="D926:D930"/>
    <mergeCell ref="E926:E930"/>
    <mergeCell ref="A931:A935"/>
    <mergeCell ref="B931:B935"/>
    <mergeCell ref="C931:C935"/>
    <mergeCell ref="C936:C940"/>
    <mergeCell ref="D936:D940"/>
    <mergeCell ref="D931:D935"/>
    <mergeCell ref="A906:A910"/>
    <mergeCell ref="B906:B910"/>
    <mergeCell ref="C906:C910"/>
    <mergeCell ref="D906:D910"/>
    <mergeCell ref="E906:E910"/>
    <mergeCell ref="F906:F910"/>
    <mergeCell ref="D916:D920"/>
    <mergeCell ref="E916:E920"/>
    <mergeCell ref="F916:F920"/>
    <mergeCell ref="G906:G910"/>
    <mergeCell ref="F911:F915"/>
    <mergeCell ref="G911:G915"/>
    <mergeCell ref="E911:E915"/>
    <mergeCell ref="A921:A925"/>
    <mergeCell ref="B921:B925"/>
    <mergeCell ref="C921:C925"/>
    <mergeCell ref="A911:A915"/>
    <mergeCell ref="B911:B915"/>
    <mergeCell ref="C911:C915"/>
    <mergeCell ref="C916:C920"/>
    <mergeCell ref="E896:E900"/>
    <mergeCell ref="F896:F900"/>
    <mergeCell ref="G886:G890"/>
    <mergeCell ref="F891:F895"/>
    <mergeCell ref="G891:G895"/>
    <mergeCell ref="A886:A890"/>
    <mergeCell ref="B886:B890"/>
    <mergeCell ref="C886:C890"/>
    <mergeCell ref="D886:D890"/>
    <mergeCell ref="E886:E890"/>
    <mergeCell ref="A891:A895"/>
    <mergeCell ref="B891:B895"/>
    <mergeCell ref="C891:C895"/>
    <mergeCell ref="C896:C900"/>
    <mergeCell ref="D896:D900"/>
    <mergeCell ref="D891:D895"/>
    <mergeCell ref="G901:G905"/>
    <mergeCell ref="A896:A900"/>
    <mergeCell ref="B896:B900"/>
    <mergeCell ref="E901:E905"/>
    <mergeCell ref="F901:F905"/>
    <mergeCell ref="G896:G900"/>
    <mergeCell ref="A901:A905"/>
    <mergeCell ref="B901:B905"/>
    <mergeCell ref="C901:C905"/>
    <mergeCell ref="D901:D905"/>
    <mergeCell ref="A881:A885"/>
    <mergeCell ref="B881:B885"/>
    <mergeCell ref="C881:C885"/>
    <mergeCell ref="A871:A875"/>
    <mergeCell ref="B871:B875"/>
    <mergeCell ref="C871:C875"/>
    <mergeCell ref="C876:C880"/>
    <mergeCell ref="F886:F890"/>
    <mergeCell ref="E891:E895"/>
    <mergeCell ref="D871:D875"/>
    <mergeCell ref="D881:D885"/>
    <mergeCell ref="G881:G885"/>
    <mergeCell ref="A876:A880"/>
    <mergeCell ref="B876:B880"/>
    <mergeCell ref="E881:E885"/>
    <mergeCell ref="F881:F885"/>
    <mergeCell ref="G876:G880"/>
    <mergeCell ref="G861:G865"/>
    <mergeCell ref="A856:A860"/>
    <mergeCell ref="B856:B860"/>
    <mergeCell ref="E861:E865"/>
    <mergeCell ref="F861:F865"/>
    <mergeCell ref="G856:G860"/>
    <mergeCell ref="A861:A865"/>
    <mergeCell ref="B861:B865"/>
    <mergeCell ref="C861:C865"/>
    <mergeCell ref="D861:D865"/>
    <mergeCell ref="A866:A870"/>
    <mergeCell ref="B866:B870"/>
    <mergeCell ref="C866:C870"/>
    <mergeCell ref="D866:D870"/>
    <mergeCell ref="E866:E870"/>
    <mergeCell ref="F866:F870"/>
    <mergeCell ref="D876:D880"/>
    <mergeCell ref="E876:E880"/>
    <mergeCell ref="F876:F880"/>
    <mergeCell ref="G866:G870"/>
    <mergeCell ref="F871:F875"/>
    <mergeCell ref="G871:G875"/>
    <mergeCell ref="E871:E875"/>
    <mergeCell ref="F846:F850"/>
    <mergeCell ref="E851:E855"/>
    <mergeCell ref="D831:D835"/>
    <mergeCell ref="D841:D845"/>
    <mergeCell ref="G841:G845"/>
    <mergeCell ref="A836:A840"/>
    <mergeCell ref="B836:B840"/>
    <mergeCell ref="E841:E845"/>
    <mergeCell ref="F841:F845"/>
    <mergeCell ref="G836:G840"/>
    <mergeCell ref="E856:E860"/>
    <mergeCell ref="F856:F860"/>
    <mergeCell ref="G846:G850"/>
    <mergeCell ref="F851:F855"/>
    <mergeCell ref="G851:G855"/>
    <mergeCell ref="A846:A850"/>
    <mergeCell ref="B846:B850"/>
    <mergeCell ref="C846:C850"/>
    <mergeCell ref="D846:D850"/>
    <mergeCell ref="E846:E850"/>
    <mergeCell ref="A851:A855"/>
    <mergeCell ref="B851:B855"/>
    <mergeCell ref="C851:C855"/>
    <mergeCell ref="C856:C860"/>
    <mergeCell ref="D856:D860"/>
    <mergeCell ref="D851:D855"/>
    <mergeCell ref="A826:A830"/>
    <mergeCell ref="B826:B830"/>
    <mergeCell ref="C826:C830"/>
    <mergeCell ref="D826:D830"/>
    <mergeCell ref="E826:E830"/>
    <mergeCell ref="F826:F830"/>
    <mergeCell ref="D836:D840"/>
    <mergeCell ref="E836:E840"/>
    <mergeCell ref="F836:F840"/>
    <mergeCell ref="G826:G830"/>
    <mergeCell ref="F831:F835"/>
    <mergeCell ref="G831:G835"/>
    <mergeCell ref="E831:E835"/>
    <mergeCell ref="A841:A845"/>
    <mergeCell ref="B841:B845"/>
    <mergeCell ref="C841:C845"/>
    <mergeCell ref="A831:A835"/>
    <mergeCell ref="B831:B835"/>
    <mergeCell ref="C831:C835"/>
    <mergeCell ref="C836:C840"/>
    <mergeCell ref="E816:E820"/>
    <mergeCell ref="F816:F820"/>
    <mergeCell ref="G806:G810"/>
    <mergeCell ref="F811:F815"/>
    <mergeCell ref="G811:G815"/>
    <mergeCell ref="A806:A810"/>
    <mergeCell ref="B806:B810"/>
    <mergeCell ref="C806:C810"/>
    <mergeCell ref="D806:D810"/>
    <mergeCell ref="E806:E810"/>
    <mergeCell ref="A811:A815"/>
    <mergeCell ref="B811:B815"/>
    <mergeCell ref="C811:C815"/>
    <mergeCell ref="C816:C820"/>
    <mergeCell ref="D816:D820"/>
    <mergeCell ref="D811:D815"/>
    <mergeCell ref="G821:G825"/>
    <mergeCell ref="A816:A820"/>
    <mergeCell ref="B816:B820"/>
    <mergeCell ref="E821:E825"/>
    <mergeCell ref="F821:F825"/>
    <mergeCell ref="G816:G820"/>
    <mergeCell ref="A821:A825"/>
    <mergeCell ref="B821:B825"/>
    <mergeCell ref="C821:C825"/>
    <mergeCell ref="D821:D825"/>
    <mergeCell ref="A801:A805"/>
    <mergeCell ref="B801:B805"/>
    <mergeCell ref="C801:C805"/>
    <mergeCell ref="A791:A795"/>
    <mergeCell ref="B791:B795"/>
    <mergeCell ref="C791:C795"/>
    <mergeCell ref="C796:C800"/>
    <mergeCell ref="F806:F810"/>
    <mergeCell ref="E811:E815"/>
    <mergeCell ref="D791:D795"/>
    <mergeCell ref="D801:D805"/>
    <mergeCell ref="G801:G805"/>
    <mergeCell ref="A796:A800"/>
    <mergeCell ref="B796:B800"/>
    <mergeCell ref="E801:E805"/>
    <mergeCell ref="F801:F805"/>
    <mergeCell ref="G796:G800"/>
    <mergeCell ref="G781:G785"/>
    <mergeCell ref="A776:A780"/>
    <mergeCell ref="B776:B780"/>
    <mergeCell ref="E781:E785"/>
    <mergeCell ref="F781:F785"/>
    <mergeCell ref="G776:G780"/>
    <mergeCell ref="A781:A785"/>
    <mergeCell ref="B781:B785"/>
    <mergeCell ref="C781:C785"/>
    <mergeCell ref="D781:D785"/>
    <mergeCell ref="A786:A790"/>
    <mergeCell ref="B786:B790"/>
    <mergeCell ref="C786:C790"/>
    <mergeCell ref="D786:D790"/>
    <mergeCell ref="E786:E790"/>
    <mergeCell ref="F786:F790"/>
    <mergeCell ref="D796:D800"/>
    <mergeCell ref="E796:E800"/>
    <mergeCell ref="F796:F800"/>
    <mergeCell ref="G786:G790"/>
    <mergeCell ref="F791:F795"/>
    <mergeCell ref="G791:G795"/>
    <mergeCell ref="E791:E795"/>
    <mergeCell ref="F766:F770"/>
    <mergeCell ref="E771:E775"/>
    <mergeCell ref="D751:D755"/>
    <mergeCell ref="D761:D765"/>
    <mergeCell ref="G761:G765"/>
    <mergeCell ref="A756:A760"/>
    <mergeCell ref="B756:B760"/>
    <mergeCell ref="E761:E765"/>
    <mergeCell ref="F761:F765"/>
    <mergeCell ref="G756:G760"/>
    <mergeCell ref="E776:E780"/>
    <mergeCell ref="F776:F780"/>
    <mergeCell ref="G766:G770"/>
    <mergeCell ref="F771:F775"/>
    <mergeCell ref="G771:G775"/>
    <mergeCell ref="A766:A770"/>
    <mergeCell ref="B766:B770"/>
    <mergeCell ref="C766:C770"/>
    <mergeCell ref="D766:D770"/>
    <mergeCell ref="E766:E770"/>
    <mergeCell ref="A771:A775"/>
    <mergeCell ref="B771:B775"/>
    <mergeCell ref="C771:C775"/>
    <mergeCell ref="C776:C780"/>
    <mergeCell ref="D776:D780"/>
    <mergeCell ref="D771:D775"/>
    <mergeCell ref="A746:A750"/>
    <mergeCell ref="B746:B750"/>
    <mergeCell ref="C746:C750"/>
    <mergeCell ref="D746:D750"/>
    <mergeCell ref="E746:E750"/>
    <mergeCell ref="F746:F750"/>
    <mergeCell ref="D756:D760"/>
    <mergeCell ref="E756:E760"/>
    <mergeCell ref="F756:F760"/>
    <mergeCell ref="G746:G750"/>
    <mergeCell ref="F751:F755"/>
    <mergeCell ref="G751:G755"/>
    <mergeCell ref="E751:E755"/>
    <mergeCell ref="A761:A765"/>
    <mergeCell ref="B761:B765"/>
    <mergeCell ref="C761:C765"/>
    <mergeCell ref="A751:A755"/>
    <mergeCell ref="B751:B755"/>
    <mergeCell ref="C751:C755"/>
    <mergeCell ref="C756:C760"/>
    <mergeCell ref="E736:E740"/>
    <mergeCell ref="F736:F740"/>
    <mergeCell ref="G726:G730"/>
    <mergeCell ref="F731:F735"/>
    <mergeCell ref="G731:G735"/>
    <mergeCell ref="A726:A730"/>
    <mergeCell ref="B726:B730"/>
    <mergeCell ref="C726:C730"/>
    <mergeCell ref="D726:D730"/>
    <mergeCell ref="E726:E730"/>
    <mergeCell ref="A731:A735"/>
    <mergeCell ref="B731:B735"/>
    <mergeCell ref="C731:C735"/>
    <mergeCell ref="C736:C740"/>
    <mergeCell ref="D736:D740"/>
    <mergeCell ref="D731:D735"/>
    <mergeCell ref="G741:G745"/>
    <mergeCell ref="A736:A740"/>
    <mergeCell ref="B736:B740"/>
    <mergeCell ref="E741:E745"/>
    <mergeCell ref="F741:F745"/>
    <mergeCell ref="G736:G740"/>
    <mergeCell ref="A741:A745"/>
    <mergeCell ref="B741:B745"/>
    <mergeCell ref="C741:C745"/>
    <mergeCell ref="D741:D745"/>
    <mergeCell ref="A721:A725"/>
    <mergeCell ref="B721:B725"/>
    <mergeCell ref="C721:C725"/>
    <mergeCell ref="A711:A715"/>
    <mergeCell ref="B711:B715"/>
    <mergeCell ref="C711:C715"/>
    <mergeCell ref="C716:C720"/>
    <mergeCell ref="F726:F730"/>
    <mergeCell ref="E731:E735"/>
    <mergeCell ref="D711:D715"/>
    <mergeCell ref="D721:D725"/>
    <mergeCell ref="G721:G725"/>
    <mergeCell ref="A716:A720"/>
    <mergeCell ref="B716:B720"/>
    <mergeCell ref="E721:E725"/>
    <mergeCell ref="F721:F725"/>
    <mergeCell ref="G716:G720"/>
    <mergeCell ref="G701:G705"/>
    <mergeCell ref="A696:A700"/>
    <mergeCell ref="B696:B700"/>
    <mergeCell ref="E701:E705"/>
    <mergeCell ref="F701:F705"/>
    <mergeCell ref="G696:G700"/>
    <mergeCell ref="A701:A705"/>
    <mergeCell ref="B701:B705"/>
    <mergeCell ref="C701:C705"/>
    <mergeCell ref="D701:D705"/>
    <mergeCell ref="A706:A710"/>
    <mergeCell ref="B706:B710"/>
    <mergeCell ref="C706:C710"/>
    <mergeCell ref="D706:D710"/>
    <mergeCell ref="E706:E710"/>
    <mergeCell ref="F706:F710"/>
    <mergeCell ref="D716:D720"/>
    <mergeCell ref="E716:E720"/>
    <mergeCell ref="F716:F720"/>
    <mergeCell ref="G706:G710"/>
    <mergeCell ref="F711:F715"/>
    <mergeCell ref="G711:G715"/>
    <mergeCell ref="E711:E715"/>
    <mergeCell ref="F686:F690"/>
    <mergeCell ref="E691:E695"/>
    <mergeCell ref="D671:D675"/>
    <mergeCell ref="D681:D685"/>
    <mergeCell ref="G681:G685"/>
    <mergeCell ref="A676:A680"/>
    <mergeCell ref="B676:B680"/>
    <mergeCell ref="E681:E685"/>
    <mergeCell ref="F681:F685"/>
    <mergeCell ref="G676:G680"/>
    <mergeCell ref="E696:E700"/>
    <mergeCell ref="F696:F700"/>
    <mergeCell ref="G686:G690"/>
    <mergeCell ref="F691:F695"/>
    <mergeCell ref="G691:G695"/>
    <mergeCell ref="A686:A690"/>
    <mergeCell ref="B686:B690"/>
    <mergeCell ref="C686:C690"/>
    <mergeCell ref="D686:D690"/>
    <mergeCell ref="E686:E690"/>
    <mergeCell ref="A691:A695"/>
    <mergeCell ref="B691:B695"/>
    <mergeCell ref="C691:C695"/>
    <mergeCell ref="C696:C700"/>
    <mergeCell ref="D696:D700"/>
    <mergeCell ref="D691:D695"/>
    <mergeCell ref="A666:A670"/>
    <mergeCell ref="B666:B670"/>
    <mergeCell ref="C666:C670"/>
    <mergeCell ref="D666:D670"/>
    <mergeCell ref="E666:E670"/>
    <mergeCell ref="F666:F670"/>
    <mergeCell ref="D676:D680"/>
    <mergeCell ref="E676:E680"/>
    <mergeCell ref="F676:F680"/>
    <mergeCell ref="G666:G670"/>
    <mergeCell ref="F671:F675"/>
    <mergeCell ref="G671:G675"/>
    <mergeCell ref="E671:E675"/>
    <mergeCell ref="A681:A685"/>
    <mergeCell ref="B681:B685"/>
    <mergeCell ref="C681:C685"/>
    <mergeCell ref="A671:A675"/>
    <mergeCell ref="B671:B675"/>
    <mergeCell ref="C671:C675"/>
    <mergeCell ref="C676:C680"/>
    <mergeCell ref="E656:E660"/>
    <mergeCell ref="F656:F660"/>
    <mergeCell ref="G646:G650"/>
    <mergeCell ref="F651:F655"/>
    <mergeCell ref="G651:G655"/>
    <mergeCell ref="A646:A650"/>
    <mergeCell ref="B646:B650"/>
    <mergeCell ref="C646:C650"/>
    <mergeCell ref="D646:D650"/>
    <mergeCell ref="E646:E650"/>
    <mergeCell ref="A651:A655"/>
    <mergeCell ref="B651:B655"/>
    <mergeCell ref="C651:C655"/>
    <mergeCell ref="C656:C660"/>
    <mergeCell ref="D656:D660"/>
    <mergeCell ref="D651:D655"/>
    <mergeCell ref="G661:G665"/>
    <mergeCell ref="A656:A660"/>
    <mergeCell ref="B656:B660"/>
    <mergeCell ref="E661:E665"/>
    <mergeCell ref="F661:F665"/>
    <mergeCell ref="G656:G660"/>
    <mergeCell ref="A661:A665"/>
    <mergeCell ref="B661:B665"/>
    <mergeCell ref="C661:C665"/>
    <mergeCell ref="D661:D665"/>
    <mergeCell ref="A641:A645"/>
    <mergeCell ref="B641:B645"/>
    <mergeCell ref="C641:C645"/>
    <mergeCell ref="A631:A635"/>
    <mergeCell ref="B631:B635"/>
    <mergeCell ref="C631:C635"/>
    <mergeCell ref="C636:C640"/>
    <mergeCell ref="F646:F650"/>
    <mergeCell ref="E651:E655"/>
    <mergeCell ref="D631:D635"/>
    <mergeCell ref="D641:D645"/>
    <mergeCell ref="G641:G645"/>
    <mergeCell ref="A636:A640"/>
    <mergeCell ref="B636:B640"/>
    <mergeCell ref="E641:E645"/>
    <mergeCell ref="F641:F645"/>
    <mergeCell ref="G636:G640"/>
    <mergeCell ref="G621:G625"/>
    <mergeCell ref="A616:A620"/>
    <mergeCell ref="B616:B620"/>
    <mergeCell ref="E621:E625"/>
    <mergeCell ref="F621:F625"/>
    <mergeCell ref="G616:G620"/>
    <mergeCell ref="A621:A625"/>
    <mergeCell ref="B621:B625"/>
    <mergeCell ref="C621:C625"/>
    <mergeCell ref="D621:D625"/>
    <mergeCell ref="A626:A630"/>
    <mergeCell ref="B626:B630"/>
    <mergeCell ref="C626:C630"/>
    <mergeCell ref="D626:D630"/>
    <mergeCell ref="E626:E630"/>
    <mergeCell ref="F626:F630"/>
    <mergeCell ref="D636:D640"/>
    <mergeCell ref="E636:E640"/>
    <mergeCell ref="F636:F640"/>
    <mergeCell ref="G626:G630"/>
    <mergeCell ref="F631:F635"/>
    <mergeCell ref="G631:G635"/>
    <mergeCell ref="E631:E635"/>
    <mergeCell ref="F606:F610"/>
    <mergeCell ref="E611:E615"/>
    <mergeCell ref="D591:D595"/>
    <mergeCell ref="D601:D605"/>
    <mergeCell ref="G601:G605"/>
    <mergeCell ref="A596:A600"/>
    <mergeCell ref="B596:B600"/>
    <mergeCell ref="E601:E605"/>
    <mergeCell ref="F601:F605"/>
    <mergeCell ref="G596:G600"/>
    <mergeCell ref="E616:E620"/>
    <mergeCell ref="F616:F620"/>
    <mergeCell ref="G606:G610"/>
    <mergeCell ref="F611:F615"/>
    <mergeCell ref="G611:G615"/>
    <mergeCell ref="A606:A610"/>
    <mergeCell ref="B606:B610"/>
    <mergeCell ref="C606:C610"/>
    <mergeCell ref="D606:D610"/>
    <mergeCell ref="E606:E610"/>
    <mergeCell ref="A611:A615"/>
    <mergeCell ref="B611:B615"/>
    <mergeCell ref="C611:C615"/>
    <mergeCell ref="C616:C620"/>
    <mergeCell ref="D616:D620"/>
    <mergeCell ref="D611:D615"/>
    <mergeCell ref="A586:A590"/>
    <mergeCell ref="B586:B590"/>
    <mergeCell ref="C586:C590"/>
    <mergeCell ref="D586:D590"/>
    <mergeCell ref="E586:E590"/>
    <mergeCell ref="F586:F590"/>
    <mergeCell ref="D596:D600"/>
    <mergeCell ref="E596:E600"/>
    <mergeCell ref="F596:F600"/>
    <mergeCell ref="G586:G590"/>
    <mergeCell ref="F591:F595"/>
    <mergeCell ref="G591:G595"/>
    <mergeCell ref="E591:E595"/>
    <mergeCell ref="A601:A605"/>
    <mergeCell ref="B601:B605"/>
    <mergeCell ref="C601:C605"/>
    <mergeCell ref="A591:A595"/>
    <mergeCell ref="B591:B595"/>
    <mergeCell ref="C591:C595"/>
    <mergeCell ref="C596:C600"/>
    <mergeCell ref="E576:E580"/>
    <mergeCell ref="F576:F580"/>
    <mergeCell ref="G566:G570"/>
    <mergeCell ref="F571:F575"/>
    <mergeCell ref="G571:G575"/>
    <mergeCell ref="A566:A570"/>
    <mergeCell ref="B566:B570"/>
    <mergeCell ref="C566:C570"/>
    <mergeCell ref="D566:D570"/>
    <mergeCell ref="E566:E570"/>
    <mergeCell ref="A571:A575"/>
    <mergeCell ref="B571:B575"/>
    <mergeCell ref="C571:C575"/>
    <mergeCell ref="C576:C580"/>
    <mergeCell ref="D576:D580"/>
    <mergeCell ref="D571:D575"/>
    <mergeCell ref="G581:G585"/>
    <mergeCell ref="A576:A580"/>
    <mergeCell ref="B576:B580"/>
    <mergeCell ref="E581:E585"/>
    <mergeCell ref="F581:F585"/>
    <mergeCell ref="G576:G580"/>
    <mergeCell ref="A581:A585"/>
    <mergeCell ref="B581:B585"/>
    <mergeCell ref="C581:C585"/>
    <mergeCell ref="D581:D585"/>
    <mergeCell ref="A561:A565"/>
    <mergeCell ref="B561:B565"/>
    <mergeCell ref="C561:C565"/>
    <mergeCell ref="A551:A555"/>
    <mergeCell ref="B551:B555"/>
    <mergeCell ref="C551:C555"/>
    <mergeCell ref="C556:C560"/>
    <mergeCell ref="F566:F570"/>
    <mergeCell ref="E571:E575"/>
    <mergeCell ref="D551:D555"/>
    <mergeCell ref="D561:D565"/>
    <mergeCell ref="G561:G565"/>
    <mergeCell ref="A556:A560"/>
    <mergeCell ref="B556:B560"/>
    <mergeCell ref="E561:E565"/>
    <mergeCell ref="F561:F565"/>
    <mergeCell ref="G556:G560"/>
    <mergeCell ref="G541:G545"/>
    <mergeCell ref="A536:A540"/>
    <mergeCell ref="B536:B540"/>
    <mergeCell ref="E541:E545"/>
    <mergeCell ref="F541:F545"/>
    <mergeCell ref="G536:G540"/>
    <mergeCell ref="A541:A545"/>
    <mergeCell ref="B541:B545"/>
    <mergeCell ref="C541:C545"/>
    <mergeCell ref="D541:D545"/>
    <mergeCell ref="A546:A550"/>
    <mergeCell ref="B546:B550"/>
    <mergeCell ref="C546:C550"/>
    <mergeCell ref="D546:D550"/>
    <mergeCell ref="E546:E550"/>
    <mergeCell ref="F546:F550"/>
    <mergeCell ref="D556:D560"/>
    <mergeCell ref="E556:E560"/>
    <mergeCell ref="F556:F560"/>
    <mergeCell ref="G546:G550"/>
    <mergeCell ref="F551:F555"/>
    <mergeCell ref="G551:G555"/>
    <mergeCell ref="E551:E555"/>
    <mergeCell ref="F526:F530"/>
    <mergeCell ref="E531:E535"/>
    <mergeCell ref="D511:D515"/>
    <mergeCell ref="D521:D525"/>
    <mergeCell ref="G521:G525"/>
    <mergeCell ref="A516:A520"/>
    <mergeCell ref="B516:B520"/>
    <mergeCell ref="E521:E525"/>
    <mergeCell ref="F521:F525"/>
    <mergeCell ref="G516:G520"/>
    <mergeCell ref="E536:E540"/>
    <mergeCell ref="F536:F540"/>
    <mergeCell ref="G526:G530"/>
    <mergeCell ref="F531:F535"/>
    <mergeCell ref="G531:G535"/>
    <mergeCell ref="A526:A530"/>
    <mergeCell ref="B526:B530"/>
    <mergeCell ref="C526:C530"/>
    <mergeCell ref="D526:D530"/>
    <mergeCell ref="E526:E530"/>
    <mergeCell ref="A531:A535"/>
    <mergeCell ref="B531:B535"/>
    <mergeCell ref="C531:C535"/>
    <mergeCell ref="C536:C540"/>
    <mergeCell ref="D536:D540"/>
    <mergeCell ref="D531:D535"/>
    <mergeCell ref="A506:A510"/>
    <mergeCell ref="B506:B510"/>
    <mergeCell ref="C506:C510"/>
    <mergeCell ref="D506:D510"/>
    <mergeCell ref="E506:E510"/>
    <mergeCell ref="F506:F510"/>
    <mergeCell ref="D516:D520"/>
    <mergeCell ref="E516:E520"/>
    <mergeCell ref="F516:F520"/>
    <mergeCell ref="G506:G510"/>
    <mergeCell ref="F511:F515"/>
    <mergeCell ref="G511:G515"/>
    <mergeCell ref="E511:E515"/>
    <mergeCell ref="A521:A525"/>
    <mergeCell ref="B521:B525"/>
    <mergeCell ref="C521:C525"/>
    <mergeCell ref="A511:A515"/>
    <mergeCell ref="B511:B515"/>
    <mergeCell ref="C511:C515"/>
    <mergeCell ref="C516:C520"/>
    <mergeCell ref="E496:E500"/>
    <mergeCell ref="F496:F500"/>
    <mergeCell ref="G486:G490"/>
    <mergeCell ref="F491:F495"/>
    <mergeCell ref="G491:G495"/>
    <mergeCell ref="A486:A490"/>
    <mergeCell ref="B486:B490"/>
    <mergeCell ref="C486:C490"/>
    <mergeCell ref="D486:D490"/>
    <mergeCell ref="E486:E490"/>
    <mergeCell ref="A491:A495"/>
    <mergeCell ref="B491:B495"/>
    <mergeCell ref="C491:C495"/>
    <mergeCell ref="C496:C500"/>
    <mergeCell ref="D496:D500"/>
    <mergeCell ref="D491:D495"/>
    <mergeCell ref="G501:G505"/>
    <mergeCell ref="A496:A500"/>
    <mergeCell ref="B496:B500"/>
    <mergeCell ref="E501:E505"/>
    <mergeCell ref="F501:F505"/>
    <mergeCell ref="G496:G500"/>
    <mergeCell ref="A501:A505"/>
    <mergeCell ref="B501:B505"/>
    <mergeCell ref="C501:C505"/>
    <mergeCell ref="D501:D505"/>
    <mergeCell ref="A481:A485"/>
    <mergeCell ref="B481:B485"/>
    <mergeCell ref="C481:C485"/>
    <mergeCell ref="A471:A475"/>
    <mergeCell ref="B471:B475"/>
    <mergeCell ref="C471:C475"/>
    <mergeCell ref="C476:C480"/>
    <mergeCell ref="F486:F490"/>
    <mergeCell ref="E491:E495"/>
    <mergeCell ref="D471:D475"/>
    <mergeCell ref="D481:D485"/>
    <mergeCell ref="G481:G485"/>
    <mergeCell ref="A476:A480"/>
    <mergeCell ref="B476:B480"/>
    <mergeCell ref="E481:E485"/>
    <mergeCell ref="F481:F485"/>
    <mergeCell ref="G476:G480"/>
    <mergeCell ref="G461:G465"/>
    <mergeCell ref="A456:A460"/>
    <mergeCell ref="B456:B460"/>
    <mergeCell ref="E461:E465"/>
    <mergeCell ref="F461:F465"/>
    <mergeCell ref="G456:G460"/>
    <mergeCell ref="A461:A465"/>
    <mergeCell ref="B461:B465"/>
    <mergeCell ref="C461:C465"/>
    <mergeCell ref="D461:D465"/>
    <mergeCell ref="A466:A470"/>
    <mergeCell ref="B466:B470"/>
    <mergeCell ref="C466:C470"/>
    <mergeCell ref="D466:D470"/>
    <mergeCell ref="E466:E470"/>
    <mergeCell ref="F466:F470"/>
    <mergeCell ref="D476:D480"/>
    <mergeCell ref="E476:E480"/>
    <mergeCell ref="F476:F480"/>
    <mergeCell ref="G466:G470"/>
    <mergeCell ref="F471:F475"/>
    <mergeCell ref="G471:G475"/>
    <mergeCell ref="E471:E475"/>
    <mergeCell ref="F446:F450"/>
    <mergeCell ref="E451:E455"/>
    <mergeCell ref="D431:D435"/>
    <mergeCell ref="D441:D445"/>
    <mergeCell ref="G441:G445"/>
    <mergeCell ref="A436:A440"/>
    <mergeCell ref="B436:B440"/>
    <mergeCell ref="E441:E445"/>
    <mergeCell ref="F441:F445"/>
    <mergeCell ref="G436:G440"/>
    <mergeCell ref="E456:E460"/>
    <mergeCell ref="F456:F460"/>
    <mergeCell ref="G446:G450"/>
    <mergeCell ref="F451:F455"/>
    <mergeCell ref="G451:G455"/>
    <mergeCell ref="A446:A450"/>
    <mergeCell ref="B446:B450"/>
    <mergeCell ref="C446:C450"/>
    <mergeCell ref="D446:D450"/>
    <mergeCell ref="E446:E450"/>
    <mergeCell ref="A451:A455"/>
    <mergeCell ref="B451:B455"/>
    <mergeCell ref="C451:C455"/>
    <mergeCell ref="C456:C460"/>
    <mergeCell ref="D456:D460"/>
    <mergeCell ref="D451:D455"/>
    <mergeCell ref="A426:A430"/>
    <mergeCell ref="B426:B430"/>
    <mergeCell ref="C426:C430"/>
    <mergeCell ref="D426:D430"/>
    <mergeCell ref="E426:E430"/>
    <mergeCell ref="F426:F430"/>
    <mergeCell ref="D436:D440"/>
    <mergeCell ref="E436:E440"/>
    <mergeCell ref="F436:F440"/>
    <mergeCell ref="G426:G430"/>
    <mergeCell ref="F431:F435"/>
    <mergeCell ref="G431:G435"/>
    <mergeCell ref="E431:E435"/>
    <mergeCell ref="A441:A445"/>
    <mergeCell ref="B441:B445"/>
    <mergeCell ref="C441:C445"/>
    <mergeCell ref="A431:A435"/>
    <mergeCell ref="B431:B435"/>
    <mergeCell ref="C431:C435"/>
    <mergeCell ref="C436:C440"/>
    <mergeCell ref="E416:E420"/>
    <mergeCell ref="F416:F420"/>
    <mergeCell ref="G406:G410"/>
    <mergeCell ref="F411:F415"/>
    <mergeCell ref="G411:G415"/>
    <mergeCell ref="A406:A410"/>
    <mergeCell ref="B406:B410"/>
    <mergeCell ref="C406:C410"/>
    <mergeCell ref="D406:D410"/>
    <mergeCell ref="E406:E410"/>
    <mergeCell ref="A411:A415"/>
    <mergeCell ref="B411:B415"/>
    <mergeCell ref="C411:C415"/>
    <mergeCell ref="C416:C420"/>
    <mergeCell ref="D416:D420"/>
    <mergeCell ref="D411:D415"/>
    <mergeCell ref="G421:G425"/>
    <mergeCell ref="A416:A420"/>
    <mergeCell ref="B416:B420"/>
    <mergeCell ref="E421:E425"/>
    <mergeCell ref="F421:F425"/>
    <mergeCell ref="G416:G420"/>
    <mergeCell ref="A421:A425"/>
    <mergeCell ref="B421:B425"/>
    <mergeCell ref="C421:C425"/>
    <mergeCell ref="D421:D425"/>
    <mergeCell ref="A401:A405"/>
    <mergeCell ref="B401:B405"/>
    <mergeCell ref="C401:C405"/>
    <mergeCell ref="A391:A395"/>
    <mergeCell ref="B391:B395"/>
    <mergeCell ref="C391:C395"/>
    <mergeCell ref="C396:C400"/>
    <mergeCell ref="F406:F410"/>
    <mergeCell ref="E411:E415"/>
    <mergeCell ref="D391:D395"/>
    <mergeCell ref="D401:D405"/>
    <mergeCell ref="G401:G405"/>
    <mergeCell ref="A396:A400"/>
    <mergeCell ref="B396:B400"/>
    <mergeCell ref="E401:E405"/>
    <mergeCell ref="F401:F405"/>
    <mergeCell ref="G396:G400"/>
    <mergeCell ref="G381:G385"/>
    <mergeCell ref="A376:A380"/>
    <mergeCell ref="B376:B380"/>
    <mergeCell ref="E381:E385"/>
    <mergeCell ref="F381:F385"/>
    <mergeCell ref="G376:G380"/>
    <mergeCell ref="A381:A385"/>
    <mergeCell ref="B381:B385"/>
    <mergeCell ref="C381:C385"/>
    <mergeCell ref="D381:D385"/>
    <mergeCell ref="A386:A390"/>
    <mergeCell ref="B386:B390"/>
    <mergeCell ref="C386:C390"/>
    <mergeCell ref="D386:D390"/>
    <mergeCell ref="E386:E390"/>
    <mergeCell ref="F386:F390"/>
    <mergeCell ref="D396:D400"/>
    <mergeCell ref="E396:E400"/>
    <mergeCell ref="F396:F400"/>
    <mergeCell ref="G386:G390"/>
    <mergeCell ref="F391:F395"/>
    <mergeCell ref="G391:G395"/>
    <mergeCell ref="E391:E395"/>
    <mergeCell ref="F366:F370"/>
    <mergeCell ref="E371:E375"/>
    <mergeCell ref="D351:D355"/>
    <mergeCell ref="D361:D365"/>
    <mergeCell ref="G361:G365"/>
    <mergeCell ref="A356:A360"/>
    <mergeCell ref="B356:B360"/>
    <mergeCell ref="E361:E365"/>
    <mergeCell ref="F361:F365"/>
    <mergeCell ref="G356:G360"/>
    <mergeCell ref="E376:E380"/>
    <mergeCell ref="F376:F380"/>
    <mergeCell ref="G366:G370"/>
    <mergeCell ref="F371:F375"/>
    <mergeCell ref="G371:G375"/>
    <mergeCell ref="A366:A370"/>
    <mergeCell ref="B366:B370"/>
    <mergeCell ref="C366:C370"/>
    <mergeCell ref="D366:D370"/>
    <mergeCell ref="E366:E370"/>
    <mergeCell ref="A371:A375"/>
    <mergeCell ref="B371:B375"/>
    <mergeCell ref="C371:C375"/>
    <mergeCell ref="C376:C380"/>
    <mergeCell ref="D376:D380"/>
    <mergeCell ref="D371:D375"/>
    <mergeCell ref="A346:A350"/>
    <mergeCell ref="B346:B350"/>
    <mergeCell ref="C346:C350"/>
    <mergeCell ref="D346:D350"/>
    <mergeCell ref="E346:E350"/>
    <mergeCell ref="F346:F350"/>
    <mergeCell ref="D356:D360"/>
    <mergeCell ref="E356:E360"/>
    <mergeCell ref="F356:F360"/>
    <mergeCell ref="G346:G350"/>
    <mergeCell ref="F351:F355"/>
    <mergeCell ref="G351:G355"/>
    <mergeCell ref="E351:E355"/>
    <mergeCell ref="A361:A365"/>
    <mergeCell ref="B361:B365"/>
    <mergeCell ref="C361:C365"/>
    <mergeCell ref="A351:A355"/>
    <mergeCell ref="B351:B355"/>
    <mergeCell ref="C351:C355"/>
    <mergeCell ref="C356:C360"/>
    <mergeCell ref="E336:E340"/>
    <mergeCell ref="F336:F340"/>
    <mergeCell ref="G326:G330"/>
    <mergeCell ref="F331:F335"/>
    <mergeCell ref="G331:G335"/>
    <mergeCell ref="A326:A330"/>
    <mergeCell ref="B326:B330"/>
    <mergeCell ref="C326:C330"/>
    <mergeCell ref="D326:D330"/>
    <mergeCell ref="E326:E330"/>
    <mergeCell ref="A331:A335"/>
    <mergeCell ref="B331:B335"/>
    <mergeCell ref="C331:C335"/>
    <mergeCell ref="C336:C340"/>
    <mergeCell ref="D336:D340"/>
    <mergeCell ref="D331:D335"/>
    <mergeCell ref="G341:G345"/>
    <mergeCell ref="A336:A340"/>
    <mergeCell ref="B336:B340"/>
    <mergeCell ref="E341:E345"/>
    <mergeCell ref="F341:F345"/>
    <mergeCell ref="G336:G340"/>
    <mergeCell ref="A341:A345"/>
    <mergeCell ref="B341:B345"/>
    <mergeCell ref="C341:C345"/>
    <mergeCell ref="D341:D345"/>
    <mergeCell ref="A321:A325"/>
    <mergeCell ref="B321:B325"/>
    <mergeCell ref="C321:C325"/>
    <mergeCell ref="A311:A315"/>
    <mergeCell ref="B311:B315"/>
    <mergeCell ref="C311:C315"/>
    <mergeCell ref="C316:C320"/>
    <mergeCell ref="F326:F330"/>
    <mergeCell ref="E331:E335"/>
    <mergeCell ref="D311:D315"/>
    <mergeCell ref="D321:D325"/>
    <mergeCell ref="G321:G325"/>
    <mergeCell ref="A316:A320"/>
    <mergeCell ref="B316:B320"/>
    <mergeCell ref="E321:E325"/>
    <mergeCell ref="F321:F325"/>
    <mergeCell ref="G316:G320"/>
    <mergeCell ref="G301:G305"/>
    <mergeCell ref="A296:A300"/>
    <mergeCell ref="B296:B300"/>
    <mergeCell ref="E301:E305"/>
    <mergeCell ref="F301:F305"/>
    <mergeCell ref="G296:G300"/>
    <mergeCell ref="A301:A305"/>
    <mergeCell ref="B301:B305"/>
    <mergeCell ref="C301:C305"/>
    <mergeCell ref="D301:D305"/>
    <mergeCell ref="A306:A310"/>
    <mergeCell ref="B306:B310"/>
    <mergeCell ref="C306:C310"/>
    <mergeCell ref="D306:D310"/>
    <mergeCell ref="E306:E310"/>
    <mergeCell ref="F306:F310"/>
    <mergeCell ref="D316:D320"/>
    <mergeCell ref="E316:E320"/>
    <mergeCell ref="F316:F320"/>
    <mergeCell ref="G306:G310"/>
    <mergeCell ref="F311:F315"/>
    <mergeCell ref="G311:G315"/>
    <mergeCell ref="E311:E315"/>
    <mergeCell ref="F286:F290"/>
    <mergeCell ref="E291:E295"/>
    <mergeCell ref="D271:D275"/>
    <mergeCell ref="D281:D285"/>
    <mergeCell ref="G281:G285"/>
    <mergeCell ref="A276:A280"/>
    <mergeCell ref="B276:B280"/>
    <mergeCell ref="E281:E285"/>
    <mergeCell ref="F281:F285"/>
    <mergeCell ref="G276:G280"/>
    <mergeCell ref="E296:E300"/>
    <mergeCell ref="F296:F300"/>
    <mergeCell ref="G286:G290"/>
    <mergeCell ref="F291:F295"/>
    <mergeCell ref="G291:G295"/>
    <mergeCell ref="A286:A290"/>
    <mergeCell ref="B286:B290"/>
    <mergeCell ref="C286:C290"/>
    <mergeCell ref="D286:D290"/>
    <mergeCell ref="E286:E290"/>
    <mergeCell ref="A291:A295"/>
    <mergeCell ref="B291:B295"/>
    <mergeCell ref="C291:C295"/>
    <mergeCell ref="C296:C300"/>
    <mergeCell ref="D296:D300"/>
    <mergeCell ref="D291:D295"/>
    <mergeCell ref="A266:A270"/>
    <mergeCell ref="B266:B270"/>
    <mergeCell ref="C266:C270"/>
    <mergeCell ref="D266:D270"/>
    <mergeCell ref="E266:E270"/>
    <mergeCell ref="F266:F270"/>
    <mergeCell ref="D276:D280"/>
    <mergeCell ref="E276:E280"/>
    <mergeCell ref="F276:F280"/>
    <mergeCell ref="G266:G270"/>
    <mergeCell ref="F271:F275"/>
    <mergeCell ref="G271:G275"/>
    <mergeCell ref="E271:E275"/>
    <mergeCell ref="A281:A285"/>
    <mergeCell ref="B281:B285"/>
    <mergeCell ref="C281:C285"/>
    <mergeCell ref="A271:A275"/>
    <mergeCell ref="B271:B275"/>
    <mergeCell ref="C271:C275"/>
    <mergeCell ref="C276:C280"/>
    <mergeCell ref="E256:E260"/>
    <mergeCell ref="F256:F260"/>
    <mergeCell ref="G246:G250"/>
    <mergeCell ref="F251:F255"/>
    <mergeCell ref="G251:G255"/>
    <mergeCell ref="A246:A250"/>
    <mergeCell ref="B246:B250"/>
    <mergeCell ref="C246:C250"/>
    <mergeCell ref="D246:D250"/>
    <mergeCell ref="E246:E250"/>
    <mergeCell ref="A251:A255"/>
    <mergeCell ref="B251:B255"/>
    <mergeCell ref="C251:C255"/>
    <mergeCell ref="C256:C260"/>
    <mergeCell ref="D256:D260"/>
    <mergeCell ref="D251:D255"/>
    <mergeCell ref="G261:G265"/>
    <mergeCell ref="A256:A260"/>
    <mergeCell ref="B256:B260"/>
    <mergeCell ref="E261:E265"/>
    <mergeCell ref="F261:F265"/>
    <mergeCell ref="G256:G260"/>
    <mergeCell ref="A261:A265"/>
    <mergeCell ref="B261:B265"/>
    <mergeCell ref="C261:C265"/>
    <mergeCell ref="D261:D265"/>
    <mergeCell ref="A241:A245"/>
    <mergeCell ref="B241:B245"/>
    <mergeCell ref="C241:C245"/>
    <mergeCell ref="A231:A235"/>
    <mergeCell ref="B231:B235"/>
    <mergeCell ref="C231:C235"/>
    <mergeCell ref="C236:C240"/>
    <mergeCell ref="F246:F250"/>
    <mergeCell ref="E251:E255"/>
    <mergeCell ref="D231:D235"/>
    <mergeCell ref="D241:D245"/>
    <mergeCell ref="G241:G245"/>
    <mergeCell ref="A236:A240"/>
    <mergeCell ref="B236:B240"/>
    <mergeCell ref="E241:E245"/>
    <mergeCell ref="F241:F245"/>
    <mergeCell ref="G236:G240"/>
    <mergeCell ref="G221:G225"/>
    <mergeCell ref="A216:A220"/>
    <mergeCell ref="B216:B220"/>
    <mergeCell ref="E221:E225"/>
    <mergeCell ref="F221:F225"/>
    <mergeCell ref="G216:G220"/>
    <mergeCell ref="A221:A225"/>
    <mergeCell ref="B221:B225"/>
    <mergeCell ref="C221:C225"/>
    <mergeCell ref="D221:D225"/>
    <mergeCell ref="A226:A230"/>
    <mergeCell ref="B226:B230"/>
    <mergeCell ref="C226:C230"/>
    <mergeCell ref="D226:D230"/>
    <mergeCell ref="E226:E230"/>
    <mergeCell ref="F226:F230"/>
    <mergeCell ref="D236:D240"/>
    <mergeCell ref="E236:E240"/>
    <mergeCell ref="F236:F240"/>
    <mergeCell ref="G226:G230"/>
    <mergeCell ref="F231:F235"/>
    <mergeCell ref="G231:G235"/>
    <mergeCell ref="E231:E235"/>
    <mergeCell ref="F206:F210"/>
    <mergeCell ref="E211:E215"/>
    <mergeCell ref="D191:D195"/>
    <mergeCell ref="D201:D205"/>
    <mergeCell ref="G201:G205"/>
    <mergeCell ref="A196:A200"/>
    <mergeCell ref="B196:B200"/>
    <mergeCell ref="E201:E205"/>
    <mergeCell ref="F201:F205"/>
    <mergeCell ref="G196:G200"/>
    <mergeCell ref="E216:E220"/>
    <mergeCell ref="F216:F220"/>
    <mergeCell ref="G206:G210"/>
    <mergeCell ref="F211:F215"/>
    <mergeCell ref="G211:G215"/>
    <mergeCell ref="A206:A210"/>
    <mergeCell ref="B206:B210"/>
    <mergeCell ref="C206:C210"/>
    <mergeCell ref="D206:D210"/>
    <mergeCell ref="E206:E210"/>
    <mergeCell ref="A211:A215"/>
    <mergeCell ref="B211:B215"/>
    <mergeCell ref="C211:C215"/>
    <mergeCell ref="C216:C220"/>
    <mergeCell ref="D216:D220"/>
    <mergeCell ref="D211:D215"/>
    <mergeCell ref="A186:A190"/>
    <mergeCell ref="B186:B190"/>
    <mergeCell ref="C186:C190"/>
    <mergeCell ref="D186:D190"/>
    <mergeCell ref="E186:E190"/>
    <mergeCell ref="F186:F190"/>
    <mergeCell ref="D196:D200"/>
    <mergeCell ref="E196:E200"/>
    <mergeCell ref="F196:F200"/>
    <mergeCell ref="G186:G190"/>
    <mergeCell ref="F191:F195"/>
    <mergeCell ref="G191:G195"/>
    <mergeCell ref="E191:E195"/>
    <mergeCell ref="A201:A205"/>
    <mergeCell ref="B201:B205"/>
    <mergeCell ref="C201:C205"/>
    <mergeCell ref="A191:A195"/>
    <mergeCell ref="B191:B195"/>
    <mergeCell ref="C191:C195"/>
    <mergeCell ref="C196:C200"/>
    <mergeCell ref="E176:E180"/>
    <mergeCell ref="F176:F180"/>
    <mergeCell ref="G166:G170"/>
    <mergeCell ref="F171:F175"/>
    <mergeCell ref="G171:G175"/>
    <mergeCell ref="A166:A170"/>
    <mergeCell ref="B166:B170"/>
    <mergeCell ref="C166:C170"/>
    <mergeCell ref="D166:D170"/>
    <mergeCell ref="E166:E170"/>
    <mergeCell ref="A171:A175"/>
    <mergeCell ref="B171:B175"/>
    <mergeCell ref="C171:C175"/>
    <mergeCell ref="C176:C180"/>
    <mergeCell ref="D176:D180"/>
    <mergeCell ref="D171:D175"/>
    <mergeCell ref="G181:G185"/>
    <mergeCell ref="A176:A180"/>
    <mergeCell ref="B176:B180"/>
    <mergeCell ref="E181:E185"/>
    <mergeCell ref="F181:F185"/>
    <mergeCell ref="G176:G180"/>
    <mergeCell ref="A181:A185"/>
    <mergeCell ref="B181:B185"/>
    <mergeCell ref="C181:C185"/>
    <mergeCell ref="D181:D185"/>
    <mergeCell ref="A161:A165"/>
    <mergeCell ref="B161:B165"/>
    <mergeCell ref="C161:C165"/>
    <mergeCell ref="A151:A155"/>
    <mergeCell ref="B151:B155"/>
    <mergeCell ref="C151:C155"/>
    <mergeCell ref="C156:C160"/>
    <mergeCell ref="F166:F170"/>
    <mergeCell ref="E171:E175"/>
    <mergeCell ref="D151:D155"/>
    <mergeCell ref="D161:D165"/>
    <mergeCell ref="G161:G165"/>
    <mergeCell ref="A156:A160"/>
    <mergeCell ref="B156:B160"/>
    <mergeCell ref="E161:E165"/>
    <mergeCell ref="F161:F165"/>
    <mergeCell ref="G156:G160"/>
    <mergeCell ref="G141:G145"/>
    <mergeCell ref="A136:A140"/>
    <mergeCell ref="B136:B140"/>
    <mergeCell ref="E141:E145"/>
    <mergeCell ref="F141:F145"/>
    <mergeCell ref="G136:G140"/>
    <mergeCell ref="A141:A145"/>
    <mergeCell ref="B141:B145"/>
    <mergeCell ref="C141:C145"/>
    <mergeCell ref="D141:D145"/>
    <mergeCell ref="A146:A150"/>
    <mergeCell ref="B146:B150"/>
    <mergeCell ref="C146:C150"/>
    <mergeCell ref="D146:D150"/>
    <mergeCell ref="E146:E150"/>
    <mergeCell ref="F146:F150"/>
    <mergeCell ref="D156:D160"/>
    <mergeCell ref="E156:E160"/>
    <mergeCell ref="F156:F160"/>
    <mergeCell ref="G146:G150"/>
    <mergeCell ref="F151:F155"/>
    <mergeCell ref="G151:G155"/>
    <mergeCell ref="E151:E155"/>
    <mergeCell ref="F126:F130"/>
    <mergeCell ref="E131:E135"/>
    <mergeCell ref="D111:D115"/>
    <mergeCell ref="D121:D125"/>
    <mergeCell ref="G121:G125"/>
    <mergeCell ref="A116:A120"/>
    <mergeCell ref="B116:B120"/>
    <mergeCell ref="E121:E125"/>
    <mergeCell ref="F121:F125"/>
    <mergeCell ref="G116:G120"/>
    <mergeCell ref="E136:E140"/>
    <mergeCell ref="F136:F140"/>
    <mergeCell ref="G126:G130"/>
    <mergeCell ref="F131:F135"/>
    <mergeCell ref="G131:G135"/>
    <mergeCell ref="A126:A130"/>
    <mergeCell ref="B126:B130"/>
    <mergeCell ref="C126:C130"/>
    <mergeCell ref="D126:D130"/>
    <mergeCell ref="E126:E130"/>
    <mergeCell ref="A131:A135"/>
    <mergeCell ref="B131:B135"/>
    <mergeCell ref="C131:C135"/>
    <mergeCell ref="C136:C140"/>
    <mergeCell ref="D136:D140"/>
    <mergeCell ref="D131:D135"/>
    <mergeCell ref="A106:A110"/>
    <mergeCell ref="B106:B110"/>
    <mergeCell ref="C106:C110"/>
    <mergeCell ref="D106:D110"/>
    <mergeCell ref="E106:E110"/>
    <mergeCell ref="F106:F110"/>
    <mergeCell ref="D116:D120"/>
    <mergeCell ref="E116:E120"/>
    <mergeCell ref="F116:F120"/>
    <mergeCell ref="G106:G110"/>
    <mergeCell ref="F111:F115"/>
    <mergeCell ref="G111:G115"/>
    <mergeCell ref="E111:E115"/>
    <mergeCell ref="A121:A125"/>
    <mergeCell ref="B121:B125"/>
    <mergeCell ref="C121:C125"/>
    <mergeCell ref="A111:A115"/>
    <mergeCell ref="B111:B115"/>
    <mergeCell ref="C111:C115"/>
    <mergeCell ref="C116:C120"/>
    <mergeCell ref="E96:E100"/>
    <mergeCell ref="F96:F100"/>
    <mergeCell ref="G86:G90"/>
    <mergeCell ref="F91:F95"/>
    <mergeCell ref="G91:G95"/>
    <mergeCell ref="A86:A90"/>
    <mergeCell ref="B86:B90"/>
    <mergeCell ref="C86:C90"/>
    <mergeCell ref="D86:D90"/>
    <mergeCell ref="E86:E90"/>
    <mergeCell ref="A91:A95"/>
    <mergeCell ref="B91:B95"/>
    <mergeCell ref="C91:C95"/>
    <mergeCell ref="C96:C100"/>
    <mergeCell ref="D96:D100"/>
    <mergeCell ref="D91:D95"/>
    <mergeCell ref="G101:G105"/>
    <mergeCell ref="A96:A100"/>
    <mergeCell ref="B96:B100"/>
    <mergeCell ref="E101:E105"/>
    <mergeCell ref="F101:F105"/>
    <mergeCell ref="G96:G100"/>
    <mergeCell ref="A101:A105"/>
    <mergeCell ref="B101:B105"/>
    <mergeCell ref="C101:C105"/>
    <mergeCell ref="D101:D105"/>
    <mergeCell ref="A81:A85"/>
    <mergeCell ref="B81:B85"/>
    <mergeCell ref="C81:C85"/>
    <mergeCell ref="A71:A75"/>
    <mergeCell ref="B71:B75"/>
    <mergeCell ref="C71:C75"/>
    <mergeCell ref="C76:C80"/>
    <mergeCell ref="F86:F90"/>
    <mergeCell ref="E91:E95"/>
    <mergeCell ref="D71:D75"/>
    <mergeCell ref="D81:D85"/>
    <mergeCell ref="G81:G85"/>
    <mergeCell ref="A76:A80"/>
    <mergeCell ref="B76:B80"/>
    <mergeCell ref="E81:E85"/>
    <mergeCell ref="F81:F85"/>
    <mergeCell ref="G76:G80"/>
    <mergeCell ref="G61:G65"/>
    <mergeCell ref="A56:A60"/>
    <mergeCell ref="B56:B60"/>
    <mergeCell ref="E61:E65"/>
    <mergeCell ref="F61:F65"/>
    <mergeCell ref="G56:G60"/>
    <mergeCell ref="A61:A65"/>
    <mergeCell ref="B61:B65"/>
    <mergeCell ref="C61:C65"/>
    <mergeCell ref="D61:D65"/>
    <mergeCell ref="A66:A70"/>
    <mergeCell ref="B66:B70"/>
    <mergeCell ref="C66:C70"/>
    <mergeCell ref="D66:D70"/>
    <mergeCell ref="E66:E70"/>
    <mergeCell ref="F66:F70"/>
    <mergeCell ref="D76:D80"/>
    <mergeCell ref="E76:E80"/>
    <mergeCell ref="F76:F80"/>
    <mergeCell ref="G66:G70"/>
    <mergeCell ref="F71:F75"/>
    <mergeCell ref="G71:G75"/>
    <mergeCell ref="E71:E75"/>
    <mergeCell ref="F46:F50"/>
    <mergeCell ref="E51:E55"/>
    <mergeCell ref="D31:D35"/>
    <mergeCell ref="D41:D45"/>
    <mergeCell ref="G41:G45"/>
    <mergeCell ref="A36:A40"/>
    <mergeCell ref="B36:B40"/>
    <mergeCell ref="E41:E45"/>
    <mergeCell ref="F41:F45"/>
    <mergeCell ref="G36:G40"/>
    <mergeCell ref="E56:E60"/>
    <mergeCell ref="F56:F60"/>
    <mergeCell ref="G46:G50"/>
    <mergeCell ref="F51:F55"/>
    <mergeCell ref="G51:G55"/>
    <mergeCell ref="A46:A50"/>
    <mergeCell ref="B46:B50"/>
    <mergeCell ref="C46:C50"/>
    <mergeCell ref="D46:D50"/>
    <mergeCell ref="E46:E50"/>
    <mergeCell ref="A51:A55"/>
    <mergeCell ref="B51:B55"/>
    <mergeCell ref="C51:C55"/>
    <mergeCell ref="C56:C60"/>
    <mergeCell ref="D56:D60"/>
    <mergeCell ref="D51:D55"/>
    <mergeCell ref="D36:D40"/>
    <mergeCell ref="E36:E40"/>
    <mergeCell ref="F36:F40"/>
    <mergeCell ref="A10:G10"/>
    <mergeCell ref="A11:G11"/>
    <mergeCell ref="A13:A14"/>
    <mergeCell ref="B13:B14"/>
    <mergeCell ref="C13:C14"/>
    <mergeCell ref="D13:D14"/>
    <mergeCell ref="E13:E14"/>
    <mergeCell ref="F13:F14"/>
    <mergeCell ref="G13:G14"/>
    <mergeCell ref="C16:C20"/>
    <mergeCell ref="D16:D20"/>
    <mergeCell ref="E16:E20"/>
    <mergeCell ref="F16:F20"/>
    <mergeCell ref="E21:E25"/>
    <mergeCell ref="F21:F25"/>
    <mergeCell ref="G31:G35"/>
    <mergeCell ref="A26:A30"/>
    <mergeCell ref="B26:B30"/>
    <mergeCell ref="C26:C30"/>
    <mergeCell ref="D26:D30"/>
    <mergeCell ref="E26:E30"/>
    <mergeCell ref="G26:G30"/>
    <mergeCell ref="F26:F30"/>
    <mergeCell ref="F31:F35"/>
    <mergeCell ref="E31:E35"/>
    <mergeCell ref="G21:G25"/>
    <mergeCell ref="A16:A20"/>
    <mergeCell ref="B16:B20"/>
    <mergeCell ref="A21:A25"/>
    <mergeCell ref="B21:B25"/>
    <mergeCell ref="C21:C25"/>
    <mergeCell ref="D21:D25"/>
    <mergeCell ref="A41:A45"/>
    <mergeCell ref="B41:B45"/>
    <mergeCell ref="C41:C45"/>
    <mergeCell ref="A31:A35"/>
    <mergeCell ref="B31:B35"/>
    <mergeCell ref="C31:C35"/>
    <mergeCell ref="C36:C40"/>
    <mergeCell ref="G16:G20"/>
  </mergeCells>
  <phoneticPr fontId="85" type="noConversion"/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Ampopagir</vt:lpstr>
      <vt:lpstr>Titul</vt:lpstr>
      <vt:lpstr>Ծավալաթերթ_07.01.26_signed</vt:lpstr>
      <vt:lpstr>Ծավալաթերթ_07.01.26_original</vt:lpstr>
      <vt:lpstr>caval</vt:lpstr>
      <vt:lpstr>HOKTEMBER</vt:lpstr>
      <vt:lpstr>Caval miavor gnerov</vt:lpstr>
      <vt:lpstr>TER AKT</vt:lpstr>
      <vt:lpstr>caval!Print_Area</vt:lpstr>
      <vt:lpstr>'Caval miavor gnerov'!Print_Area</vt:lpstr>
      <vt:lpstr>HOKTEMBER!Print_Area</vt:lpstr>
      <vt:lpstr>Ծավալաթերթ_07.01.26_signed!Print_Area</vt:lpstr>
      <vt:lpstr>caval!Print_Titles</vt:lpstr>
      <vt:lpstr>'Caval miavor gnerov'!Print_Titles</vt:lpstr>
      <vt:lpstr>'TER AKT'!Print_Titles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Armenuhi Manucharyan</cp:lastModifiedBy>
  <cp:lastPrinted>2026-01-09T18:41:07Z</cp:lastPrinted>
  <dcterms:created xsi:type="dcterms:W3CDTF">2008-11-12T05:43:34Z</dcterms:created>
  <dcterms:modified xsi:type="dcterms:W3CDTF">2026-01-26T08:07:18Z</dcterms:modified>
</cp:coreProperties>
</file>